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O:\高齢・障害者福祉課\010_統合文書管理システム登録用（写し）\351500_R7\010_検討中文書\030_障害福祉班\03_相談支援事業\99その他相談支援\相談支援事業実施状況調査\070526事業所へ依頼（らくらく）\"/>
    </mc:Choice>
  </mc:AlternateContent>
  <xr:revisionPtr revIDLastSave="0" documentId="13_ncr:1_{0C50ED2B-A44A-4A07-B92B-DF30C9856394}" xr6:coauthVersionLast="47" xr6:coauthVersionMax="47" xr10:uidLastSave="{00000000-0000-0000-0000-000000000000}"/>
  <bookViews>
    <workbookView xWindow="0" yWindow="0" windowWidth="11712" windowHeight="12336" tabRatio="787" firstSheet="2" activeTab="2" xr2:uid="{00000000-000D-0000-FFFF-FFFF00000000}"/>
  </bookViews>
  <sheets>
    <sheet name="修正点" sheetId="17" state="hidden" r:id="rId1"/>
    <sheet name=" 回答用紙(都道府県用）" sheetId="1" state="hidden" r:id="rId2"/>
    <sheet name="指定一般相談支援事業所" sheetId="9" r:id="rId3"/>
    <sheet name="別紙２（研修実施状況）" sheetId="18" state="hidden" r:id="rId4"/>
    <sheet name="集計用紙（都道府県用）" sheetId="11" state="hidden" r:id="rId5"/>
    <sheet name="Sheet1" sheetId="8" state="hidden" r:id="rId6"/>
  </sheets>
  <definedNames>
    <definedName name="_xlnm.Print_Area" localSheetId="1">' 回答用紙(都道府県用）'!$A$1:$H$169</definedName>
    <definedName name="_xlnm.Print_Area" localSheetId="2">指定一般相談支援事業所!$A$1:$BQ$60</definedName>
    <definedName name="_xlnm.Print_Area" localSheetId="4">'集計用紙（都道府県用）'!$A$1:$DX$8</definedName>
    <definedName name="_xlnm.Print_Area" localSheetId="3">'別紙２（研修実施状況）'!$A$1:$AQ$55</definedName>
    <definedName name="_xlnm.Print_Titles" localSheetId="2">指定一般相談支援事業所!$A:$C</definedName>
    <definedName name="あ" localSheetId="0">#REF!</definedName>
    <definedName name="あ">#REF!</definedName>
    <definedName name="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Y9" i="9" l="1"/>
  <c r="BY590" i="9" l="1"/>
  <c r="BX590" i="9"/>
  <c r="BW590" i="9"/>
  <c r="BV590" i="9"/>
  <c r="BU590" i="9"/>
  <c r="BT590" i="9"/>
  <c r="BS590" i="9"/>
  <c r="BR590" i="9"/>
  <c r="BY589" i="9"/>
  <c r="BX589" i="9"/>
  <c r="BW589" i="9"/>
  <c r="BV589" i="9"/>
  <c r="BU589" i="9"/>
  <c r="BT589" i="9"/>
  <c r="BS589" i="9"/>
  <c r="BR589" i="9"/>
  <c r="BY588" i="9"/>
  <c r="BX588" i="9"/>
  <c r="BW588" i="9"/>
  <c r="BV588" i="9"/>
  <c r="BU588" i="9"/>
  <c r="BT588" i="9"/>
  <c r="BS588" i="9"/>
  <c r="BR588" i="9"/>
  <c r="BY587" i="9"/>
  <c r="BX587" i="9"/>
  <c r="BW587" i="9"/>
  <c r="BV587" i="9"/>
  <c r="BU587" i="9"/>
  <c r="BT587" i="9"/>
  <c r="BS587" i="9"/>
  <c r="BR587" i="9"/>
  <c r="BY586" i="9"/>
  <c r="BX586" i="9"/>
  <c r="BW586" i="9"/>
  <c r="BV586" i="9"/>
  <c r="BU586" i="9"/>
  <c r="BT586" i="9"/>
  <c r="BS586" i="9"/>
  <c r="BR586" i="9"/>
  <c r="BY585" i="9"/>
  <c r="BX585" i="9"/>
  <c r="BW585" i="9"/>
  <c r="BV585" i="9"/>
  <c r="BU585" i="9"/>
  <c r="BT585" i="9"/>
  <c r="BS585" i="9"/>
  <c r="BR585" i="9"/>
  <c r="BY584" i="9"/>
  <c r="BX584" i="9"/>
  <c r="BW584" i="9"/>
  <c r="BV584" i="9"/>
  <c r="BU584" i="9"/>
  <c r="BT584" i="9"/>
  <c r="BS584" i="9"/>
  <c r="BR584" i="9"/>
  <c r="BY583" i="9"/>
  <c r="BX583" i="9"/>
  <c r="BW583" i="9"/>
  <c r="BV583" i="9"/>
  <c r="BU583" i="9"/>
  <c r="BT583" i="9"/>
  <c r="BS583" i="9"/>
  <c r="BR583" i="9"/>
  <c r="BY582" i="9"/>
  <c r="BX582" i="9"/>
  <c r="BW582" i="9"/>
  <c r="BV582" i="9"/>
  <c r="BU582" i="9"/>
  <c r="BT582" i="9"/>
  <c r="BS582" i="9"/>
  <c r="BR582" i="9"/>
  <c r="BY581" i="9"/>
  <c r="BX581" i="9"/>
  <c r="BW581" i="9"/>
  <c r="BV581" i="9"/>
  <c r="BU581" i="9"/>
  <c r="BT581" i="9"/>
  <c r="BS581" i="9"/>
  <c r="BR581" i="9"/>
  <c r="BY580" i="9"/>
  <c r="BX580" i="9"/>
  <c r="BW580" i="9"/>
  <c r="BV580" i="9"/>
  <c r="BU580" i="9"/>
  <c r="BT580" i="9"/>
  <c r="BS580" i="9"/>
  <c r="BR580" i="9"/>
  <c r="BY579" i="9"/>
  <c r="BX579" i="9"/>
  <c r="BW579" i="9"/>
  <c r="BV579" i="9"/>
  <c r="BU579" i="9"/>
  <c r="BT579" i="9"/>
  <c r="BS579" i="9"/>
  <c r="BR579" i="9"/>
  <c r="BY578" i="9"/>
  <c r="BX578" i="9"/>
  <c r="BW578" i="9"/>
  <c r="BV578" i="9"/>
  <c r="BU578" i="9"/>
  <c r="BT578" i="9"/>
  <c r="BS578" i="9"/>
  <c r="BR578" i="9"/>
  <c r="BY577" i="9"/>
  <c r="BX577" i="9"/>
  <c r="BW577" i="9"/>
  <c r="BV577" i="9"/>
  <c r="BU577" i="9"/>
  <c r="BT577" i="9"/>
  <c r="BS577" i="9"/>
  <c r="BR577" i="9"/>
  <c r="BY576" i="9"/>
  <c r="BX576" i="9"/>
  <c r="BW576" i="9"/>
  <c r="BV576" i="9"/>
  <c r="BU576" i="9"/>
  <c r="BT576" i="9"/>
  <c r="BS576" i="9"/>
  <c r="BR576" i="9"/>
  <c r="BY575" i="9"/>
  <c r="BX575" i="9"/>
  <c r="BW575" i="9"/>
  <c r="BV575" i="9"/>
  <c r="BU575" i="9"/>
  <c r="BT575" i="9"/>
  <c r="BS575" i="9"/>
  <c r="BR575" i="9"/>
  <c r="BY574" i="9"/>
  <c r="BX574" i="9"/>
  <c r="BW574" i="9"/>
  <c r="BV574" i="9"/>
  <c r="BU574" i="9"/>
  <c r="BT574" i="9"/>
  <c r="BS574" i="9"/>
  <c r="BR574" i="9"/>
  <c r="BY573" i="9"/>
  <c r="BX573" i="9"/>
  <c r="BW573" i="9"/>
  <c r="BV573" i="9"/>
  <c r="BU573" i="9"/>
  <c r="BT573" i="9"/>
  <c r="BS573" i="9"/>
  <c r="BR573" i="9"/>
  <c r="BY572" i="9"/>
  <c r="BX572" i="9"/>
  <c r="BW572" i="9"/>
  <c r="BV572" i="9"/>
  <c r="BU572" i="9"/>
  <c r="BT572" i="9"/>
  <c r="BS572" i="9"/>
  <c r="BR572" i="9"/>
  <c r="BY571" i="9"/>
  <c r="BX571" i="9"/>
  <c r="BW571" i="9"/>
  <c r="BV571" i="9"/>
  <c r="BU571" i="9"/>
  <c r="BT571" i="9"/>
  <c r="BS571" i="9"/>
  <c r="BR571" i="9"/>
  <c r="BY570" i="9"/>
  <c r="BX570" i="9"/>
  <c r="BW570" i="9"/>
  <c r="BV570" i="9"/>
  <c r="BU570" i="9"/>
  <c r="BT570" i="9"/>
  <c r="BS570" i="9"/>
  <c r="BR570" i="9"/>
  <c r="BY569" i="9"/>
  <c r="BX569" i="9"/>
  <c r="BW569" i="9"/>
  <c r="BV569" i="9"/>
  <c r="BU569" i="9"/>
  <c r="BT569" i="9"/>
  <c r="BS569" i="9"/>
  <c r="BR569" i="9"/>
  <c r="BY568" i="9"/>
  <c r="BX568" i="9"/>
  <c r="BW568" i="9"/>
  <c r="BV568" i="9"/>
  <c r="BU568" i="9"/>
  <c r="BT568" i="9"/>
  <c r="BS568" i="9"/>
  <c r="BR568" i="9"/>
  <c r="BY567" i="9"/>
  <c r="BX567" i="9"/>
  <c r="BW567" i="9"/>
  <c r="BV567" i="9"/>
  <c r="BU567" i="9"/>
  <c r="BT567" i="9"/>
  <c r="BS567" i="9"/>
  <c r="BR567" i="9"/>
  <c r="BY566" i="9"/>
  <c r="BX566" i="9"/>
  <c r="BW566" i="9"/>
  <c r="BV566" i="9"/>
  <c r="BU566" i="9"/>
  <c r="BT566" i="9"/>
  <c r="BS566" i="9"/>
  <c r="BR566" i="9"/>
  <c r="BY565" i="9"/>
  <c r="BX565" i="9"/>
  <c r="BW565" i="9"/>
  <c r="BV565" i="9"/>
  <c r="BU565" i="9"/>
  <c r="BT565" i="9"/>
  <c r="BS565" i="9"/>
  <c r="BR565" i="9"/>
  <c r="BY564" i="9"/>
  <c r="BX564" i="9"/>
  <c r="BW564" i="9"/>
  <c r="BV564" i="9"/>
  <c r="BU564" i="9"/>
  <c r="BT564" i="9"/>
  <c r="BS564" i="9"/>
  <c r="BR564" i="9"/>
  <c r="BY563" i="9"/>
  <c r="BX563" i="9"/>
  <c r="BW563" i="9"/>
  <c r="BV563" i="9"/>
  <c r="BU563" i="9"/>
  <c r="BT563" i="9"/>
  <c r="BS563" i="9"/>
  <c r="BR563" i="9"/>
  <c r="BY562" i="9"/>
  <c r="BX562" i="9"/>
  <c r="BW562" i="9"/>
  <c r="BV562" i="9"/>
  <c r="BU562" i="9"/>
  <c r="BT562" i="9"/>
  <c r="BS562" i="9"/>
  <c r="BR562" i="9"/>
  <c r="BY561" i="9"/>
  <c r="BX561" i="9"/>
  <c r="BW561" i="9"/>
  <c r="BV561" i="9"/>
  <c r="BU561" i="9"/>
  <c r="BT561" i="9"/>
  <c r="BS561" i="9"/>
  <c r="BR561" i="9"/>
  <c r="BY560" i="9"/>
  <c r="BX560" i="9"/>
  <c r="BW560" i="9"/>
  <c r="BV560" i="9"/>
  <c r="BU560" i="9"/>
  <c r="BT560" i="9"/>
  <c r="BS560" i="9"/>
  <c r="BR560" i="9"/>
  <c r="BY559" i="9"/>
  <c r="BX559" i="9"/>
  <c r="BW559" i="9"/>
  <c r="BV559" i="9"/>
  <c r="BU559" i="9"/>
  <c r="BT559" i="9"/>
  <c r="BS559" i="9"/>
  <c r="BR559" i="9"/>
  <c r="BY558" i="9"/>
  <c r="BX558" i="9"/>
  <c r="BW558" i="9"/>
  <c r="BV558" i="9"/>
  <c r="BU558" i="9"/>
  <c r="BT558" i="9"/>
  <c r="BS558" i="9"/>
  <c r="BR558" i="9"/>
  <c r="BY557" i="9"/>
  <c r="BX557" i="9"/>
  <c r="BW557" i="9"/>
  <c r="BV557" i="9"/>
  <c r="BU557" i="9"/>
  <c r="BT557" i="9"/>
  <c r="BS557" i="9"/>
  <c r="BR557" i="9"/>
  <c r="BY556" i="9"/>
  <c r="BX556" i="9"/>
  <c r="BW556" i="9"/>
  <c r="BV556" i="9"/>
  <c r="BU556" i="9"/>
  <c r="BT556" i="9"/>
  <c r="BS556" i="9"/>
  <c r="BR556" i="9"/>
  <c r="BY555" i="9"/>
  <c r="BX555" i="9"/>
  <c r="BW555" i="9"/>
  <c r="BV555" i="9"/>
  <c r="BU555" i="9"/>
  <c r="BT555" i="9"/>
  <c r="BS555" i="9"/>
  <c r="BR555" i="9"/>
  <c r="BY554" i="9"/>
  <c r="BX554" i="9"/>
  <c r="BW554" i="9"/>
  <c r="BV554" i="9"/>
  <c r="BU554" i="9"/>
  <c r="BT554" i="9"/>
  <c r="BS554" i="9"/>
  <c r="BR554" i="9"/>
  <c r="BY553" i="9"/>
  <c r="BX553" i="9"/>
  <c r="BW553" i="9"/>
  <c r="BV553" i="9"/>
  <c r="BU553" i="9"/>
  <c r="BT553" i="9"/>
  <c r="BS553" i="9"/>
  <c r="BR553" i="9"/>
  <c r="BY552" i="9"/>
  <c r="BX552" i="9"/>
  <c r="BW552" i="9"/>
  <c r="BV552" i="9"/>
  <c r="BU552" i="9"/>
  <c r="BT552" i="9"/>
  <c r="BS552" i="9"/>
  <c r="BR552" i="9"/>
  <c r="BY551" i="9"/>
  <c r="BX551" i="9"/>
  <c r="BW551" i="9"/>
  <c r="BV551" i="9"/>
  <c r="BU551" i="9"/>
  <c r="BT551" i="9"/>
  <c r="BS551" i="9"/>
  <c r="BR551" i="9"/>
  <c r="BY550" i="9"/>
  <c r="BX550" i="9"/>
  <c r="BW550" i="9"/>
  <c r="BV550" i="9"/>
  <c r="BU550" i="9"/>
  <c r="BT550" i="9"/>
  <c r="BS550" i="9"/>
  <c r="BR550" i="9"/>
  <c r="BY549" i="9"/>
  <c r="BX549" i="9"/>
  <c r="BW549" i="9"/>
  <c r="BV549" i="9"/>
  <c r="BU549" i="9"/>
  <c r="BT549" i="9"/>
  <c r="BS549" i="9"/>
  <c r="BR549" i="9"/>
  <c r="BY548" i="9"/>
  <c r="BX548" i="9"/>
  <c r="BW548" i="9"/>
  <c r="BV548" i="9"/>
  <c r="BU548" i="9"/>
  <c r="BT548" i="9"/>
  <c r="BS548" i="9"/>
  <c r="BR548" i="9"/>
  <c r="BY547" i="9"/>
  <c r="BX547" i="9"/>
  <c r="BW547" i="9"/>
  <c r="BV547" i="9"/>
  <c r="BU547" i="9"/>
  <c r="BT547" i="9"/>
  <c r="BS547" i="9"/>
  <c r="BR547" i="9"/>
  <c r="BY546" i="9"/>
  <c r="BX546" i="9"/>
  <c r="BW546" i="9"/>
  <c r="BV546" i="9"/>
  <c r="BU546" i="9"/>
  <c r="BT546" i="9"/>
  <c r="BS546" i="9"/>
  <c r="BR546" i="9"/>
  <c r="BY545" i="9"/>
  <c r="BX545" i="9"/>
  <c r="BW545" i="9"/>
  <c r="BV545" i="9"/>
  <c r="BU545" i="9"/>
  <c r="BT545" i="9"/>
  <c r="BS545" i="9"/>
  <c r="BR545" i="9"/>
  <c r="BY544" i="9"/>
  <c r="BX544" i="9"/>
  <c r="BW544" i="9"/>
  <c r="BV544" i="9"/>
  <c r="BU544" i="9"/>
  <c r="BT544" i="9"/>
  <c r="BS544" i="9"/>
  <c r="BR544" i="9"/>
  <c r="BY543" i="9"/>
  <c r="BX543" i="9"/>
  <c r="BW543" i="9"/>
  <c r="BV543" i="9"/>
  <c r="BU543" i="9"/>
  <c r="BT543" i="9"/>
  <c r="BS543" i="9"/>
  <c r="BR543" i="9"/>
  <c r="BY542" i="9"/>
  <c r="BX542" i="9"/>
  <c r="BW542" i="9"/>
  <c r="BV542" i="9"/>
  <c r="BU542" i="9"/>
  <c r="BT542" i="9"/>
  <c r="BS542" i="9"/>
  <c r="BR542" i="9"/>
  <c r="BY541" i="9"/>
  <c r="BX541" i="9"/>
  <c r="BW541" i="9"/>
  <c r="BV541" i="9"/>
  <c r="BU541" i="9"/>
  <c r="BT541" i="9"/>
  <c r="BS541" i="9"/>
  <c r="BR541" i="9"/>
  <c r="BY540" i="9"/>
  <c r="BX540" i="9"/>
  <c r="BW540" i="9"/>
  <c r="BV540" i="9"/>
  <c r="BU540" i="9"/>
  <c r="BT540" i="9"/>
  <c r="BS540" i="9"/>
  <c r="BR540" i="9"/>
  <c r="BY539" i="9"/>
  <c r="BX539" i="9"/>
  <c r="BW539" i="9"/>
  <c r="BV539" i="9"/>
  <c r="BU539" i="9"/>
  <c r="BT539" i="9"/>
  <c r="BS539" i="9"/>
  <c r="BR539" i="9"/>
  <c r="BY538" i="9"/>
  <c r="BX538" i="9"/>
  <c r="BW538" i="9"/>
  <c r="BV538" i="9"/>
  <c r="BU538" i="9"/>
  <c r="BT538" i="9"/>
  <c r="BS538" i="9"/>
  <c r="BR538" i="9"/>
  <c r="BY537" i="9"/>
  <c r="BX537" i="9"/>
  <c r="BW537" i="9"/>
  <c r="BV537" i="9"/>
  <c r="BU537" i="9"/>
  <c r="BT537" i="9"/>
  <c r="BS537" i="9"/>
  <c r="BR537" i="9"/>
  <c r="BY536" i="9"/>
  <c r="BX536" i="9"/>
  <c r="BW536" i="9"/>
  <c r="BV536" i="9"/>
  <c r="BU536" i="9"/>
  <c r="BT536" i="9"/>
  <c r="BS536" i="9"/>
  <c r="BR536" i="9"/>
  <c r="BY535" i="9"/>
  <c r="BX535" i="9"/>
  <c r="BW535" i="9"/>
  <c r="BV535" i="9"/>
  <c r="BU535" i="9"/>
  <c r="BT535" i="9"/>
  <c r="BS535" i="9"/>
  <c r="BR535" i="9"/>
  <c r="BY534" i="9"/>
  <c r="BX534" i="9"/>
  <c r="BW534" i="9"/>
  <c r="BV534" i="9"/>
  <c r="BU534" i="9"/>
  <c r="BT534" i="9"/>
  <c r="BS534" i="9"/>
  <c r="BR534" i="9"/>
  <c r="BY533" i="9"/>
  <c r="BX533" i="9"/>
  <c r="BW533" i="9"/>
  <c r="BV533" i="9"/>
  <c r="BU533" i="9"/>
  <c r="BT533" i="9"/>
  <c r="BS533" i="9"/>
  <c r="BR533" i="9"/>
  <c r="BY532" i="9"/>
  <c r="BX532" i="9"/>
  <c r="BW532" i="9"/>
  <c r="BV532" i="9"/>
  <c r="BU532" i="9"/>
  <c r="BT532" i="9"/>
  <c r="BS532" i="9"/>
  <c r="BR532" i="9"/>
  <c r="BY531" i="9"/>
  <c r="BX531" i="9"/>
  <c r="BW531" i="9"/>
  <c r="BV531" i="9"/>
  <c r="BU531" i="9"/>
  <c r="BT531" i="9"/>
  <c r="BS531" i="9"/>
  <c r="BR531" i="9"/>
  <c r="BY530" i="9"/>
  <c r="BX530" i="9"/>
  <c r="BW530" i="9"/>
  <c r="BV530" i="9"/>
  <c r="BU530" i="9"/>
  <c r="BT530" i="9"/>
  <c r="BS530" i="9"/>
  <c r="BR530" i="9"/>
  <c r="BY529" i="9"/>
  <c r="BX529" i="9"/>
  <c r="BW529" i="9"/>
  <c r="BV529" i="9"/>
  <c r="BU529" i="9"/>
  <c r="BT529" i="9"/>
  <c r="BS529" i="9"/>
  <c r="BR529" i="9"/>
  <c r="BY528" i="9"/>
  <c r="BX528" i="9"/>
  <c r="BW528" i="9"/>
  <c r="BV528" i="9"/>
  <c r="BU528" i="9"/>
  <c r="BT528" i="9"/>
  <c r="BS528" i="9"/>
  <c r="BR528" i="9"/>
  <c r="BY527" i="9"/>
  <c r="BX527" i="9"/>
  <c r="BW527" i="9"/>
  <c r="BV527" i="9"/>
  <c r="BU527" i="9"/>
  <c r="BT527" i="9"/>
  <c r="BS527" i="9"/>
  <c r="BR527" i="9"/>
  <c r="BY526" i="9"/>
  <c r="BX526" i="9"/>
  <c r="BW526" i="9"/>
  <c r="BV526" i="9"/>
  <c r="BU526" i="9"/>
  <c r="BT526" i="9"/>
  <c r="BS526" i="9"/>
  <c r="BR526" i="9"/>
  <c r="BY525" i="9"/>
  <c r="BX525" i="9"/>
  <c r="BW525" i="9"/>
  <c r="BV525" i="9"/>
  <c r="BU525" i="9"/>
  <c r="BT525" i="9"/>
  <c r="BS525" i="9"/>
  <c r="BR525" i="9"/>
  <c r="BY524" i="9"/>
  <c r="BX524" i="9"/>
  <c r="BW524" i="9"/>
  <c r="BV524" i="9"/>
  <c r="BU524" i="9"/>
  <c r="BT524" i="9"/>
  <c r="BS524" i="9"/>
  <c r="BR524" i="9"/>
  <c r="BY523" i="9"/>
  <c r="BX523" i="9"/>
  <c r="BW523" i="9"/>
  <c r="BV523" i="9"/>
  <c r="BU523" i="9"/>
  <c r="BT523" i="9"/>
  <c r="BS523" i="9"/>
  <c r="BR523" i="9"/>
  <c r="BY522" i="9"/>
  <c r="BX522" i="9"/>
  <c r="BW522" i="9"/>
  <c r="BV522" i="9"/>
  <c r="BU522" i="9"/>
  <c r="BT522" i="9"/>
  <c r="BS522" i="9"/>
  <c r="BR522" i="9"/>
  <c r="BY521" i="9"/>
  <c r="BX521" i="9"/>
  <c r="BW521" i="9"/>
  <c r="BV521" i="9"/>
  <c r="BU521" i="9"/>
  <c r="BT521" i="9"/>
  <c r="BS521" i="9"/>
  <c r="BR521" i="9"/>
  <c r="BY520" i="9"/>
  <c r="BX520" i="9"/>
  <c r="BW520" i="9"/>
  <c r="BV520" i="9"/>
  <c r="BU520" i="9"/>
  <c r="BT520" i="9"/>
  <c r="BS520" i="9"/>
  <c r="BR520" i="9"/>
  <c r="BY519" i="9"/>
  <c r="BX519" i="9"/>
  <c r="BW519" i="9"/>
  <c r="BV519" i="9"/>
  <c r="BU519" i="9"/>
  <c r="BT519" i="9"/>
  <c r="BS519" i="9"/>
  <c r="BR519" i="9"/>
  <c r="BY518" i="9"/>
  <c r="BX518" i="9"/>
  <c r="BW518" i="9"/>
  <c r="BV518" i="9"/>
  <c r="BU518" i="9"/>
  <c r="BT518" i="9"/>
  <c r="BS518" i="9"/>
  <c r="BR518" i="9"/>
  <c r="BY517" i="9"/>
  <c r="BX517" i="9"/>
  <c r="BW517" i="9"/>
  <c r="BV517" i="9"/>
  <c r="BU517" i="9"/>
  <c r="BT517" i="9"/>
  <c r="BS517" i="9"/>
  <c r="BR517" i="9"/>
  <c r="BY516" i="9"/>
  <c r="BX516" i="9"/>
  <c r="BW516" i="9"/>
  <c r="BV516" i="9"/>
  <c r="BU516" i="9"/>
  <c r="BT516" i="9"/>
  <c r="BS516" i="9"/>
  <c r="BR516" i="9"/>
  <c r="BY515" i="9"/>
  <c r="BX515" i="9"/>
  <c r="BW515" i="9"/>
  <c r="BV515" i="9"/>
  <c r="BU515" i="9"/>
  <c r="BT515" i="9"/>
  <c r="BS515" i="9"/>
  <c r="BR515" i="9"/>
  <c r="BY514" i="9"/>
  <c r="BX514" i="9"/>
  <c r="BW514" i="9"/>
  <c r="BV514" i="9"/>
  <c r="BU514" i="9"/>
  <c r="BT514" i="9"/>
  <c r="BS514" i="9"/>
  <c r="BR514" i="9"/>
  <c r="BY513" i="9"/>
  <c r="BX513" i="9"/>
  <c r="BW513" i="9"/>
  <c r="BV513" i="9"/>
  <c r="BU513" i="9"/>
  <c r="BT513" i="9"/>
  <c r="BS513" i="9"/>
  <c r="BR513" i="9"/>
  <c r="BY512" i="9"/>
  <c r="BX512" i="9"/>
  <c r="BW512" i="9"/>
  <c r="BV512" i="9"/>
  <c r="BU512" i="9"/>
  <c r="BT512" i="9"/>
  <c r="BS512" i="9"/>
  <c r="BR512" i="9"/>
  <c r="BY511" i="9"/>
  <c r="BX511" i="9"/>
  <c r="BW511" i="9"/>
  <c r="BV511" i="9"/>
  <c r="BU511" i="9"/>
  <c r="BT511" i="9"/>
  <c r="BS511" i="9"/>
  <c r="BR511" i="9"/>
  <c r="BY510" i="9"/>
  <c r="BX510" i="9"/>
  <c r="BW510" i="9"/>
  <c r="BV510" i="9"/>
  <c r="BU510" i="9"/>
  <c r="BT510" i="9"/>
  <c r="BS510" i="9"/>
  <c r="BR510" i="9"/>
  <c r="BY509" i="9"/>
  <c r="BX509" i="9"/>
  <c r="BW509" i="9"/>
  <c r="BV509" i="9"/>
  <c r="BU509" i="9"/>
  <c r="BT509" i="9"/>
  <c r="BS509" i="9"/>
  <c r="BR509" i="9"/>
  <c r="BY508" i="9"/>
  <c r="BX508" i="9"/>
  <c r="BW508" i="9"/>
  <c r="BV508" i="9"/>
  <c r="BU508" i="9"/>
  <c r="BT508" i="9"/>
  <c r="BS508" i="9"/>
  <c r="BR508" i="9"/>
  <c r="BY507" i="9"/>
  <c r="BX507" i="9"/>
  <c r="BW507" i="9"/>
  <c r="BV507" i="9"/>
  <c r="BU507" i="9"/>
  <c r="BT507" i="9"/>
  <c r="BS507" i="9"/>
  <c r="BR507" i="9"/>
  <c r="BY506" i="9"/>
  <c r="BX506" i="9"/>
  <c r="BW506" i="9"/>
  <c r="BV506" i="9"/>
  <c r="BU506" i="9"/>
  <c r="BT506" i="9"/>
  <c r="BS506" i="9"/>
  <c r="BR506" i="9"/>
  <c r="BY505" i="9"/>
  <c r="BX505" i="9"/>
  <c r="BW505" i="9"/>
  <c r="BV505" i="9"/>
  <c r="BU505" i="9"/>
  <c r="BT505" i="9"/>
  <c r="BS505" i="9"/>
  <c r="BR505" i="9"/>
  <c r="BY504" i="9"/>
  <c r="BX504" i="9"/>
  <c r="BW504" i="9"/>
  <c r="BV504" i="9"/>
  <c r="BU504" i="9"/>
  <c r="BT504" i="9"/>
  <c r="BS504" i="9"/>
  <c r="BR504" i="9"/>
  <c r="BY503" i="9"/>
  <c r="BX503" i="9"/>
  <c r="BW503" i="9"/>
  <c r="BV503" i="9"/>
  <c r="BU503" i="9"/>
  <c r="BT503" i="9"/>
  <c r="BS503" i="9"/>
  <c r="BR503" i="9"/>
  <c r="BY502" i="9"/>
  <c r="BX502" i="9"/>
  <c r="BW502" i="9"/>
  <c r="BV502" i="9"/>
  <c r="BU502" i="9"/>
  <c r="BT502" i="9"/>
  <c r="BS502" i="9"/>
  <c r="BR502" i="9"/>
  <c r="BY501" i="9"/>
  <c r="BX501" i="9"/>
  <c r="BW501" i="9"/>
  <c r="BV501" i="9"/>
  <c r="BU501" i="9"/>
  <c r="BT501" i="9"/>
  <c r="BS501" i="9"/>
  <c r="BR501" i="9"/>
  <c r="BY500" i="9"/>
  <c r="BX500" i="9"/>
  <c r="BW500" i="9"/>
  <c r="BV500" i="9"/>
  <c r="BU500" i="9"/>
  <c r="BT500" i="9"/>
  <c r="BS500" i="9"/>
  <c r="BR500" i="9"/>
  <c r="BY499" i="9"/>
  <c r="BX499" i="9"/>
  <c r="BW499" i="9"/>
  <c r="BV499" i="9"/>
  <c r="BU499" i="9"/>
  <c r="BT499" i="9"/>
  <c r="BS499" i="9"/>
  <c r="BR499" i="9"/>
  <c r="BY498" i="9"/>
  <c r="BX498" i="9"/>
  <c r="BW498" i="9"/>
  <c r="BV498" i="9"/>
  <c r="BU498" i="9"/>
  <c r="BT498" i="9"/>
  <c r="BS498" i="9"/>
  <c r="BR498" i="9"/>
  <c r="BY497" i="9"/>
  <c r="BX497" i="9"/>
  <c r="BW497" i="9"/>
  <c r="BV497" i="9"/>
  <c r="BU497" i="9"/>
  <c r="BT497" i="9"/>
  <c r="BS497" i="9"/>
  <c r="BR497" i="9"/>
  <c r="BY496" i="9"/>
  <c r="BX496" i="9"/>
  <c r="BW496" i="9"/>
  <c r="BV496" i="9"/>
  <c r="BU496" i="9"/>
  <c r="BT496" i="9"/>
  <c r="BS496" i="9"/>
  <c r="BR496" i="9"/>
  <c r="BY495" i="9"/>
  <c r="BX495" i="9"/>
  <c r="BW495" i="9"/>
  <c r="BV495" i="9"/>
  <c r="BU495" i="9"/>
  <c r="BT495" i="9"/>
  <c r="BS495" i="9"/>
  <c r="BR495" i="9"/>
  <c r="BY494" i="9"/>
  <c r="BX494" i="9"/>
  <c r="BW494" i="9"/>
  <c r="BV494" i="9"/>
  <c r="BU494" i="9"/>
  <c r="BT494" i="9"/>
  <c r="BS494" i="9"/>
  <c r="BR494" i="9"/>
  <c r="BY493" i="9"/>
  <c r="BX493" i="9"/>
  <c r="BW493" i="9"/>
  <c r="BV493" i="9"/>
  <c r="BU493" i="9"/>
  <c r="BT493" i="9"/>
  <c r="BS493" i="9"/>
  <c r="BR493" i="9"/>
  <c r="BY492" i="9"/>
  <c r="BX492" i="9"/>
  <c r="BW492" i="9"/>
  <c r="BV492" i="9"/>
  <c r="BU492" i="9"/>
  <c r="BT492" i="9"/>
  <c r="BS492" i="9"/>
  <c r="BR492" i="9"/>
  <c r="BY491" i="9"/>
  <c r="BX491" i="9"/>
  <c r="BW491" i="9"/>
  <c r="BV491" i="9"/>
  <c r="BU491" i="9"/>
  <c r="BT491" i="9"/>
  <c r="BS491" i="9"/>
  <c r="BR491" i="9"/>
  <c r="BY490" i="9"/>
  <c r="BX490" i="9"/>
  <c r="BW490" i="9"/>
  <c r="BV490" i="9"/>
  <c r="BU490" i="9"/>
  <c r="BT490" i="9"/>
  <c r="BS490" i="9"/>
  <c r="BR490" i="9"/>
  <c r="BY489" i="9"/>
  <c r="BX489" i="9"/>
  <c r="BW489" i="9"/>
  <c r="BV489" i="9"/>
  <c r="BU489" i="9"/>
  <c r="BT489" i="9"/>
  <c r="BS489" i="9"/>
  <c r="BR489" i="9"/>
  <c r="BY488" i="9"/>
  <c r="BX488" i="9"/>
  <c r="BW488" i="9"/>
  <c r="BV488" i="9"/>
  <c r="BU488" i="9"/>
  <c r="BT488" i="9"/>
  <c r="BS488" i="9"/>
  <c r="BR488" i="9"/>
  <c r="BY487" i="9"/>
  <c r="BX487" i="9"/>
  <c r="BW487" i="9"/>
  <c r="BV487" i="9"/>
  <c r="BU487" i="9"/>
  <c r="BT487" i="9"/>
  <c r="BS487" i="9"/>
  <c r="BR487" i="9"/>
  <c r="BY486" i="9"/>
  <c r="BX486" i="9"/>
  <c r="BW486" i="9"/>
  <c r="BV486" i="9"/>
  <c r="BU486" i="9"/>
  <c r="BT486" i="9"/>
  <c r="BS486" i="9"/>
  <c r="BR486" i="9"/>
  <c r="BY485" i="9"/>
  <c r="BX485" i="9"/>
  <c r="BW485" i="9"/>
  <c r="BV485" i="9"/>
  <c r="BU485" i="9"/>
  <c r="BT485" i="9"/>
  <c r="BS485" i="9"/>
  <c r="BR485" i="9"/>
  <c r="BY484" i="9"/>
  <c r="BX484" i="9"/>
  <c r="BW484" i="9"/>
  <c r="BV484" i="9"/>
  <c r="BU484" i="9"/>
  <c r="BT484" i="9"/>
  <c r="BS484" i="9"/>
  <c r="BR484" i="9"/>
  <c r="BY483" i="9"/>
  <c r="BX483" i="9"/>
  <c r="BW483" i="9"/>
  <c r="BV483" i="9"/>
  <c r="BU483" i="9"/>
  <c r="BT483" i="9"/>
  <c r="BS483" i="9"/>
  <c r="BR483" i="9"/>
  <c r="BY482" i="9"/>
  <c r="BX482" i="9"/>
  <c r="BW482" i="9"/>
  <c r="BV482" i="9"/>
  <c r="BU482" i="9"/>
  <c r="BT482" i="9"/>
  <c r="BS482" i="9"/>
  <c r="BR482" i="9"/>
  <c r="BY481" i="9"/>
  <c r="BX481" i="9"/>
  <c r="BW481" i="9"/>
  <c r="BV481" i="9"/>
  <c r="BU481" i="9"/>
  <c r="BT481" i="9"/>
  <c r="BS481" i="9"/>
  <c r="BR481" i="9"/>
  <c r="BY480" i="9"/>
  <c r="BX480" i="9"/>
  <c r="BW480" i="9"/>
  <c r="BV480" i="9"/>
  <c r="BU480" i="9"/>
  <c r="BT480" i="9"/>
  <c r="BS480" i="9"/>
  <c r="BR480" i="9"/>
  <c r="BY479" i="9"/>
  <c r="BX479" i="9"/>
  <c r="BW479" i="9"/>
  <c r="BV479" i="9"/>
  <c r="BU479" i="9"/>
  <c r="BT479" i="9"/>
  <c r="BS479" i="9"/>
  <c r="BR479" i="9"/>
  <c r="BY478" i="9"/>
  <c r="BX478" i="9"/>
  <c r="BW478" i="9"/>
  <c r="BV478" i="9"/>
  <c r="BU478" i="9"/>
  <c r="BT478" i="9"/>
  <c r="BS478" i="9"/>
  <c r="BR478" i="9"/>
  <c r="BY477" i="9"/>
  <c r="BX477" i="9"/>
  <c r="BW477" i="9"/>
  <c r="BV477" i="9"/>
  <c r="BU477" i="9"/>
  <c r="BT477" i="9"/>
  <c r="BS477" i="9"/>
  <c r="BR477" i="9"/>
  <c r="BY476" i="9"/>
  <c r="BX476" i="9"/>
  <c r="BW476" i="9"/>
  <c r="BV476" i="9"/>
  <c r="BU476" i="9"/>
  <c r="BT476" i="9"/>
  <c r="BS476" i="9"/>
  <c r="BR476" i="9"/>
  <c r="BY475" i="9"/>
  <c r="BX475" i="9"/>
  <c r="BW475" i="9"/>
  <c r="BV475" i="9"/>
  <c r="BU475" i="9"/>
  <c r="BT475" i="9"/>
  <c r="BS475" i="9"/>
  <c r="BR475" i="9"/>
  <c r="BY474" i="9"/>
  <c r="BX474" i="9"/>
  <c r="BW474" i="9"/>
  <c r="BV474" i="9"/>
  <c r="BU474" i="9"/>
  <c r="BT474" i="9"/>
  <c r="BS474" i="9"/>
  <c r="BR474" i="9"/>
  <c r="BY473" i="9"/>
  <c r="BX473" i="9"/>
  <c r="BW473" i="9"/>
  <c r="BV473" i="9"/>
  <c r="BU473" i="9"/>
  <c r="BT473" i="9"/>
  <c r="BS473" i="9"/>
  <c r="BR473" i="9"/>
  <c r="BY472" i="9"/>
  <c r="BX472" i="9"/>
  <c r="BW472" i="9"/>
  <c r="BV472" i="9"/>
  <c r="BU472" i="9"/>
  <c r="BT472" i="9"/>
  <c r="BS472" i="9"/>
  <c r="BR472" i="9"/>
  <c r="BY471" i="9"/>
  <c r="BX471" i="9"/>
  <c r="BW471" i="9"/>
  <c r="BV471" i="9"/>
  <c r="BU471" i="9"/>
  <c r="BT471" i="9"/>
  <c r="BS471" i="9"/>
  <c r="BR471" i="9"/>
  <c r="BY470" i="9"/>
  <c r="BX470" i="9"/>
  <c r="BW470" i="9"/>
  <c r="BV470" i="9"/>
  <c r="BU470" i="9"/>
  <c r="BT470" i="9"/>
  <c r="BS470" i="9"/>
  <c r="BR470" i="9"/>
  <c r="BY469" i="9"/>
  <c r="BX469" i="9"/>
  <c r="BW469" i="9"/>
  <c r="BV469" i="9"/>
  <c r="BU469" i="9"/>
  <c r="BT469" i="9"/>
  <c r="BS469" i="9"/>
  <c r="BR469" i="9"/>
  <c r="BY468" i="9"/>
  <c r="BX468" i="9"/>
  <c r="BW468" i="9"/>
  <c r="BV468" i="9"/>
  <c r="BU468" i="9"/>
  <c r="BT468" i="9"/>
  <c r="BS468" i="9"/>
  <c r="BR468" i="9"/>
  <c r="BY467" i="9"/>
  <c r="BX467" i="9"/>
  <c r="BW467" i="9"/>
  <c r="BV467" i="9"/>
  <c r="BU467" i="9"/>
  <c r="BT467" i="9"/>
  <c r="BS467" i="9"/>
  <c r="BR467" i="9"/>
  <c r="BY466" i="9"/>
  <c r="BX466" i="9"/>
  <c r="BW466" i="9"/>
  <c r="BV466" i="9"/>
  <c r="BU466" i="9"/>
  <c r="BT466" i="9"/>
  <c r="BS466" i="9"/>
  <c r="BR466" i="9"/>
  <c r="BY465" i="9"/>
  <c r="BX465" i="9"/>
  <c r="BW465" i="9"/>
  <c r="BV465" i="9"/>
  <c r="BU465" i="9"/>
  <c r="BT465" i="9"/>
  <c r="BS465" i="9"/>
  <c r="BR465" i="9"/>
  <c r="BY464" i="9"/>
  <c r="BX464" i="9"/>
  <c r="BW464" i="9"/>
  <c r="BV464" i="9"/>
  <c r="BU464" i="9"/>
  <c r="BT464" i="9"/>
  <c r="BS464" i="9"/>
  <c r="BR464" i="9"/>
  <c r="BY463" i="9"/>
  <c r="BX463" i="9"/>
  <c r="BW463" i="9"/>
  <c r="BV463" i="9"/>
  <c r="BU463" i="9"/>
  <c r="BT463" i="9"/>
  <c r="BS463" i="9"/>
  <c r="BR463" i="9"/>
  <c r="BY462" i="9"/>
  <c r="BX462" i="9"/>
  <c r="BW462" i="9"/>
  <c r="BV462" i="9"/>
  <c r="BU462" i="9"/>
  <c r="BT462" i="9"/>
  <c r="BS462" i="9"/>
  <c r="BR462" i="9"/>
  <c r="BY461" i="9"/>
  <c r="BX461" i="9"/>
  <c r="BW461" i="9"/>
  <c r="BV461" i="9"/>
  <c r="BU461" i="9"/>
  <c r="BT461" i="9"/>
  <c r="BS461" i="9"/>
  <c r="BR461" i="9"/>
  <c r="BY460" i="9"/>
  <c r="BX460" i="9"/>
  <c r="BW460" i="9"/>
  <c r="BV460" i="9"/>
  <c r="BU460" i="9"/>
  <c r="BT460" i="9"/>
  <c r="BS460" i="9"/>
  <c r="BR460" i="9"/>
  <c r="BY459" i="9"/>
  <c r="BX459" i="9"/>
  <c r="BW459" i="9"/>
  <c r="BV459" i="9"/>
  <c r="BU459" i="9"/>
  <c r="BT459" i="9"/>
  <c r="BS459" i="9"/>
  <c r="BR459" i="9"/>
  <c r="BY458" i="9"/>
  <c r="BX458" i="9"/>
  <c r="BW458" i="9"/>
  <c r="BV458" i="9"/>
  <c r="BU458" i="9"/>
  <c r="BT458" i="9"/>
  <c r="BS458" i="9"/>
  <c r="BR458" i="9"/>
  <c r="BY457" i="9"/>
  <c r="BX457" i="9"/>
  <c r="BW457" i="9"/>
  <c r="BV457" i="9"/>
  <c r="BU457" i="9"/>
  <c r="BT457" i="9"/>
  <c r="BS457" i="9"/>
  <c r="BR457" i="9"/>
  <c r="BY456" i="9"/>
  <c r="BX456" i="9"/>
  <c r="BW456" i="9"/>
  <c r="BV456" i="9"/>
  <c r="BU456" i="9"/>
  <c r="BT456" i="9"/>
  <c r="BS456" i="9"/>
  <c r="BR456" i="9"/>
  <c r="BY455" i="9"/>
  <c r="BX455" i="9"/>
  <c r="BW455" i="9"/>
  <c r="BV455" i="9"/>
  <c r="BU455" i="9"/>
  <c r="BT455" i="9"/>
  <c r="BS455" i="9"/>
  <c r="BR455" i="9"/>
  <c r="BY454" i="9"/>
  <c r="BX454" i="9"/>
  <c r="BW454" i="9"/>
  <c r="BV454" i="9"/>
  <c r="BU454" i="9"/>
  <c r="BT454" i="9"/>
  <c r="BS454" i="9"/>
  <c r="BR454" i="9"/>
  <c r="BY453" i="9"/>
  <c r="BX453" i="9"/>
  <c r="BW453" i="9"/>
  <c r="BV453" i="9"/>
  <c r="BU453" i="9"/>
  <c r="BT453" i="9"/>
  <c r="BS453" i="9"/>
  <c r="BR453" i="9"/>
  <c r="BY452" i="9"/>
  <c r="BX452" i="9"/>
  <c r="BW452" i="9"/>
  <c r="BV452" i="9"/>
  <c r="BU452" i="9"/>
  <c r="BT452" i="9"/>
  <c r="BS452" i="9"/>
  <c r="BR452" i="9"/>
  <c r="BY451" i="9"/>
  <c r="BX451" i="9"/>
  <c r="BW451" i="9"/>
  <c r="BV451" i="9"/>
  <c r="BU451" i="9"/>
  <c r="BT451" i="9"/>
  <c r="BS451" i="9"/>
  <c r="BR451" i="9"/>
  <c r="BY450" i="9"/>
  <c r="BX450" i="9"/>
  <c r="BW450" i="9"/>
  <c r="BV450" i="9"/>
  <c r="BU450" i="9"/>
  <c r="BT450" i="9"/>
  <c r="BS450" i="9"/>
  <c r="BR450" i="9"/>
  <c r="BY449" i="9"/>
  <c r="BX449" i="9"/>
  <c r="BW449" i="9"/>
  <c r="BV449" i="9"/>
  <c r="BU449" i="9"/>
  <c r="BT449" i="9"/>
  <c r="BS449" i="9"/>
  <c r="BR449" i="9"/>
  <c r="BY448" i="9"/>
  <c r="BX448" i="9"/>
  <c r="BW448" i="9"/>
  <c r="BV448" i="9"/>
  <c r="BU448" i="9"/>
  <c r="BT448" i="9"/>
  <c r="BS448" i="9"/>
  <c r="BR448" i="9"/>
  <c r="BY447" i="9"/>
  <c r="BX447" i="9"/>
  <c r="BW447" i="9"/>
  <c r="BV447" i="9"/>
  <c r="BU447" i="9"/>
  <c r="BT447" i="9"/>
  <c r="BS447" i="9"/>
  <c r="BR447" i="9"/>
  <c r="BY446" i="9"/>
  <c r="BX446" i="9"/>
  <c r="BW446" i="9"/>
  <c r="BV446" i="9"/>
  <c r="BU446" i="9"/>
  <c r="BT446" i="9"/>
  <c r="BS446" i="9"/>
  <c r="BR446" i="9"/>
  <c r="BY445" i="9"/>
  <c r="BX445" i="9"/>
  <c r="BW445" i="9"/>
  <c r="BV445" i="9"/>
  <c r="BU445" i="9"/>
  <c r="BT445" i="9"/>
  <c r="BS445" i="9"/>
  <c r="BR445" i="9"/>
  <c r="BY444" i="9"/>
  <c r="BX444" i="9"/>
  <c r="BW444" i="9"/>
  <c r="BV444" i="9"/>
  <c r="BU444" i="9"/>
  <c r="BT444" i="9"/>
  <c r="BS444" i="9"/>
  <c r="BR444" i="9"/>
  <c r="BY443" i="9"/>
  <c r="BX443" i="9"/>
  <c r="BW443" i="9"/>
  <c r="BV443" i="9"/>
  <c r="BU443" i="9"/>
  <c r="BT443" i="9"/>
  <c r="BS443" i="9"/>
  <c r="BR443" i="9"/>
  <c r="BY442" i="9"/>
  <c r="BX442" i="9"/>
  <c r="BW442" i="9"/>
  <c r="BV442" i="9"/>
  <c r="BU442" i="9"/>
  <c r="BT442" i="9"/>
  <c r="BS442" i="9"/>
  <c r="BR442" i="9"/>
  <c r="BY441" i="9"/>
  <c r="BX441" i="9"/>
  <c r="BW441" i="9"/>
  <c r="BV441" i="9"/>
  <c r="BU441" i="9"/>
  <c r="BT441" i="9"/>
  <c r="BS441" i="9"/>
  <c r="BR441" i="9"/>
  <c r="BY440" i="9"/>
  <c r="BX440" i="9"/>
  <c r="BW440" i="9"/>
  <c r="BV440" i="9"/>
  <c r="BU440" i="9"/>
  <c r="BT440" i="9"/>
  <c r="BS440" i="9"/>
  <c r="BR440" i="9"/>
  <c r="BY439" i="9"/>
  <c r="BX439" i="9"/>
  <c r="BW439" i="9"/>
  <c r="BV439" i="9"/>
  <c r="BU439" i="9"/>
  <c r="BT439" i="9"/>
  <c r="BS439" i="9"/>
  <c r="BR439" i="9"/>
  <c r="BY438" i="9"/>
  <c r="BX438" i="9"/>
  <c r="BW438" i="9"/>
  <c r="BV438" i="9"/>
  <c r="BU438" i="9"/>
  <c r="BT438" i="9"/>
  <c r="BS438" i="9"/>
  <c r="BR438" i="9"/>
  <c r="BY437" i="9"/>
  <c r="BX437" i="9"/>
  <c r="BW437" i="9"/>
  <c r="BV437" i="9"/>
  <c r="BU437" i="9"/>
  <c r="BT437" i="9"/>
  <c r="BS437" i="9"/>
  <c r="BR437" i="9"/>
  <c r="BY436" i="9"/>
  <c r="BX436" i="9"/>
  <c r="BW436" i="9"/>
  <c r="BV436" i="9"/>
  <c r="BU436" i="9"/>
  <c r="BT436" i="9"/>
  <c r="BS436" i="9"/>
  <c r="BR436" i="9"/>
  <c r="BY435" i="9"/>
  <c r="BX435" i="9"/>
  <c r="BW435" i="9"/>
  <c r="BV435" i="9"/>
  <c r="BU435" i="9"/>
  <c r="BT435" i="9"/>
  <c r="BS435" i="9"/>
  <c r="BR435" i="9"/>
  <c r="BY434" i="9"/>
  <c r="BX434" i="9"/>
  <c r="BW434" i="9"/>
  <c r="BV434" i="9"/>
  <c r="BU434" i="9"/>
  <c r="BT434" i="9"/>
  <c r="BS434" i="9"/>
  <c r="BR434" i="9"/>
  <c r="BY433" i="9"/>
  <c r="BX433" i="9"/>
  <c r="BW433" i="9"/>
  <c r="BV433" i="9"/>
  <c r="BU433" i="9"/>
  <c r="BT433" i="9"/>
  <c r="BS433" i="9"/>
  <c r="BR433" i="9"/>
  <c r="BY432" i="9"/>
  <c r="BX432" i="9"/>
  <c r="BW432" i="9"/>
  <c r="BV432" i="9"/>
  <c r="BU432" i="9"/>
  <c r="BT432" i="9"/>
  <c r="BS432" i="9"/>
  <c r="BR432" i="9"/>
  <c r="BY431" i="9"/>
  <c r="BX431" i="9"/>
  <c r="BW431" i="9"/>
  <c r="BV431" i="9"/>
  <c r="BU431" i="9"/>
  <c r="BT431" i="9"/>
  <c r="BS431" i="9"/>
  <c r="BR431" i="9"/>
  <c r="BY430" i="9"/>
  <c r="BX430" i="9"/>
  <c r="BW430" i="9"/>
  <c r="BV430" i="9"/>
  <c r="BU430" i="9"/>
  <c r="BT430" i="9"/>
  <c r="BS430" i="9"/>
  <c r="BR430" i="9"/>
  <c r="BY429" i="9"/>
  <c r="BX429" i="9"/>
  <c r="BW429" i="9"/>
  <c r="BV429" i="9"/>
  <c r="BU429" i="9"/>
  <c r="BT429" i="9"/>
  <c r="BS429" i="9"/>
  <c r="BR429" i="9"/>
  <c r="BY428" i="9"/>
  <c r="BX428" i="9"/>
  <c r="BW428" i="9"/>
  <c r="BV428" i="9"/>
  <c r="BU428" i="9"/>
  <c r="BT428" i="9"/>
  <c r="BS428" i="9"/>
  <c r="BR428" i="9"/>
  <c r="BY427" i="9"/>
  <c r="BX427" i="9"/>
  <c r="BW427" i="9"/>
  <c r="BV427" i="9"/>
  <c r="BU427" i="9"/>
  <c r="BT427" i="9"/>
  <c r="BS427" i="9"/>
  <c r="BR427" i="9"/>
  <c r="BY426" i="9"/>
  <c r="BX426" i="9"/>
  <c r="BW426" i="9"/>
  <c r="BV426" i="9"/>
  <c r="BU426" i="9"/>
  <c r="BT426" i="9"/>
  <c r="BS426" i="9"/>
  <c r="BR426" i="9"/>
  <c r="BY425" i="9"/>
  <c r="BX425" i="9"/>
  <c r="BW425" i="9"/>
  <c r="BV425" i="9"/>
  <c r="BU425" i="9"/>
  <c r="BT425" i="9"/>
  <c r="BS425" i="9"/>
  <c r="BR425" i="9"/>
  <c r="BY424" i="9"/>
  <c r="BX424" i="9"/>
  <c r="BW424" i="9"/>
  <c r="BV424" i="9"/>
  <c r="BU424" i="9"/>
  <c r="BT424" i="9"/>
  <c r="BS424" i="9"/>
  <c r="BR424" i="9"/>
  <c r="BY423" i="9"/>
  <c r="BX423" i="9"/>
  <c r="BW423" i="9"/>
  <c r="BV423" i="9"/>
  <c r="BU423" i="9"/>
  <c r="BT423" i="9"/>
  <c r="BS423" i="9"/>
  <c r="BR423" i="9"/>
  <c r="BY422" i="9"/>
  <c r="BX422" i="9"/>
  <c r="BW422" i="9"/>
  <c r="BV422" i="9"/>
  <c r="BU422" i="9"/>
  <c r="BT422" i="9"/>
  <c r="BS422" i="9"/>
  <c r="BR422" i="9"/>
  <c r="BY421" i="9"/>
  <c r="BX421" i="9"/>
  <c r="BW421" i="9"/>
  <c r="BV421" i="9"/>
  <c r="BU421" i="9"/>
  <c r="BT421" i="9"/>
  <c r="BS421" i="9"/>
  <c r="BR421" i="9"/>
  <c r="BY420" i="9"/>
  <c r="BX420" i="9"/>
  <c r="BW420" i="9"/>
  <c r="BV420" i="9"/>
  <c r="BU420" i="9"/>
  <c r="BT420" i="9"/>
  <c r="BS420" i="9"/>
  <c r="BR420" i="9"/>
  <c r="BY419" i="9"/>
  <c r="BX419" i="9"/>
  <c r="BW419" i="9"/>
  <c r="BV419" i="9"/>
  <c r="BU419" i="9"/>
  <c r="BT419" i="9"/>
  <c r="BS419" i="9"/>
  <c r="BR419" i="9"/>
  <c r="BY418" i="9"/>
  <c r="BX418" i="9"/>
  <c r="BW418" i="9"/>
  <c r="BV418" i="9"/>
  <c r="BU418" i="9"/>
  <c r="BT418" i="9"/>
  <c r="BS418" i="9"/>
  <c r="BR418" i="9"/>
  <c r="BY417" i="9"/>
  <c r="BX417" i="9"/>
  <c r="BW417" i="9"/>
  <c r="BV417" i="9"/>
  <c r="BU417" i="9"/>
  <c r="BT417" i="9"/>
  <c r="BS417" i="9"/>
  <c r="BR417" i="9"/>
  <c r="BY416" i="9"/>
  <c r="BX416" i="9"/>
  <c r="BW416" i="9"/>
  <c r="BV416" i="9"/>
  <c r="BU416" i="9"/>
  <c r="BT416" i="9"/>
  <c r="BS416" i="9"/>
  <c r="BR416" i="9"/>
  <c r="BY415" i="9"/>
  <c r="BX415" i="9"/>
  <c r="BW415" i="9"/>
  <c r="BV415" i="9"/>
  <c r="BU415" i="9"/>
  <c r="BT415" i="9"/>
  <c r="BS415" i="9"/>
  <c r="BR415" i="9"/>
  <c r="BY414" i="9"/>
  <c r="BX414" i="9"/>
  <c r="BW414" i="9"/>
  <c r="BV414" i="9"/>
  <c r="BU414" i="9"/>
  <c r="BT414" i="9"/>
  <c r="BS414" i="9"/>
  <c r="BR414" i="9"/>
  <c r="BY413" i="9"/>
  <c r="BX413" i="9"/>
  <c r="BW413" i="9"/>
  <c r="BV413" i="9"/>
  <c r="BU413" i="9"/>
  <c r="BT413" i="9"/>
  <c r="BS413" i="9"/>
  <c r="BR413" i="9"/>
  <c r="BY412" i="9"/>
  <c r="BX412" i="9"/>
  <c r="BW412" i="9"/>
  <c r="BV412" i="9"/>
  <c r="BU412" i="9"/>
  <c r="BT412" i="9"/>
  <c r="BS412" i="9"/>
  <c r="BR412" i="9"/>
  <c r="BY411" i="9"/>
  <c r="BX411" i="9"/>
  <c r="BW411" i="9"/>
  <c r="BV411" i="9"/>
  <c r="BU411" i="9"/>
  <c r="BT411" i="9"/>
  <c r="BS411" i="9"/>
  <c r="BR411" i="9"/>
  <c r="BY410" i="9"/>
  <c r="BX410" i="9"/>
  <c r="BW410" i="9"/>
  <c r="BV410" i="9"/>
  <c r="BU410" i="9"/>
  <c r="BT410" i="9"/>
  <c r="BS410" i="9"/>
  <c r="BR410" i="9"/>
  <c r="BY409" i="9"/>
  <c r="BX409" i="9"/>
  <c r="BW409" i="9"/>
  <c r="BV409" i="9"/>
  <c r="BU409" i="9"/>
  <c r="BT409" i="9"/>
  <c r="BS409" i="9"/>
  <c r="BR409" i="9"/>
  <c r="BY408" i="9"/>
  <c r="BX408" i="9"/>
  <c r="BW408" i="9"/>
  <c r="BV408" i="9"/>
  <c r="BU408" i="9"/>
  <c r="BT408" i="9"/>
  <c r="BS408" i="9"/>
  <c r="BR408" i="9"/>
  <c r="BY407" i="9"/>
  <c r="BX407" i="9"/>
  <c r="BW407" i="9"/>
  <c r="BV407" i="9"/>
  <c r="BU407" i="9"/>
  <c r="BT407" i="9"/>
  <c r="BS407" i="9"/>
  <c r="BR407" i="9"/>
  <c r="BY406" i="9"/>
  <c r="BX406" i="9"/>
  <c r="BW406" i="9"/>
  <c r="BV406" i="9"/>
  <c r="BU406" i="9"/>
  <c r="BT406" i="9"/>
  <c r="BS406" i="9"/>
  <c r="BR406" i="9"/>
  <c r="BY405" i="9"/>
  <c r="BX405" i="9"/>
  <c r="BW405" i="9"/>
  <c r="BV405" i="9"/>
  <c r="BU405" i="9"/>
  <c r="BT405" i="9"/>
  <c r="BS405" i="9"/>
  <c r="BR405" i="9"/>
  <c r="BY404" i="9"/>
  <c r="BX404" i="9"/>
  <c r="BW404" i="9"/>
  <c r="BV404" i="9"/>
  <c r="BU404" i="9"/>
  <c r="BT404" i="9"/>
  <c r="BS404" i="9"/>
  <c r="BR404" i="9"/>
  <c r="BY403" i="9"/>
  <c r="BX403" i="9"/>
  <c r="BW403" i="9"/>
  <c r="BV403" i="9"/>
  <c r="BU403" i="9"/>
  <c r="BT403" i="9"/>
  <c r="BS403" i="9"/>
  <c r="BR403" i="9"/>
  <c r="BY402" i="9"/>
  <c r="BX402" i="9"/>
  <c r="BW402" i="9"/>
  <c r="BV402" i="9"/>
  <c r="BU402" i="9"/>
  <c r="BT402" i="9"/>
  <c r="BS402" i="9"/>
  <c r="BR402" i="9"/>
  <c r="BY401" i="9"/>
  <c r="BX401" i="9"/>
  <c r="BW401" i="9"/>
  <c r="BV401" i="9"/>
  <c r="BU401" i="9"/>
  <c r="BT401" i="9"/>
  <c r="BS401" i="9"/>
  <c r="BR401" i="9"/>
  <c r="BY400" i="9"/>
  <c r="BX400" i="9"/>
  <c r="BW400" i="9"/>
  <c r="BV400" i="9"/>
  <c r="BU400" i="9"/>
  <c r="BT400" i="9"/>
  <c r="BS400" i="9"/>
  <c r="BR400" i="9"/>
  <c r="BY399" i="9"/>
  <c r="BX399" i="9"/>
  <c r="BW399" i="9"/>
  <c r="BV399" i="9"/>
  <c r="BU399" i="9"/>
  <c r="BT399" i="9"/>
  <c r="BS399" i="9"/>
  <c r="BR399" i="9"/>
  <c r="BY398" i="9"/>
  <c r="BX398" i="9"/>
  <c r="BW398" i="9"/>
  <c r="BV398" i="9"/>
  <c r="BU398" i="9"/>
  <c r="BT398" i="9"/>
  <c r="BS398" i="9"/>
  <c r="BR398" i="9"/>
  <c r="BY397" i="9"/>
  <c r="BX397" i="9"/>
  <c r="BW397" i="9"/>
  <c r="BV397" i="9"/>
  <c r="BU397" i="9"/>
  <c r="BT397" i="9"/>
  <c r="BS397" i="9"/>
  <c r="BR397" i="9"/>
  <c r="BY396" i="9"/>
  <c r="BX396" i="9"/>
  <c r="BW396" i="9"/>
  <c r="BV396" i="9"/>
  <c r="BU396" i="9"/>
  <c r="BT396" i="9"/>
  <c r="BS396" i="9"/>
  <c r="BR396" i="9"/>
  <c r="BY395" i="9"/>
  <c r="BX395" i="9"/>
  <c r="BW395" i="9"/>
  <c r="BV395" i="9"/>
  <c r="BU395" i="9"/>
  <c r="BT395" i="9"/>
  <c r="BS395" i="9"/>
  <c r="BR395" i="9"/>
  <c r="BY394" i="9"/>
  <c r="BX394" i="9"/>
  <c r="BW394" i="9"/>
  <c r="BV394" i="9"/>
  <c r="BU394" i="9"/>
  <c r="BT394" i="9"/>
  <c r="BS394" i="9"/>
  <c r="BR394" i="9"/>
  <c r="BY393" i="9"/>
  <c r="BX393" i="9"/>
  <c r="BW393" i="9"/>
  <c r="BV393" i="9"/>
  <c r="BU393" i="9"/>
  <c r="BT393" i="9"/>
  <c r="BS393" i="9"/>
  <c r="BR393" i="9"/>
  <c r="BY392" i="9"/>
  <c r="BX392" i="9"/>
  <c r="BW392" i="9"/>
  <c r="BV392" i="9"/>
  <c r="BU392" i="9"/>
  <c r="BT392" i="9"/>
  <c r="BS392" i="9"/>
  <c r="BR392" i="9"/>
  <c r="BY391" i="9"/>
  <c r="BX391" i="9"/>
  <c r="BW391" i="9"/>
  <c r="BV391" i="9"/>
  <c r="BU391" i="9"/>
  <c r="BT391" i="9"/>
  <c r="BS391" i="9"/>
  <c r="BR391" i="9"/>
  <c r="BY390" i="9"/>
  <c r="BX390" i="9"/>
  <c r="BW390" i="9"/>
  <c r="BV390" i="9"/>
  <c r="BU390" i="9"/>
  <c r="BT390" i="9"/>
  <c r="BS390" i="9"/>
  <c r="BR390" i="9"/>
  <c r="BY389" i="9"/>
  <c r="BX389" i="9"/>
  <c r="BW389" i="9"/>
  <c r="BV389" i="9"/>
  <c r="BU389" i="9"/>
  <c r="BT389" i="9"/>
  <c r="BS389" i="9"/>
  <c r="BR389" i="9"/>
  <c r="BY388" i="9"/>
  <c r="BX388" i="9"/>
  <c r="BW388" i="9"/>
  <c r="BV388" i="9"/>
  <c r="BU388" i="9"/>
  <c r="BT388" i="9"/>
  <c r="BS388" i="9"/>
  <c r="BR388" i="9"/>
  <c r="BY387" i="9"/>
  <c r="BX387" i="9"/>
  <c r="BW387" i="9"/>
  <c r="BV387" i="9"/>
  <c r="BU387" i="9"/>
  <c r="BT387" i="9"/>
  <c r="BS387" i="9"/>
  <c r="BR387" i="9"/>
  <c r="BY386" i="9"/>
  <c r="BX386" i="9"/>
  <c r="BW386" i="9"/>
  <c r="BV386" i="9"/>
  <c r="BU386" i="9"/>
  <c r="BT386" i="9"/>
  <c r="BS386" i="9"/>
  <c r="BR386" i="9"/>
  <c r="BY385" i="9"/>
  <c r="BX385" i="9"/>
  <c r="BW385" i="9"/>
  <c r="BV385" i="9"/>
  <c r="BU385" i="9"/>
  <c r="BT385" i="9"/>
  <c r="BS385" i="9"/>
  <c r="BR385" i="9"/>
  <c r="BY384" i="9"/>
  <c r="BX384" i="9"/>
  <c r="BW384" i="9"/>
  <c r="BV384" i="9"/>
  <c r="BU384" i="9"/>
  <c r="BT384" i="9"/>
  <c r="BS384" i="9"/>
  <c r="BR384" i="9"/>
  <c r="BY383" i="9"/>
  <c r="BX383" i="9"/>
  <c r="BW383" i="9"/>
  <c r="BV383" i="9"/>
  <c r="BU383" i="9"/>
  <c r="BT383" i="9"/>
  <c r="BS383" i="9"/>
  <c r="BR383" i="9"/>
  <c r="BY382" i="9"/>
  <c r="BX382" i="9"/>
  <c r="BW382" i="9"/>
  <c r="BV382" i="9"/>
  <c r="BU382" i="9"/>
  <c r="BT382" i="9"/>
  <c r="BS382" i="9"/>
  <c r="BR382" i="9"/>
  <c r="BY381" i="9"/>
  <c r="BX381" i="9"/>
  <c r="BW381" i="9"/>
  <c r="BV381" i="9"/>
  <c r="BU381" i="9"/>
  <c r="BT381" i="9"/>
  <c r="BS381" i="9"/>
  <c r="BR381" i="9"/>
  <c r="BY380" i="9"/>
  <c r="BX380" i="9"/>
  <c r="BW380" i="9"/>
  <c r="BV380" i="9"/>
  <c r="BU380" i="9"/>
  <c r="BT380" i="9"/>
  <c r="BS380" i="9"/>
  <c r="BR380" i="9"/>
  <c r="BY379" i="9"/>
  <c r="BX379" i="9"/>
  <c r="BW379" i="9"/>
  <c r="BV379" i="9"/>
  <c r="BU379" i="9"/>
  <c r="BT379" i="9"/>
  <c r="BS379" i="9"/>
  <c r="BR379" i="9"/>
  <c r="BY378" i="9"/>
  <c r="BX378" i="9"/>
  <c r="BW378" i="9"/>
  <c r="BV378" i="9"/>
  <c r="BU378" i="9"/>
  <c r="BT378" i="9"/>
  <c r="BS378" i="9"/>
  <c r="BR378" i="9"/>
  <c r="BY377" i="9"/>
  <c r="BX377" i="9"/>
  <c r="BW377" i="9"/>
  <c r="BV377" i="9"/>
  <c r="BU377" i="9"/>
  <c r="BT377" i="9"/>
  <c r="BS377" i="9"/>
  <c r="BR377" i="9"/>
  <c r="BY376" i="9"/>
  <c r="BX376" i="9"/>
  <c r="BW376" i="9"/>
  <c r="BV376" i="9"/>
  <c r="BU376" i="9"/>
  <c r="BT376" i="9"/>
  <c r="BS376" i="9"/>
  <c r="BR376" i="9"/>
  <c r="BY375" i="9"/>
  <c r="BX375" i="9"/>
  <c r="BW375" i="9"/>
  <c r="BV375" i="9"/>
  <c r="BU375" i="9"/>
  <c r="BT375" i="9"/>
  <c r="BS375" i="9"/>
  <c r="BR375" i="9"/>
  <c r="BY374" i="9"/>
  <c r="BX374" i="9"/>
  <c r="BW374" i="9"/>
  <c r="BV374" i="9"/>
  <c r="BU374" i="9"/>
  <c r="BT374" i="9"/>
  <c r="BS374" i="9"/>
  <c r="BR374" i="9"/>
  <c r="BY373" i="9"/>
  <c r="BX373" i="9"/>
  <c r="BW373" i="9"/>
  <c r="BV373" i="9"/>
  <c r="BU373" i="9"/>
  <c r="BT373" i="9"/>
  <c r="BS373" i="9"/>
  <c r="BR373" i="9"/>
  <c r="BY372" i="9"/>
  <c r="BX372" i="9"/>
  <c r="BW372" i="9"/>
  <c r="BV372" i="9"/>
  <c r="BU372" i="9"/>
  <c r="BT372" i="9"/>
  <c r="BS372" i="9"/>
  <c r="BR372" i="9"/>
  <c r="BY371" i="9"/>
  <c r="BX371" i="9"/>
  <c r="BW371" i="9"/>
  <c r="BV371" i="9"/>
  <c r="BU371" i="9"/>
  <c r="BT371" i="9"/>
  <c r="BS371" i="9"/>
  <c r="BR371" i="9"/>
  <c r="BY370" i="9"/>
  <c r="BX370" i="9"/>
  <c r="BW370" i="9"/>
  <c r="BV370" i="9"/>
  <c r="BU370" i="9"/>
  <c r="BT370" i="9"/>
  <c r="BS370" i="9"/>
  <c r="BR370" i="9"/>
  <c r="BY369" i="9"/>
  <c r="BX369" i="9"/>
  <c r="BW369" i="9"/>
  <c r="BV369" i="9"/>
  <c r="BU369" i="9"/>
  <c r="BT369" i="9"/>
  <c r="BS369" i="9"/>
  <c r="BR369" i="9"/>
  <c r="BY368" i="9"/>
  <c r="BX368" i="9"/>
  <c r="BW368" i="9"/>
  <c r="BV368" i="9"/>
  <c r="BU368" i="9"/>
  <c r="BT368" i="9"/>
  <c r="BS368" i="9"/>
  <c r="BR368" i="9"/>
  <c r="BY367" i="9"/>
  <c r="BX367" i="9"/>
  <c r="BW367" i="9"/>
  <c r="BV367" i="9"/>
  <c r="BU367" i="9"/>
  <c r="BT367" i="9"/>
  <c r="BS367" i="9"/>
  <c r="BR367" i="9"/>
  <c r="BY366" i="9"/>
  <c r="BX366" i="9"/>
  <c r="BW366" i="9"/>
  <c r="BV366" i="9"/>
  <c r="BU366" i="9"/>
  <c r="BT366" i="9"/>
  <c r="BS366" i="9"/>
  <c r="BR366" i="9"/>
  <c r="BY365" i="9"/>
  <c r="BX365" i="9"/>
  <c r="BW365" i="9"/>
  <c r="BV365" i="9"/>
  <c r="BU365" i="9"/>
  <c r="BT365" i="9"/>
  <c r="BS365" i="9"/>
  <c r="BR365" i="9"/>
  <c r="BY364" i="9"/>
  <c r="BX364" i="9"/>
  <c r="BW364" i="9"/>
  <c r="BV364" i="9"/>
  <c r="BU364" i="9"/>
  <c r="BT364" i="9"/>
  <c r="BS364" i="9"/>
  <c r="BR364" i="9"/>
  <c r="BY363" i="9"/>
  <c r="BX363" i="9"/>
  <c r="BW363" i="9"/>
  <c r="BV363" i="9"/>
  <c r="BU363" i="9"/>
  <c r="BT363" i="9"/>
  <c r="BS363" i="9"/>
  <c r="BR363" i="9"/>
  <c r="BY362" i="9"/>
  <c r="BX362" i="9"/>
  <c r="BW362" i="9"/>
  <c r="BV362" i="9"/>
  <c r="BU362" i="9"/>
  <c r="BT362" i="9"/>
  <c r="BS362" i="9"/>
  <c r="BR362" i="9"/>
  <c r="BY361" i="9"/>
  <c r="BX361" i="9"/>
  <c r="BW361" i="9"/>
  <c r="BV361" i="9"/>
  <c r="BU361" i="9"/>
  <c r="BT361" i="9"/>
  <c r="BS361" i="9"/>
  <c r="BR361" i="9"/>
  <c r="BY360" i="9"/>
  <c r="BX360" i="9"/>
  <c r="BW360" i="9"/>
  <c r="BV360" i="9"/>
  <c r="BU360" i="9"/>
  <c r="BT360" i="9"/>
  <c r="BS360" i="9"/>
  <c r="BR360" i="9"/>
  <c r="BY359" i="9"/>
  <c r="BX359" i="9"/>
  <c r="BW359" i="9"/>
  <c r="BV359" i="9"/>
  <c r="BU359" i="9"/>
  <c r="BT359" i="9"/>
  <c r="BS359" i="9"/>
  <c r="BR359" i="9"/>
  <c r="BY358" i="9"/>
  <c r="BX358" i="9"/>
  <c r="BW358" i="9"/>
  <c r="BV358" i="9"/>
  <c r="BU358" i="9"/>
  <c r="BT358" i="9"/>
  <c r="BS358" i="9"/>
  <c r="BR358" i="9"/>
  <c r="BY357" i="9"/>
  <c r="BX357" i="9"/>
  <c r="BW357" i="9"/>
  <c r="BV357" i="9"/>
  <c r="BU357" i="9"/>
  <c r="BT357" i="9"/>
  <c r="BS357" i="9"/>
  <c r="BR357" i="9"/>
  <c r="BY356" i="9"/>
  <c r="BX356" i="9"/>
  <c r="BW356" i="9"/>
  <c r="BV356" i="9"/>
  <c r="BU356" i="9"/>
  <c r="BT356" i="9"/>
  <c r="BS356" i="9"/>
  <c r="BR356" i="9"/>
  <c r="BY355" i="9"/>
  <c r="BX355" i="9"/>
  <c r="BW355" i="9"/>
  <c r="BV355" i="9"/>
  <c r="BU355" i="9"/>
  <c r="BT355" i="9"/>
  <c r="BS355" i="9"/>
  <c r="BR355" i="9"/>
  <c r="BY354" i="9"/>
  <c r="BX354" i="9"/>
  <c r="BW354" i="9"/>
  <c r="BV354" i="9"/>
  <c r="BU354" i="9"/>
  <c r="BT354" i="9"/>
  <c r="BS354" i="9"/>
  <c r="BR354" i="9"/>
  <c r="BY353" i="9"/>
  <c r="BX353" i="9"/>
  <c r="BW353" i="9"/>
  <c r="BV353" i="9"/>
  <c r="BU353" i="9"/>
  <c r="BT353" i="9"/>
  <c r="BS353" i="9"/>
  <c r="BR353" i="9"/>
  <c r="BY352" i="9"/>
  <c r="BX352" i="9"/>
  <c r="BW352" i="9"/>
  <c r="BV352" i="9"/>
  <c r="BU352" i="9"/>
  <c r="BT352" i="9"/>
  <c r="BS352" i="9"/>
  <c r="BR352" i="9"/>
  <c r="BY351" i="9"/>
  <c r="BX351" i="9"/>
  <c r="BW351" i="9"/>
  <c r="BV351" i="9"/>
  <c r="BU351" i="9"/>
  <c r="BT351" i="9"/>
  <c r="BS351" i="9"/>
  <c r="BR351" i="9"/>
  <c r="BY350" i="9"/>
  <c r="BX350" i="9"/>
  <c r="BW350" i="9"/>
  <c r="BV350" i="9"/>
  <c r="BU350" i="9"/>
  <c r="BT350" i="9"/>
  <c r="BS350" i="9"/>
  <c r="BR350" i="9"/>
  <c r="BY349" i="9"/>
  <c r="BX349" i="9"/>
  <c r="BW349" i="9"/>
  <c r="BV349" i="9"/>
  <c r="BU349" i="9"/>
  <c r="BT349" i="9"/>
  <c r="BS349" i="9"/>
  <c r="BR349" i="9"/>
  <c r="BY348" i="9"/>
  <c r="BX348" i="9"/>
  <c r="BW348" i="9"/>
  <c r="BV348" i="9"/>
  <c r="BU348" i="9"/>
  <c r="BT348" i="9"/>
  <c r="BS348" i="9"/>
  <c r="BR348" i="9"/>
  <c r="BY347" i="9"/>
  <c r="BX347" i="9"/>
  <c r="BW347" i="9"/>
  <c r="BV347" i="9"/>
  <c r="BU347" i="9"/>
  <c r="BT347" i="9"/>
  <c r="BS347" i="9"/>
  <c r="BR347" i="9"/>
  <c r="BY346" i="9"/>
  <c r="BX346" i="9"/>
  <c r="BW346" i="9"/>
  <c r="BV346" i="9"/>
  <c r="BU346" i="9"/>
  <c r="BT346" i="9"/>
  <c r="BS346" i="9"/>
  <c r="BR346" i="9"/>
  <c r="BY345" i="9"/>
  <c r="BX345" i="9"/>
  <c r="BW345" i="9"/>
  <c r="BV345" i="9"/>
  <c r="BU345" i="9"/>
  <c r="BT345" i="9"/>
  <c r="BS345" i="9"/>
  <c r="BR345" i="9"/>
  <c r="BY344" i="9"/>
  <c r="BX344" i="9"/>
  <c r="BW344" i="9"/>
  <c r="BV344" i="9"/>
  <c r="BU344" i="9"/>
  <c r="BT344" i="9"/>
  <c r="BS344" i="9"/>
  <c r="BR344" i="9"/>
  <c r="BY343" i="9"/>
  <c r="BX343" i="9"/>
  <c r="BW343" i="9"/>
  <c r="BV343" i="9"/>
  <c r="BU343" i="9"/>
  <c r="BT343" i="9"/>
  <c r="BS343" i="9"/>
  <c r="BR343" i="9"/>
  <c r="BY342" i="9"/>
  <c r="BX342" i="9"/>
  <c r="BW342" i="9"/>
  <c r="BV342" i="9"/>
  <c r="BU342" i="9"/>
  <c r="BT342" i="9"/>
  <c r="BS342" i="9"/>
  <c r="BR342" i="9"/>
  <c r="BY341" i="9"/>
  <c r="BX341" i="9"/>
  <c r="BW341" i="9"/>
  <c r="BV341" i="9"/>
  <c r="BU341" i="9"/>
  <c r="BT341" i="9"/>
  <c r="BS341" i="9"/>
  <c r="BR341" i="9"/>
  <c r="BY340" i="9"/>
  <c r="BX340" i="9"/>
  <c r="BW340" i="9"/>
  <c r="BV340" i="9"/>
  <c r="BU340" i="9"/>
  <c r="BT340" i="9"/>
  <c r="BS340" i="9"/>
  <c r="BR340" i="9"/>
  <c r="BY339" i="9"/>
  <c r="BX339" i="9"/>
  <c r="BW339" i="9"/>
  <c r="BV339" i="9"/>
  <c r="BU339" i="9"/>
  <c r="BT339" i="9"/>
  <c r="BS339" i="9"/>
  <c r="BR339" i="9"/>
  <c r="BY338" i="9"/>
  <c r="BX338" i="9"/>
  <c r="BW338" i="9"/>
  <c r="BV338" i="9"/>
  <c r="BU338" i="9"/>
  <c r="BT338" i="9"/>
  <c r="BS338" i="9"/>
  <c r="BR338" i="9"/>
  <c r="BY337" i="9"/>
  <c r="BX337" i="9"/>
  <c r="BW337" i="9"/>
  <c r="BV337" i="9"/>
  <c r="BU337" i="9"/>
  <c r="BT337" i="9"/>
  <c r="BS337" i="9"/>
  <c r="BR337" i="9"/>
  <c r="BY336" i="9"/>
  <c r="BX336" i="9"/>
  <c r="BW336" i="9"/>
  <c r="BV336" i="9"/>
  <c r="BU336" i="9"/>
  <c r="BT336" i="9"/>
  <c r="BS336" i="9"/>
  <c r="BR336" i="9"/>
  <c r="BY335" i="9"/>
  <c r="BX335" i="9"/>
  <c r="BW335" i="9"/>
  <c r="BV335" i="9"/>
  <c r="BU335" i="9"/>
  <c r="BT335" i="9"/>
  <c r="BS335" i="9"/>
  <c r="BR335" i="9"/>
  <c r="BY334" i="9"/>
  <c r="BX334" i="9"/>
  <c r="BW334" i="9"/>
  <c r="BV334" i="9"/>
  <c r="BU334" i="9"/>
  <c r="BT334" i="9"/>
  <c r="BS334" i="9"/>
  <c r="BR334" i="9"/>
  <c r="BY333" i="9"/>
  <c r="BX333" i="9"/>
  <c r="BW333" i="9"/>
  <c r="BV333" i="9"/>
  <c r="BU333" i="9"/>
  <c r="BT333" i="9"/>
  <c r="BS333" i="9"/>
  <c r="BR333" i="9"/>
  <c r="BY332" i="9"/>
  <c r="BX332" i="9"/>
  <c r="BW332" i="9"/>
  <c r="BV332" i="9"/>
  <c r="BU332" i="9"/>
  <c r="BT332" i="9"/>
  <c r="BS332" i="9"/>
  <c r="BR332" i="9"/>
  <c r="BY331" i="9"/>
  <c r="BX331" i="9"/>
  <c r="BW331" i="9"/>
  <c r="BV331" i="9"/>
  <c r="BU331" i="9"/>
  <c r="BT331" i="9"/>
  <c r="BS331" i="9"/>
  <c r="BR331" i="9"/>
  <c r="BY330" i="9"/>
  <c r="BX330" i="9"/>
  <c r="BW330" i="9"/>
  <c r="BV330" i="9"/>
  <c r="BU330" i="9"/>
  <c r="BT330" i="9"/>
  <c r="BS330" i="9"/>
  <c r="BR330" i="9"/>
  <c r="BY329" i="9"/>
  <c r="BX329" i="9"/>
  <c r="BW329" i="9"/>
  <c r="BV329" i="9"/>
  <c r="BU329" i="9"/>
  <c r="BT329" i="9"/>
  <c r="BS329" i="9"/>
  <c r="BR329" i="9"/>
  <c r="BY328" i="9"/>
  <c r="BX328" i="9"/>
  <c r="BW328" i="9"/>
  <c r="BV328" i="9"/>
  <c r="BU328" i="9"/>
  <c r="BT328" i="9"/>
  <c r="BS328" i="9"/>
  <c r="BR328" i="9"/>
  <c r="BY327" i="9"/>
  <c r="BX327" i="9"/>
  <c r="BW327" i="9"/>
  <c r="BV327" i="9"/>
  <c r="BU327" i="9"/>
  <c r="BT327" i="9"/>
  <c r="BS327" i="9"/>
  <c r="BR327" i="9"/>
  <c r="BY326" i="9"/>
  <c r="BX326" i="9"/>
  <c r="BW326" i="9"/>
  <c r="BV326" i="9"/>
  <c r="BU326" i="9"/>
  <c r="BT326" i="9"/>
  <c r="BS326" i="9"/>
  <c r="BR326" i="9"/>
  <c r="BY325" i="9"/>
  <c r="BX325" i="9"/>
  <c r="BW325" i="9"/>
  <c r="BV325" i="9"/>
  <c r="BU325" i="9"/>
  <c r="BT325" i="9"/>
  <c r="BS325" i="9"/>
  <c r="BR325" i="9"/>
  <c r="BY324" i="9"/>
  <c r="BX324" i="9"/>
  <c r="BW324" i="9"/>
  <c r="BV324" i="9"/>
  <c r="BU324" i="9"/>
  <c r="BT324" i="9"/>
  <c r="BS324" i="9"/>
  <c r="BR324" i="9"/>
  <c r="BY323" i="9"/>
  <c r="BX323" i="9"/>
  <c r="BW323" i="9"/>
  <c r="BV323" i="9"/>
  <c r="BU323" i="9"/>
  <c r="BT323" i="9"/>
  <c r="BS323" i="9"/>
  <c r="BR323" i="9"/>
  <c r="BY322" i="9"/>
  <c r="BX322" i="9"/>
  <c r="BW322" i="9"/>
  <c r="BV322" i="9"/>
  <c r="BU322" i="9"/>
  <c r="BT322" i="9"/>
  <c r="BS322" i="9"/>
  <c r="BR322" i="9"/>
  <c r="BY321" i="9"/>
  <c r="BX321" i="9"/>
  <c r="BW321" i="9"/>
  <c r="BV321" i="9"/>
  <c r="BU321" i="9"/>
  <c r="BT321" i="9"/>
  <c r="BS321" i="9"/>
  <c r="BR321" i="9"/>
  <c r="BY320" i="9"/>
  <c r="BX320" i="9"/>
  <c r="BW320" i="9"/>
  <c r="BV320" i="9"/>
  <c r="BU320" i="9"/>
  <c r="BT320" i="9"/>
  <c r="BS320" i="9"/>
  <c r="BR320" i="9"/>
  <c r="BY319" i="9"/>
  <c r="BX319" i="9"/>
  <c r="BW319" i="9"/>
  <c r="BV319" i="9"/>
  <c r="BU319" i="9"/>
  <c r="BT319" i="9"/>
  <c r="BS319" i="9"/>
  <c r="BR319" i="9"/>
  <c r="BY318" i="9"/>
  <c r="BX318" i="9"/>
  <c r="BW318" i="9"/>
  <c r="BV318" i="9"/>
  <c r="BU318" i="9"/>
  <c r="BT318" i="9"/>
  <c r="BS318" i="9"/>
  <c r="BR318" i="9"/>
  <c r="BY317" i="9"/>
  <c r="BX317" i="9"/>
  <c r="BW317" i="9"/>
  <c r="BV317" i="9"/>
  <c r="BU317" i="9"/>
  <c r="BT317" i="9"/>
  <c r="BS317" i="9"/>
  <c r="BR317" i="9"/>
  <c r="BY316" i="9"/>
  <c r="BX316" i="9"/>
  <c r="BW316" i="9"/>
  <c r="BV316" i="9"/>
  <c r="BU316" i="9"/>
  <c r="BT316" i="9"/>
  <c r="BS316" i="9"/>
  <c r="BR316" i="9"/>
  <c r="BY315" i="9"/>
  <c r="BX315" i="9"/>
  <c r="BW315" i="9"/>
  <c r="BV315" i="9"/>
  <c r="BU315" i="9"/>
  <c r="BT315" i="9"/>
  <c r="BS315" i="9"/>
  <c r="BR315" i="9"/>
  <c r="BY314" i="9"/>
  <c r="BX314" i="9"/>
  <c r="BW314" i="9"/>
  <c r="BV314" i="9"/>
  <c r="BU314" i="9"/>
  <c r="BT314" i="9"/>
  <c r="BS314" i="9"/>
  <c r="BR314" i="9"/>
  <c r="BY313" i="9"/>
  <c r="BX313" i="9"/>
  <c r="BW313" i="9"/>
  <c r="BV313" i="9"/>
  <c r="BU313" i="9"/>
  <c r="BT313" i="9"/>
  <c r="BS313" i="9"/>
  <c r="BR313" i="9"/>
  <c r="BY312" i="9"/>
  <c r="BX312" i="9"/>
  <c r="BW312" i="9"/>
  <c r="BV312" i="9"/>
  <c r="BU312" i="9"/>
  <c r="BT312" i="9"/>
  <c r="BS312" i="9"/>
  <c r="BR312" i="9"/>
  <c r="BY311" i="9"/>
  <c r="BX311" i="9"/>
  <c r="BW311" i="9"/>
  <c r="BV311" i="9"/>
  <c r="BU311" i="9"/>
  <c r="BT311" i="9"/>
  <c r="BS311" i="9"/>
  <c r="BR311" i="9"/>
  <c r="BY310" i="9"/>
  <c r="BX310" i="9"/>
  <c r="BW310" i="9"/>
  <c r="BV310" i="9"/>
  <c r="BU310" i="9"/>
  <c r="BT310" i="9"/>
  <c r="BS310" i="9"/>
  <c r="BR310" i="9"/>
  <c r="BY309" i="9"/>
  <c r="BX309" i="9"/>
  <c r="BW309" i="9"/>
  <c r="BV309" i="9"/>
  <c r="BU309" i="9"/>
  <c r="BT309" i="9"/>
  <c r="BS309" i="9"/>
  <c r="BR309" i="9"/>
  <c r="BY308" i="9"/>
  <c r="BX308" i="9"/>
  <c r="BW308" i="9"/>
  <c r="BV308" i="9"/>
  <c r="BU308" i="9"/>
  <c r="BT308" i="9"/>
  <c r="BS308" i="9"/>
  <c r="BR308" i="9"/>
  <c r="BY307" i="9"/>
  <c r="BX307" i="9"/>
  <c r="BW307" i="9"/>
  <c r="BV307" i="9"/>
  <c r="BU307" i="9"/>
  <c r="BT307" i="9"/>
  <c r="BS307" i="9"/>
  <c r="BR307" i="9"/>
  <c r="BY306" i="9"/>
  <c r="BX306" i="9"/>
  <c r="BW306" i="9"/>
  <c r="BV306" i="9"/>
  <c r="BU306" i="9"/>
  <c r="BT306" i="9"/>
  <c r="BS306" i="9"/>
  <c r="BR306" i="9"/>
  <c r="BY305" i="9"/>
  <c r="BX305" i="9"/>
  <c r="BW305" i="9"/>
  <c r="BV305" i="9"/>
  <c r="BU305" i="9"/>
  <c r="BT305" i="9"/>
  <c r="BS305" i="9"/>
  <c r="BR305" i="9"/>
  <c r="BY304" i="9"/>
  <c r="BX304" i="9"/>
  <c r="BW304" i="9"/>
  <c r="BV304" i="9"/>
  <c r="BU304" i="9"/>
  <c r="BT304" i="9"/>
  <c r="BS304" i="9"/>
  <c r="BR304" i="9"/>
  <c r="BY303" i="9"/>
  <c r="BX303" i="9"/>
  <c r="BW303" i="9"/>
  <c r="BV303" i="9"/>
  <c r="BU303" i="9"/>
  <c r="BT303" i="9"/>
  <c r="BS303" i="9"/>
  <c r="BR303" i="9"/>
  <c r="BY302" i="9"/>
  <c r="BX302" i="9"/>
  <c r="BW302" i="9"/>
  <c r="BV302" i="9"/>
  <c r="BU302" i="9"/>
  <c r="BT302" i="9"/>
  <c r="BS302" i="9"/>
  <c r="BR302" i="9"/>
  <c r="BY301" i="9"/>
  <c r="BX301" i="9"/>
  <c r="BW301" i="9"/>
  <c r="BV301" i="9"/>
  <c r="BU301" i="9"/>
  <c r="BT301" i="9"/>
  <c r="BS301" i="9"/>
  <c r="BR301" i="9"/>
  <c r="BY300" i="9"/>
  <c r="BX300" i="9"/>
  <c r="BW300" i="9"/>
  <c r="BV300" i="9"/>
  <c r="BU300" i="9"/>
  <c r="BT300" i="9"/>
  <c r="BS300" i="9"/>
  <c r="BR300" i="9"/>
  <c r="BY299" i="9"/>
  <c r="BX299" i="9"/>
  <c r="BW299" i="9"/>
  <c r="BV299" i="9"/>
  <c r="BU299" i="9"/>
  <c r="BT299" i="9"/>
  <c r="BS299" i="9"/>
  <c r="BR299" i="9"/>
  <c r="BY298" i="9"/>
  <c r="BX298" i="9"/>
  <c r="BW298" i="9"/>
  <c r="BV298" i="9"/>
  <c r="BU298" i="9"/>
  <c r="BT298" i="9"/>
  <c r="BS298" i="9"/>
  <c r="BR298" i="9"/>
  <c r="BY297" i="9"/>
  <c r="BX297" i="9"/>
  <c r="BW297" i="9"/>
  <c r="BV297" i="9"/>
  <c r="BU297" i="9"/>
  <c r="BT297" i="9"/>
  <c r="BS297" i="9"/>
  <c r="BR297" i="9"/>
  <c r="BY296" i="9"/>
  <c r="BX296" i="9"/>
  <c r="BW296" i="9"/>
  <c r="BV296" i="9"/>
  <c r="BU296" i="9"/>
  <c r="BT296" i="9"/>
  <c r="BS296" i="9"/>
  <c r="BR296" i="9"/>
  <c r="BY295" i="9"/>
  <c r="BX295" i="9"/>
  <c r="BW295" i="9"/>
  <c r="BV295" i="9"/>
  <c r="BU295" i="9"/>
  <c r="BT295" i="9"/>
  <c r="BS295" i="9"/>
  <c r="BR295" i="9"/>
  <c r="BY294" i="9"/>
  <c r="BX294" i="9"/>
  <c r="BW294" i="9"/>
  <c r="BV294" i="9"/>
  <c r="BU294" i="9"/>
  <c r="BT294" i="9"/>
  <c r="BS294" i="9"/>
  <c r="BR294" i="9"/>
  <c r="BY293" i="9"/>
  <c r="BX293" i="9"/>
  <c r="BW293" i="9"/>
  <c r="BV293" i="9"/>
  <c r="BU293" i="9"/>
  <c r="BT293" i="9"/>
  <c r="BS293" i="9"/>
  <c r="BR293" i="9"/>
  <c r="BY292" i="9"/>
  <c r="BX292" i="9"/>
  <c r="BW292" i="9"/>
  <c r="BV292" i="9"/>
  <c r="BU292" i="9"/>
  <c r="BT292" i="9"/>
  <c r="BS292" i="9"/>
  <c r="BR292" i="9"/>
  <c r="BY291" i="9"/>
  <c r="BX291" i="9"/>
  <c r="BW291" i="9"/>
  <c r="BV291" i="9"/>
  <c r="BU291" i="9"/>
  <c r="BT291" i="9"/>
  <c r="BS291" i="9"/>
  <c r="BR291" i="9"/>
  <c r="BY290" i="9"/>
  <c r="BX290" i="9"/>
  <c r="BW290" i="9"/>
  <c r="BV290" i="9"/>
  <c r="BU290" i="9"/>
  <c r="BT290" i="9"/>
  <c r="BS290" i="9"/>
  <c r="BR290" i="9"/>
  <c r="BY289" i="9"/>
  <c r="BX289" i="9"/>
  <c r="BW289" i="9"/>
  <c r="BV289" i="9"/>
  <c r="BU289" i="9"/>
  <c r="BT289" i="9"/>
  <c r="BS289" i="9"/>
  <c r="BR289" i="9"/>
  <c r="BY288" i="9"/>
  <c r="BX288" i="9"/>
  <c r="BW288" i="9"/>
  <c r="BV288" i="9"/>
  <c r="BU288" i="9"/>
  <c r="BT288" i="9"/>
  <c r="BS288" i="9"/>
  <c r="BR288" i="9"/>
  <c r="BY287" i="9"/>
  <c r="BX287" i="9"/>
  <c r="BW287" i="9"/>
  <c r="BV287" i="9"/>
  <c r="BU287" i="9"/>
  <c r="BT287" i="9"/>
  <c r="BS287" i="9"/>
  <c r="BR287" i="9"/>
  <c r="BY286" i="9"/>
  <c r="BX286" i="9"/>
  <c r="BW286" i="9"/>
  <c r="BV286" i="9"/>
  <c r="BU286" i="9"/>
  <c r="BT286" i="9"/>
  <c r="BS286" i="9"/>
  <c r="BR286" i="9"/>
  <c r="BY285" i="9"/>
  <c r="BX285" i="9"/>
  <c r="BW285" i="9"/>
  <c r="BV285" i="9"/>
  <c r="BU285" i="9"/>
  <c r="BT285" i="9"/>
  <c r="BS285" i="9"/>
  <c r="BR285" i="9"/>
  <c r="BY284" i="9"/>
  <c r="BX284" i="9"/>
  <c r="BW284" i="9"/>
  <c r="BV284" i="9"/>
  <c r="BU284" i="9"/>
  <c r="BT284" i="9"/>
  <c r="BS284" i="9"/>
  <c r="BR284" i="9"/>
  <c r="BY283" i="9"/>
  <c r="BX283" i="9"/>
  <c r="BW283" i="9"/>
  <c r="BV283" i="9"/>
  <c r="BU283" i="9"/>
  <c r="BT283" i="9"/>
  <c r="BS283" i="9"/>
  <c r="BR283" i="9"/>
  <c r="BY282" i="9"/>
  <c r="BX282" i="9"/>
  <c r="BW282" i="9"/>
  <c r="BV282" i="9"/>
  <c r="BU282" i="9"/>
  <c r="BT282" i="9"/>
  <c r="BS282" i="9"/>
  <c r="BR282" i="9"/>
  <c r="BY281" i="9"/>
  <c r="BX281" i="9"/>
  <c r="BW281" i="9"/>
  <c r="BV281" i="9"/>
  <c r="BU281" i="9"/>
  <c r="BT281" i="9"/>
  <c r="BS281" i="9"/>
  <c r="BR281" i="9"/>
  <c r="BY280" i="9"/>
  <c r="BX280" i="9"/>
  <c r="BW280" i="9"/>
  <c r="BV280" i="9"/>
  <c r="BU280" i="9"/>
  <c r="BT280" i="9"/>
  <c r="BS280" i="9"/>
  <c r="BR280" i="9"/>
  <c r="BY279" i="9"/>
  <c r="BX279" i="9"/>
  <c r="BW279" i="9"/>
  <c r="BV279" i="9"/>
  <c r="BU279" i="9"/>
  <c r="BT279" i="9"/>
  <c r="BS279" i="9"/>
  <c r="BR279" i="9"/>
  <c r="BY278" i="9"/>
  <c r="BX278" i="9"/>
  <c r="BW278" i="9"/>
  <c r="BV278" i="9"/>
  <c r="BU278" i="9"/>
  <c r="BT278" i="9"/>
  <c r="BS278" i="9"/>
  <c r="BR278" i="9"/>
  <c r="BY277" i="9"/>
  <c r="BX277" i="9"/>
  <c r="BW277" i="9"/>
  <c r="BV277" i="9"/>
  <c r="BU277" i="9"/>
  <c r="BT277" i="9"/>
  <c r="BS277" i="9"/>
  <c r="BR277" i="9"/>
  <c r="BY276" i="9"/>
  <c r="BX276" i="9"/>
  <c r="BW276" i="9"/>
  <c r="BV276" i="9"/>
  <c r="BU276" i="9"/>
  <c r="BT276" i="9"/>
  <c r="BS276" i="9"/>
  <c r="BR276" i="9"/>
  <c r="BY275" i="9"/>
  <c r="BX275" i="9"/>
  <c r="BW275" i="9"/>
  <c r="BV275" i="9"/>
  <c r="BU275" i="9"/>
  <c r="BT275" i="9"/>
  <c r="BS275" i="9"/>
  <c r="BR275" i="9"/>
  <c r="BY274" i="9"/>
  <c r="BX274" i="9"/>
  <c r="BW274" i="9"/>
  <c r="BV274" i="9"/>
  <c r="BU274" i="9"/>
  <c r="BT274" i="9"/>
  <c r="BS274" i="9"/>
  <c r="BR274" i="9"/>
  <c r="BY273" i="9"/>
  <c r="BX273" i="9"/>
  <c r="BW273" i="9"/>
  <c r="BV273" i="9"/>
  <c r="BU273" i="9"/>
  <c r="BT273" i="9"/>
  <c r="BS273" i="9"/>
  <c r="BR273" i="9"/>
  <c r="BY272" i="9"/>
  <c r="BX272" i="9"/>
  <c r="BW272" i="9"/>
  <c r="BV272" i="9"/>
  <c r="BU272" i="9"/>
  <c r="BT272" i="9"/>
  <c r="BS272" i="9"/>
  <c r="BR272" i="9"/>
  <c r="BY271" i="9"/>
  <c r="BX271" i="9"/>
  <c r="BW271" i="9"/>
  <c r="BV271" i="9"/>
  <c r="BU271" i="9"/>
  <c r="BT271" i="9"/>
  <c r="BS271" i="9"/>
  <c r="BR271" i="9"/>
  <c r="BY270" i="9"/>
  <c r="BX270" i="9"/>
  <c r="BW270" i="9"/>
  <c r="BV270" i="9"/>
  <c r="BU270" i="9"/>
  <c r="BT270" i="9"/>
  <c r="BS270" i="9"/>
  <c r="BR270" i="9"/>
  <c r="BY269" i="9"/>
  <c r="BX269" i="9"/>
  <c r="BW269" i="9"/>
  <c r="BV269" i="9"/>
  <c r="BU269" i="9"/>
  <c r="BT269" i="9"/>
  <c r="BS269" i="9"/>
  <c r="BR269" i="9"/>
  <c r="BY268" i="9"/>
  <c r="BX268" i="9"/>
  <c r="BW268" i="9"/>
  <c r="BV268" i="9"/>
  <c r="BU268" i="9"/>
  <c r="BT268" i="9"/>
  <c r="BS268" i="9"/>
  <c r="BR268" i="9"/>
  <c r="BY267" i="9"/>
  <c r="BX267" i="9"/>
  <c r="BW267" i="9"/>
  <c r="BV267" i="9"/>
  <c r="BU267" i="9"/>
  <c r="BT267" i="9"/>
  <c r="BS267" i="9"/>
  <c r="BR267" i="9"/>
  <c r="BY266" i="9"/>
  <c r="BX266" i="9"/>
  <c r="BW266" i="9"/>
  <c r="BV266" i="9"/>
  <c r="BU266" i="9"/>
  <c r="BT266" i="9"/>
  <c r="BS266" i="9"/>
  <c r="BR266" i="9"/>
  <c r="BY265" i="9"/>
  <c r="BX265" i="9"/>
  <c r="BW265" i="9"/>
  <c r="BV265" i="9"/>
  <c r="BU265" i="9"/>
  <c r="BT265" i="9"/>
  <c r="BS265" i="9"/>
  <c r="BR265" i="9"/>
  <c r="BY264" i="9"/>
  <c r="BX264" i="9"/>
  <c r="BW264" i="9"/>
  <c r="BV264" i="9"/>
  <c r="BU264" i="9"/>
  <c r="BT264" i="9"/>
  <c r="BS264" i="9"/>
  <c r="BR264" i="9"/>
  <c r="BY263" i="9"/>
  <c r="BX263" i="9"/>
  <c r="BW263" i="9"/>
  <c r="BV263" i="9"/>
  <c r="BU263" i="9"/>
  <c r="BT263" i="9"/>
  <c r="BS263" i="9"/>
  <c r="BR263" i="9"/>
  <c r="BY262" i="9"/>
  <c r="BX262" i="9"/>
  <c r="BW262" i="9"/>
  <c r="BV262" i="9"/>
  <c r="BU262" i="9"/>
  <c r="BT262" i="9"/>
  <c r="BS262" i="9"/>
  <c r="BR262" i="9"/>
  <c r="BY261" i="9"/>
  <c r="BX261" i="9"/>
  <c r="BW261" i="9"/>
  <c r="BV261" i="9"/>
  <c r="BU261" i="9"/>
  <c r="BT261" i="9"/>
  <c r="BS261" i="9"/>
  <c r="BR261" i="9"/>
  <c r="BY260" i="9"/>
  <c r="BX260" i="9"/>
  <c r="BW260" i="9"/>
  <c r="BV260" i="9"/>
  <c r="BU260" i="9"/>
  <c r="BT260" i="9"/>
  <c r="BS260" i="9"/>
  <c r="BR260" i="9"/>
  <c r="BY259" i="9"/>
  <c r="BX259" i="9"/>
  <c r="BW259" i="9"/>
  <c r="BV259" i="9"/>
  <c r="BU259" i="9"/>
  <c r="BT259" i="9"/>
  <c r="BS259" i="9"/>
  <c r="BR259" i="9"/>
  <c r="BY258" i="9"/>
  <c r="BX258" i="9"/>
  <c r="BW258" i="9"/>
  <c r="BV258" i="9"/>
  <c r="BU258" i="9"/>
  <c r="BT258" i="9"/>
  <c r="BS258" i="9"/>
  <c r="BR258" i="9"/>
  <c r="BY257" i="9"/>
  <c r="BX257" i="9"/>
  <c r="BW257" i="9"/>
  <c r="BV257" i="9"/>
  <c r="BU257" i="9"/>
  <c r="BT257" i="9"/>
  <c r="BS257" i="9"/>
  <c r="BR257" i="9"/>
  <c r="BY256" i="9"/>
  <c r="BX256" i="9"/>
  <c r="BW256" i="9"/>
  <c r="BV256" i="9"/>
  <c r="BU256" i="9"/>
  <c r="BT256" i="9"/>
  <c r="BS256" i="9"/>
  <c r="BR256" i="9"/>
  <c r="BY255" i="9"/>
  <c r="BX255" i="9"/>
  <c r="BW255" i="9"/>
  <c r="BV255" i="9"/>
  <c r="BU255" i="9"/>
  <c r="BT255" i="9"/>
  <c r="BS255" i="9"/>
  <c r="BR255" i="9"/>
  <c r="BY254" i="9"/>
  <c r="BX254" i="9"/>
  <c r="BW254" i="9"/>
  <c r="BV254" i="9"/>
  <c r="BU254" i="9"/>
  <c r="BT254" i="9"/>
  <c r="BS254" i="9"/>
  <c r="BR254" i="9"/>
  <c r="BY253" i="9"/>
  <c r="BX253" i="9"/>
  <c r="BW253" i="9"/>
  <c r="BV253" i="9"/>
  <c r="BU253" i="9"/>
  <c r="BT253" i="9"/>
  <c r="BS253" i="9"/>
  <c r="BR253" i="9"/>
  <c r="BY252" i="9"/>
  <c r="BX252" i="9"/>
  <c r="BW252" i="9"/>
  <c r="BV252" i="9"/>
  <c r="BU252" i="9"/>
  <c r="BT252" i="9"/>
  <c r="BS252" i="9"/>
  <c r="BR252" i="9"/>
  <c r="BY251" i="9"/>
  <c r="BX251" i="9"/>
  <c r="BW251" i="9"/>
  <c r="BV251" i="9"/>
  <c r="BU251" i="9"/>
  <c r="BT251" i="9"/>
  <c r="BS251" i="9"/>
  <c r="BR251" i="9"/>
  <c r="BY250" i="9"/>
  <c r="BX250" i="9"/>
  <c r="BW250" i="9"/>
  <c r="BV250" i="9"/>
  <c r="BU250" i="9"/>
  <c r="BT250" i="9"/>
  <c r="BS250" i="9"/>
  <c r="BR250" i="9"/>
  <c r="BY249" i="9"/>
  <c r="BX249" i="9"/>
  <c r="BW249" i="9"/>
  <c r="BV249" i="9"/>
  <c r="BU249" i="9"/>
  <c r="BT249" i="9"/>
  <c r="BS249" i="9"/>
  <c r="BR249" i="9"/>
  <c r="BY248" i="9"/>
  <c r="BX248" i="9"/>
  <c r="BW248" i="9"/>
  <c r="BV248" i="9"/>
  <c r="BU248" i="9"/>
  <c r="BT248" i="9"/>
  <c r="BS248" i="9"/>
  <c r="BR248" i="9"/>
  <c r="BY247" i="9"/>
  <c r="BX247" i="9"/>
  <c r="BW247" i="9"/>
  <c r="BV247" i="9"/>
  <c r="BU247" i="9"/>
  <c r="BT247" i="9"/>
  <c r="BS247" i="9"/>
  <c r="BR247" i="9"/>
  <c r="BY246" i="9"/>
  <c r="BX246" i="9"/>
  <c r="BW246" i="9"/>
  <c r="BV246" i="9"/>
  <c r="BU246" i="9"/>
  <c r="BT246" i="9"/>
  <c r="BS246" i="9"/>
  <c r="BR246" i="9"/>
  <c r="BY245" i="9"/>
  <c r="BX245" i="9"/>
  <c r="BW245" i="9"/>
  <c r="BV245" i="9"/>
  <c r="BU245" i="9"/>
  <c r="BT245" i="9"/>
  <c r="BS245" i="9"/>
  <c r="BR245" i="9"/>
  <c r="BY244" i="9"/>
  <c r="BX244" i="9"/>
  <c r="BW244" i="9"/>
  <c r="BV244" i="9"/>
  <c r="BU244" i="9"/>
  <c r="BT244" i="9"/>
  <c r="BS244" i="9"/>
  <c r="BR244" i="9"/>
  <c r="BY243" i="9"/>
  <c r="BX243" i="9"/>
  <c r="BW243" i="9"/>
  <c r="BV243" i="9"/>
  <c r="BU243" i="9"/>
  <c r="BT243" i="9"/>
  <c r="BS243" i="9"/>
  <c r="BR243" i="9"/>
  <c r="BY242" i="9"/>
  <c r="BX242" i="9"/>
  <c r="BW242" i="9"/>
  <c r="BV242" i="9"/>
  <c r="BU242" i="9"/>
  <c r="BT242" i="9"/>
  <c r="BS242" i="9"/>
  <c r="BR242" i="9"/>
  <c r="BY241" i="9"/>
  <c r="BX241" i="9"/>
  <c r="BW241" i="9"/>
  <c r="BV241" i="9"/>
  <c r="BU241" i="9"/>
  <c r="BT241" i="9"/>
  <c r="BS241" i="9"/>
  <c r="BR241" i="9"/>
  <c r="DC240" i="9"/>
  <c r="BY240" i="9"/>
  <c r="BX240" i="9"/>
  <c r="BW240" i="9"/>
  <c r="BV240" i="9"/>
  <c r="BU240" i="9"/>
  <c r="BT240" i="9"/>
  <c r="BS240" i="9"/>
  <c r="BR240" i="9"/>
  <c r="DC239" i="9"/>
  <c r="BY239" i="9"/>
  <c r="BX239" i="9"/>
  <c r="BW239" i="9"/>
  <c r="BV239" i="9"/>
  <c r="BU239" i="9"/>
  <c r="BT239" i="9"/>
  <c r="BS239" i="9"/>
  <c r="BR239" i="9"/>
  <c r="DC238" i="9"/>
  <c r="BY238" i="9"/>
  <c r="BX238" i="9"/>
  <c r="BW238" i="9"/>
  <c r="BV238" i="9"/>
  <c r="BU238" i="9"/>
  <c r="BT238" i="9"/>
  <c r="BS238" i="9"/>
  <c r="BR238" i="9"/>
  <c r="DC237" i="9"/>
  <c r="BY237" i="9"/>
  <c r="BX237" i="9"/>
  <c r="BW237" i="9"/>
  <c r="BV237" i="9"/>
  <c r="BU237" i="9"/>
  <c r="BT237" i="9"/>
  <c r="BS237" i="9"/>
  <c r="BR237" i="9"/>
  <c r="DC236" i="9"/>
  <c r="BY236" i="9"/>
  <c r="BX236" i="9"/>
  <c r="BW236" i="9"/>
  <c r="BV236" i="9"/>
  <c r="BU236" i="9"/>
  <c r="BT236" i="9"/>
  <c r="BS236" i="9"/>
  <c r="BR236" i="9"/>
  <c r="DC235" i="9"/>
  <c r="BY235" i="9"/>
  <c r="BX235" i="9"/>
  <c r="BW235" i="9"/>
  <c r="BV235" i="9"/>
  <c r="BU235" i="9"/>
  <c r="BT235" i="9"/>
  <c r="BS235" i="9"/>
  <c r="BR235" i="9"/>
  <c r="DC234" i="9"/>
  <c r="BY234" i="9"/>
  <c r="BX234" i="9"/>
  <c r="BW234" i="9"/>
  <c r="BV234" i="9"/>
  <c r="BU234" i="9"/>
  <c r="BT234" i="9"/>
  <c r="BS234" i="9"/>
  <c r="BR234" i="9"/>
  <c r="DC233" i="9"/>
  <c r="BY233" i="9"/>
  <c r="BX233" i="9"/>
  <c r="BW233" i="9"/>
  <c r="BV233" i="9"/>
  <c r="BU233" i="9"/>
  <c r="BT233" i="9"/>
  <c r="BS233" i="9"/>
  <c r="BR233" i="9"/>
  <c r="DC232" i="9"/>
  <c r="BY232" i="9"/>
  <c r="BX232" i="9"/>
  <c r="BW232" i="9"/>
  <c r="BV232" i="9"/>
  <c r="BU232" i="9"/>
  <c r="BT232" i="9"/>
  <c r="BS232" i="9"/>
  <c r="BR232" i="9"/>
  <c r="DC231" i="9"/>
  <c r="BY231" i="9"/>
  <c r="BX231" i="9"/>
  <c r="BW231" i="9"/>
  <c r="BV231" i="9"/>
  <c r="BU231" i="9"/>
  <c r="BT231" i="9"/>
  <c r="BS231" i="9"/>
  <c r="BR231" i="9"/>
  <c r="DC230" i="9"/>
  <c r="BY230" i="9"/>
  <c r="BX230" i="9"/>
  <c r="BW230" i="9"/>
  <c r="BV230" i="9"/>
  <c r="BU230" i="9"/>
  <c r="BT230" i="9"/>
  <c r="BS230" i="9"/>
  <c r="BR230" i="9"/>
  <c r="DC229" i="9"/>
  <c r="BY229" i="9"/>
  <c r="BX229" i="9"/>
  <c r="BW229" i="9"/>
  <c r="BV229" i="9"/>
  <c r="BU229" i="9"/>
  <c r="BT229" i="9"/>
  <c r="BS229" i="9"/>
  <c r="BR229" i="9"/>
  <c r="DC228" i="9"/>
  <c r="BY228" i="9"/>
  <c r="BX228" i="9"/>
  <c r="BW228" i="9"/>
  <c r="BV228" i="9"/>
  <c r="BU228" i="9"/>
  <c r="BT228" i="9"/>
  <c r="BS228" i="9"/>
  <c r="BR228" i="9"/>
  <c r="DC227" i="9"/>
  <c r="BY227" i="9"/>
  <c r="BX227" i="9"/>
  <c r="BW227" i="9"/>
  <c r="BV227" i="9"/>
  <c r="BU227" i="9"/>
  <c r="BT227" i="9"/>
  <c r="BS227" i="9"/>
  <c r="BR227" i="9"/>
  <c r="DC226" i="9"/>
  <c r="BY226" i="9"/>
  <c r="BX226" i="9"/>
  <c r="BW226" i="9"/>
  <c r="BV226" i="9"/>
  <c r="BU226" i="9"/>
  <c r="BT226" i="9"/>
  <c r="BS226" i="9"/>
  <c r="BR226" i="9"/>
  <c r="DC225" i="9"/>
  <c r="BY225" i="9"/>
  <c r="BX225" i="9"/>
  <c r="BW225" i="9"/>
  <c r="BV225" i="9"/>
  <c r="BU225" i="9"/>
  <c r="BT225" i="9"/>
  <c r="BS225" i="9"/>
  <c r="BR225" i="9"/>
  <c r="DC224" i="9"/>
  <c r="BY224" i="9"/>
  <c r="BX224" i="9"/>
  <c r="BW224" i="9"/>
  <c r="BV224" i="9"/>
  <c r="BU224" i="9"/>
  <c r="BT224" i="9"/>
  <c r="BS224" i="9"/>
  <c r="BR224" i="9"/>
  <c r="DC223" i="9"/>
  <c r="BY223" i="9"/>
  <c r="BX223" i="9"/>
  <c r="BW223" i="9"/>
  <c r="BV223" i="9"/>
  <c r="BU223" i="9"/>
  <c r="BT223" i="9"/>
  <c r="BS223" i="9"/>
  <c r="BR223" i="9"/>
  <c r="DC222" i="9"/>
  <c r="BY222" i="9"/>
  <c r="BX222" i="9"/>
  <c r="BW222" i="9"/>
  <c r="BV222" i="9"/>
  <c r="BU222" i="9"/>
  <c r="BT222" i="9"/>
  <c r="BS222" i="9"/>
  <c r="BR222" i="9"/>
  <c r="DC221" i="9"/>
  <c r="BY221" i="9"/>
  <c r="BX221" i="9"/>
  <c r="BW221" i="9"/>
  <c r="BV221" i="9"/>
  <c r="BU221" i="9"/>
  <c r="BT221" i="9"/>
  <c r="BS221" i="9"/>
  <c r="BR221" i="9"/>
  <c r="DC220" i="9"/>
  <c r="BY220" i="9"/>
  <c r="BX220" i="9"/>
  <c r="BW220" i="9"/>
  <c r="BV220" i="9"/>
  <c r="BU220" i="9"/>
  <c r="BT220" i="9"/>
  <c r="BS220" i="9"/>
  <c r="BR220" i="9"/>
  <c r="DC219" i="9"/>
  <c r="BY219" i="9"/>
  <c r="BX219" i="9"/>
  <c r="BW219" i="9"/>
  <c r="BV219" i="9"/>
  <c r="BU219" i="9"/>
  <c r="BT219" i="9"/>
  <c r="BS219" i="9"/>
  <c r="BR219" i="9"/>
  <c r="DC218" i="9"/>
  <c r="BY218" i="9"/>
  <c r="BX218" i="9"/>
  <c r="BW218" i="9"/>
  <c r="BV218" i="9"/>
  <c r="BU218" i="9"/>
  <c r="BT218" i="9"/>
  <c r="BS218" i="9"/>
  <c r="BR218" i="9"/>
  <c r="DC217" i="9"/>
  <c r="BY217" i="9"/>
  <c r="BX217" i="9"/>
  <c r="BW217" i="9"/>
  <c r="BV217" i="9"/>
  <c r="BU217" i="9"/>
  <c r="BT217" i="9"/>
  <c r="BS217" i="9"/>
  <c r="BR217" i="9"/>
  <c r="DC216" i="9"/>
  <c r="BY216" i="9"/>
  <c r="BX216" i="9"/>
  <c r="BW216" i="9"/>
  <c r="BV216" i="9"/>
  <c r="BU216" i="9"/>
  <c r="BT216" i="9"/>
  <c r="BS216" i="9"/>
  <c r="BR216" i="9"/>
  <c r="DC215" i="9"/>
  <c r="BY215" i="9"/>
  <c r="BX215" i="9"/>
  <c r="BW215" i="9"/>
  <c r="BV215" i="9"/>
  <c r="BU215" i="9"/>
  <c r="BT215" i="9"/>
  <c r="BS215" i="9"/>
  <c r="BR215" i="9"/>
  <c r="DC214" i="9"/>
  <c r="BY214" i="9"/>
  <c r="BX214" i="9"/>
  <c r="BW214" i="9"/>
  <c r="BV214" i="9"/>
  <c r="BU214" i="9"/>
  <c r="BT214" i="9"/>
  <c r="BS214" i="9"/>
  <c r="BR214" i="9"/>
  <c r="DC213" i="9"/>
  <c r="BY213" i="9"/>
  <c r="BX213" i="9"/>
  <c r="BW213" i="9"/>
  <c r="BV213" i="9"/>
  <c r="BU213" i="9"/>
  <c r="BT213" i="9"/>
  <c r="BS213" i="9"/>
  <c r="BR213" i="9"/>
  <c r="DC212" i="9"/>
  <c r="BY212" i="9"/>
  <c r="BX212" i="9"/>
  <c r="BW212" i="9"/>
  <c r="BV212" i="9"/>
  <c r="BU212" i="9"/>
  <c r="BT212" i="9"/>
  <c r="BS212" i="9"/>
  <c r="BR212" i="9"/>
  <c r="DC211" i="9"/>
  <c r="BY211" i="9"/>
  <c r="BX211" i="9"/>
  <c r="BW211" i="9"/>
  <c r="BV211" i="9"/>
  <c r="BU211" i="9"/>
  <c r="BT211" i="9"/>
  <c r="BS211" i="9"/>
  <c r="BR211" i="9"/>
  <c r="DC210" i="9"/>
  <c r="BY210" i="9"/>
  <c r="BX210" i="9"/>
  <c r="BW210" i="9"/>
  <c r="BV210" i="9"/>
  <c r="BU210" i="9"/>
  <c r="BT210" i="9"/>
  <c r="BS210" i="9"/>
  <c r="BR210" i="9"/>
  <c r="DC209" i="9"/>
  <c r="BY209" i="9"/>
  <c r="BX209" i="9"/>
  <c r="BW209" i="9"/>
  <c r="BV209" i="9"/>
  <c r="BU209" i="9"/>
  <c r="BT209" i="9"/>
  <c r="BS209" i="9"/>
  <c r="BR209" i="9"/>
  <c r="DC208" i="9"/>
  <c r="BY208" i="9"/>
  <c r="BX208" i="9"/>
  <c r="BW208" i="9"/>
  <c r="BV208" i="9"/>
  <c r="BU208" i="9"/>
  <c r="BT208" i="9"/>
  <c r="BS208" i="9"/>
  <c r="BR208" i="9"/>
  <c r="DC207" i="9"/>
  <c r="BY207" i="9"/>
  <c r="BX207" i="9"/>
  <c r="BW207" i="9"/>
  <c r="BV207" i="9"/>
  <c r="BU207" i="9"/>
  <c r="BT207" i="9"/>
  <c r="BS207" i="9"/>
  <c r="BR207" i="9"/>
  <c r="DC206" i="9"/>
  <c r="BY206" i="9"/>
  <c r="BX206" i="9"/>
  <c r="BW206" i="9"/>
  <c r="BV206" i="9"/>
  <c r="BU206" i="9"/>
  <c r="BT206" i="9"/>
  <c r="BS206" i="9"/>
  <c r="BR206" i="9"/>
  <c r="DC205" i="9"/>
  <c r="BY205" i="9"/>
  <c r="BX205" i="9"/>
  <c r="BW205" i="9"/>
  <c r="BV205" i="9"/>
  <c r="BU205" i="9"/>
  <c r="BT205" i="9"/>
  <c r="BS205" i="9"/>
  <c r="BR205" i="9"/>
  <c r="DC204" i="9"/>
  <c r="BY204" i="9"/>
  <c r="BX204" i="9"/>
  <c r="BW204" i="9"/>
  <c r="BV204" i="9"/>
  <c r="BU204" i="9"/>
  <c r="BT204" i="9"/>
  <c r="BS204" i="9"/>
  <c r="BR204" i="9"/>
  <c r="DC203" i="9"/>
  <c r="BY203" i="9"/>
  <c r="BX203" i="9"/>
  <c r="BW203" i="9"/>
  <c r="BV203" i="9"/>
  <c r="BU203" i="9"/>
  <c r="BT203" i="9"/>
  <c r="BS203" i="9"/>
  <c r="BR203" i="9"/>
  <c r="DC202" i="9"/>
  <c r="BY202" i="9"/>
  <c r="BX202" i="9"/>
  <c r="BW202" i="9"/>
  <c r="BV202" i="9"/>
  <c r="BU202" i="9"/>
  <c r="BT202" i="9"/>
  <c r="BS202" i="9"/>
  <c r="BR202" i="9"/>
  <c r="DC201" i="9"/>
  <c r="BY201" i="9"/>
  <c r="BX201" i="9"/>
  <c r="BW201" i="9"/>
  <c r="BV201" i="9"/>
  <c r="BU201" i="9"/>
  <c r="BT201" i="9"/>
  <c r="BS201" i="9"/>
  <c r="BR201" i="9"/>
  <c r="DC200" i="9"/>
  <c r="BY200" i="9"/>
  <c r="BX200" i="9"/>
  <c r="BW200" i="9"/>
  <c r="BV200" i="9"/>
  <c r="BU200" i="9"/>
  <c r="BT200" i="9"/>
  <c r="BS200" i="9"/>
  <c r="BR200" i="9"/>
  <c r="DC199" i="9"/>
  <c r="BY199" i="9"/>
  <c r="BX199" i="9"/>
  <c r="BW199" i="9"/>
  <c r="BV199" i="9"/>
  <c r="BU199" i="9"/>
  <c r="BT199" i="9"/>
  <c r="BS199" i="9"/>
  <c r="BR199" i="9"/>
  <c r="DC198" i="9"/>
  <c r="BY198" i="9"/>
  <c r="BX198" i="9"/>
  <c r="BW198" i="9"/>
  <c r="BV198" i="9"/>
  <c r="BU198" i="9"/>
  <c r="BT198" i="9"/>
  <c r="BS198" i="9"/>
  <c r="BR198" i="9"/>
  <c r="DC197" i="9"/>
  <c r="BY197" i="9"/>
  <c r="BX197" i="9"/>
  <c r="BW197" i="9"/>
  <c r="BV197" i="9"/>
  <c r="BU197" i="9"/>
  <c r="BT197" i="9"/>
  <c r="BS197" i="9"/>
  <c r="BR197" i="9"/>
  <c r="DC196" i="9"/>
  <c r="BY196" i="9"/>
  <c r="BX196" i="9"/>
  <c r="BW196" i="9"/>
  <c r="BV196" i="9"/>
  <c r="BU196" i="9"/>
  <c r="BT196" i="9"/>
  <c r="BS196" i="9"/>
  <c r="BR196" i="9"/>
  <c r="DC195" i="9"/>
  <c r="BY195" i="9"/>
  <c r="BX195" i="9"/>
  <c r="BW195" i="9"/>
  <c r="BV195" i="9"/>
  <c r="BU195" i="9"/>
  <c r="BT195" i="9"/>
  <c r="BS195" i="9"/>
  <c r="BR195" i="9"/>
  <c r="DC194" i="9"/>
  <c r="BY194" i="9"/>
  <c r="BX194" i="9"/>
  <c r="BW194" i="9"/>
  <c r="BV194" i="9"/>
  <c r="BU194" i="9"/>
  <c r="BT194" i="9"/>
  <c r="BS194" i="9"/>
  <c r="BR194" i="9"/>
  <c r="DC193" i="9"/>
  <c r="BY193" i="9"/>
  <c r="BX193" i="9"/>
  <c r="BW193" i="9"/>
  <c r="BV193" i="9"/>
  <c r="BU193" i="9"/>
  <c r="BT193" i="9"/>
  <c r="BS193" i="9"/>
  <c r="BR193" i="9"/>
  <c r="DC192" i="9"/>
  <c r="BY192" i="9"/>
  <c r="BX192" i="9"/>
  <c r="BW192" i="9"/>
  <c r="BV192" i="9"/>
  <c r="BU192" i="9"/>
  <c r="BT192" i="9"/>
  <c r="BS192" i="9"/>
  <c r="BR192" i="9"/>
  <c r="DC191" i="9"/>
  <c r="BY191" i="9"/>
  <c r="BX191" i="9"/>
  <c r="BW191" i="9"/>
  <c r="BV191" i="9"/>
  <c r="BU191" i="9"/>
  <c r="BT191" i="9"/>
  <c r="BS191" i="9"/>
  <c r="BR191" i="9"/>
  <c r="DC190" i="9"/>
  <c r="BY190" i="9"/>
  <c r="BX190" i="9"/>
  <c r="BW190" i="9"/>
  <c r="BV190" i="9"/>
  <c r="BU190" i="9"/>
  <c r="BT190" i="9"/>
  <c r="BS190" i="9"/>
  <c r="BR190" i="9"/>
  <c r="DC189" i="9"/>
  <c r="BY189" i="9"/>
  <c r="BX189" i="9"/>
  <c r="BW189" i="9"/>
  <c r="BV189" i="9"/>
  <c r="BU189" i="9"/>
  <c r="BT189" i="9"/>
  <c r="BS189" i="9"/>
  <c r="BR189" i="9"/>
  <c r="DC188" i="9"/>
  <c r="BY188" i="9"/>
  <c r="BX188" i="9"/>
  <c r="BW188" i="9"/>
  <c r="BV188" i="9"/>
  <c r="BU188" i="9"/>
  <c r="BT188" i="9"/>
  <c r="BS188" i="9"/>
  <c r="BR188" i="9"/>
  <c r="DC187" i="9"/>
  <c r="BY187" i="9"/>
  <c r="BX187" i="9"/>
  <c r="BW187" i="9"/>
  <c r="BV187" i="9"/>
  <c r="BU187" i="9"/>
  <c r="BT187" i="9"/>
  <c r="BS187" i="9"/>
  <c r="BR187" i="9"/>
  <c r="DC186" i="9"/>
  <c r="BY186" i="9"/>
  <c r="BX186" i="9"/>
  <c r="BW186" i="9"/>
  <c r="BV186" i="9"/>
  <c r="BU186" i="9"/>
  <c r="BT186" i="9"/>
  <c r="BS186" i="9"/>
  <c r="BR186" i="9"/>
  <c r="DC185" i="9"/>
  <c r="BY185" i="9"/>
  <c r="BX185" i="9"/>
  <c r="BW185" i="9"/>
  <c r="BV185" i="9"/>
  <c r="BU185" i="9"/>
  <c r="BT185" i="9"/>
  <c r="BS185" i="9"/>
  <c r="BR185" i="9"/>
  <c r="DC184" i="9"/>
  <c r="BY184" i="9"/>
  <c r="BX184" i="9"/>
  <c r="BW184" i="9"/>
  <c r="BV184" i="9"/>
  <c r="BU184" i="9"/>
  <c r="BT184" i="9"/>
  <c r="BS184" i="9"/>
  <c r="BR184" i="9"/>
  <c r="DC183" i="9"/>
  <c r="BY183" i="9"/>
  <c r="BX183" i="9"/>
  <c r="BW183" i="9"/>
  <c r="BV183" i="9"/>
  <c r="BU183" i="9"/>
  <c r="BT183" i="9"/>
  <c r="BS183" i="9"/>
  <c r="BR183" i="9"/>
  <c r="DC182" i="9"/>
  <c r="BY182" i="9"/>
  <c r="BX182" i="9"/>
  <c r="BW182" i="9"/>
  <c r="BV182" i="9"/>
  <c r="BU182" i="9"/>
  <c r="BT182" i="9"/>
  <c r="BS182" i="9"/>
  <c r="BR182" i="9"/>
  <c r="DC181" i="9"/>
  <c r="BY181" i="9"/>
  <c r="BX181" i="9"/>
  <c r="BW181" i="9"/>
  <c r="BV181" i="9"/>
  <c r="BU181" i="9"/>
  <c r="BT181" i="9"/>
  <c r="BS181" i="9"/>
  <c r="BR181" i="9"/>
  <c r="DC180" i="9"/>
  <c r="BY180" i="9"/>
  <c r="BX180" i="9"/>
  <c r="BW180" i="9"/>
  <c r="BV180" i="9"/>
  <c r="BU180" i="9"/>
  <c r="BT180" i="9"/>
  <c r="BS180" i="9"/>
  <c r="BR180" i="9"/>
  <c r="DC179" i="9"/>
  <c r="BY179" i="9"/>
  <c r="BX179" i="9"/>
  <c r="BW179" i="9"/>
  <c r="BV179" i="9"/>
  <c r="BU179" i="9"/>
  <c r="BT179" i="9"/>
  <c r="BS179" i="9"/>
  <c r="BR179" i="9"/>
  <c r="DC178" i="9"/>
  <c r="BY178" i="9"/>
  <c r="BX178" i="9"/>
  <c r="BW178" i="9"/>
  <c r="BV178" i="9"/>
  <c r="BU178" i="9"/>
  <c r="BT178" i="9"/>
  <c r="BS178" i="9"/>
  <c r="BR178" i="9"/>
  <c r="DC177" i="9"/>
  <c r="BY177" i="9"/>
  <c r="BX177" i="9"/>
  <c r="BW177" i="9"/>
  <c r="BV177" i="9"/>
  <c r="BU177" i="9"/>
  <c r="BT177" i="9"/>
  <c r="BS177" i="9"/>
  <c r="BR177" i="9"/>
  <c r="DC176" i="9"/>
  <c r="BY176" i="9"/>
  <c r="BX176" i="9"/>
  <c r="BW176" i="9"/>
  <c r="BV176" i="9"/>
  <c r="BU176" i="9"/>
  <c r="BT176" i="9"/>
  <c r="BS176" i="9"/>
  <c r="BR176" i="9"/>
  <c r="DC175" i="9"/>
  <c r="BY175" i="9"/>
  <c r="BX175" i="9"/>
  <c r="BW175" i="9"/>
  <c r="BV175" i="9"/>
  <c r="BU175" i="9"/>
  <c r="BT175" i="9"/>
  <c r="BS175" i="9"/>
  <c r="BR175" i="9"/>
  <c r="DC174" i="9"/>
  <c r="BY174" i="9"/>
  <c r="BX174" i="9"/>
  <c r="BW174" i="9"/>
  <c r="BV174" i="9"/>
  <c r="BU174" i="9"/>
  <c r="BT174" i="9"/>
  <c r="BS174" i="9"/>
  <c r="BR174" i="9"/>
  <c r="DC173" i="9"/>
  <c r="BY173" i="9"/>
  <c r="BX173" i="9"/>
  <c r="BW173" i="9"/>
  <c r="BV173" i="9"/>
  <c r="BU173" i="9"/>
  <c r="BT173" i="9"/>
  <c r="BS173" i="9"/>
  <c r="BR173" i="9"/>
  <c r="DC172" i="9"/>
  <c r="BY172" i="9"/>
  <c r="BX172" i="9"/>
  <c r="BW172" i="9"/>
  <c r="BV172" i="9"/>
  <c r="BU172" i="9"/>
  <c r="BT172" i="9"/>
  <c r="BS172" i="9"/>
  <c r="BR172" i="9"/>
  <c r="DC171" i="9"/>
  <c r="BY171" i="9"/>
  <c r="BX171" i="9"/>
  <c r="BW171" i="9"/>
  <c r="BV171" i="9"/>
  <c r="BU171" i="9"/>
  <c r="BT171" i="9"/>
  <c r="BS171" i="9"/>
  <c r="BR171" i="9"/>
  <c r="DC170" i="9"/>
  <c r="BY170" i="9"/>
  <c r="BX170" i="9"/>
  <c r="BW170" i="9"/>
  <c r="BV170" i="9"/>
  <c r="BU170" i="9"/>
  <c r="BT170" i="9"/>
  <c r="BS170" i="9"/>
  <c r="BR170" i="9"/>
  <c r="DC169" i="9"/>
  <c r="BY169" i="9"/>
  <c r="BX169" i="9"/>
  <c r="BW169" i="9"/>
  <c r="BV169" i="9"/>
  <c r="BU169" i="9"/>
  <c r="BT169" i="9"/>
  <c r="BS169" i="9"/>
  <c r="BR169" i="9"/>
  <c r="DC168" i="9"/>
  <c r="BY168" i="9"/>
  <c r="BX168" i="9"/>
  <c r="BW168" i="9"/>
  <c r="BV168" i="9"/>
  <c r="BU168" i="9"/>
  <c r="BT168" i="9"/>
  <c r="BS168" i="9"/>
  <c r="BR168" i="9"/>
  <c r="DC167" i="9"/>
  <c r="BY167" i="9"/>
  <c r="BX167" i="9"/>
  <c r="BW167" i="9"/>
  <c r="BV167" i="9"/>
  <c r="BU167" i="9"/>
  <c r="BT167" i="9"/>
  <c r="BS167" i="9"/>
  <c r="BR167" i="9"/>
  <c r="DC166" i="9"/>
  <c r="BY166" i="9"/>
  <c r="BX166" i="9"/>
  <c r="BW166" i="9"/>
  <c r="BV166" i="9"/>
  <c r="BU166" i="9"/>
  <c r="BT166" i="9"/>
  <c r="BS166" i="9"/>
  <c r="BR166" i="9"/>
  <c r="DC165" i="9"/>
  <c r="BY165" i="9"/>
  <c r="BX165" i="9"/>
  <c r="BW165" i="9"/>
  <c r="BV165" i="9"/>
  <c r="BU165" i="9"/>
  <c r="BT165" i="9"/>
  <c r="BS165" i="9"/>
  <c r="BR165" i="9"/>
  <c r="DC164" i="9"/>
  <c r="BY164" i="9"/>
  <c r="BX164" i="9"/>
  <c r="BW164" i="9"/>
  <c r="BV164" i="9"/>
  <c r="BU164" i="9"/>
  <c r="BT164" i="9"/>
  <c r="BS164" i="9"/>
  <c r="BR164" i="9"/>
  <c r="DC163" i="9"/>
  <c r="BY163" i="9"/>
  <c r="BX163" i="9"/>
  <c r="BW163" i="9"/>
  <c r="BV163" i="9"/>
  <c r="BU163" i="9"/>
  <c r="BT163" i="9"/>
  <c r="BS163" i="9"/>
  <c r="BR163" i="9"/>
  <c r="DC162" i="9"/>
  <c r="BY162" i="9"/>
  <c r="BX162" i="9"/>
  <c r="BW162" i="9"/>
  <c r="BV162" i="9"/>
  <c r="BU162" i="9"/>
  <c r="BT162" i="9"/>
  <c r="BS162" i="9"/>
  <c r="BR162" i="9"/>
  <c r="DC161" i="9"/>
  <c r="BY161" i="9"/>
  <c r="BX161" i="9"/>
  <c r="BW161" i="9"/>
  <c r="BV161" i="9"/>
  <c r="BU161" i="9"/>
  <c r="BT161" i="9"/>
  <c r="BS161" i="9"/>
  <c r="BR161" i="9"/>
  <c r="DC160" i="9"/>
  <c r="BY160" i="9"/>
  <c r="BX160" i="9"/>
  <c r="BW160" i="9"/>
  <c r="BV160" i="9"/>
  <c r="BU160" i="9"/>
  <c r="BT160" i="9"/>
  <c r="BS160" i="9"/>
  <c r="BR160" i="9"/>
  <c r="DC159" i="9"/>
  <c r="BY159" i="9"/>
  <c r="BX159" i="9"/>
  <c r="BW159" i="9"/>
  <c r="BV159" i="9"/>
  <c r="BU159" i="9"/>
  <c r="BT159" i="9"/>
  <c r="BS159" i="9"/>
  <c r="BR159" i="9"/>
  <c r="DC158" i="9"/>
  <c r="BY158" i="9"/>
  <c r="BX158" i="9"/>
  <c r="BW158" i="9"/>
  <c r="BV158" i="9"/>
  <c r="BU158" i="9"/>
  <c r="BT158" i="9"/>
  <c r="BS158" i="9"/>
  <c r="BR158" i="9"/>
  <c r="DC157" i="9"/>
  <c r="BY157" i="9"/>
  <c r="BX157" i="9"/>
  <c r="BW157" i="9"/>
  <c r="BV157" i="9"/>
  <c r="BU157" i="9"/>
  <c r="BT157" i="9"/>
  <c r="BS157" i="9"/>
  <c r="BR157" i="9"/>
  <c r="DC156" i="9"/>
  <c r="BY156" i="9"/>
  <c r="BX156" i="9"/>
  <c r="BW156" i="9"/>
  <c r="BV156" i="9"/>
  <c r="BU156" i="9"/>
  <c r="BT156" i="9"/>
  <c r="BS156" i="9"/>
  <c r="BR156" i="9"/>
  <c r="DC155" i="9"/>
  <c r="BY155" i="9"/>
  <c r="BX155" i="9"/>
  <c r="BW155" i="9"/>
  <c r="BV155" i="9"/>
  <c r="BU155" i="9"/>
  <c r="BT155" i="9"/>
  <c r="BS155" i="9"/>
  <c r="BR155" i="9"/>
  <c r="DC154" i="9"/>
  <c r="BY154" i="9"/>
  <c r="BX154" i="9"/>
  <c r="BW154" i="9"/>
  <c r="BV154" i="9"/>
  <c r="BU154" i="9"/>
  <c r="BT154" i="9"/>
  <c r="BS154" i="9"/>
  <c r="BR154" i="9"/>
  <c r="DC153" i="9"/>
  <c r="BY153" i="9"/>
  <c r="BX153" i="9"/>
  <c r="BW153" i="9"/>
  <c r="BV153" i="9"/>
  <c r="BU153" i="9"/>
  <c r="BT153" i="9"/>
  <c r="BS153" i="9"/>
  <c r="BR153" i="9"/>
  <c r="DC152" i="9"/>
  <c r="BY152" i="9"/>
  <c r="BX152" i="9"/>
  <c r="BW152" i="9"/>
  <c r="BV152" i="9"/>
  <c r="BU152" i="9"/>
  <c r="BT152" i="9"/>
  <c r="BS152" i="9"/>
  <c r="BR152" i="9"/>
  <c r="DC151" i="9"/>
  <c r="BY151" i="9"/>
  <c r="BX151" i="9"/>
  <c r="BW151" i="9"/>
  <c r="BV151" i="9"/>
  <c r="BU151" i="9"/>
  <c r="BT151" i="9"/>
  <c r="BS151" i="9"/>
  <c r="BR151" i="9"/>
  <c r="DC150" i="9"/>
  <c r="BY150" i="9"/>
  <c r="BX150" i="9"/>
  <c r="BW150" i="9"/>
  <c r="BV150" i="9"/>
  <c r="BU150" i="9"/>
  <c r="BT150" i="9"/>
  <c r="BS150" i="9"/>
  <c r="BR150" i="9"/>
  <c r="DC149" i="9"/>
  <c r="BY149" i="9"/>
  <c r="BX149" i="9"/>
  <c r="BW149" i="9"/>
  <c r="BV149" i="9"/>
  <c r="BU149" i="9"/>
  <c r="BT149" i="9"/>
  <c r="BS149" i="9"/>
  <c r="BR149" i="9"/>
  <c r="DC148" i="9"/>
  <c r="BY148" i="9"/>
  <c r="BX148" i="9"/>
  <c r="BW148" i="9"/>
  <c r="BV148" i="9"/>
  <c r="BU148" i="9"/>
  <c r="BT148" i="9"/>
  <c r="BS148" i="9"/>
  <c r="BR148" i="9"/>
  <c r="DC147" i="9"/>
  <c r="BY147" i="9"/>
  <c r="BX147" i="9"/>
  <c r="BW147" i="9"/>
  <c r="BV147" i="9"/>
  <c r="BU147" i="9"/>
  <c r="BT147" i="9"/>
  <c r="BS147" i="9"/>
  <c r="BR147" i="9"/>
  <c r="DC146" i="9"/>
  <c r="BY146" i="9"/>
  <c r="BX146" i="9"/>
  <c r="BW146" i="9"/>
  <c r="BV146" i="9"/>
  <c r="BU146" i="9"/>
  <c r="BT146" i="9"/>
  <c r="BS146" i="9"/>
  <c r="BR146" i="9"/>
  <c r="DC145" i="9"/>
  <c r="BY145" i="9"/>
  <c r="BX145" i="9"/>
  <c r="BW145" i="9"/>
  <c r="BV145" i="9"/>
  <c r="BU145" i="9"/>
  <c r="BT145" i="9"/>
  <c r="BS145" i="9"/>
  <c r="BR145" i="9"/>
  <c r="DC144" i="9"/>
  <c r="BY144" i="9"/>
  <c r="BX144" i="9"/>
  <c r="BW144" i="9"/>
  <c r="BV144" i="9"/>
  <c r="BU144" i="9"/>
  <c r="BT144" i="9"/>
  <c r="BS144" i="9"/>
  <c r="BR144" i="9"/>
  <c r="DC143" i="9"/>
  <c r="BY143" i="9"/>
  <c r="BX143" i="9"/>
  <c r="BW143" i="9"/>
  <c r="BV143" i="9"/>
  <c r="BU143" i="9"/>
  <c r="BT143" i="9"/>
  <c r="BS143" i="9"/>
  <c r="BR143" i="9"/>
  <c r="DC142" i="9"/>
  <c r="BY142" i="9"/>
  <c r="BX142" i="9"/>
  <c r="BW142" i="9"/>
  <c r="BV142" i="9"/>
  <c r="BU142" i="9"/>
  <c r="BT142" i="9"/>
  <c r="BS142" i="9"/>
  <c r="BR142" i="9"/>
  <c r="DC141" i="9"/>
  <c r="BY141" i="9"/>
  <c r="BX141" i="9"/>
  <c r="BW141" i="9"/>
  <c r="BV141" i="9"/>
  <c r="BU141" i="9"/>
  <c r="BT141" i="9"/>
  <c r="BS141" i="9"/>
  <c r="BR141" i="9"/>
  <c r="DC140" i="9"/>
  <c r="BY140" i="9"/>
  <c r="BX140" i="9"/>
  <c r="BW140" i="9"/>
  <c r="BV140" i="9"/>
  <c r="BU140" i="9"/>
  <c r="BT140" i="9"/>
  <c r="BS140" i="9"/>
  <c r="BR140" i="9"/>
  <c r="DC139" i="9"/>
  <c r="BY139" i="9"/>
  <c r="BX139" i="9"/>
  <c r="BW139" i="9"/>
  <c r="BV139" i="9"/>
  <c r="BU139" i="9"/>
  <c r="BT139" i="9"/>
  <c r="BS139" i="9"/>
  <c r="BR139" i="9"/>
  <c r="DC138" i="9"/>
  <c r="BY138" i="9"/>
  <c r="BX138" i="9"/>
  <c r="BW138" i="9"/>
  <c r="BV138" i="9"/>
  <c r="BU138" i="9"/>
  <c r="BT138" i="9"/>
  <c r="BS138" i="9"/>
  <c r="BR138" i="9"/>
  <c r="DC137" i="9"/>
  <c r="BY137" i="9"/>
  <c r="BX137" i="9"/>
  <c r="BW137" i="9"/>
  <c r="BV137" i="9"/>
  <c r="BU137" i="9"/>
  <c r="BT137" i="9"/>
  <c r="BS137" i="9"/>
  <c r="BR137" i="9"/>
  <c r="DC136" i="9"/>
  <c r="BY136" i="9"/>
  <c r="BX136" i="9"/>
  <c r="BW136" i="9"/>
  <c r="BV136" i="9"/>
  <c r="BU136" i="9"/>
  <c r="BT136" i="9"/>
  <c r="BS136" i="9"/>
  <c r="BR136" i="9"/>
  <c r="DC135" i="9"/>
  <c r="BY135" i="9"/>
  <c r="BX135" i="9"/>
  <c r="BW135" i="9"/>
  <c r="BV135" i="9"/>
  <c r="BU135" i="9"/>
  <c r="BT135" i="9"/>
  <c r="BS135" i="9"/>
  <c r="BR135" i="9"/>
  <c r="DC134" i="9"/>
  <c r="BY134" i="9"/>
  <c r="BX134" i="9"/>
  <c r="BW134" i="9"/>
  <c r="BV134" i="9"/>
  <c r="BU134" i="9"/>
  <c r="BT134" i="9"/>
  <c r="BS134" i="9"/>
  <c r="BR134" i="9"/>
  <c r="DC133" i="9"/>
  <c r="BY133" i="9"/>
  <c r="BX133" i="9"/>
  <c r="BW133" i="9"/>
  <c r="BV133" i="9"/>
  <c r="BU133" i="9"/>
  <c r="BT133" i="9"/>
  <c r="BS133" i="9"/>
  <c r="BR133" i="9"/>
  <c r="DC132" i="9"/>
  <c r="BY132" i="9"/>
  <c r="BX132" i="9"/>
  <c r="BW132" i="9"/>
  <c r="BV132" i="9"/>
  <c r="BU132" i="9"/>
  <c r="BT132" i="9"/>
  <c r="BS132" i="9"/>
  <c r="BR132" i="9"/>
  <c r="DC131" i="9"/>
  <c r="BY131" i="9"/>
  <c r="BX131" i="9"/>
  <c r="BW131" i="9"/>
  <c r="BV131" i="9"/>
  <c r="BU131" i="9"/>
  <c r="BT131" i="9"/>
  <c r="BS131" i="9"/>
  <c r="BR131" i="9"/>
  <c r="DC130" i="9"/>
  <c r="BY130" i="9"/>
  <c r="BX130" i="9"/>
  <c r="BW130" i="9"/>
  <c r="BV130" i="9"/>
  <c r="BU130" i="9"/>
  <c r="BT130" i="9"/>
  <c r="BS130" i="9"/>
  <c r="BR130" i="9"/>
  <c r="DC129" i="9"/>
  <c r="BY129" i="9"/>
  <c r="BX129" i="9"/>
  <c r="BW129" i="9"/>
  <c r="BV129" i="9"/>
  <c r="BU129" i="9"/>
  <c r="BT129" i="9"/>
  <c r="BS129" i="9"/>
  <c r="BR129" i="9"/>
  <c r="DC128" i="9"/>
  <c r="BY128" i="9"/>
  <c r="BX128" i="9"/>
  <c r="BW128" i="9"/>
  <c r="BV128" i="9"/>
  <c r="BU128" i="9"/>
  <c r="BT128" i="9"/>
  <c r="BS128" i="9"/>
  <c r="BR128" i="9"/>
  <c r="DC127" i="9"/>
  <c r="BY127" i="9"/>
  <c r="BX127" i="9"/>
  <c r="BW127" i="9"/>
  <c r="BV127" i="9"/>
  <c r="BU127" i="9"/>
  <c r="BT127" i="9"/>
  <c r="BS127" i="9"/>
  <c r="BR127" i="9"/>
  <c r="DC126" i="9"/>
  <c r="BY126" i="9"/>
  <c r="BX126" i="9"/>
  <c r="BW126" i="9"/>
  <c r="BV126" i="9"/>
  <c r="BU126" i="9"/>
  <c r="BT126" i="9"/>
  <c r="BS126" i="9"/>
  <c r="BR126" i="9"/>
  <c r="DC125" i="9"/>
  <c r="BY125" i="9"/>
  <c r="BX125" i="9"/>
  <c r="BW125" i="9"/>
  <c r="BV125" i="9"/>
  <c r="BU125" i="9"/>
  <c r="BT125" i="9"/>
  <c r="BS125" i="9"/>
  <c r="BR125" i="9"/>
  <c r="DC124" i="9"/>
  <c r="BY124" i="9"/>
  <c r="BX124" i="9"/>
  <c r="BW124" i="9"/>
  <c r="BV124" i="9"/>
  <c r="BU124" i="9"/>
  <c r="BT124" i="9"/>
  <c r="BS124" i="9"/>
  <c r="BR124" i="9"/>
  <c r="DC123" i="9"/>
  <c r="BY123" i="9"/>
  <c r="BX123" i="9"/>
  <c r="BW123" i="9"/>
  <c r="BV123" i="9"/>
  <c r="BU123" i="9"/>
  <c r="BT123" i="9"/>
  <c r="BS123" i="9"/>
  <c r="BR123" i="9"/>
  <c r="DC122" i="9"/>
  <c r="BY122" i="9"/>
  <c r="BX122" i="9"/>
  <c r="BW122" i="9"/>
  <c r="BV122" i="9"/>
  <c r="BU122" i="9"/>
  <c r="BT122" i="9"/>
  <c r="BS122" i="9"/>
  <c r="BR122" i="9"/>
  <c r="DC121" i="9"/>
  <c r="BY121" i="9"/>
  <c r="BX121" i="9"/>
  <c r="BW121" i="9"/>
  <c r="BV121" i="9"/>
  <c r="BU121" i="9"/>
  <c r="BT121" i="9"/>
  <c r="BS121" i="9"/>
  <c r="BR121" i="9"/>
  <c r="DC120" i="9"/>
  <c r="BY120" i="9"/>
  <c r="BX120" i="9"/>
  <c r="BW120" i="9"/>
  <c r="BV120" i="9"/>
  <c r="BU120" i="9"/>
  <c r="BT120" i="9"/>
  <c r="BS120" i="9"/>
  <c r="BR120" i="9"/>
  <c r="DC119" i="9"/>
  <c r="BY119" i="9"/>
  <c r="BX119" i="9"/>
  <c r="BW119" i="9"/>
  <c r="BV119" i="9"/>
  <c r="BU119" i="9"/>
  <c r="BT119" i="9"/>
  <c r="BS119" i="9"/>
  <c r="BR119" i="9"/>
  <c r="DC118" i="9"/>
  <c r="BY118" i="9"/>
  <c r="BX118" i="9"/>
  <c r="BW118" i="9"/>
  <c r="BV118" i="9"/>
  <c r="BU118" i="9"/>
  <c r="BT118" i="9"/>
  <c r="BS118" i="9"/>
  <c r="BR118" i="9"/>
  <c r="DC117" i="9"/>
  <c r="BY117" i="9"/>
  <c r="BX117" i="9"/>
  <c r="BW117" i="9"/>
  <c r="BV117" i="9"/>
  <c r="BU117" i="9"/>
  <c r="BT117" i="9"/>
  <c r="BS117" i="9"/>
  <c r="BR117" i="9"/>
  <c r="DC116" i="9"/>
  <c r="BY116" i="9"/>
  <c r="BX116" i="9"/>
  <c r="BW116" i="9"/>
  <c r="BV116" i="9"/>
  <c r="BU116" i="9"/>
  <c r="BT116" i="9"/>
  <c r="BS116" i="9"/>
  <c r="BR116" i="9"/>
  <c r="DC115" i="9"/>
  <c r="BY115" i="9"/>
  <c r="BX115" i="9"/>
  <c r="BW115" i="9"/>
  <c r="BV115" i="9"/>
  <c r="BU115" i="9"/>
  <c r="BT115" i="9"/>
  <c r="BS115" i="9"/>
  <c r="BR115" i="9"/>
  <c r="DC114" i="9"/>
  <c r="BY114" i="9"/>
  <c r="BX114" i="9"/>
  <c r="BW114" i="9"/>
  <c r="BV114" i="9"/>
  <c r="BU114" i="9"/>
  <c r="BT114" i="9"/>
  <c r="BS114" i="9"/>
  <c r="BR114" i="9"/>
  <c r="DC113" i="9"/>
  <c r="BY113" i="9"/>
  <c r="BX113" i="9"/>
  <c r="BW113" i="9"/>
  <c r="BV113" i="9"/>
  <c r="BU113" i="9"/>
  <c r="BT113" i="9"/>
  <c r="BS113" i="9"/>
  <c r="BR113" i="9"/>
  <c r="DC112" i="9"/>
  <c r="BY112" i="9"/>
  <c r="BX112" i="9"/>
  <c r="BW112" i="9"/>
  <c r="BV112" i="9"/>
  <c r="BU112" i="9"/>
  <c r="BT112" i="9"/>
  <c r="BS112" i="9"/>
  <c r="BR112" i="9"/>
  <c r="DC111" i="9"/>
  <c r="BY111" i="9"/>
  <c r="BX111" i="9"/>
  <c r="BW111" i="9"/>
  <c r="BV111" i="9"/>
  <c r="BU111" i="9"/>
  <c r="BT111" i="9"/>
  <c r="BS111" i="9"/>
  <c r="BR111" i="9"/>
  <c r="DC110" i="9"/>
  <c r="BY110" i="9"/>
  <c r="BX110" i="9"/>
  <c r="BW110" i="9"/>
  <c r="BV110" i="9"/>
  <c r="BU110" i="9"/>
  <c r="BT110" i="9"/>
  <c r="BS110" i="9"/>
  <c r="BR110" i="9"/>
  <c r="DC109" i="9"/>
  <c r="BY109" i="9"/>
  <c r="BX109" i="9"/>
  <c r="BW109" i="9"/>
  <c r="BV109" i="9"/>
  <c r="BU109" i="9"/>
  <c r="BT109" i="9"/>
  <c r="BS109" i="9"/>
  <c r="BR109" i="9"/>
  <c r="DC108" i="9"/>
  <c r="BY108" i="9"/>
  <c r="BX108" i="9"/>
  <c r="BW108" i="9"/>
  <c r="BV108" i="9"/>
  <c r="BU108" i="9"/>
  <c r="BT108" i="9"/>
  <c r="BS108" i="9"/>
  <c r="BR108" i="9"/>
  <c r="DC107" i="9"/>
  <c r="BY107" i="9"/>
  <c r="BX107" i="9"/>
  <c r="BW107" i="9"/>
  <c r="BV107" i="9"/>
  <c r="BU107" i="9"/>
  <c r="BT107" i="9"/>
  <c r="BS107" i="9"/>
  <c r="BR107" i="9"/>
  <c r="DC106" i="9"/>
  <c r="BY106" i="9"/>
  <c r="BX106" i="9"/>
  <c r="BW106" i="9"/>
  <c r="BV106" i="9"/>
  <c r="BU106" i="9"/>
  <c r="BT106" i="9"/>
  <c r="BS106" i="9"/>
  <c r="BR106" i="9"/>
  <c r="DC105" i="9"/>
  <c r="BY105" i="9"/>
  <c r="BX105" i="9"/>
  <c r="BW105" i="9"/>
  <c r="BV105" i="9"/>
  <c r="BU105" i="9"/>
  <c r="BT105" i="9"/>
  <c r="BS105" i="9"/>
  <c r="BR105" i="9"/>
  <c r="DC104" i="9"/>
  <c r="BY104" i="9"/>
  <c r="BX104" i="9"/>
  <c r="BW104" i="9"/>
  <c r="BV104" i="9"/>
  <c r="BU104" i="9"/>
  <c r="BT104" i="9"/>
  <c r="BS104" i="9"/>
  <c r="BR104" i="9"/>
  <c r="DC103" i="9"/>
  <c r="BY103" i="9"/>
  <c r="BX103" i="9"/>
  <c r="BW103" i="9"/>
  <c r="BV103" i="9"/>
  <c r="BU103" i="9"/>
  <c r="BT103" i="9"/>
  <c r="BS103" i="9"/>
  <c r="BR103" i="9"/>
  <c r="DC102" i="9"/>
  <c r="BY102" i="9"/>
  <c r="BX102" i="9"/>
  <c r="BW102" i="9"/>
  <c r="BV102" i="9"/>
  <c r="BU102" i="9"/>
  <c r="BT102" i="9"/>
  <c r="BS102" i="9"/>
  <c r="BR102" i="9"/>
  <c r="DC101" i="9"/>
  <c r="BY101" i="9"/>
  <c r="BX101" i="9"/>
  <c r="BW101" i="9"/>
  <c r="BV101" i="9"/>
  <c r="BU101" i="9"/>
  <c r="BT101" i="9"/>
  <c r="BS101" i="9"/>
  <c r="BR101" i="9"/>
  <c r="DC100" i="9"/>
  <c r="BY100" i="9"/>
  <c r="BX100" i="9"/>
  <c r="BW100" i="9"/>
  <c r="BV100" i="9"/>
  <c r="BU100" i="9"/>
  <c r="BT100" i="9"/>
  <c r="BS100" i="9"/>
  <c r="BR100" i="9"/>
  <c r="DC99" i="9"/>
  <c r="BY99" i="9"/>
  <c r="BX99" i="9"/>
  <c r="BW99" i="9"/>
  <c r="BV99" i="9"/>
  <c r="BU99" i="9"/>
  <c r="BT99" i="9"/>
  <c r="BS99" i="9"/>
  <c r="BR99" i="9"/>
  <c r="DC98" i="9"/>
  <c r="BY98" i="9"/>
  <c r="BX98" i="9"/>
  <c r="BW98" i="9"/>
  <c r="BV98" i="9"/>
  <c r="BU98" i="9"/>
  <c r="BT98" i="9"/>
  <c r="BS98" i="9"/>
  <c r="BR98" i="9"/>
  <c r="DC97" i="9"/>
  <c r="BY97" i="9"/>
  <c r="BX97" i="9"/>
  <c r="BW97" i="9"/>
  <c r="BV97" i="9"/>
  <c r="BU97" i="9"/>
  <c r="BT97" i="9"/>
  <c r="BS97" i="9"/>
  <c r="BR97" i="9"/>
  <c r="DC96" i="9"/>
  <c r="BY96" i="9"/>
  <c r="BX96" i="9"/>
  <c r="BW96" i="9"/>
  <c r="BV96" i="9"/>
  <c r="BU96" i="9"/>
  <c r="BT96" i="9"/>
  <c r="BS96" i="9"/>
  <c r="BR96" i="9"/>
  <c r="DC95" i="9"/>
  <c r="BY95" i="9"/>
  <c r="BX95" i="9"/>
  <c r="BW95" i="9"/>
  <c r="BV95" i="9"/>
  <c r="BU95" i="9"/>
  <c r="BT95" i="9"/>
  <c r="BS95" i="9"/>
  <c r="BR95" i="9"/>
  <c r="DC94" i="9"/>
  <c r="BY94" i="9"/>
  <c r="BX94" i="9"/>
  <c r="BW94" i="9"/>
  <c r="BV94" i="9"/>
  <c r="BU94" i="9"/>
  <c r="BT94" i="9"/>
  <c r="BS94" i="9"/>
  <c r="BR94" i="9"/>
  <c r="DC93" i="9"/>
  <c r="BY93" i="9"/>
  <c r="BX93" i="9"/>
  <c r="BW93" i="9"/>
  <c r="BV93" i="9"/>
  <c r="BU93" i="9"/>
  <c r="BT93" i="9"/>
  <c r="BS93" i="9"/>
  <c r="BR93" i="9"/>
  <c r="DC92" i="9"/>
  <c r="BY92" i="9"/>
  <c r="BX92" i="9"/>
  <c r="BW92" i="9"/>
  <c r="BV92" i="9"/>
  <c r="BU92" i="9"/>
  <c r="BT92" i="9"/>
  <c r="BS92" i="9"/>
  <c r="BR92" i="9"/>
  <c r="DC91" i="9"/>
  <c r="BY91" i="9"/>
  <c r="BX91" i="9"/>
  <c r="BW91" i="9"/>
  <c r="BV91" i="9"/>
  <c r="BU91" i="9"/>
  <c r="BT91" i="9"/>
  <c r="BS91" i="9"/>
  <c r="BR91" i="9"/>
  <c r="DC90" i="9"/>
  <c r="BY90" i="9"/>
  <c r="BX90" i="9"/>
  <c r="BW90" i="9"/>
  <c r="BV90" i="9"/>
  <c r="BU90" i="9"/>
  <c r="BT90" i="9"/>
  <c r="BS90" i="9"/>
  <c r="BR90" i="9"/>
  <c r="DC89" i="9"/>
  <c r="BY89" i="9"/>
  <c r="BX89" i="9"/>
  <c r="BW89" i="9"/>
  <c r="BV89" i="9"/>
  <c r="BU89" i="9"/>
  <c r="BT89" i="9"/>
  <c r="BS89" i="9"/>
  <c r="BR89" i="9"/>
  <c r="DC88" i="9"/>
  <c r="BY88" i="9"/>
  <c r="BX88" i="9"/>
  <c r="BW88" i="9"/>
  <c r="BV88" i="9"/>
  <c r="BU88" i="9"/>
  <c r="BT88" i="9"/>
  <c r="BS88" i="9"/>
  <c r="BR88" i="9"/>
  <c r="DC87" i="9"/>
  <c r="BY87" i="9"/>
  <c r="BX87" i="9"/>
  <c r="BW87" i="9"/>
  <c r="BV87" i="9"/>
  <c r="BU87" i="9"/>
  <c r="BT87" i="9"/>
  <c r="BS87" i="9"/>
  <c r="BR87" i="9"/>
  <c r="DC86" i="9"/>
  <c r="BY86" i="9"/>
  <c r="BX86" i="9"/>
  <c r="BW86" i="9"/>
  <c r="BV86" i="9"/>
  <c r="BU86" i="9"/>
  <c r="BT86" i="9"/>
  <c r="BS86" i="9"/>
  <c r="BR86" i="9"/>
  <c r="DC85" i="9"/>
  <c r="BY85" i="9"/>
  <c r="BX85" i="9"/>
  <c r="BW85" i="9"/>
  <c r="BV85" i="9"/>
  <c r="BU85" i="9"/>
  <c r="BT85" i="9"/>
  <c r="BS85" i="9"/>
  <c r="BR85" i="9"/>
  <c r="DC84" i="9"/>
  <c r="BY84" i="9"/>
  <c r="BX84" i="9"/>
  <c r="BW84" i="9"/>
  <c r="BV84" i="9"/>
  <c r="BU84" i="9"/>
  <c r="BT84" i="9"/>
  <c r="BS84" i="9"/>
  <c r="BR84" i="9"/>
  <c r="DC83" i="9"/>
  <c r="BY83" i="9"/>
  <c r="BX83" i="9"/>
  <c r="BW83" i="9"/>
  <c r="BV83" i="9"/>
  <c r="BU83" i="9"/>
  <c r="BT83" i="9"/>
  <c r="BS83" i="9"/>
  <c r="BR83" i="9"/>
  <c r="DC82" i="9"/>
  <c r="BY82" i="9"/>
  <c r="BX82" i="9"/>
  <c r="BW82" i="9"/>
  <c r="BV82" i="9"/>
  <c r="BU82" i="9"/>
  <c r="BT82" i="9"/>
  <c r="BS82" i="9"/>
  <c r="BR82" i="9"/>
  <c r="DC81" i="9"/>
  <c r="BY81" i="9"/>
  <c r="BX81" i="9"/>
  <c r="BW81" i="9"/>
  <c r="BV81" i="9"/>
  <c r="BU81" i="9"/>
  <c r="BT81" i="9"/>
  <c r="BS81" i="9"/>
  <c r="BR81" i="9"/>
  <c r="DC80" i="9"/>
  <c r="BY80" i="9"/>
  <c r="BX80" i="9"/>
  <c r="BW80" i="9"/>
  <c r="BV80" i="9"/>
  <c r="BU80" i="9"/>
  <c r="BT80" i="9"/>
  <c r="BS80" i="9"/>
  <c r="BR80" i="9"/>
  <c r="DC79" i="9"/>
  <c r="BY79" i="9"/>
  <c r="BX79" i="9"/>
  <c r="BW79" i="9"/>
  <c r="BV79" i="9"/>
  <c r="BU79" i="9"/>
  <c r="BT79" i="9"/>
  <c r="BS79" i="9"/>
  <c r="BR79" i="9"/>
  <c r="DC78" i="9"/>
  <c r="BY78" i="9"/>
  <c r="BX78" i="9"/>
  <c r="BW78" i="9"/>
  <c r="BV78" i="9"/>
  <c r="BU78" i="9"/>
  <c r="BT78" i="9"/>
  <c r="BS78" i="9"/>
  <c r="BR78" i="9"/>
  <c r="DC77" i="9"/>
  <c r="BY77" i="9"/>
  <c r="BX77" i="9"/>
  <c r="BW77" i="9"/>
  <c r="BV77" i="9"/>
  <c r="BU77" i="9"/>
  <c r="BT77" i="9"/>
  <c r="BS77" i="9"/>
  <c r="BR77" i="9"/>
  <c r="DC76" i="9"/>
  <c r="BY76" i="9"/>
  <c r="BX76" i="9"/>
  <c r="BW76" i="9"/>
  <c r="BV76" i="9"/>
  <c r="BU76" i="9"/>
  <c r="BT76" i="9"/>
  <c r="BS76" i="9"/>
  <c r="BR76" i="9"/>
  <c r="DC75" i="9"/>
  <c r="BY75" i="9"/>
  <c r="BX75" i="9"/>
  <c r="BW75" i="9"/>
  <c r="BV75" i="9"/>
  <c r="BU75" i="9"/>
  <c r="BT75" i="9"/>
  <c r="BS75" i="9"/>
  <c r="BR75" i="9"/>
  <c r="DC74" i="9"/>
  <c r="BY74" i="9"/>
  <c r="BX74" i="9"/>
  <c r="BW74" i="9"/>
  <c r="BV74" i="9"/>
  <c r="BU74" i="9"/>
  <c r="BT74" i="9"/>
  <c r="BS74" i="9"/>
  <c r="BR74" i="9"/>
  <c r="DC73" i="9"/>
  <c r="BY73" i="9"/>
  <c r="BX73" i="9"/>
  <c r="BW73" i="9"/>
  <c r="BV73" i="9"/>
  <c r="BU73" i="9"/>
  <c r="BT73" i="9"/>
  <c r="BS73" i="9"/>
  <c r="BR73" i="9"/>
  <c r="DC72" i="9"/>
  <c r="BY72" i="9"/>
  <c r="BX72" i="9"/>
  <c r="BW72" i="9"/>
  <c r="BV72" i="9"/>
  <c r="BU72" i="9"/>
  <c r="BT72" i="9"/>
  <c r="BS72" i="9"/>
  <c r="BR72" i="9"/>
  <c r="DC71" i="9"/>
  <c r="BY71" i="9"/>
  <c r="BX71" i="9"/>
  <c r="BW71" i="9"/>
  <c r="BV71" i="9"/>
  <c r="BU71" i="9"/>
  <c r="BT71" i="9"/>
  <c r="BS71" i="9"/>
  <c r="BR71" i="9"/>
  <c r="DC70" i="9"/>
  <c r="BY70" i="9"/>
  <c r="BX70" i="9"/>
  <c r="BW70" i="9"/>
  <c r="BV70" i="9"/>
  <c r="BU70" i="9"/>
  <c r="BT70" i="9"/>
  <c r="BS70" i="9"/>
  <c r="BR70" i="9"/>
  <c r="DC69" i="9"/>
  <c r="BY69" i="9"/>
  <c r="BX69" i="9"/>
  <c r="BW69" i="9"/>
  <c r="BV69" i="9"/>
  <c r="BU69" i="9"/>
  <c r="BT69" i="9"/>
  <c r="BS69" i="9"/>
  <c r="BR69" i="9"/>
  <c r="DC68" i="9"/>
  <c r="BY68" i="9"/>
  <c r="BX68" i="9"/>
  <c r="BW68" i="9"/>
  <c r="BV68" i="9"/>
  <c r="BU68" i="9"/>
  <c r="BT68" i="9"/>
  <c r="BS68" i="9"/>
  <c r="BR68" i="9"/>
  <c r="DC67" i="9"/>
  <c r="BY67" i="9"/>
  <c r="BX67" i="9"/>
  <c r="BW67" i="9"/>
  <c r="BV67" i="9"/>
  <c r="BU67" i="9"/>
  <c r="BT67" i="9"/>
  <c r="BS67" i="9"/>
  <c r="BR67" i="9"/>
  <c r="DC66" i="9"/>
  <c r="BY66" i="9"/>
  <c r="BX66" i="9"/>
  <c r="BW66" i="9"/>
  <c r="BV66" i="9"/>
  <c r="BU66" i="9"/>
  <c r="BT66" i="9"/>
  <c r="BS66" i="9"/>
  <c r="BR66" i="9"/>
  <c r="DC65" i="9"/>
  <c r="BY65" i="9"/>
  <c r="BX65" i="9"/>
  <c r="BW65" i="9"/>
  <c r="BV65" i="9"/>
  <c r="BU65" i="9"/>
  <c r="BT65" i="9"/>
  <c r="BS65" i="9"/>
  <c r="BR65" i="9"/>
  <c r="DC64" i="9"/>
  <c r="BY64" i="9"/>
  <c r="BX64" i="9"/>
  <c r="BW64" i="9"/>
  <c r="BV64" i="9"/>
  <c r="BU64" i="9"/>
  <c r="BT64" i="9"/>
  <c r="BS64" i="9"/>
  <c r="BR64" i="9"/>
  <c r="DC63" i="9"/>
  <c r="BY63" i="9"/>
  <c r="BX63" i="9"/>
  <c r="BW63" i="9"/>
  <c r="BV63" i="9"/>
  <c r="BU63" i="9"/>
  <c r="BT63" i="9"/>
  <c r="BS63" i="9"/>
  <c r="BR63" i="9"/>
  <c r="DC62" i="9"/>
  <c r="BY62" i="9"/>
  <c r="BX62" i="9"/>
  <c r="BW62" i="9"/>
  <c r="BV62" i="9"/>
  <c r="BU62" i="9"/>
  <c r="BT62" i="9"/>
  <c r="BS62" i="9"/>
  <c r="BR62" i="9"/>
  <c r="DC61" i="9"/>
  <c r="BY61" i="9"/>
  <c r="BX61" i="9"/>
  <c r="BW61" i="9"/>
  <c r="BV61" i="9"/>
  <c r="BU61" i="9"/>
  <c r="BT61" i="9"/>
  <c r="BS61" i="9"/>
  <c r="BR61" i="9"/>
  <c r="DC60" i="9"/>
  <c r="BY60" i="9"/>
  <c r="BX60" i="9"/>
  <c r="BW60" i="9"/>
  <c r="BV60" i="9"/>
  <c r="BU60" i="9"/>
  <c r="BT60" i="9"/>
  <c r="BS60" i="9"/>
  <c r="BR60" i="9"/>
  <c r="DC59" i="9"/>
  <c r="BY59" i="9"/>
  <c r="BX59" i="9"/>
  <c r="BW59" i="9"/>
  <c r="BV59" i="9"/>
  <c r="BU59" i="9"/>
  <c r="BT59" i="9"/>
  <c r="BS59" i="9"/>
  <c r="BR59" i="9"/>
  <c r="DC58" i="9"/>
  <c r="BY58" i="9"/>
  <c r="BX58" i="9"/>
  <c r="BW58" i="9"/>
  <c r="BV58" i="9"/>
  <c r="BU58" i="9"/>
  <c r="BT58" i="9"/>
  <c r="BS58" i="9"/>
  <c r="BR58" i="9"/>
  <c r="DC57" i="9"/>
  <c r="BY57" i="9"/>
  <c r="BX57" i="9"/>
  <c r="BW57" i="9"/>
  <c r="BV57" i="9"/>
  <c r="BU57" i="9"/>
  <c r="BT57" i="9"/>
  <c r="BS57" i="9"/>
  <c r="BR57" i="9"/>
  <c r="DC56" i="9"/>
  <c r="BY56" i="9"/>
  <c r="BX56" i="9"/>
  <c r="BW56" i="9"/>
  <c r="BV56" i="9"/>
  <c r="BU56" i="9"/>
  <c r="BT56" i="9"/>
  <c r="BS56" i="9"/>
  <c r="BR56" i="9"/>
  <c r="DC55" i="9"/>
  <c r="BY55" i="9"/>
  <c r="BX55" i="9"/>
  <c r="BW55" i="9"/>
  <c r="BV55" i="9"/>
  <c r="BU55" i="9"/>
  <c r="BT55" i="9"/>
  <c r="BS55" i="9"/>
  <c r="BR55" i="9"/>
  <c r="DC54" i="9"/>
  <c r="BY54" i="9"/>
  <c r="BX54" i="9"/>
  <c r="BW54" i="9"/>
  <c r="BV54" i="9"/>
  <c r="BU54" i="9"/>
  <c r="BT54" i="9"/>
  <c r="BS54" i="9"/>
  <c r="BR54" i="9"/>
  <c r="DC53" i="9"/>
  <c r="BY53" i="9"/>
  <c r="BX53" i="9"/>
  <c r="BW53" i="9"/>
  <c r="BV53" i="9"/>
  <c r="BU53" i="9"/>
  <c r="BT53" i="9"/>
  <c r="BS53" i="9"/>
  <c r="BR53" i="9"/>
  <c r="DC52" i="9"/>
  <c r="BY52" i="9"/>
  <c r="BX52" i="9"/>
  <c r="BW52" i="9"/>
  <c r="BV52" i="9"/>
  <c r="BU52" i="9"/>
  <c r="BT52" i="9"/>
  <c r="BS52" i="9"/>
  <c r="BR52" i="9"/>
  <c r="DC51" i="9"/>
  <c r="BY51" i="9"/>
  <c r="BX51" i="9"/>
  <c r="BW51" i="9"/>
  <c r="BV51" i="9"/>
  <c r="BU51" i="9"/>
  <c r="BT51" i="9"/>
  <c r="BS51" i="9"/>
  <c r="BR51" i="9"/>
  <c r="DC50" i="9"/>
  <c r="BY50" i="9"/>
  <c r="BX50" i="9"/>
  <c r="BW50" i="9"/>
  <c r="BV50" i="9"/>
  <c r="BU50" i="9"/>
  <c r="BT50" i="9"/>
  <c r="BS50" i="9"/>
  <c r="BR50" i="9"/>
  <c r="DC49" i="9"/>
  <c r="BY49" i="9"/>
  <c r="BX49" i="9"/>
  <c r="BW49" i="9"/>
  <c r="BV49" i="9"/>
  <c r="BU49" i="9"/>
  <c r="BT49" i="9"/>
  <c r="BS49" i="9"/>
  <c r="BR49" i="9"/>
  <c r="DC48" i="9"/>
  <c r="BY48" i="9"/>
  <c r="BX48" i="9"/>
  <c r="BW48" i="9"/>
  <c r="BV48" i="9"/>
  <c r="BU48" i="9"/>
  <c r="BT48" i="9"/>
  <c r="BS48" i="9"/>
  <c r="BR48" i="9"/>
  <c r="DC47" i="9"/>
  <c r="BY47" i="9"/>
  <c r="BX47" i="9"/>
  <c r="BW47" i="9"/>
  <c r="BV47" i="9"/>
  <c r="BU47" i="9"/>
  <c r="BT47" i="9"/>
  <c r="BS47" i="9"/>
  <c r="BR47" i="9"/>
  <c r="DC46" i="9"/>
  <c r="BY46" i="9"/>
  <c r="BX46" i="9"/>
  <c r="BW46" i="9"/>
  <c r="BV46" i="9"/>
  <c r="BU46" i="9"/>
  <c r="BT46" i="9"/>
  <c r="BS46" i="9"/>
  <c r="BR46" i="9"/>
  <c r="DC45" i="9"/>
  <c r="BY45" i="9"/>
  <c r="BX45" i="9"/>
  <c r="BW45" i="9"/>
  <c r="BV45" i="9"/>
  <c r="BU45" i="9"/>
  <c r="BT45" i="9"/>
  <c r="BS45" i="9"/>
  <c r="BR45" i="9"/>
  <c r="DC44" i="9"/>
  <c r="BY44" i="9"/>
  <c r="BX44" i="9"/>
  <c r="BW44" i="9"/>
  <c r="BV44" i="9"/>
  <c r="BU44" i="9"/>
  <c r="BT44" i="9"/>
  <c r="BS44" i="9"/>
  <c r="BR44" i="9"/>
  <c r="DC43" i="9"/>
  <c r="BY43" i="9"/>
  <c r="BX43" i="9"/>
  <c r="BW43" i="9"/>
  <c r="BV43" i="9"/>
  <c r="BU43" i="9"/>
  <c r="BT43" i="9"/>
  <c r="BS43" i="9"/>
  <c r="BR43" i="9"/>
  <c r="DC42" i="9"/>
  <c r="BY42" i="9"/>
  <c r="BX42" i="9"/>
  <c r="BW42" i="9"/>
  <c r="BV42" i="9"/>
  <c r="BU42" i="9"/>
  <c r="BT42" i="9"/>
  <c r="BS42" i="9"/>
  <c r="BR42" i="9"/>
  <c r="DC41" i="9"/>
  <c r="BY41" i="9"/>
  <c r="BX41" i="9"/>
  <c r="BW41" i="9"/>
  <c r="BV41" i="9"/>
  <c r="BU41" i="9"/>
  <c r="BT41" i="9"/>
  <c r="BS41" i="9"/>
  <c r="BR41" i="9"/>
  <c r="DC40" i="9"/>
  <c r="BY40" i="9"/>
  <c r="BX40" i="9"/>
  <c r="BW40" i="9"/>
  <c r="BV40" i="9"/>
  <c r="BU40" i="9"/>
  <c r="BT40" i="9"/>
  <c r="BS40" i="9"/>
  <c r="BR40" i="9"/>
  <c r="DC39" i="9"/>
  <c r="BY39" i="9"/>
  <c r="BX39" i="9"/>
  <c r="BW39" i="9"/>
  <c r="BV39" i="9"/>
  <c r="BU39" i="9"/>
  <c r="BT39" i="9"/>
  <c r="BS39" i="9"/>
  <c r="BR39" i="9"/>
  <c r="DC38" i="9"/>
  <c r="BY38" i="9"/>
  <c r="BX38" i="9"/>
  <c r="BW38" i="9"/>
  <c r="BV38" i="9"/>
  <c r="BU38" i="9"/>
  <c r="BT38" i="9"/>
  <c r="BS38" i="9"/>
  <c r="BR38" i="9"/>
  <c r="DC37" i="9"/>
  <c r="BY37" i="9"/>
  <c r="BX37" i="9"/>
  <c r="BW37" i="9"/>
  <c r="BV37" i="9"/>
  <c r="BU37" i="9"/>
  <c r="BT37" i="9"/>
  <c r="BS37" i="9"/>
  <c r="BR37" i="9"/>
  <c r="DC36" i="9"/>
  <c r="BY36" i="9"/>
  <c r="BX36" i="9"/>
  <c r="BW36" i="9"/>
  <c r="BV36" i="9"/>
  <c r="BU36" i="9"/>
  <c r="BT36" i="9"/>
  <c r="BS36" i="9"/>
  <c r="BR36" i="9"/>
  <c r="DC35" i="9"/>
  <c r="BY35" i="9"/>
  <c r="BX35" i="9"/>
  <c r="BW35" i="9"/>
  <c r="BV35" i="9"/>
  <c r="BU35" i="9"/>
  <c r="BT35" i="9"/>
  <c r="BS35" i="9"/>
  <c r="BR35" i="9"/>
  <c r="DC34" i="9"/>
  <c r="BY34" i="9"/>
  <c r="BX34" i="9"/>
  <c r="BW34" i="9"/>
  <c r="BV34" i="9"/>
  <c r="BU34" i="9"/>
  <c r="BT34" i="9"/>
  <c r="BS34" i="9"/>
  <c r="BR34" i="9"/>
  <c r="DC33" i="9"/>
  <c r="BY33" i="9"/>
  <c r="BX33" i="9"/>
  <c r="BW33" i="9"/>
  <c r="BV33" i="9"/>
  <c r="BU33" i="9"/>
  <c r="BT33" i="9"/>
  <c r="BS33" i="9"/>
  <c r="BR33" i="9"/>
  <c r="DC32" i="9"/>
  <c r="BY32" i="9"/>
  <c r="BX32" i="9"/>
  <c r="BW32" i="9"/>
  <c r="BV32" i="9"/>
  <c r="BU32" i="9"/>
  <c r="BT32" i="9"/>
  <c r="BS32" i="9"/>
  <c r="BR32" i="9"/>
  <c r="DC31" i="9"/>
  <c r="BY31" i="9"/>
  <c r="BX31" i="9"/>
  <c r="BW31" i="9"/>
  <c r="BV31" i="9"/>
  <c r="BU31" i="9"/>
  <c r="BT31" i="9"/>
  <c r="BS31" i="9"/>
  <c r="BR31" i="9"/>
  <c r="DC30" i="9"/>
  <c r="BY30" i="9"/>
  <c r="BX30" i="9"/>
  <c r="BW30" i="9"/>
  <c r="BV30" i="9"/>
  <c r="BU30" i="9"/>
  <c r="BT30" i="9"/>
  <c r="BS30" i="9"/>
  <c r="BR30" i="9"/>
  <c r="DC29" i="9"/>
  <c r="BY29" i="9"/>
  <c r="BX29" i="9"/>
  <c r="BW29" i="9"/>
  <c r="BV29" i="9"/>
  <c r="BU29" i="9"/>
  <c r="BT29" i="9"/>
  <c r="BS29" i="9"/>
  <c r="BR29" i="9"/>
  <c r="DC28" i="9"/>
  <c r="BY28" i="9"/>
  <c r="BX28" i="9"/>
  <c r="BW28" i="9"/>
  <c r="BV28" i="9"/>
  <c r="BU28" i="9"/>
  <c r="BT28" i="9"/>
  <c r="BS28" i="9"/>
  <c r="BR28" i="9"/>
  <c r="DC27" i="9"/>
  <c r="BY27" i="9"/>
  <c r="BX27" i="9"/>
  <c r="BW27" i="9"/>
  <c r="BV27" i="9"/>
  <c r="BU27" i="9"/>
  <c r="BT27" i="9"/>
  <c r="BS27" i="9"/>
  <c r="BR27" i="9"/>
  <c r="DC26" i="9"/>
  <c r="BY26" i="9"/>
  <c r="BX26" i="9"/>
  <c r="BW26" i="9"/>
  <c r="BV26" i="9"/>
  <c r="BU26" i="9"/>
  <c r="BT26" i="9"/>
  <c r="BS26" i="9"/>
  <c r="BR26" i="9"/>
  <c r="DC25" i="9"/>
  <c r="BY25" i="9"/>
  <c r="BX25" i="9"/>
  <c r="BW25" i="9"/>
  <c r="BV25" i="9"/>
  <c r="BU25" i="9"/>
  <c r="BT25" i="9"/>
  <c r="BS25" i="9"/>
  <c r="BR25" i="9"/>
  <c r="DC24" i="9"/>
  <c r="BY24" i="9"/>
  <c r="BX24" i="9"/>
  <c r="BW24" i="9"/>
  <c r="BV24" i="9"/>
  <c r="BU24" i="9"/>
  <c r="BT24" i="9"/>
  <c r="BS24" i="9"/>
  <c r="BR24" i="9"/>
  <c r="DC23" i="9"/>
  <c r="BY23" i="9"/>
  <c r="BX23" i="9"/>
  <c r="BW23" i="9"/>
  <c r="BV23" i="9"/>
  <c r="BU23" i="9"/>
  <c r="BT23" i="9"/>
  <c r="BS23" i="9"/>
  <c r="BR23" i="9"/>
  <c r="DC22" i="9"/>
  <c r="BY22" i="9"/>
  <c r="BX22" i="9"/>
  <c r="BW22" i="9"/>
  <c r="BV22" i="9"/>
  <c r="BU22" i="9"/>
  <c r="BT22" i="9"/>
  <c r="BS22" i="9"/>
  <c r="BR22" i="9"/>
  <c r="DC21" i="9"/>
  <c r="BY21" i="9"/>
  <c r="BX21" i="9"/>
  <c r="BW21" i="9"/>
  <c r="BV21" i="9"/>
  <c r="BU21" i="9"/>
  <c r="BT21" i="9"/>
  <c r="BS21" i="9"/>
  <c r="BR21" i="9"/>
  <c r="DC20" i="9"/>
  <c r="BY20" i="9"/>
  <c r="BX20" i="9"/>
  <c r="BW20" i="9"/>
  <c r="BV20" i="9"/>
  <c r="BU20" i="9"/>
  <c r="BT20" i="9"/>
  <c r="BS20" i="9"/>
  <c r="BR20" i="9"/>
  <c r="DC19" i="9"/>
  <c r="BY19" i="9"/>
  <c r="BX19" i="9"/>
  <c r="BW19" i="9"/>
  <c r="BV19" i="9"/>
  <c r="BU19" i="9"/>
  <c r="BT19" i="9"/>
  <c r="BS19" i="9"/>
  <c r="BR19" i="9"/>
  <c r="DC18" i="9"/>
  <c r="BY18" i="9"/>
  <c r="BX18" i="9"/>
  <c r="BW18" i="9"/>
  <c r="BV18" i="9"/>
  <c r="BU18" i="9"/>
  <c r="BT18" i="9"/>
  <c r="BS18" i="9"/>
  <c r="BR18" i="9"/>
  <c r="DC17" i="9"/>
  <c r="BY17" i="9"/>
  <c r="BX17" i="9"/>
  <c r="BW17" i="9"/>
  <c r="BV17" i="9"/>
  <c r="BU17" i="9"/>
  <c r="BT17" i="9"/>
  <c r="BS17" i="9"/>
  <c r="BR17" i="9"/>
  <c r="DC16" i="9"/>
  <c r="BY16" i="9"/>
  <c r="BX16" i="9"/>
  <c r="BW16" i="9"/>
  <c r="BV16" i="9"/>
  <c r="BU16" i="9"/>
  <c r="BT16" i="9"/>
  <c r="BS16" i="9"/>
  <c r="BR16" i="9"/>
  <c r="DC15" i="9"/>
  <c r="BY15" i="9"/>
  <c r="BX15" i="9"/>
  <c r="BW15" i="9"/>
  <c r="BV15" i="9"/>
  <c r="BU15" i="9"/>
  <c r="BT15" i="9"/>
  <c r="BS15" i="9"/>
  <c r="BR15" i="9"/>
  <c r="DC14" i="9"/>
  <c r="BY14" i="9"/>
  <c r="BX14" i="9"/>
  <c r="BW14" i="9"/>
  <c r="BV14" i="9"/>
  <c r="BU14" i="9"/>
  <c r="BT14" i="9"/>
  <c r="BS14" i="9"/>
  <c r="BR14" i="9"/>
  <c r="DC13" i="9"/>
  <c r="BY13" i="9"/>
  <c r="BX13" i="9"/>
  <c r="BW13" i="9"/>
  <c r="BV13" i="9"/>
  <c r="BU13" i="9"/>
  <c r="BT13" i="9"/>
  <c r="BS13" i="9"/>
  <c r="BR13" i="9"/>
  <c r="DC12" i="9"/>
  <c r="BY12" i="9"/>
  <c r="BX12" i="9"/>
  <c r="BW12" i="9"/>
  <c r="BV12" i="9"/>
  <c r="BU12" i="9"/>
  <c r="BU6" i="9" s="1"/>
  <c r="BT12" i="9"/>
  <c r="BS12" i="9"/>
  <c r="BR12" i="9"/>
  <c r="DC11" i="9"/>
  <c r="BY11" i="9"/>
  <c r="BX11" i="9"/>
  <c r="BW11" i="9"/>
  <c r="BV11" i="9"/>
  <c r="BU11" i="9"/>
  <c r="BT11" i="9"/>
  <c r="BS11" i="9"/>
  <c r="BR11" i="9"/>
  <c r="DC10" i="9"/>
  <c r="BY10" i="9"/>
  <c r="BX10" i="9"/>
  <c r="BW10" i="9"/>
  <c r="BV10" i="9"/>
  <c r="BU10" i="9"/>
  <c r="BT10" i="9"/>
  <c r="BS10" i="9"/>
  <c r="BR10" i="9"/>
  <c r="DC9" i="9"/>
  <c r="BX9" i="9"/>
  <c r="BX6" i="9" s="1"/>
  <c r="BW9" i="9"/>
  <c r="BW6" i="9" s="1"/>
  <c r="BV9" i="9"/>
  <c r="BU9" i="9"/>
  <c r="BT9" i="9"/>
  <c r="BS9" i="9"/>
  <c r="BR9" i="9"/>
  <c r="DA8" i="9"/>
  <c r="CZ8" i="9"/>
  <c r="CY8" i="9"/>
  <c r="CX8" i="9"/>
  <c r="CW8" i="9"/>
  <c r="CV8" i="9"/>
  <c r="CU8" i="9"/>
  <c r="CT8" i="9"/>
  <c r="CS8" i="9"/>
  <c r="CR8" i="9"/>
  <c r="CQ8" i="9"/>
  <c r="CP8" i="9"/>
  <c r="CO8" i="9"/>
  <c r="CN8" i="9"/>
  <c r="CM8" i="9"/>
  <c r="CL8" i="9"/>
  <c r="CK8" i="9"/>
  <c r="CJ8" i="9"/>
  <c r="CI8" i="9"/>
  <c r="CH8" i="9"/>
  <c r="CG8" i="9"/>
  <c r="CF8" i="9"/>
  <c r="CE8" i="9"/>
  <c r="CD8" i="9"/>
  <c r="CC8" i="9"/>
  <c r="CB8" i="9"/>
  <c r="CA8" i="9"/>
  <c r="BQ8" i="9"/>
  <c r="BP8" i="9"/>
  <c r="BO8" i="9"/>
  <c r="BN8" i="9"/>
  <c r="BM8" i="9"/>
  <c r="BL8" i="9"/>
  <c r="BK8" i="9"/>
  <c r="BJ8" i="9"/>
  <c r="BI8" i="9"/>
  <c r="BH8" i="9"/>
  <c r="BG8" i="9"/>
  <c r="BF8" i="9"/>
  <c r="BE8" i="9"/>
  <c r="BD8" i="9"/>
  <c r="BC8" i="9"/>
  <c r="BB8" i="9"/>
  <c r="BA8" i="9"/>
  <c r="AZ8" i="9"/>
  <c r="AY8" i="9"/>
  <c r="AX8" i="9"/>
  <c r="AW8" i="9"/>
  <c r="AV8" i="9"/>
  <c r="AU8" i="9"/>
  <c r="AT8" i="9"/>
  <c r="AS8" i="9"/>
  <c r="AR8" i="9"/>
  <c r="AQ8" i="9"/>
  <c r="AP8" i="9"/>
  <c r="AO8" i="9"/>
  <c r="AN8" i="9"/>
  <c r="AM8" i="9"/>
  <c r="AL8" i="9"/>
  <c r="AK8" i="9"/>
  <c r="AJ8" i="9"/>
  <c r="AI8" i="9"/>
  <c r="AH8" i="9"/>
  <c r="AG8" i="9"/>
  <c r="AF8" i="9"/>
  <c r="AE8" i="9"/>
  <c r="AD8" i="9"/>
  <c r="AC8" i="9"/>
  <c r="AB8" i="9"/>
  <c r="AA8" i="9"/>
  <c r="Z8" i="9"/>
  <c r="Y8" i="9"/>
  <c r="W8" i="9"/>
  <c r="V8" i="9"/>
  <c r="U8" i="9"/>
  <c r="T8" i="9"/>
  <c r="S8" i="9"/>
  <c r="R8" i="9"/>
  <c r="Q8" i="9"/>
  <c r="P8" i="9"/>
  <c r="O8" i="9"/>
  <c r="N8" i="9"/>
  <c r="M8" i="9"/>
  <c r="L8" i="9"/>
  <c r="K8" i="9"/>
  <c r="J8" i="9"/>
  <c r="I8" i="9"/>
  <c r="H8" i="9"/>
  <c r="G8" i="9"/>
  <c r="F8" i="9"/>
  <c r="E8" i="9"/>
  <c r="D8" i="9"/>
  <c r="C8" i="9"/>
  <c r="B8" i="9"/>
  <c r="BS6" i="9" l="1"/>
  <c r="DC8" i="9"/>
  <c r="BV6" i="9"/>
  <c r="BT6" i="9"/>
  <c r="BR6" i="9"/>
  <c r="BY6" i="9"/>
  <c r="Q11" i="18" l="1"/>
  <c r="Q53" i="18"/>
  <c r="Q52" i="18"/>
  <c r="Q51" i="18"/>
  <c r="Q50" i="18"/>
  <c r="Q49" i="18"/>
  <c r="Q48" i="18"/>
  <c r="Q47" i="18"/>
  <c r="Q46" i="18"/>
  <c r="Q45" i="18"/>
  <c r="Q44" i="18"/>
  <c r="Q43" i="18"/>
  <c r="Q42" i="18"/>
  <c r="Q34" i="18"/>
  <c r="Q33" i="18"/>
  <c r="Q32" i="18"/>
  <c r="Q31" i="18"/>
  <c r="Q30" i="18"/>
  <c r="Q29" i="18"/>
  <c r="Q28" i="18"/>
  <c r="Q27" i="18"/>
  <c r="Q26" i="18"/>
  <c r="Q25" i="18"/>
  <c r="Q12" i="18"/>
  <c r="Q10" i="18"/>
  <c r="Y54" i="18" l="1"/>
  <c r="V54" i="18"/>
  <c r="T54" i="18"/>
  <c r="S54" i="18"/>
  <c r="R54" i="18"/>
  <c r="Q54" i="18"/>
  <c r="P54" i="18"/>
  <c r="O54" i="18"/>
  <c r="N54" i="18"/>
  <c r="M54" i="18"/>
  <c r="L54" i="18"/>
  <c r="K54" i="18"/>
  <c r="J54" i="18"/>
  <c r="I54" i="18"/>
  <c r="H54" i="18"/>
  <c r="G54" i="18"/>
  <c r="F54" i="18"/>
  <c r="E54" i="18"/>
  <c r="AC53" i="18"/>
  <c r="AC52" i="18"/>
  <c r="AC51" i="18"/>
  <c r="AC50" i="18"/>
  <c r="AD50" i="18" s="1"/>
  <c r="AF50" i="18" s="1"/>
  <c r="AC49" i="18"/>
  <c r="AC48" i="18"/>
  <c r="AC47" i="18"/>
  <c r="AI47" i="18" s="1"/>
  <c r="AC46" i="18"/>
  <c r="AD46" i="18" s="1"/>
  <c r="AF46" i="18" s="1"/>
  <c r="AC45" i="18"/>
  <c r="AC44" i="18"/>
  <c r="AD44" i="18" s="1"/>
  <c r="AF44" i="18" s="1"/>
  <c r="AC43" i="18"/>
  <c r="AC42" i="18"/>
  <c r="AD42" i="18" s="1"/>
  <c r="AF42" i="18" s="1"/>
  <c r="Y37" i="18"/>
  <c r="V37" i="18"/>
  <c r="T37" i="18"/>
  <c r="S37" i="18"/>
  <c r="R37" i="18"/>
  <c r="P37" i="18"/>
  <c r="O37" i="18"/>
  <c r="N37" i="18"/>
  <c r="M37" i="18"/>
  <c r="L37" i="18"/>
  <c r="K37" i="18"/>
  <c r="J37" i="18"/>
  <c r="I37" i="18"/>
  <c r="H37" i="18"/>
  <c r="G37" i="18"/>
  <c r="F37" i="18"/>
  <c r="E37" i="18"/>
  <c r="AC36" i="18"/>
  <c r="Q36" i="18"/>
  <c r="Q37" i="18" s="1"/>
  <c r="AC35" i="18"/>
  <c r="Q35" i="18"/>
  <c r="AC34" i="18"/>
  <c r="AC33" i="18"/>
  <c r="AP32" i="18"/>
  <c r="AM32" i="18"/>
  <c r="AL32" i="18"/>
  <c r="AJ32" i="18"/>
  <c r="AI32" i="18"/>
  <c r="AH32" i="18"/>
  <c r="AE32" i="18"/>
  <c r="AC32" i="18"/>
  <c r="AQ31" i="18"/>
  <c r="AP31" i="18"/>
  <c r="AI31" i="18"/>
  <c r="AC31" i="18"/>
  <c r="AP30" i="18"/>
  <c r="AO30" i="18"/>
  <c r="AN30" i="18"/>
  <c r="AJ30" i="18"/>
  <c r="AH30" i="18"/>
  <c r="AG30" i="18"/>
  <c r="AC30" i="18"/>
  <c r="AC29" i="18"/>
  <c r="AD29" i="18" s="1"/>
  <c r="AF29" i="18" s="1"/>
  <c r="AC28" i="18"/>
  <c r="AI28" i="18" s="1"/>
  <c r="AC27" i="18"/>
  <c r="AC26" i="18"/>
  <c r="AD26" i="18" s="1"/>
  <c r="AF26" i="18" s="1"/>
  <c r="AC25" i="18"/>
  <c r="Y19" i="18"/>
  <c r="V19" i="18"/>
  <c r="T19" i="18"/>
  <c r="S19" i="18"/>
  <c r="R19" i="18"/>
  <c r="P19" i="18"/>
  <c r="O19" i="18"/>
  <c r="N19" i="18"/>
  <c r="M19" i="18"/>
  <c r="L19" i="18"/>
  <c r="K19" i="18"/>
  <c r="J19" i="18"/>
  <c r="I19" i="18"/>
  <c r="H19" i="18"/>
  <c r="G19" i="18"/>
  <c r="F19" i="18"/>
  <c r="E19" i="18"/>
  <c r="AC18" i="18"/>
  <c r="Q18" i="18"/>
  <c r="AC17" i="18"/>
  <c r="AI17" i="18" s="1"/>
  <c r="Q17" i="18"/>
  <c r="AC16" i="18"/>
  <c r="Q16" i="18"/>
  <c r="AQ15" i="18"/>
  <c r="AP15" i="18"/>
  <c r="AO15" i="18"/>
  <c r="AK15" i="18"/>
  <c r="AI15" i="18"/>
  <c r="AH15" i="18"/>
  <c r="AG15" i="18"/>
  <c r="AC15" i="18"/>
  <c r="Q15" i="18"/>
  <c r="AC14" i="18"/>
  <c r="AJ14" i="18" s="1"/>
  <c r="Q14" i="18"/>
  <c r="AQ13" i="18"/>
  <c r="AP13" i="18"/>
  <c r="AO13" i="18"/>
  <c r="AM13" i="18"/>
  <c r="AK13" i="18"/>
  <c r="AJ13" i="18"/>
  <c r="AI13" i="18"/>
  <c r="AH13" i="18"/>
  <c r="AG13" i="18"/>
  <c r="AE13" i="18"/>
  <c r="AC13" i="18"/>
  <c r="Q13" i="18"/>
  <c r="AC12" i="18"/>
  <c r="AC11" i="18"/>
  <c r="AC10" i="18"/>
  <c r="AG14" i="18" l="1"/>
  <c r="AP14" i="18"/>
  <c r="AD16" i="18"/>
  <c r="AF16" i="18"/>
  <c r="AQ17" i="18"/>
  <c r="AM33" i="18"/>
  <c r="AD33" i="18"/>
  <c r="AF33" i="18"/>
  <c r="AO51" i="18"/>
  <c r="AD51" i="18"/>
  <c r="AF51" i="18"/>
  <c r="AQ14" i="18"/>
  <c r="AI16" i="18"/>
  <c r="AJ33" i="18"/>
  <c r="AE51" i="18"/>
  <c r="Q19" i="18"/>
  <c r="AJ16" i="18"/>
  <c r="AD18" i="18"/>
  <c r="AF18" i="18"/>
  <c r="AN34" i="18"/>
  <c r="AD34" i="18"/>
  <c r="AF34" i="18"/>
  <c r="AH51" i="18"/>
  <c r="AD13" i="18"/>
  <c r="AF13" i="18"/>
  <c r="AD15" i="18"/>
  <c r="AF15" i="18"/>
  <c r="AQ16" i="18"/>
  <c r="AK18" i="18"/>
  <c r="AQ30" i="18"/>
  <c r="AD30" i="18"/>
  <c r="AF30" i="18"/>
  <c r="AK32" i="18"/>
  <c r="AD32" i="18"/>
  <c r="AF32" i="18"/>
  <c r="AM51" i="18"/>
  <c r="AN53" i="18"/>
  <c r="AD53" i="18"/>
  <c r="AF53" i="18"/>
  <c r="AH14" i="18"/>
  <c r="AE17" i="18"/>
  <c r="AI14" i="18"/>
  <c r="AE47" i="18"/>
  <c r="AD14" i="18"/>
  <c r="AF14" i="18"/>
  <c r="AN35" i="18"/>
  <c r="AF35" i="18"/>
  <c r="AD35" i="18"/>
  <c r="AK52" i="18"/>
  <c r="AD52" i="18"/>
  <c r="AF52" i="18"/>
  <c r="AD17" i="18"/>
  <c r="AF17" i="18"/>
  <c r="AN36" i="18"/>
  <c r="AF36" i="18"/>
  <c r="AD36" i="18"/>
  <c r="AJ17" i="18"/>
  <c r="AK14" i="18"/>
  <c r="AK17" i="18"/>
  <c r="AN14" i="18"/>
  <c r="AM17" i="18"/>
  <c r="AK31" i="18"/>
  <c r="AD31" i="18"/>
  <c r="AF31" i="18"/>
  <c r="AN13" i="18"/>
  <c r="AO14" i="18"/>
  <c r="AN17" i="18"/>
  <c r="AH31" i="18"/>
  <c r="AQ32" i="18"/>
  <c r="AD11" i="18"/>
  <c r="AP11" i="18" s="1"/>
  <c r="AI11" i="18"/>
  <c r="AF11" i="18"/>
  <c r="AD12" i="18"/>
  <c r="AM12" i="18" s="1"/>
  <c r="AE12" i="18"/>
  <c r="AD10" i="18"/>
  <c r="AF10" i="18" s="1"/>
  <c r="AI10" i="18"/>
  <c r="AP10" i="18"/>
  <c r="AE29" i="18"/>
  <c r="AI29" i="18"/>
  <c r="AD28" i="18"/>
  <c r="AM28" i="18" s="1"/>
  <c r="AD27" i="18"/>
  <c r="AF27" i="18" s="1"/>
  <c r="AN28" i="18"/>
  <c r="AE27" i="18"/>
  <c r="AE28" i="18"/>
  <c r="AE25" i="18"/>
  <c r="AD25" i="18"/>
  <c r="AF25" i="18" s="1"/>
  <c r="AE46" i="18"/>
  <c r="AN48" i="18"/>
  <c r="AD48" i="18"/>
  <c r="AG48" i="18" s="1"/>
  <c r="AF48" i="18"/>
  <c r="AO43" i="18"/>
  <c r="AD43" i="18"/>
  <c r="AF43" i="18" s="1"/>
  <c r="AE43" i="18"/>
  <c r="AI46" i="18"/>
  <c r="AI43" i="18"/>
  <c r="AN46" i="18"/>
  <c r="AE48" i="18"/>
  <c r="AO46" i="18"/>
  <c r="AO48" i="18"/>
  <c r="AN45" i="18"/>
  <c r="AD45" i="18"/>
  <c r="AF45" i="18" s="1"/>
  <c r="AD47" i="18"/>
  <c r="AF47" i="18" s="1"/>
  <c r="AI49" i="18"/>
  <c r="AD49" i="18"/>
  <c r="AF49" i="18" s="1"/>
  <c r="AO49" i="18"/>
  <c r="AN26" i="18"/>
  <c r="AP29" i="18"/>
  <c r="AO26" i="18"/>
  <c r="AL15" i="18"/>
  <c r="AE16" i="18"/>
  <c r="AM16" i="18"/>
  <c r="AG18" i="18"/>
  <c r="AO18" i="18"/>
  <c r="AN25" i="18"/>
  <c r="AK30" i="18"/>
  <c r="AL31" i="18"/>
  <c r="AN33" i="18"/>
  <c r="AG34" i="18"/>
  <c r="AO34" i="18"/>
  <c r="AG35" i="18"/>
  <c r="AO35" i="18"/>
  <c r="AG36" i="18"/>
  <c r="AO36" i="18"/>
  <c r="AH44" i="18"/>
  <c r="AL44" i="18"/>
  <c r="AO45" i="18"/>
  <c r="AN50" i="18"/>
  <c r="AI51" i="18"/>
  <c r="AL52" i="18"/>
  <c r="AG53" i="18"/>
  <c r="AO53" i="18"/>
  <c r="AL16" i="18"/>
  <c r="AE10" i="18"/>
  <c r="AG11" i="18"/>
  <c r="AI12" i="18"/>
  <c r="AL14" i="18"/>
  <c r="AE15" i="18"/>
  <c r="AM15" i="18"/>
  <c r="AN16" i="18"/>
  <c r="AG17" i="18"/>
  <c r="AO17" i="18"/>
  <c r="AH18" i="18"/>
  <c r="AP18" i="18"/>
  <c r="AH26" i="18"/>
  <c r="AP26" i="18"/>
  <c r="AI27" i="18"/>
  <c r="AK29" i="18"/>
  <c r="AL30" i="18"/>
  <c r="AE31" i="18"/>
  <c r="AM31" i="18"/>
  <c r="AN32" i="18"/>
  <c r="AG33" i="18"/>
  <c r="AO33" i="18"/>
  <c r="AH34" i="18"/>
  <c r="AP34" i="18"/>
  <c r="AH35" i="18"/>
  <c r="AP35" i="18"/>
  <c r="AH36" i="18"/>
  <c r="AP36" i="18"/>
  <c r="AO42" i="18"/>
  <c r="AE44" i="18"/>
  <c r="AM44" i="18"/>
  <c r="AN47" i="18"/>
  <c r="AI48" i="18"/>
  <c r="AJ51" i="18"/>
  <c r="AE52" i="18"/>
  <c r="AM52" i="18"/>
  <c r="AH53" i="18"/>
  <c r="AN11" i="18"/>
  <c r="AG26" i="18"/>
  <c r="AO10" i="18"/>
  <c r="AK12" i="18"/>
  <c r="AL13" i="18"/>
  <c r="AE14" i="18"/>
  <c r="AM14" i="18"/>
  <c r="AN15" i="18"/>
  <c r="AG16" i="18"/>
  <c r="AO16" i="18"/>
  <c r="AH17" i="18"/>
  <c r="AP17" i="18"/>
  <c r="AI18" i="18"/>
  <c r="AQ18" i="18"/>
  <c r="AP25" i="18"/>
  <c r="AI26" i="18"/>
  <c r="AQ26" i="18"/>
  <c r="AL29" i="18"/>
  <c r="AE30" i="18"/>
  <c r="AM30" i="18"/>
  <c r="AN31" i="18"/>
  <c r="AG32" i="18"/>
  <c r="AO32" i="18"/>
  <c r="AH33" i="18"/>
  <c r="AP33" i="18"/>
  <c r="AI34" i="18"/>
  <c r="AQ34" i="18"/>
  <c r="AI35" i="18"/>
  <c r="AQ35" i="18"/>
  <c r="AI36" i="18"/>
  <c r="AQ36" i="18"/>
  <c r="AK43" i="18"/>
  <c r="AN44" i="18"/>
  <c r="AI45" i="18"/>
  <c r="AL46" i="18"/>
  <c r="AO47" i="18"/>
  <c r="AE49" i="18"/>
  <c r="AH50" i="18"/>
  <c r="AK51" i="18"/>
  <c r="AN52" i="18"/>
  <c r="AI53" i="18"/>
  <c r="AJ11" i="18"/>
  <c r="AL12" i="18"/>
  <c r="AH16" i="18"/>
  <c r="AP16" i="18"/>
  <c r="AJ18" i="18"/>
  <c r="AI25" i="18"/>
  <c r="AQ25" i="18"/>
  <c r="AJ26" i="18"/>
  <c r="AG31" i="18"/>
  <c r="AO31" i="18"/>
  <c r="AI33" i="18"/>
  <c r="AQ33" i="18"/>
  <c r="AJ34" i="18"/>
  <c r="AJ35" i="18"/>
  <c r="AJ36" i="18"/>
  <c r="AI42" i="18"/>
  <c r="AG44" i="18"/>
  <c r="AO44" i="18"/>
  <c r="AN49" i="18"/>
  <c r="AI50" i="18"/>
  <c r="AL51" i="18"/>
  <c r="AG52" i="18"/>
  <c r="AO52" i="18"/>
  <c r="AJ53" i="18"/>
  <c r="AK26" i="18"/>
  <c r="AK34" i="18"/>
  <c r="AK35" i="18"/>
  <c r="AK36" i="18"/>
  <c r="AJ50" i="18"/>
  <c r="AH52" i="18"/>
  <c r="AK53" i="18"/>
  <c r="AL26" i="18"/>
  <c r="AK33" i="18"/>
  <c r="AL34" i="18"/>
  <c r="AL35" i="18"/>
  <c r="AL36" i="18"/>
  <c r="AI44" i="18"/>
  <c r="AN51" i="18"/>
  <c r="AI52" i="18"/>
  <c r="AL53" i="18"/>
  <c r="AK10" i="18"/>
  <c r="AE11" i="18"/>
  <c r="AM11" i="18"/>
  <c r="AG12" i="18"/>
  <c r="AO12" i="18"/>
  <c r="AJ15" i="18"/>
  <c r="AK16" i="18"/>
  <c r="AL17" i="18"/>
  <c r="AE18" i="18"/>
  <c r="AM18" i="18"/>
  <c r="AJ25" i="18"/>
  <c r="AE26" i="18"/>
  <c r="AM26" i="18"/>
  <c r="AG28" i="18"/>
  <c r="AH29" i="18"/>
  <c r="AI30" i="18"/>
  <c r="AJ31" i="18"/>
  <c r="AL33" i="18"/>
  <c r="AE34" i="18"/>
  <c r="AM34" i="18"/>
  <c r="AE35" i="18"/>
  <c r="AM35" i="18"/>
  <c r="AE36" i="18"/>
  <c r="AM36" i="18"/>
  <c r="AJ42" i="18"/>
  <c r="AJ44" i="18"/>
  <c r="AE45" i="18"/>
  <c r="AK50" i="18"/>
  <c r="AL50" i="18"/>
  <c r="AG51" i="18"/>
  <c r="AJ52" i="18"/>
  <c r="AE53" i="18"/>
  <c r="AM53" i="18"/>
  <c r="AL18" i="18"/>
  <c r="AL10" i="18"/>
  <c r="AN18" i="18"/>
  <c r="AE33" i="18"/>
  <c r="AE42" i="18"/>
  <c r="AE50" i="18"/>
  <c r="F19" i="1"/>
  <c r="AK27" i="18" l="1"/>
  <c r="AM43" i="18"/>
  <c r="AK48" i="18"/>
  <c r="AQ11" i="18"/>
  <c r="AL11" i="18"/>
  <c r="AH28" i="18"/>
  <c r="AM48" i="18"/>
  <c r="AL48" i="18"/>
  <c r="AJ48" i="18"/>
  <c r="AL45" i="18"/>
  <c r="AH11" i="18"/>
  <c r="AH48" i="18"/>
  <c r="AK28" i="18"/>
  <c r="AK11" i="18"/>
  <c r="AG43" i="18"/>
  <c r="AJ45" i="18"/>
  <c r="AO11" i="18"/>
  <c r="AJ28" i="18"/>
  <c r="AG45" i="18"/>
  <c r="AQ28" i="18"/>
  <c r="AP28" i="18"/>
  <c r="AF12" i="18"/>
  <c r="AH10" i="18"/>
  <c r="AH12" i="18"/>
  <c r="AJ12" i="18"/>
  <c r="AN10" i="18"/>
  <c r="AN12" i="18"/>
  <c r="AJ10" i="18"/>
  <c r="AQ12" i="18"/>
  <c r="AM10" i="18"/>
  <c r="AG10" i="18"/>
  <c r="AQ10" i="18"/>
  <c r="AP12" i="18"/>
  <c r="AQ27" i="18"/>
  <c r="AN27" i="18"/>
  <c r="AP27" i="18"/>
  <c r="AF28" i="18"/>
  <c r="AK25" i="18"/>
  <c r="AO25" i="18"/>
  <c r="AM25" i="18"/>
  <c r="AG27" i="18"/>
  <c r="AO28" i="18"/>
  <c r="AJ27" i="18"/>
  <c r="AH27" i="18"/>
  <c r="AO27" i="18"/>
  <c r="AM27" i="18"/>
  <c r="AL25" i="18"/>
  <c r="AL27" i="18"/>
  <c r="AG25" i="18"/>
  <c r="AL28" i="18"/>
  <c r="AH43" i="18"/>
  <c r="AJ47" i="18"/>
  <c r="AJ43" i="18"/>
  <c r="AL49" i="18"/>
  <c r="AK49" i="18"/>
  <c r="AN43" i="18"/>
  <c r="AK47" i="18"/>
  <c r="AL43" i="18"/>
  <c r="AH47" i="18"/>
  <c r="AG47" i="18"/>
  <c r="AM47" i="18"/>
  <c r="AL47" i="18"/>
  <c r="AO50" i="18"/>
  <c r="AH45" i="18"/>
  <c r="AM45" i="18"/>
  <c r="AG50" i="18"/>
  <c r="AJ49" i="18"/>
  <c r="AH49" i="18"/>
  <c r="AG49" i="18"/>
  <c r="AM50" i="18"/>
  <c r="AG46" i="18"/>
  <c r="AM46" i="18"/>
  <c r="AJ46" i="18"/>
  <c r="AM49" i="18"/>
  <c r="AK44" i="18"/>
  <c r="AK45" i="18"/>
  <c r="AL42" i="18"/>
  <c r="AK42" i="18"/>
  <c r="AH25" i="18"/>
  <c r="AG42" i="18"/>
  <c r="AN42" i="18"/>
  <c r="AH46" i="18"/>
  <c r="AH42" i="18"/>
  <c r="AQ29" i="18"/>
  <c r="AO29" i="18"/>
  <c r="AG29" i="18"/>
  <c r="AN29" i="18"/>
  <c r="AM29" i="18"/>
  <c r="AJ29" i="18"/>
  <c r="AK46" i="18"/>
  <c r="AM42" i="18"/>
  <c r="I2" i="18" l="1"/>
  <c r="CZ8" i="11" l="1"/>
  <c r="DW8" i="11" s="1"/>
  <c r="CX8" i="11"/>
  <c r="DU8" i="11" s="1"/>
  <c r="CQ8" i="11"/>
  <c r="CO8" i="11"/>
  <c r="BU8" i="11"/>
  <c r="DM8" i="11" s="1"/>
  <c r="H110" i="1" s="1"/>
  <c r="D8" i="11"/>
  <c r="H4" i="1" l="1"/>
  <c r="K8" i="11" l="1"/>
  <c r="CW8" i="11" l="1"/>
  <c r="DB8" i="11" l="1"/>
  <c r="E8" i="11"/>
  <c r="CY8" i="11" l="1"/>
  <c r="BT8" i="11"/>
  <c r="BK8" i="11"/>
  <c r="M8" i="11"/>
  <c r="DA8" i="11"/>
  <c r="CT8" i="11"/>
  <c r="CU8" i="11"/>
  <c r="CV8" i="11"/>
  <c r="CS8" i="11"/>
  <c r="CN8" i="11"/>
  <c r="DR8" i="11" s="1"/>
  <c r="CP8" i="11"/>
  <c r="DS8" i="11" s="1"/>
  <c r="H141" i="1" s="1"/>
  <c r="CR8" i="11"/>
  <c r="CM8" i="11"/>
  <c r="CH8" i="11"/>
  <c r="CI8" i="11"/>
  <c r="CJ8" i="11"/>
  <c r="CK8" i="11"/>
  <c r="CL8" i="11"/>
  <c r="CG8" i="11"/>
  <c r="CD8" i="11"/>
  <c r="CE8" i="11"/>
  <c r="CF8" i="11"/>
  <c r="CC8" i="11"/>
  <c r="BW8" i="11"/>
  <c r="BX8" i="11"/>
  <c r="BY8" i="11"/>
  <c r="BZ8" i="11"/>
  <c r="CA8" i="11"/>
  <c r="CB8" i="11"/>
  <c r="BV8" i="11"/>
  <c r="BM8" i="11"/>
  <c r="BN8" i="11"/>
  <c r="BO8" i="11"/>
  <c r="BP8" i="11"/>
  <c r="BQ8" i="11"/>
  <c r="BR8" i="11"/>
  <c r="BS8" i="11"/>
  <c r="BD8" i="11"/>
  <c r="BE8" i="11"/>
  <c r="BF8" i="11"/>
  <c r="BG8" i="11"/>
  <c r="BH8" i="11"/>
  <c r="BI8" i="11"/>
  <c r="BJ8" i="11"/>
  <c r="BL8" i="11"/>
  <c r="BC8" i="11"/>
  <c r="AZ8" i="11"/>
  <c r="BA8" i="11"/>
  <c r="BB8" i="11"/>
  <c r="AY8" i="11"/>
  <c r="AX8" i="11"/>
  <c r="AW8" i="11"/>
  <c r="AV8" i="11"/>
  <c r="AT8" i="11"/>
  <c r="AU8" i="11"/>
  <c r="AN8" i="11"/>
  <c r="AO8" i="11"/>
  <c r="AP8" i="11"/>
  <c r="AQ8" i="11"/>
  <c r="AR8" i="11"/>
  <c r="AS8" i="11"/>
  <c r="Y8" i="11"/>
  <c r="Z8" i="11"/>
  <c r="AA8" i="11"/>
  <c r="AB8" i="11"/>
  <c r="AC8" i="11"/>
  <c r="AD8" i="11"/>
  <c r="AE8" i="11"/>
  <c r="AF8" i="11"/>
  <c r="AG8" i="11"/>
  <c r="AH8" i="11"/>
  <c r="AI8" i="11"/>
  <c r="AJ8" i="11"/>
  <c r="AK8" i="11"/>
  <c r="AL8" i="11"/>
  <c r="AM8" i="11"/>
  <c r="X8" i="11"/>
  <c r="W8" i="11"/>
  <c r="V8" i="11"/>
  <c r="U8" i="11"/>
  <c r="O8" i="11"/>
  <c r="P8" i="11"/>
  <c r="Q8" i="11"/>
  <c r="R8" i="11"/>
  <c r="S8" i="11"/>
  <c r="T8" i="11"/>
  <c r="N8" i="11"/>
  <c r="F8" i="11"/>
  <c r="D9" i="11" s="1"/>
  <c r="G8" i="11"/>
  <c r="H8" i="11"/>
  <c r="I8" i="11"/>
  <c r="J8" i="11"/>
  <c r="L8" i="11"/>
  <c r="C8" i="11"/>
  <c r="B8" i="11"/>
  <c r="A8" i="11"/>
  <c r="F5" i="1"/>
  <c r="H161" i="1"/>
  <c r="DD8" i="11" l="1"/>
  <c r="DK8" i="11"/>
  <c r="H97" i="1" s="1"/>
  <c r="DN8" i="11"/>
  <c r="H119" i="1" s="1"/>
  <c r="DG8" i="11"/>
  <c r="H45" i="1" s="1"/>
  <c r="DI8" i="11"/>
  <c r="H80" i="1" s="1"/>
  <c r="DT8" i="11"/>
  <c r="H152" i="1" s="1"/>
  <c r="H159" i="1"/>
  <c r="DQ8" i="11"/>
  <c r="DH8" i="11"/>
  <c r="H51" i="1" s="1"/>
  <c r="H139" i="1"/>
  <c r="DJ8" i="11"/>
  <c r="H85" i="1" s="1"/>
  <c r="DC8" i="11"/>
  <c r="H14" i="1" s="1"/>
  <c r="DX8" i="11"/>
  <c r="H162" i="1" s="1"/>
  <c r="DV8" i="11"/>
  <c r="H160" i="1" s="1"/>
  <c r="DP8" i="11"/>
  <c r="H132" i="1" s="1"/>
  <c r="DL8" i="11"/>
  <c r="H108" i="1" s="1"/>
  <c r="DF8" i="11"/>
  <c r="H36" i="1" s="1"/>
  <c r="DE8" i="11"/>
  <c r="H28" i="1" s="1"/>
  <c r="H18" i="1"/>
  <c r="H149" i="1" l="1"/>
  <c r="H47" i="1"/>
  <c r="H46" i="1"/>
  <c r="H79" i="1"/>
  <c r="H60" i="1"/>
  <c r="H62" i="1"/>
  <c r="H68" i="1"/>
  <c r="H69" i="1"/>
  <c r="H137" i="1"/>
  <c r="H140" i="1"/>
  <c r="H142" i="1"/>
  <c r="H138" i="1"/>
  <c r="H57" i="1"/>
  <c r="H70" i="1"/>
  <c r="H50" i="1"/>
  <c r="H59" i="1"/>
  <c r="H56" i="1"/>
  <c r="H55" i="1"/>
  <c r="H58" i="1"/>
  <c r="H61" i="1"/>
  <c r="H66" i="1"/>
  <c r="H73" i="1"/>
  <c r="H63" i="1"/>
  <c r="H64" i="1"/>
  <c r="H74" i="1"/>
  <c r="H54" i="1"/>
  <c r="H52" i="1"/>
  <c r="H71" i="1"/>
  <c r="H67" i="1"/>
  <c r="H53" i="1"/>
  <c r="H72" i="1"/>
  <c r="H65" i="1"/>
  <c r="H15" i="1"/>
  <c r="H104" i="1"/>
  <c r="H101" i="1"/>
  <c r="H102" i="1"/>
  <c r="H107" i="1"/>
  <c r="H105" i="1"/>
  <c r="H83" i="1"/>
  <c r="H86" i="1"/>
  <c r="H84" i="1"/>
  <c r="H151" i="1"/>
  <c r="H150" i="1"/>
  <c r="H133" i="1"/>
  <c r="H148" i="1"/>
  <c r="H129" i="1"/>
  <c r="H128" i="1"/>
  <c r="H130" i="1"/>
  <c r="H131" i="1"/>
  <c r="H100" i="1"/>
  <c r="H103" i="1"/>
  <c r="H106" i="1"/>
  <c r="H35" i="1"/>
  <c r="H37" i="1"/>
  <c r="H39" i="1"/>
  <c r="H40" i="1"/>
  <c r="H41" i="1"/>
  <c r="H38" i="1"/>
  <c r="H117" i="1"/>
  <c r="H113" i="1"/>
  <c r="H118" i="1"/>
  <c r="H115" i="1"/>
  <c r="H116" i="1"/>
  <c r="H114" i="1"/>
  <c r="H90" i="1"/>
  <c r="H93" i="1"/>
  <c r="H96" i="1"/>
  <c r="H91" i="1"/>
  <c r="H92" i="1"/>
  <c r="H94" i="1"/>
  <c r="H95" i="1"/>
  <c r="H89" i="1"/>
  <c r="H29" i="1"/>
  <c r="H24" i="1"/>
  <c r="H22" i="1"/>
  <c r="H27" i="1"/>
  <c r="H23" i="1"/>
  <c r="H26" i="1"/>
  <c r="H30" i="1"/>
  <c r="H25" i="1"/>
  <c r="H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F4" authorId="0" shapeId="0" xr:uid="{00000000-0006-0000-0100-000001000000}">
      <text>
        <r>
          <rPr>
            <sz val="9"/>
            <color indexed="81"/>
            <rFont val="ＭＳ Ｐゴシック"/>
            <family val="3"/>
            <charset val="128"/>
          </rPr>
          <t>都道府県を選択してください</t>
        </r>
      </text>
    </comment>
    <comment ref="H14" authorId="0" shapeId="0" xr:uid="{00000000-0006-0000-0100-000002000000}">
      <text>
        <r>
          <rPr>
            <b/>
            <sz val="9"/>
            <color indexed="81"/>
            <rFont val="MS P ゴシック"/>
            <family val="3"/>
            <charset val="128"/>
          </rPr>
          <t>A,Bのいずれかに「１」が記載されていればTRUEになります。</t>
        </r>
      </text>
    </comment>
    <comment ref="H18" authorId="0" shapeId="0" xr:uid="{00000000-0006-0000-0100-000003000000}">
      <text>
        <r>
          <rPr>
            <b/>
            <sz val="9"/>
            <color indexed="81"/>
            <rFont val="MS P ゴシック"/>
            <family val="3"/>
            <charset val="128"/>
          </rPr>
          <t>問２でAを選択した場合は空欄でなければ、Bを選択した場合は空欄になっていればTRUEになります。</t>
        </r>
      </text>
    </comment>
    <comment ref="H22" authorId="0" shapeId="0" xr:uid="{00000000-0006-0000-0100-000004000000}">
      <text>
        <r>
          <rPr>
            <b/>
            <sz val="9"/>
            <color indexed="81"/>
            <rFont val="MS P ゴシック"/>
            <family val="3"/>
            <charset val="128"/>
          </rPr>
          <t>問２でAを選択した場合は、A～Iの合計が１以上、Bを選択した場合は、A～Iの合計が０であればTRUEになります。</t>
        </r>
      </text>
    </comment>
    <comment ref="H35" authorId="0" shapeId="0" xr:uid="{00000000-0006-0000-0100-000005000000}">
      <text>
        <r>
          <rPr>
            <b/>
            <sz val="9"/>
            <color indexed="81"/>
            <rFont val="MS P ゴシック"/>
            <family val="3"/>
            <charset val="128"/>
          </rPr>
          <t>問２でAを選択した場合は、A～Gの合計が１以上、Bを選択した場合は、A～Gの合計が０であればTRUEになります。</t>
        </r>
      </text>
    </comment>
    <comment ref="H45" authorId="0" shapeId="0" xr:uid="{00000000-0006-0000-0100-000006000000}">
      <text>
        <r>
          <rPr>
            <b/>
            <sz val="9"/>
            <color indexed="81"/>
            <rFont val="MS P ゴシック"/>
            <family val="3"/>
            <charset val="128"/>
          </rPr>
          <t>A～Cのいずれかに「１」が記載されていればTRUEになります。</t>
        </r>
      </text>
    </comment>
    <comment ref="H50" authorId="0" shapeId="0" xr:uid="{00000000-0006-0000-0100-000007000000}">
      <text>
        <r>
          <rPr>
            <b/>
            <sz val="9"/>
            <color indexed="81"/>
            <rFont val="MS P ゴシック"/>
            <family val="3"/>
            <charset val="128"/>
          </rPr>
          <t>A～Yのいずれかに「１」が記載されていればTRUEになります。</t>
        </r>
      </text>
    </comment>
    <comment ref="H79" authorId="0" shapeId="0" xr:uid="{00000000-0006-0000-0100-000008000000}">
      <text>
        <r>
          <rPr>
            <b/>
            <sz val="9"/>
            <color indexed="81"/>
            <rFont val="MS P ゴシック"/>
            <family val="3"/>
            <charset val="128"/>
          </rPr>
          <t>A,Bのいずれかに「１」が記載されていればTRUEになります。</t>
        </r>
      </text>
    </comment>
    <comment ref="H83" authorId="0" shapeId="0" xr:uid="{00000000-0006-0000-0100-000009000000}">
      <text>
        <r>
          <rPr>
            <b/>
            <sz val="9"/>
            <color indexed="81"/>
            <rFont val="MS P ゴシック"/>
            <family val="3"/>
            <charset val="128"/>
          </rPr>
          <t>問８でAを選択した場合は、A～Dの合計が１以上、Bを選択した場合は、A～Dの合計が０であればTRUEになります。</t>
        </r>
      </text>
    </comment>
    <comment ref="H89" authorId="0" shapeId="0" xr:uid="{00000000-0006-0000-0100-00000A000000}">
      <text>
        <r>
          <rPr>
            <b/>
            <sz val="9"/>
            <color indexed="81"/>
            <rFont val="MS P ゴシック"/>
            <family val="3"/>
            <charset val="128"/>
          </rPr>
          <t>問９でAを選択した場合は、A～Iの合計が１以上、Bを選択した場合は、A～Iの合計が０であればTRUEになります。</t>
        </r>
      </text>
    </comment>
    <comment ref="H100" authorId="0" shapeId="0" xr:uid="{00000000-0006-0000-0100-00000B000000}">
      <text>
        <r>
          <rPr>
            <b/>
            <sz val="9"/>
            <color indexed="81"/>
            <rFont val="MS P ゴシック"/>
            <family val="3"/>
            <charset val="128"/>
          </rPr>
          <t>問９でAを選択した場合は、A～Iの合計が１以上、Bを選択した場合は、A～Iの合計が０であればTRUEになります。</t>
        </r>
      </text>
    </comment>
    <comment ref="H113" authorId="0" shapeId="0" xr:uid="{00000000-0006-0000-0100-00000C000000}">
      <text>
        <r>
          <rPr>
            <b/>
            <sz val="9"/>
            <color indexed="81"/>
            <rFont val="MS P ゴシック"/>
            <family val="3"/>
            <charset val="128"/>
          </rPr>
          <t>A～Gの合計が１以上であればTRUEになります。</t>
        </r>
      </text>
    </comment>
    <comment ref="H128" authorId="0" shapeId="0" xr:uid="{00000000-0006-0000-0100-00000D000000}">
      <text>
        <r>
          <rPr>
            <b/>
            <sz val="9"/>
            <color indexed="81"/>
            <rFont val="MS P ゴシック"/>
            <family val="3"/>
            <charset val="128"/>
          </rPr>
          <t>A～Fの合計が１以上であればTRUEになります。</t>
        </r>
      </text>
    </comment>
    <comment ref="H137" authorId="0" shapeId="0" xr:uid="{00000000-0006-0000-0100-00000E000000}">
      <text>
        <r>
          <rPr>
            <b/>
            <sz val="9"/>
            <color indexed="81"/>
            <rFont val="MS P ゴシック"/>
            <family val="3"/>
            <charset val="128"/>
          </rPr>
          <t>A～Dのいずれかに「１」が記載されていればTRUEになります。</t>
        </r>
      </text>
    </comment>
    <comment ref="H139" authorId="0" shapeId="0" xr:uid="{00000000-0006-0000-0100-00000F000000}">
      <text>
        <r>
          <rPr>
            <b/>
            <sz val="9"/>
            <color indexed="81"/>
            <rFont val="MS P ゴシック"/>
            <family val="3"/>
            <charset val="128"/>
          </rPr>
          <t>問16でBを選択した場合は、空欄でなければ、Bを選択していない場合は、空欄又は0と記載されていればTRUEになります。</t>
        </r>
      </text>
    </comment>
    <comment ref="H141" authorId="0" shapeId="0" xr:uid="{00000000-0006-0000-0100-000010000000}">
      <text>
        <r>
          <rPr>
            <b/>
            <sz val="9"/>
            <color indexed="81"/>
            <rFont val="MS P ゴシック"/>
            <family val="3"/>
            <charset val="128"/>
          </rPr>
          <t>問16でCを選択した場合は、空欄でなければ、Cを選択していない場合は、空欄又は0と記載されていればTRUEになります。</t>
        </r>
      </text>
    </comment>
    <comment ref="H148" authorId="0" shapeId="0" xr:uid="{00000000-0006-0000-0100-000011000000}">
      <text>
        <r>
          <rPr>
            <b/>
            <sz val="9"/>
            <color indexed="81"/>
            <rFont val="MS P ゴシック"/>
            <family val="3"/>
            <charset val="128"/>
          </rPr>
          <t>問16でA～Cのいずれかを選択した場合は、A～Dの合計が１以上、Dを選択した場合は、A～Dの合計が０であればTRUEになります。</t>
        </r>
      </text>
    </comment>
    <comment ref="H159" authorId="0" shapeId="0" xr:uid="{00000000-0006-0000-0100-000012000000}">
      <text>
        <r>
          <rPr>
            <b/>
            <sz val="9"/>
            <color indexed="81"/>
            <rFont val="MS P ゴシック"/>
            <family val="3"/>
            <charset val="128"/>
          </rPr>
          <t>空欄でなければTRUEになります。</t>
        </r>
      </text>
    </comment>
    <comment ref="H160" authorId="0" shapeId="0" xr:uid="{00000000-0006-0000-0100-000013000000}">
      <text>
        <r>
          <rPr>
            <b/>
            <sz val="9"/>
            <color indexed="81"/>
            <rFont val="MS P ゴシック"/>
            <family val="3"/>
            <charset val="128"/>
          </rPr>
          <t>問19のAが0の場合、A-1で１以上が記載されていればFALSEになります。</t>
        </r>
      </text>
    </comment>
    <comment ref="H161" authorId="0" shapeId="0" xr:uid="{00000000-0006-0000-0100-000014000000}">
      <text>
        <r>
          <rPr>
            <b/>
            <sz val="9"/>
            <color indexed="81"/>
            <rFont val="MS P ゴシック"/>
            <family val="3"/>
            <charset val="128"/>
          </rPr>
          <t>空欄でなければTRUEになります。</t>
        </r>
      </text>
    </comment>
    <comment ref="H162" authorId="0" shapeId="0" xr:uid="{00000000-0006-0000-0100-000015000000}">
      <text>
        <r>
          <rPr>
            <b/>
            <sz val="9"/>
            <color indexed="81"/>
            <rFont val="MS P ゴシック"/>
            <family val="3"/>
            <charset val="128"/>
          </rPr>
          <t>問19のBが0の場合、B-1で１以上が記載されていればFALSEになります。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R7" authorId="0" shapeId="0" xr:uid="{98110667-D39E-4F0F-854A-EBF400D2C367}">
      <text>
        <r>
          <rPr>
            <b/>
            <sz val="9"/>
            <color indexed="81"/>
            <rFont val="MS P ゴシック"/>
            <family val="3"/>
            <charset val="128"/>
          </rPr>
          <t>H～J列のいずれか一つのみに「１」が入力されていればTRUEになります。</t>
        </r>
      </text>
    </comment>
    <comment ref="BS7" authorId="0" shapeId="0" xr:uid="{5909F756-6F74-40E2-AEB3-99DA781C891E}">
      <text>
        <r>
          <rPr>
            <b/>
            <sz val="9"/>
            <color indexed="81"/>
            <rFont val="MS P ゴシック"/>
            <family val="3"/>
            <charset val="128"/>
          </rPr>
          <t>K～N列のいずれか一つのみに「１」が入力されていればTRUEになります。</t>
        </r>
      </text>
    </comment>
    <comment ref="BT7" authorId="0" shapeId="0" xr:uid="{5288E4CC-B8F1-4B64-BB2F-FFC5786E9F95}">
      <text>
        <r>
          <rPr>
            <b/>
            <sz val="9"/>
            <color indexed="81"/>
            <rFont val="MS P ゴシック"/>
            <family val="3"/>
            <charset val="128"/>
          </rPr>
          <t>O～R列のいずれかに「１」以上入力されていればTRUEになります。</t>
        </r>
      </text>
    </comment>
    <comment ref="BU7" authorId="0" shapeId="0" xr:uid="{DD9BE111-94B5-4349-A194-94B1A044D57D}">
      <text>
        <r>
          <rPr>
            <b/>
            <sz val="9"/>
            <color indexed="81"/>
            <rFont val="MS P ゴシック"/>
            <family val="3"/>
            <charset val="128"/>
          </rPr>
          <t>O～V列のいずれかに「１」以上入力されていればTRUEになります。</t>
        </r>
      </text>
    </comment>
    <comment ref="BV7" authorId="0" shapeId="0" xr:uid="{32EBBC20-7FDC-42E9-BFDE-8F3618CDB2AF}">
      <text>
        <r>
          <rPr>
            <b/>
            <sz val="9"/>
            <color indexed="81"/>
            <rFont val="MS P ゴシック"/>
            <family val="3"/>
            <charset val="128"/>
          </rPr>
          <t>AP列に「１」が入力されている場合は、AQ～AS列の全てが空欄に、AP列が空欄の場合は、AQ～AS列のいずれかに「１」が入力されていればTRUEになります。</t>
        </r>
      </text>
    </comment>
    <comment ref="BW7" authorId="0" shapeId="0" xr:uid="{6A5F718B-7846-4B70-88AF-3AD30B9ECEB8}">
      <text>
        <r>
          <rPr>
            <b/>
            <sz val="9"/>
            <color indexed="81"/>
            <rFont val="MS P ゴシック"/>
            <family val="3"/>
            <charset val="128"/>
          </rPr>
          <t>AY～BB列のいずれか一つのみに「１」が入力されていればTRUEになります。</t>
        </r>
      </text>
    </comment>
    <comment ref="BX7" authorId="0" shapeId="0" xr:uid="{643DA71A-4750-42B5-A8B2-FE38BA31483A}">
      <text>
        <r>
          <rPr>
            <b/>
            <sz val="9"/>
            <color indexed="81"/>
            <rFont val="MS P ゴシック"/>
            <family val="3"/>
            <charset val="128"/>
          </rPr>
          <t>BC～BE列のいずれか一つのみに「１」が入力されていればTRUEになります。</t>
        </r>
      </text>
    </comment>
    <comment ref="BY7" authorId="0" shapeId="0" xr:uid="{B4820ABA-0B7D-4A33-9338-9298B67FA6FE}">
      <text>
        <r>
          <rPr>
            <b/>
            <sz val="9"/>
            <color indexed="81"/>
            <rFont val="MS P ゴシック"/>
            <family val="3"/>
            <charset val="128"/>
          </rPr>
          <t>G列に「１」が入力されている場合は、BF～BP列の合計が１以上、G列が空欄の場合は、BF～BP列が全て空欄となっていればTRUEになります。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橋本 航輔(hashimoto-kousuke)</author>
  </authors>
  <commentList>
    <comment ref="R8" authorId="0" shapeId="0" xr:uid="{00000000-0006-0000-0300-000001000000}">
      <text>
        <r>
          <rPr>
            <b/>
            <sz val="12"/>
            <color indexed="81"/>
            <rFont val="MS P ゴシック"/>
            <family val="3"/>
            <charset val="128"/>
          </rPr>
          <t>半角英数字で記入。単位は不要。</t>
        </r>
      </text>
    </comment>
    <comment ref="B9" authorId="0" shapeId="0" xr:uid="{00000000-0006-0000-0300-000002000000}">
      <text>
        <r>
          <rPr>
            <b/>
            <sz val="12"/>
            <color indexed="81"/>
            <rFont val="MS P ゴシック"/>
            <family val="3"/>
            <charset val="128"/>
          </rPr>
          <t>４を選択した場合はC列以降、５を選択した場合はD列以降記入不要</t>
        </r>
      </text>
    </comment>
    <comment ref="AD9" authorId="1" shapeId="0" xr:uid="{00000000-0006-0000-0300-000003000000}">
      <text>
        <r>
          <rPr>
            <b/>
            <sz val="9"/>
            <color indexed="81"/>
            <rFont val="MS P ゴシック"/>
            <family val="3"/>
            <charset val="128"/>
          </rPr>
          <t>未記入の場合FALSEとなります。</t>
        </r>
      </text>
    </comment>
    <comment ref="AF9" authorId="1" shapeId="0" xr:uid="{00000000-0006-0000-0300-000004000000}">
      <text>
        <r>
          <rPr>
            <b/>
            <sz val="9"/>
            <color indexed="81"/>
            <rFont val="MS P ゴシック"/>
            <family val="3"/>
            <charset val="128"/>
          </rPr>
          <t>実施方法が「５その他の理由により実施せず」の場合であって、理由が空欄の場合FALSEとなります。</t>
        </r>
      </text>
    </comment>
    <comment ref="AG9" authorId="1" shapeId="0" xr:uid="{00000000-0006-0000-0300-000005000000}">
      <text>
        <r>
          <rPr>
            <b/>
            <sz val="9"/>
            <color indexed="81"/>
            <rFont val="MS P ゴシック"/>
            <family val="3"/>
            <charset val="128"/>
          </rPr>
          <t>実施方法が「２委託」または「３指定」の場合であって、指定・委託先が空欄の場合FALSEとなります。</t>
        </r>
      </text>
    </comment>
    <comment ref="AH9" authorId="1" shapeId="0" xr:uid="{00000000-0006-0000-0300-000006000000}">
      <text>
        <r>
          <rPr>
            <b/>
            <sz val="9"/>
            <color indexed="81"/>
            <rFont val="MS P ゴシック"/>
            <family val="3"/>
            <charset val="128"/>
          </rPr>
          <t>研修実施の場合であって、実施回数が空欄の場合FALSEとなります。</t>
        </r>
      </text>
    </comment>
    <comment ref="AI9" authorId="1" shapeId="0" xr:uid="{00000000-0006-0000-0300-000007000000}">
      <text>
        <r>
          <rPr>
            <b/>
            <sz val="9"/>
            <color indexed="81"/>
            <rFont val="MS P ゴシック"/>
            <family val="3"/>
            <charset val="128"/>
          </rPr>
          <t>各月の実施回数とその合計が一致しない場合、FALSEとなります。</t>
        </r>
      </text>
    </comment>
    <comment ref="AJ9" authorId="1" shapeId="0" xr:uid="{00000000-0006-0000-0300-000008000000}">
      <text>
        <r>
          <rPr>
            <b/>
            <sz val="9"/>
            <color indexed="81"/>
            <rFont val="MS P ゴシック"/>
            <family val="3"/>
            <charset val="128"/>
          </rPr>
          <t>研修実施の場合であって、募集定員が空欄の場合FALSEとなります。（以降各項目についても同様）</t>
        </r>
      </text>
    </comment>
    <comment ref="R23" authorId="0" shapeId="0" xr:uid="{00000000-0006-0000-0300-000009000000}">
      <text>
        <r>
          <rPr>
            <b/>
            <sz val="12"/>
            <color indexed="81"/>
            <rFont val="MS P ゴシック"/>
            <family val="3"/>
            <charset val="128"/>
          </rPr>
          <t>半角英数字で記入。単位は不要。</t>
        </r>
      </text>
    </comment>
    <comment ref="B24" authorId="0" shapeId="0" xr:uid="{00000000-0006-0000-0300-00000A000000}">
      <text>
        <r>
          <rPr>
            <b/>
            <sz val="12"/>
            <color indexed="81"/>
            <rFont val="MS P ゴシック"/>
            <family val="3"/>
            <charset val="128"/>
          </rPr>
          <t>４を選択した場合はC列以降、５を選択した場合はD列以降記入不要</t>
        </r>
      </text>
    </comment>
    <comment ref="R40" authorId="0" shapeId="0" xr:uid="{00000000-0006-0000-0300-00000B000000}">
      <text>
        <r>
          <rPr>
            <b/>
            <sz val="12"/>
            <color indexed="81"/>
            <rFont val="MS P ゴシック"/>
            <family val="3"/>
            <charset val="128"/>
          </rPr>
          <t>半角英数字で記載。単位は不要。</t>
        </r>
      </text>
    </comment>
    <comment ref="B41" authorId="0" shapeId="0" xr:uid="{00000000-0006-0000-0300-00000C000000}">
      <text>
        <r>
          <rPr>
            <b/>
            <sz val="12"/>
            <color indexed="81"/>
            <rFont val="MS P ゴシック"/>
            <family val="3"/>
            <charset val="128"/>
          </rPr>
          <t>４を選択した場合はC列以降、５を選択した場合はD列以降記入不要</t>
        </r>
      </text>
    </comment>
    <comment ref="AN41" authorId="1" shapeId="0" xr:uid="{00000000-0006-0000-0300-00000D000000}">
      <text>
        <r>
          <rPr>
            <b/>
            <sz val="9"/>
            <color indexed="81"/>
            <rFont val="MS P ゴシック"/>
            <family val="3"/>
            <charset val="128"/>
          </rPr>
          <t>研修実施の場合であって、受講対象者が空欄の場合FALSEとなります。</t>
        </r>
      </text>
    </comment>
    <comment ref="AO41" authorId="1" shapeId="0" xr:uid="{00000000-0006-0000-0300-00000E000000}">
      <text>
        <r>
          <rPr>
            <b/>
            <sz val="9"/>
            <color indexed="81"/>
            <rFont val="MS P ゴシック"/>
            <family val="3"/>
            <charset val="128"/>
          </rPr>
          <t>（標準カリキュラム以外について）
研修実施の場合であって、自由記載欄が空欄の場合FALSEとなります。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DC8" authorId="0" shapeId="0" xr:uid="{00000000-0006-0000-0400-000001000000}">
      <text>
        <r>
          <rPr>
            <b/>
            <sz val="9"/>
            <color indexed="81"/>
            <rFont val="MS P ゴシック"/>
            <family val="3"/>
            <charset val="128"/>
          </rPr>
          <t>A,Bのいずれかに「１」が記載されていればTRUEになります。</t>
        </r>
      </text>
    </comment>
    <comment ref="DD8" authorId="0" shapeId="0" xr:uid="{00000000-0006-0000-0400-000002000000}">
      <text>
        <r>
          <rPr>
            <b/>
            <sz val="9"/>
            <color indexed="81"/>
            <rFont val="MS P ゴシック"/>
            <family val="3"/>
            <charset val="128"/>
          </rPr>
          <t>問２でAを選択した場合は空欄でなければ、Bを選択した場合は空欄になっていればTRUEになります。</t>
        </r>
      </text>
    </comment>
    <comment ref="DE8" authorId="0" shapeId="0" xr:uid="{00000000-0006-0000-0400-000003000000}">
      <text>
        <r>
          <rPr>
            <b/>
            <sz val="9"/>
            <color indexed="81"/>
            <rFont val="MS P ゴシック"/>
            <family val="3"/>
            <charset val="128"/>
          </rPr>
          <t>問２でAを選択した場合は、A～Iの合計が１以上、Bを選択した場合は、A～Iの合計が０であればTRUEになります。</t>
        </r>
      </text>
    </comment>
    <comment ref="DF8" authorId="0" shapeId="0" xr:uid="{00000000-0006-0000-0400-000004000000}">
      <text>
        <r>
          <rPr>
            <b/>
            <sz val="9"/>
            <color indexed="81"/>
            <rFont val="MS P ゴシック"/>
            <family val="3"/>
            <charset val="128"/>
          </rPr>
          <t>問２でAを選択した場合は、A～Gの合計が１以上、Bを選択した場合は、A～Gの合計が０であればTRUEになります。</t>
        </r>
      </text>
    </comment>
    <comment ref="DG8" authorId="0" shapeId="0" xr:uid="{00000000-0006-0000-0400-000005000000}">
      <text>
        <r>
          <rPr>
            <b/>
            <sz val="9"/>
            <color indexed="81"/>
            <rFont val="MS P ゴシック"/>
            <family val="3"/>
            <charset val="128"/>
          </rPr>
          <t>A～Cのいずれかに「１」が記載されていればTRUEになります。</t>
        </r>
      </text>
    </comment>
    <comment ref="DH8" authorId="0" shapeId="0" xr:uid="{00000000-0006-0000-0400-000006000000}">
      <text>
        <r>
          <rPr>
            <b/>
            <sz val="9"/>
            <color indexed="81"/>
            <rFont val="MS P ゴシック"/>
            <family val="3"/>
            <charset val="128"/>
          </rPr>
          <t>A～Yのいずれかに「１」が記載されていればTRUEになります。</t>
        </r>
      </text>
    </comment>
    <comment ref="DI8" authorId="0" shapeId="0" xr:uid="{00000000-0006-0000-0400-000007000000}">
      <text>
        <r>
          <rPr>
            <b/>
            <sz val="9"/>
            <color indexed="81"/>
            <rFont val="MS P ゴシック"/>
            <family val="3"/>
            <charset val="128"/>
          </rPr>
          <t>A,Bのいずれかに「１」が記載されていればTRUEになります。</t>
        </r>
      </text>
    </comment>
    <comment ref="DJ8" authorId="0" shapeId="0" xr:uid="{00000000-0006-0000-0400-000008000000}">
      <text>
        <r>
          <rPr>
            <b/>
            <sz val="9"/>
            <color indexed="81"/>
            <rFont val="MS P ゴシック"/>
            <family val="3"/>
            <charset val="128"/>
          </rPr>
          <t>問８でAを選択した場合は、A～Dの合計が１以上、Bを選択した場合は、A～Dの合計が０であればTRUEになります。</t>
        </r>
      </text>
    </comment>
    <comment ref="DK8" authorId="0" shapeId="0" xr:uid="{00000000-0006-0000-0400-000009000000}">
      <text>
        <r>
          <rPr>
            <b/>
            <sz val="9"/>
            <color indexed="81"/>
            <rFont val="MS P ゴシック"/>
            <family val="3"/>
            <charset val="128"/>
          </rPr>
          <t>問９でAを選択した場合は、A～Iの合計が１以上、Bを選択した場合は、A～Iの合計が０であればTRUEになります。</t>
        </r>
      </text>
    </comment>
    <comment ref="DL8" authorId="0" shapeId="0" xr:uid="{00000000-0006-0000-0400-00000A000000}">
      <text>
        <r>
          <rPr>
            <b/>
            <sz val="9"/>
            <color indexed="81"/>
            <rFont val="MS P ゴシック"/>
            <family val="3"/>
            <charset val="128"/>
          </rPr>
          <t>問９でAを選択した場合は、A～Iの合計が１以上、Bを選択した場合は、A～Iの合計が０であればTRUEになります。</t>
        </r>
      </text>
    </comment>
    <comment ref="DM8" authorId="0" shapeId="0" xr:uid="{00000000-0006-0000-0400-00000B000000}">
      <text>
        <r>
          <rPr>
            <b/>
            <sz val="9"/>
            <color indexed="81"/>
            <rFont val="MS P ゴシック"/>
            <family val="3"/>
            <charset val="128"/>
          </rPr>
          <t>空欄でなければTRUEになります。</t>
        </r>
      </text>
    </comment>
    <comment ref="DN8" authorId="0" shapeId="0" xr:uid="{00000000-0006-0000-0400-00000C000000}">
      <text>
        <r>
          <rPr>
            <b/>
            <sz val="9"/>
            <color indexed="81"/>
            <rFont val="MS P ゴシック"/>
            <family val="3"/>
            <charset val="128"/>
          </rPr>
          <t>A～Gの合計が１以上であればTRUEになります。</t>
        </r>
      </text>
    </comment>
    <comment ref="DP8" authorId="0" shapeId="0" xr:uid="{00000000-0006-0000-0400-00000D000000}">
      <text>
        <r>
          <rPr>
            <b/>
            <sz val="9"/>
            <color indexed="81"/>
            <rFont val="MS P ゴシック"/>
            <family val="3"/>
            <charset val="128"/>
          </rPr>
          <t>A～Fの合計が１以上であればTRUEになります。</t>
        </r>
      </text>
    </comment>
    <comment ref="DQ8" authorId="0" shapeId="0" xr:uid="{00000000-0006-0000-0400-00000E000000}">
      <text>
        <r>
          <rPr>
            <b/>
            <sz val="9"/>
            <color indexed="81"/>
            <rFont val="MS P ゴシック"/>
            <family val="3"/>
            <charset val="128"/>
          </rPr>
          <t>A～Dのいずれかに「１」が記載されていればTRUEになります。</t>
        </r>
      </text>
    </comment>
    <comment ref="DR8" authorId="0" shapeId="0" xr:uid="{00000000-0006-0000-0400-00000F000000}">
      <text>
        <r>
          <rPr>
            <b/>
            <sz val="9"/>
            <color indexed="81"/>
            <rFont val="MS P ゴシック"/>
            <family val="3"/>
            <charset val="128"/>
          </rPr>
          <t>問16でBを選択した場合は、空欄でなければ、Bを選択していない場合は、空欄又は0と記載されていればTRUEになります。</t>
        </r>
      </text>
    </comment>
    <comment ref="DS8" authorId="0" shapeId="0" xr:uid="{00000000-0006-0000-0400-000010000000}">
      <text>
        <r>
          <rPr>
            <b/>
            <sz val="9"/>
            <color indexed="81"/>
            <rFont val="MS P ゴシック"/>
            <family val="3"/>
            <charset val="128"/>
          </rPr>
          <t>問16でCを選択した場合は、空欄でなければ、Cを選択していない場合は、空欄又は0と記載されていればTRUEになります。</t>
        </r>
      </text>
    </comment>
    <comment ref="DT8" authorId="0" shapeId="0" xr:uid="{00000000-0006-0000-0400-000011000000}">
      <text>
        <r>
          <rPr>
            <b/>
            <sz val="9"/>
            <color indexed="81"/>
            <rFont val="MS P ゴシック"/>
            <family val="3"/>
            <charset val="128"/>
          </rPr>
          <t>問16でA～Cのいずれかを選択した場合は、A～Dの合計が１以上、Dを選択した場合は、A～Dの合計が０であればTRUEになります。</t>
        </r>
      </text>
    </comment>
    <comment ref="DU8" authorId="0" shapeId="0" xr:uid="{00000000-0006-0000-0400-000012000000}">
      <text>
        <r>
          <rPr>
            <b/>
            <sz val="9"/>
            <color indexed="81"/>
            <rFont val="MS P ゴシック"/>
            <family val="3"/>
            <charset val="128"/>
          </rPr>
          <t>空欄でなければTRUEになります。</t>
        </r>
      </text>
    </comment>
    <comment ref="DV8" authorId="0" shapeId="0" xr:uid="{00000000-0006-0000-0400-000013000000}">
      <text>
        <r>
          <rPr>
            <b/>
            <sz val="9"/>
            <color indexed="81"/>
            <rFont val="MS P ゴシック"/>
            <family val="3"/>
            <charset val="128"/>
          </rPr>
          <t>問19のAが0の場合、A-1で１以上が記載されていればFALSEになります。</t>
        </r>
      </text>
    </comment>
    <comment ref="DW8" authorId="0" shapeId="0" xr:uid="{00000000-0006-0000-0400-000014000000}">
      <text>
        <r>
          <rPr>
            <b/>
            <sz val="9"/>
            <color indexed="81"/>
            <rFont val="MS P ゴシック"/>
            <family val="3"/>
            <charset val="128"/>
          </rPr>
          <t>空欄でなければTRUEになります。</t>
        </r>
      </text>
    </comment>
    <comment ref="DX8" authorId="0" shapeId="0" xr:uid="{00000000-0006-0000-0400-000015000000}">
      <text>
        <r>
          <rPr>
            <b/>
            <sz val="9"/>
            <color indexed="81"/>
            <rFont val="MS P ゴシック"/>
            <family val="3"/>
            <charset val="128"/>
          </rPr>
          <t>問19のBが0の場合、B-1で１以上が記載されていればFALSEになります。</t>
        </r>
      </text>
    </comment>
  </commentList>
</comments>
</file>

<file path=xl/sharedStrings.xml><?xml version="1.0" encoding="utf-8"?>
<sst xmlns="http://schemas.openxmlformats.org/spreadsheetml/2006/main" count="1137" uniqueCount="602">
  <si>
    <t>問１</t>
    <rPh sb="0" eb="1">
      <t>トイ</t>
    </rPh>
    <phoneticPr fontId="5"/>
  </si>
  <si>
    <t>Ａ</t>
    <phoneticPr fontId="5"/>
  </si>
  <si>
    <t>Ｂ</t>
    <phoneticPr fontId="5"/>
  </si>
  <si>
    <t>Ｃ</t>
    <phoneticPr fontId="5"/>
  </si>
  <si>
    <t>Ｄ</t>
    <phoneticPr fontId="5"/>
  </si>
  <si>
    <t>その他</t>
    <rPh sb="2" eb="3">
      <t>タ</t>
    </rPh>
    <phoneticPr fontId="5"/>
  </si>
  <si>
    <t>実施</t>
    <rPh sb="0" eb="2">
      <t>ジッシ</t>
    </rPh>
    <phoneticPr fontId="5"/>
  </si>
  <si>
    <t>Ｇ</t>
    <phoneticPr fontId="5"/>
  </si>
  <si>
    <t>Ｈ</t>
    <phoneticPr fontId="5"/>
  </si>
  <si>
    <t>保健師</t>
    <rPh sb="0" eb="3">
      <t>ホケンシ</t>
    </rPh>
    <phoneticPr fontId="5"/>
  </si>
  <si>
    <t>看護師・准看護師</t>
    <rPh sb="0" eb="3">
      <t>カンゴシ</t>
    </rPh>
    <rPh sb="4" eb="8">
      <t>ジュンカンゴシ</t>
    </rPh>
    <phoneticPr fontId="5"/>
  </si>
  <si>
    <t>社会福祉士</t>
    <rPh sb="0" eb="2">
      <t>シャカイ</t>
    </rPh>
    <rPh sb="2" eb="5">
      <t>フクシシ</t>
    </rPh>
    <phoneticPr fontId="5"/>
  </si>
  <si>
    <t>介護福祉士</t>
    <rPh sb="0" eb="2">
      <t>カイゴ</t>
    </rPh>
    <rPh sb="2" eb="5">
      <t>フクシシ</t>
    </rPh>
    <phoneticPr fontId="5"/>
  </si>
  <si>
    <t>精神保健福祉士</t>
    <rPh sb="0" eb="2">
      <t>セイシン</t>
    </rPh>
    <rPh sb="2" eb="4">
      <t>ホケン</t>
    </rPh>
    <rPh sb="4" eb="7">
      <t>フクシシ</t>
    </rPh>
    <phoneticPr fontId="5"/>
  </si>
  <si>
    <t>介護支援専門員</t>
    <rPh sb="0" eb="2">
      <t>カイゴ</t>
    </rPh>
    <rPh sb="2" eb="4">
      <t>シエン</t>
    </rPh>
    <rPh sb="4" eb="7">
      <t>センモンイン</t>
    </rPh>
    <phoneticPr fontId="5"/>
  </si>
  <si>
    <t>問２</t>
    <rPh sb="0" eb="1">
      <t>トイ</t>
    </rPh>
    <phoneticPr fontId="5"/>
  </si>
  <si>
    <t>都道府県相談支援体制整備事業の実施状況について教えてください。</t>
    <rPh sb="0" eb="4">
      <t>トドウフケン</t>
    </rPh>
    <rPh sb="4" eb="6">
      <t>ソウダン</t>
    </rPh>
    <rPh sb="6" eb="8">
      <t>シエン</t>
    </rPh>
    <rPh sb="8" eb="10">
      <t>タイセイ</t>
    </rPh>
    <rPh sb="10" eb="12">
      <t>セイビ</t>
    </rPh>
    <rPh sb="12" eb="14">
      <t>ジギョウ</t>
    </rPh>
    <rPh sb="15" eb="17">
      <t>ジッシ</t>
    </rPh>
    <rPh sb="17" eb="19">
      <t>ジョウキョウ</t>
    </rPh>
    <rPh sb="23" eb="24">
      <t>オシ</t>
    </rPh>
    <phoneticPr fontId="5"/>
  </si>
  <si>
    <t>Ｅ</t>
    <phoneticPr fontId="5"/>
  </si>
  <si>
    <t>Ｆ</t>
    <phoneticPr fontId="5"/>
  </si>
  <si>
    <t>Ｉ</t>
    <phoneticPr fontId="5"/>
  </si>
  <si>
    <t>Ｊ</t>
    <phoneticPr fontId="5"/>
  </si>
  <si>
    <t>Ｋ</t>
    <phoneticPr fontId="5"/>
  </si>
  <si>
    <t>Ｌ</t>
    <phoneticPr fontId="5"/>
  </si>
  <si>
    <t>Ｍ</t>
    <phoneticPr fontId="5"/>
  </si>
  <si>
    <t>Ｎ</t>
    <phoneticPr fontId="5"/>
  </si>
  <si>
    <t>Ｐ</t>
    <phoneticPr fontId="5"/>
  </si>
  <si>
    <t>Ｏ</t>
    <phoneticPr fontId="5"/>
  </si>
  <si>
    <t>障害者就業・生活支援センター</t>
    <rPh sb="0" eb="3">
      <t>ショウガイシャ</t>
    </rPh>
    <rPh sb="3" eb="5">
      <t>シュウギョウ</t>
    </rPh>
    <rPh sb="6" eb="8">
      <t>セイカツ</t>
    </rPh>
    <rPh sb="8" eb="10">
      <t>シエン</t>
    </rPh>
    <phoneticPr fontId="5"/>
  </si>
  <si>
    <t>発達障害者支援センター</t>
    <rPh sb="0" eb="2">
      <t>ハッタツ</t>
    </rPh>
    <rPh sb="2" eb="5">
      <t>ショウガイシャ</t>
    </rPh>
    <rPh sb="5" eb="7">
      <t>シエン</t>
    </rPh>
    <phoneticPr fontId="5"/>
  </si>
  <si>
    <t>障害福祉サービス事業者</t>
    <rPh sb="0" eb="2">
      <t>ショウガイ</t>
    </rPh>
    <rPh sb="2" eb="4">
      <t>フクシ</t>
    </rPh>
    <rPh sb="8" eb="11">
      <t>ジギョウシャ</t>
    </rPh>
    <phoneticPr fontId="5"/>
  </si>
  <si>
    <t>医療機関（病院・診療所など）</t>
    <rPh sb="0" eb="2">
      <t>イリョウ</t>
    </rPh>
    <rPh sb="2" eb="4">
      <t>キカン</t>
    </rPh>
    <rPh sb="5" eb="7">
      <t>ビョウイン</t>
    </rPh>
    <rPh sb="8" eb="11">
      <t>シンリョウショ</t>
    </rPh>
    <phoneticPr fontId="5"/>
  </si>
  <si>
    <t>民間企業</t>
    <rPh sb="0" eb="2">
      <t>ミンカン</t>
    </rPh>
    <rPh sb="2" eb="4">
      <t>キギョウ</t>
    </rPh>
    <phoneticPr fontId="5"/>
  </si>
  <si>
    <t>高齢者介護の関係機関</t>
    <rPh sb="0" eb="3">
      <t>コウレイシャ</t>
    </rPh>
    <rPh sb="3" eb="5">
      <t>カイゴ</t>
    </rPh>
    <rPh sb="6" eb="8">
      <t>カンケイ</t>
    </rPh>
    <rPh sb="8" eb="10">
      <t>キカン</t>
    </rPh>
    <phoneticPr fontId="5"/>
  </si>
  <si>
    <t>権利擁護関係団体（権利擁護関係者）</t>
    <rPh sb="0" eb="2">
      <t>ケンリ</t>
    </rPh>
    <rPh sb="2" eb="4">
      <t>ヨウゴ</t>
    </rPh>
    <rPh sb="4" eb="6">
      <t>カンケイ</t>
    </rPh>
    <rPh sb="6" eb="8">
      <t>ダンタイ</t>
    </rPh>
    <rPh sb="9" eb="11">
      <t>ケンリ</t>
    </rPh>
    <rPh sb="11" eb="13">
      <t>ヨウゴ</t>
    </rPh>
    <rPh sb="13" eb="16">
      <t>カンケイシャ</t>
    </rPh>
    <phoneticPr fontId="5"/>
  </si>
  <si>
    <t>大学等（学識経験者など）</t>
    <rPh sb="0" eb="2">
      <t>ダイガク</t>
    </rPh>
    <rPh sb="2" eb="3">
      <t>トウ</t>
    </rPh>
    <rPh sb="4" eb="6">
      <t>ガクシキ</t>
    </rPh>
    <rPh sb="6" eb="9">
      <t>ケイケンシャ</t>
    </rPh>
    <phoneticPr fontId="5"/>
  </si>
  <si>
    <t>公共職業安定所（ハローワーク）</t>
    <rPh sb="0" eb="2">
      <t>コウキョウ</t>
    </rPh>
    <rPh sb="2" eb="4">
      <t>ショクギョウ</t>
    </rPh>
    <rPh sb="4" eb="7">
      <t>アンテイショ</t>
    </rPh>
    <phoneticPr fontId="5"/>
  </si>
  <si>
    <t>保健所</t>
    <rPh sb="0" eb="3">
      <t>ホケンショ</t>
    </rPh>
    <phoneticPr fontId="5"/>
  </si>
  <si>
    <t>保育所</t>
    <rPh sb="0" eb="3">
      <t>ホイクショ</t>
    </rPh>
    <phoneticPr fontId="5"/>
  </si>
  <si>
    <t>権利擁護関係</t>
    <rPh sb="0" eb="2">
      <t>ケンリ</t>
    </rPh>
    <rPh sb="2" eb="4">
      <t>ヨウゴ</t>
    </rPh>
    <rPh sb="4" eb="6">
      <t>カンケイ</t>
    </rPh>
    <phoneticPr fontId="5"/>
  </si>
  <si>
    <t>地域移行関係</t>
    <rPh sb="0" eb="2">
      <t>チイキ</t>
    </rPh>
    <rPh sb="2" eb="4">
      <t>イコウ</t>
    </rPh>
    <rPh sb="4" eb="6">
      <t>カンケイ</t>
    </rPh>
    <phoneticPr fontId="5"/>
  </si>
  <si>
    <t>退院促進関係</t>
    <rPh sb="0" eb="2">
      <t>タイイン</t>
    </rPh>
    <rPh sb="2" eb="4">
      <t>ソクシン</t>
    </rPh>
    <rPh sb="4" eb="6">
      <t>カンケイ</t>
    </rPh>
    <phoneticPr fontId="5"/>
  </si>
  <si>
    <t>就労関係</t>
    <rPh sb="0" eb="2">
      <t>シュウロウ</t>
    </rPh>
    <rPh sb="2" eb="4">
      <t>カンケイ</t>
    </rPh>
    <phoneticPr fontId="5"/>
  </si>
  <si>
    <t>障害別</t>
    <rPh sb="0" eb="2">
      <t>ショウガイ</t>
    </rPh>
    <rPh sb="2" eb="3">
      <t>ベツ</t>
    </rPh>
    <phoneticPr fontId="5"/>
  </si>
  <si>
    <t>問１１</t>
    <rPh sb="0" eb="1">
      <t>トイ</t>
    </rPh>
    <phoneticPr fontId="5"/>
  </si>
  <si>
    <t>人</t>
    <rPh sb="0" eb="1">
      <t>ニン</t>
    </rPh>
    <phoneticPr fontId="5"/>
  </si>
  <si>
    <t>都道府県名</t>
    <rPh sb="0" eb="4">
      <t>トドウフケン</t>
    </rPh>
    <rPh sb="4" eb="5">
      <t>メイ</t>
    </rPh>
    <phoneticPr fontId="5"/>
  </si>
  <si>
    <t>問３</t>
    <rPh sb="0" eb="1">
      <t>トイ</t>
    </rPh>
    <phoneticPr fontId="5"/>
  </si>
  <si>
    <t>課題別　</t>
    <rPh sb="0" eb="2">
      <t>カダイ</t>
    </rPh>
    <rPh sb="2" eb="3">
      <t>ベツ</t>
    </rPh>
    <phoneticPr fontId="5"/>
  </si>
  <si>
    <t>集計シート（都道府県用）</t>
    <rPh sb="0" eb="2">
      <t>シュウケイ</t>
    </rPh>
    <rPh sb="6" eb="10">
      <t>トドウフケン</t>
    </rPh>
    <rPh sb="10" eb="11">
      <t>ヨウ</t>
    </rPh>
    <phoneticPr fontId="5"/>
  </si>
  <si>
    <t>(該当：１）</t>
    <rPh sb="1" eb="3">
      <t>ガイトウ</t>
    </rPh>
    <phoneticPr fontId="5"/>
  </si>
  <si>
    <t>（該当：１）</t>
    <rPh sb="1" eb="3">
      <t>ガイトウ</t>
    </rPh>
    <phoneticPr fontId="5"/>
  </si>
  <si>
    <t>身体障害者相談員の人数</t>
    <rPh sb="0" eb="2">
      <t>シンタイ</t>
    </rPh>
    <rPh sb="2" eb="5">
      <t>ショウガイシャ</t>
    </rPh>
    <rPh sb="5" eb="8">
      <t>ソウダンイン</t>
    </rPh>
    <rPh sb="9" eb="11">
      <t>ニンズウ</t>
    </rPh>
    <phoneticPr fontId="5"/>
  </si>
  <si>
    <t>知的障害者相談員人数</t>
    <rPh sb="0" eb="2">
      <t>チテキ</t>
    </rPh>
    <rPh sb="2" eb="5">
      <t>ショウガイシャ</t>
    </rPh>
    <rPh sb="5" eb="8">
      <t>ソウダンイン</t>
    </rPh>
    <rPh sb="8" eb="9">
      <t>ニン</t>
    </rPh>
    <rPh sb="9" eb="10">
      <t>スウ</t>
    </rPh>
    <phoneticPr fontId="5"/>
  </si>
  <si>
    <t>円</t>
    <rPh sb="0" eb="1">
      <t>エン</t>
    </rPh>
    <phoneticPr fontId="5"/>
  </si>
  <si>
    <t>直営で実施</t>
    <rPh sb="0" eb="2">
      <t>チョクエイ</t>
    </rPh>
    <rPh sb="3" eb="5">
      <t>ジッシ</t>
    </rPh>
    <phoneticPr fontId="5"/>
  </si>
  <si>
    <t>委託で実施</t>
    <rPh sb="0" eb="2">
      <t>イタク</t>
    </rPh>
    <rPh sb="3" eb="5">
      <t>ジッシ</t>
    </rPh>
    <phoneticPr fontId="5"/>
  </si>
  <si>
    <t>地域別</t>
    <rPh sb="0" eb="2">
      <t>チイキ</t>
    </rPh>
    <rPh sb="2" eb="3">
      <t>ベツ</t>
    </rPh>
    <phoneticPr fontId="5"/>
  </si>
  <si>
    <t>日／年</t>
    <rPh sb="0" eb="1">
      <t>ニチ</t>
    </rPh>
    <phoneticPr fontId="5"/>
  </si>
  <si>
    <t>○都道府県相談支援体制整備事業（地域生活支援事業）について</t>
    <rPh sb="1" eb="5">
      <t>トドウフケン</t>
    </rPh>
    <rPh sb="5" eb="7">
      <t>ソウダン</t>
    </rPh>
    <rPh sb="7" eb="9">
      <t>シエン</t>
    </rPh>
    <rPh sb="9" eb="11">
      <t>タイセイ</t>
    </rPh>
    <rPh sb="11" eb="13">
      <t>セイビ</t>
    </rPh>
    <rPh sb="13" eb="15">
      <t>ジギョウ</t>
    </rPh>
    <rPh sb="16" eb="18">
      <t>チイキ</t>
    </rPh>
    <rPh sb="18" eb="20">
      <t>セイカツ</t>
    </rPh>
    <rPh sb="20" eb="22">
      <t>シエン</t>
    </rPh>
    <rPh sb="22" eb="24">
      <t>ジギョウ</t>
    </rPh>
    <phoneticPr fontId="5"/>
  </si>
  <si>
    <t>○身体・知的障害者相談員について</t>
    <rPh sb="1" eb="3">
      <t>シンタイ</t>
    </rPh>
    <rPh sb="4" eb="6">
      <t>チテキ</t>
    </rPh>
    <rPh sb="6" eb="9">
      <t>ショウガイシャ</t>
    </rPh>
    <rPh sb="9" eb="12">
      <t>ソウダンイン</t>
    </rPh>
    <phoneticPr fontId="5"/>
  </si>
  <si>
    <t>○その他</t>
    <rPh sb="3" eb="4">
      <t>タ</t>
    </rPh>
    <phoneticPr fontId="5"/>
  </si>
  <si>
    <t>（記載）</t>
    <rPh sb="1" eb="3">
      <t>キサイ</t>
    </rPh>
    <phoneticPr fontId="5"/>
  </si>
  <si>
    <t>設置</t>
    <rPh sb="0" eb="2">
      <t>セッチ</t>
    </rPh>
    <phoneticPr fontId="5"/>
  </si>
  <si>
    <t>回／年</t>
    <rPh sb="0" eb="1">
      <t>カイ</t>
    </rPh>
    <rPh sb="2" eb="3">
      <t>トシ</t>
    </rPh>
    <phoneticPr fontId="5"/>
  </si>
  <si>
    <t>その他</t>
    <phoneticPr fontId="5"/>
  </si>
  <si>
    <t>※　自由記載による回答項目等について、回答枠内に文字が収まらない場合もそのまま入力してください。</t>
    <rPh sb="2" eb="4">
      <t>ジユウ</t>
    </rPh>
    <rPh sb="4" eb="6">
      <t>キサイ</t>
    </rPh>
    <rPh sb="9" eb="11">
      <t>カイトウ</t>
    </rPh>
    <rPh sb="11" eb="13">
      <t>コウモク</t>
    </rPh>
    <rPh sb="13" eb="14">
      <t>ナド</t>
    </rPh>
    <rPh sb="19" eb="21">
      <t>カイトウ</t>
    </rPh>
    <rPh sb="21" eb="23">
      <t>ワクナイ</t>
    </rPh>
    <rPh sb="24" eb="26">
      <t>モジ</t>
    </rPh>
    <rPh sb="27" eb="28">
      <t>オサ</t>
    </rPh>
    <rPh sb="32" eb="34">
      <t>バアイ</t>
    </rPh>
    <rPh sb="39" eb="41">
      <t>ニュウリョク</t>
    </rPh>
    <phoneticPr fontId="5"/>
  </si>
  <si>
    <t>都道府県内の圏域ごとの相談支援体制の状況を把握・評価し、整備方策を助言</t>
    <phoneticPr fontId="5"/>
  </si>
  <si>
    <t>相談支援従事者の研修のあり方を協議</t>
    <phoneticPr fontId="5"/>
  </si>
  <si>
    <t>専門的分野における支援方策について情報や知見を共有、普及</t>
    <phoneticPr fontId="5"/>
  </si>
  <si>
    <t>相談支援体制整備特別支援事業について</t>
    <phoneticPr fontId="5"/>
  </si>
  <si>
    <t>都道府県番号</t>
    <rPh sb="0" eb="4">
      <t>トドウフケン</t>
    </rPh>
    <rPh sb="4" eb="6">
      <t>バンゴウ</t>
    </rPh>
    <phoneticPr fontId="5"/>
  </si>
  <si>
    <t>障害児等療育支援事業の実施方法について教えてください。</t>
    <phoneticPr fontId="5"/>
  </si>
  <si>
    <t>直営で実施</t>
    <phoneticPr fontId="5"/>
  </si>
  <si>
    <t>未実施</t>
    <phoneticPr fontId="5"/>
  </si>
  <si>
    <t>問１６</t>
    <rPh sb="0" eb="1">
      <t>ト</t>
    </rPh>
    <phoneticPr fontId="5"/>
  </si>
  <si>
    <t>○　障害児等療育支援事業（交付税）について</t>
    <rPh sb="2" eb="5">
      <t>ショウガイジ</t>
    </rPh>
    <rPh sb="5" eb="6">
      <t>トウ</t>
    </rPh>
    <rPh sb="6" eb="7">
      <t>リョウ</t>
    </rPh>
    <rPh sb="7" eb="8">
      <t>イク</t>
    </rPh>
    <rPh sb="8" eb="10">
      <t>シエン</t>
    </rPh>
    <rPh sb="10" eb="12">
      <t>ジギョウ</t>
    </rPh>
    <rPh sb="13" eb="16">
      <t>コウフゼイ</t>
    </rPh>
    <phoneticPr fontId="5"/>
  </si>
  <si>
    <t>問１２</t>
    <rPh sb="0" eb="1">
      <t>トイ</t>
    </rPh>
    <phoneticPr fontId="5"/>
  </si>
  <si>
    <t>問１３</t>
    <rPh sb="0" eb="1">
      <t>トイ</t>
    </rPh>
    <phoneticPr fontId="5"/>
  </si>
  <si>
    <t>問５</t>
    <rPh sb="0" eb="1">
      <t>ト</t>
    </rPh>
    <phoneticPr fontId="5"/>
  </si>
  <si>
    <t>問８</t>
    <rPh sb="0" eb="1">
      <t>トイ</t>
    </rPh>
    <phoneticPr fontId="5"/>
  </si>
  <si>
    <t>問９</t>
    <rPh sb="0" eb="1">
      <t>トイ</t>
    </rPh>
    <phoneticPr fontId="5"/>
  </si>
  <si>
    <t>問１０</t>
    <rPh sb="0" eb="1">
      <t>トイ</t>
    </rPh>
    <phoneticPr fontId="5"/>
  </si>
  <si>
    <t>S</t>
    <phoneticPr fontId="5"/>
  </si>
  <si>
    <t>障害福祉サービスの実施状況や基盤整備の状況を把握することができない</t>
    <phoneticPr fontId="5"/>
  </si>
  <si>
    <t>都道府県の課題（人材育成、地域移行等）を把握することができない</t>
    <phoneticPr fontId="5"/>
  </si>
  <si>
    <t>協議会の開催方法（議題など）がわからない</t>
    <phoneticPr fontId="5"/>
  </si>
  <si>
    <t>予算の確保が困難</t>
    <phoneticPr fontId="5"/>
  </si>
  <si>
    <t>市町村（行政職員）</t>
    <rPh sb="0" eb="3">
      <t>シチョウソン</t>
    </rPh>
    <phoneticPr fontId="5"/>
  </si>
  <si>
    <t>管内の地域自立支援協議会の代表者</t>
    <rPh sb="0" eb="2">
      <t>カンナイ</t>
    </rPh>
    <rPh sb="3" eb="5">
      <t>チイキ</t>
    </rPh>
    <rPh sb="5" eb="7">
      <t>ジリツ</t>
    </rPh>
    <rPh sb="7" eb="9">
      <t>シエン</t>
    </rPh>
    <rPh sb="9" eb="12">
      <t>キョウギカイ</t>
    </rPh>
    <rPh sb="13" eb="15">
      <t>ダイヒョウ</t>
    </rPh>
    <rPh sb="15" eb="16">
      <t>モノ</t>
    </rPh>
    <phoneticPr fontId="5"/>
  </si>
  <si>
    <t>地域住民の代表者</t>
    <rPh sb="0" eb="2">
      <t>チイキ</t>
    </rPh>
    <rPh sb="2" eb="4">
      <t>ジュウミン</t>
    </rPh>
    <rPh sb="5" eb="8">
      <t>ダイヒョウシャ</t>
    </rPh>
    <phoneticPr fontId="5"/>
  </si>
  <si>
    <t>人材養成関係</t>
    <rPh sb="0" eb="2">
      <t>ジンザイ</t>
    </rPh>
    <rPh sb="2" eb="4">
      <t>ヨウセイ</t>
    </rPh>
    <rPh sb="4" eb="6">
      <t>カンケイ</t>
    </rPh>
    <phoneticPr fontId="5"/>
  </si>
  <si>
    <t>都道府県障害者福祉計画の作成・具体化に向けた協議</t>
    <phoneticPr fontId="5"/>
  </si>
  <si>
    <t>G</t>
    <phoneticPr fontId="5"/>
  </si>
  <si>
    <t>所在地</t>
    <rPh sb="0" eb="3">
      <t>ショザイチ</t>
    </rPh>
    <phoneticPr fontId="5"/>
  </si>
  <si>
    <t>運営主体</t>
    <rPh sb="0" eb="2">
      <t>ウンエイ</t>
    </rPh>
    <rPh sb="2" eb="4">
      <t>シュタイ</t>
    </rPh>
    <phoneticPr fontId="5"/>
  </si>
  <si>
    <t>児童相談所</t>
    <rPh sb="0" eb="2">
      <t>ジドウ</t>
    </rPh>
    <rPh sb="2" eb="5">
      <t>ソウダンショ</t>
    </rPh>
    <phoneticPr fontId="5"/>
  </si>
  <si>
    <t>民生委員・児童委員</t>
    <rPh sb="0" eb="2">
      <t>ミンセイ</t>
    </rPh>
    <rPh sb="2" eb="4">
      <t>イイン</t>
    </rPh>
    <rPh sb="5" eb="7">
      <t>ジドウ</t>
    </rPh>
    <rPh sb="7" eb="9">
      <t>イイン</t>
    </rPh>
    <phoneticPr fontId="5"/>
  </si>
  <si>
    <t>主任児童委員</t>
    <rPh sb="0" eb="2">
      <t>シュニン</t>
    </rPh>
    <rPh sb="2" eb="4">
      <t>ジドウ</t>
    </rPh>
    <rPh sb="4" eb="6">
      <t>イイン</t>
    </rPh>
    <phoneticPr fontId="5"/>
  </si>
  <si>
    <t>身体障害者相談員</t>
    <rPh sb="0" eb="2">
      <t>シンタイ</t>
    </rPh>
    <rPh sb="2" eb="5">
      <t>ショウガイシャ</t>
    </rPh>
    <rPh sb="5" eb="8">
      <t>ソウダンイン</t>
    </rPh>
    <phoneticPr fontId="5"/>
  </si>
  <si>
    <t>知的障害者相談員</t>
    <rPh sb="0" eb="2">
      <t>チテキ</t>
    </rPh>
    <rPh sb="2" eb="5">
      <t>ショウガイシャ</t>
    </rPh>
    <rPh sb="5" eb="8">
      <t>ソウダンイン</t>
    </rPh>
    <phoneticPr fontId="5"/>
  </si>
  <si>
    <t>Y</t>
    <phoneticPr fontId="5"/>
  </si>
  <si>
    <t>Ｑ</t>
    <phoneticPr fontId="5"/>
  </si>
  <si>
    <t>Ｒ</t>
    <phoneticPr fontId="5"/>
  </si>
  <si>
    <t>Ｔ</t>
    <phoneticPr fontId="5"/>
  </si>
  <si>
    <t>Ｕ</t>
    <phoneticPr fontId="5"/>
  </si>
  <si>
    <t>Ｖ</t>
    <phoneticPr fontId="5"/>
  </si>
  <si>
    <t>Ｗ</t>
    <phoneticPr fontId="5"/>
  </si>
  <si>
    <t>Ｘ</t>
    <phoneticPr fontId="5"/>
  </si>
  <si>
    <t>問６</t>
    <rPh sb="0" eb="1">
      <t>トイ</t>
    </rPh>
    <phoneticPr fontId="5"/>
  </si>
  <si>
    <t>問７</t>
    <rPh sb="0" eb="1">
      <t>トイ</t>
    </rPh>
    <phoneticPr fontId="5"/>
  </si>
  <si>
    <t>問４</t>
    <rPh sb="0" eb="1">
      <t>トイ</t>
    </rPh>
    <phoneticPr fontId="5"/>
  </si>
  <si>
    <t>問１４</t>
    <rPh sb="0" eb="1">
      <t>トイ</t>
    </rPh>
    <phoneticPr fontId="5"/>
  </si>
  <si>
    <t>　　Ａ－１</t>
  </si>
  <si>
    <t>　　Ｂ－１</t>
  </si>
  <si>
    <t>開催実績</t>
    <rPh sb="0" eb="2">
      <t>カイサイ</t>
    </rPh>
    <rPh sb="2" eb="4">
      <t>ジッセキ</t>
    </rPh>
    <phoneticPr fontId="5"/>
  </si>
  <si>
    <t>都道府県（行政職員）</t>
    <rPh sb="0" eb="4">
      <t>トドウフケン</t>
    </rPh>
    <rPh sb="5" eb="7">
      <t>ギョウセイ</t>
    </rPh>
    <rPh sb="7" eb="9">
      <t>ショクイン</t>
    </rPh>
    <phoneticPr fontId="5"/>
  </si>
  <si>
    <t>子ども関係</t>
    <rPh sb="0" eb="1">
      <t>コ</t>
    </rPh>
    <rPh sb="3" eb="5">
      <t>カンケイ</t>
    </rPh>
    <phoneticPr fontId="5"/>
  </si>
  <si>
    <t>未実施</t>
    <rPh sb="0" eb="3">
      <t>ミジッシ</t>
    </rPh>
    <phoneticPr fontId="5"/>
  </si>
  <si>
    <t>未設置</t>
    <rPh sb="0" eb="3">
      <t>ミセッチ</t>
    </rPh>
    <phoneticPr fontId="5"/>
  </si>
  <si>
    <t>○指定一般相談支援事業所の状況について</t>
    <rPh sb="1" eb="3">
      <t>シテイ</t>
    </rPh>
    <rPh sb="3" eb="5">
      <t>イッパン</t>
    </rPh>
    <rPh sb="5" eb="7">
      <t>ソウダン</t>
    </rPh>
    <rPh sb="7" eb="9">
      <t>シエン</t>
    </rPh>
    <rPh sb="9" eb="12">
      <t>ジギョウショ</t>
    </rPh>
    <rPh sb="13" eb="15">
      <t>ジョウキョウ</t>
    </rPh>
    <phoneticPr fontId="5"/>
  </si>
  <si>
    <t>指定一般・指定特定・指定障害児相談支援事業者（障害者相談支援事業の委託あり）</t>
    <rPh sb="0" eb="2">
      <t>シテイ</t>
    </rPh>
    <rPh sb="2" eb="4">
      <t>イッパン</t>
    </rPh>
    <rPh sb="5" eb="7">
      <t>シテイ</t>
    </rPh>
    <rPh sb="7" eb="9">
      <t>トクテイ</t>
    </rPh>
    <rPh sb="10" eb="12">
      <t>シテイ</t>
    </rPh>
    <rPh sb="12" eb="15">
      <t>ショウガイジ</t>
    </rPh>
    <rPh sb="15" eb="17">
      <t>ソウダン</t>
    </rPh>
    <rPh sb="17" eb="19">
      <t>シエン</t>
    </rPh>
    <rPh sb="19" eb="22">
      <t>ジギョウシャ</t>
    </rPh>
    <phoneticPr fontId="5"/>
  </si>
  <si>
    <t>指定一般・指定特定・指定障害児相談支援事業者（障害者相談支援事業の委託なし）</t>
    <rPh sb="0" eb="2">
      <t>シテイ</t>
    </rPh>
    <rPh sb="2" eb="4">
      <t>イッパン</t>
    </rPh>
    <rPh sb="5" eb="7">
      <t>シテイ</t>
    </rPh>
    <rPh sb="7" eb="9">
      <t>トクテイ</t>
    </rPh>
    <rPh sb="10" eb="12">
      <t>シテイ</t>
    </rPh>
    <rPh sb="12" eb="15">
      <t>ショウガイジ</t>
    </rPh>
    <rPh sb="15" eb="17">
      <t>ソウダン</t>
    </rPh>
    <rPh sb="17" eb="19">
      <t>シエン</t>
    </rPh>
    <rPh sb="19" eb="22">
      <t>ジギョウシャ</t>
    </rPh>
    <phoneticPr fontId="5"/>
  </si>
  <si>
    <t>相談支援関係</t>
    <rPh sb="0" eb="2">
      <t>ソウダン</t>
    </rPh>
    <rPh sb="2" eb="4">
      <t>シエン</t>
    </rPh>
    <rPh sb="4" eb="6">
      <t>カンケイ</t>
    </rPh>
    <phoneticPr fontId="5"/>
  </si>
  <si>
    <t>Ａ</t>
    <phoneticPr fontId="5"/>
  </si>
  <si>
    <t>訪問による療育指導</t>
    <rPh sb="0" eb="2">
      <t>ホウモン</t>
    </rPh>
    <rPh sb="5" eb="7">
      <t>リョウイク</t>
    </rPh>
    <rPh sb="7" eb="9">
      <t>シドウ</t>
    </rPh>
    <phoneticPr fontId="5"/>
  </si>
  <si>
    <t>Ａ</t>
    <phoneticPr fontId="5"/>
  </si>
  <si>
    <t>Ｂ</t>
    <phoneticPr fontId="5"/>
  </si>
  <si>
    <t>外来による専門的な療育相談、指導</t>
    <rPh sb="0" eb="2">
      <t>ガイライ</t>
    </rPh>
    <rPh sb="5" eb="7">
      <t>センモン</t>
    </rPh>
    <rPh sb="7" eb="8">
      <t>テキ</t>
    </rPh>
    <rPh sb="9" eb="11">
      <t>リョウイク</t>
    </rPh>
    <rPh sb="11" eb="13">
      <t>ソウダン</t>
    </rPh>
    <rPh sb="14" eb="16">
      <t>シドウ</t>
    </rPh>
    <phoneticPr fontId="5"/>
  </si>
  <si>
    <t>Ｂ</t>
    <phoneticPr fontId="5"/>
  </si>
  <si>
    <t>Ｃ</t>
    <phoneticPr fontId="5"/>
  </si>
  <si>
    <t>障害児の通う保育所や障害児通園事業等の職員の療育技術の指導</t>
    <rPh sb="0" eb="3">
      <t>ショウガイジ</t>
    </rPh>
    <rPh sb="4" eb="5">
      <t>カヨ</t>
    </rPh>
    <rPh sb="6" eb="8">
      <t>ホイク</t>
    </rPh>
    <rPh sb="8" eb="9">
      <t>ショ</t>
    </rPh>
    <rPh sb="10" eb="13">
      <t>ショウガイジ</t>
    </rPh>
    <rPh sb="13" eb="15">
      <t>ツウエン</t>
    </rPh>
    <rPh sb="15" eb="17">
      <t>ジギョウ</t>
    </rPh>
    <rPh sb="17" eb="18">
      <t>トウ</t>
    </rPh>
    <rPh sb="19" eb="21">
      <t>ショクイン</t>
    </rPh>
    <rPh sb="22" eb="24">
      <t>リョウイク</t>
    </rPh>
    <rPh sb="24" eb="26">
      <t>ギジュツ</t>
    </rPh>
    <rPh sb="27" eb="29">
      <t>シドウ</t>
    </rPh>
    <phoneticPr fontId="5"/>
  </si>
  <si>
    <t>Ｃ</t>
    <phoneticPr fontId="5"/>
  </si>
  <si>
    <t>Ｄ</t>
    <phoneticPr fontId="5"/>
  </si>
  <si>
    <t>療育機関に対する支援</t>
    <rPh sb="0" eb="2">
      <t>リョウイク</t>
    </rPh>
    <rPh sb="2" eb="4">
      <t>キカン</t>
    </rPh>
    <rPh sb="5" eb="6">
      <t>タイ</t>
    </rPh>
    <rPh sb="8" eb="10">
      <t>シエン</t>
    </rPh>
    <phoneticPr fontId="5"/>
  </si>
  <si>
    <t>Ｄ</t>
    <phoneticPr fontId="5"/>
  </si>
  <si>
    <t>障害児等療育支援事業の実施内容について教えてください。（複数回答可）</t>
    <rPh sb="0" eb="3">
      <t>ショウガイジ</t>
    </rPh>
    <rPh sb="3" eb="4">
      <t>トウ</t>
    </rPh>
    <rPh sb="4" eb="6">
      <t>リョウイク</t>
    </rPh>
    <rPh sb="6" eb="8">
      <t>シエン</t>
    </rPh>
    <rPh sb="8" eb="10">
      <t>ジギョウ</t>
    </rPh>
    <rPh sb="11" eb="13">
      <t>ジッシ</t>
    </rPh>
    <rPh sb="13" eb="15">
      <t>ナイヨウ</t>
    </rPh>
    <rPh sb="19" eb="20">
      <t>オシ</t>
    </rPh>
    <rPh sb="28" eb="30">
      <t>フクスウ</t>
    </rPh>
    <rPh sb="30" eb="32">
      <t>カイトウ</t>
    </rPh>
    <rPh sb="32" eb="33">
      <t>カ</t>
    </rPh>
    <phoneticPr fontId="5"/>
  </si>
  <si>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</si>
  <si>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</si>
  <si>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</si>
  <si>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</si>
  <si>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</si>
  <si>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</si>
  <si>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</si>
  <si>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</si>
  <si>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</si>
  <si>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</si>
  <si>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</si>
  <si>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</si>
  <si>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</si>
  <si>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</si>
  <si>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</si>
  <si>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</si>
  <si>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</si>
  <si>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</si>
  <si>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</si>
  <si>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</si>
  <si>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</si>
  <si>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</si>
  <si>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</si>
  <si>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</si>
  <si>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</si>
  <si>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</si>
  <si>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</si>
  <si>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</si>
  <si>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</si>
  <si>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</si>
  <si>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</si>
  <si>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</si>
  <si>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</si>
  <si>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</si>
  <si>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</si>
  <si>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</si>
  <si>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</si>
  <si>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</si>
  <si>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</si>
  <si>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</si>
  <si>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</si>
  <si>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</si>
  <si>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</si>
  <si>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</si>
  <si>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</si>
  <si>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</si>
  <si>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</si>
  <si>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地域定着
支援のみ</t>
    <rPh sb="0" eb="2">
      <t>チイキ</t>
    </rPh>
    <rPh sb="2" eb="4">
      <t>テイチャク</t>
    </rPh>
    <rPh sb="5" eb="7">
      <t>シエン</t>
    </rPh>
    <phoneticPr fontId="5"/>
  </si>
  <si>
    <t>地域移行
支援のみ</t>
    <rPh sb="0" eb="2">
      <t>チイキ</t>
    </rPh>
    <rPh sb="2" eb="4">
      <t>イコウ</t>
    </rPh>
    <rPh sb="5" eb="7">
      <t>シエン</t>
    </rPh>
    <phoneticPr fontId="5"/>
  </si>
  <si>
    <t>窓口の
設置場所</t>
    <rPh sb="0" eb="2">
      <t>マドグチ</t>
    </rPh>
    <rPh sb="4" eb="6">
      <t>セッチ</t>
    </rPh>
    <rPh sb="6" eb="8">
      <t>バショ</t>
    </rPh>
    <phoneticPr fontId="5"/>
  </si>
  <si>
    <t xml:space="preserve">都道府県名
</t>
    <rPh sb="0" eb="4">
      <t>トドウフケン</t>
    </rPh>
    <rPh sb="4" eb="5">
      <t>メイ</t>
    </rPh>
    <phoneticPr fontId="5"/>
  </si>
  <si>
    <t xml:space="preserve">市町村名
</t>
    <rPh sb="0" eb="3">
      <t>シチョウソン</t>
    </rPh>
    <rPh sb="3" eb="4">
      <t>メイ</t>
    </rPh>
    <phoneticPr fontId="5"/>
  </si>
  <si>
    <t>精神保健
福祉士</t>
    <rPh sb="0" eb="2">
      <t>セイシン</t>
    </rPh>
    <rPh sb="2" eb="4">
      <t>ホケン</t>
    </rPh>
    <rPh sb="5" eb="8">
      <t>フクシシ</t>
    </rPh>
    <phoneticPr fontId="5"/>
  </si>
  <si>
    <t>看護師
・
准看護師</t>
    <rPh sb="0" eb="2">
      <t>カンゴ</t>
    </rPh>
    <rPh sb="2" eb="3">
      <t>シ</t>
    </rPh>
    <rPh sb="6" eb="10">
      <t>ジュンカンゴシ</t>
    </rPh>
    <phoneticPr fontId="5"/>
  </si>
  <si>
    <t>介護支援
専門員</t>
    <rPh sb="0" eb="2">
      <t>カイゴ</t>
    </rPh>
    <rPh sb="2" eb="4">
      <t>シエン</t>
    </rPh>
    <rPh sb="5" eb="8">
      <t>センモンイン</t>
    </rPh>
    <phoneticPr fontId="5"/>
  </si>
  <si>
    <t>臨床心理士</t>
    <rPh sb="0" eb="2">
      <t>リンショウ</t>
    </rPh>
    <rPh sb="2" eb="5">
      <t>シンリシ</t>
    </rPh>
    <phoneticPr fontId="5"/>
  </si>
  <si>
    <t>その他の
専門的職員</t>
    <rPh sb="2" eb="3">
      <t>タ</t>
    </rPh>
    <rPh sb="5" eb="8">
      <t>センモンテキ</t>
    </rPh>
    <rPh sb="8" eb="10">
      <t>ショクイン</t>
    </rPh>
    <phoneticPr fontId="5"/>
  </si>
  <si>
    <t>地域包括
支援セン
ター関係</t>
    <rPh sb="0" eb="2">
      <t>チイキ</t>
    </rPh>
    <rPh sb="2" eb="4">
      <t>ホウカツ</t>
    </rPh>
    <rPh sb="5" eb="7">
      <t>シエン</t>
    </rPh>
    <rPh sb="12" eb="14">
      <t>カンケイ</t>
    </rPh>
    <phoneticPr fontId="5"/>
  </si>
  <si>
    <t>保健・子育て・発達支援関係</t>
    <rPh sb="0" eb="2">
      <t>ホケン</t>
    </rPh>
    <rPh sb="3" eb="5">
      <t>コソダ</t>
    </rPh>
    <rPh sb="7" eb="9">
      <t>ハッタツ</t>
    </rPh>
    <rPh sb="9" eb="11">
      <t>シエン</t>
    </rPh>
    <rPh sb="11" eb="13">
      <t>カンケイ</t>
    </rPh>
    <phoneticPr fontId="5"/>
  </si>
  <si>
    <t>就労支援
関係</t>
    <rPh sb="0" eb="2">
      <t>シュウロウ</t>
    </rPh>
    <rPh sb="2" eb="4">
      <t>シエン</t>
    </rPh>
    <rPh sb="5" eb="7">
      <t>カンケイ</t>
    </rPh>
    <phoneticPr fontId="5"/>
  </si>
  <si>
    <t>市町村
総合相談
関係</t>
    <rPh sb="0" eb="3">
      <t>シチョウソン</t>
    </rPh>
    <rPh sb="4" eb="6">
      <t>ソウゴウ</t>
    </rPh>
    <rPh sb="6" eb="8">
      <t>ソウダン</t>
    </rPh>
    <rPh sb="9" eb="11">
      <t>カンケイ</t>
    </rPh>
    <phoneticPr fontId="5"/>
  </si>
  <si>
    <t>虐待防止
センター
関係</t>
    <rPh sb="0" eb="2">
      <t>ギャクタイ</t>
    </rPh>
    <rPh sb="2" eb="4">
      <t>ボウシ</t>
    </rPh>
    <rPh sb="10" eb="12">
      <t>カンケイ</t>
    </rPh>
    <phoneticPr fontId="5"/>
  </si>
  <si>
    <t>３６５日</t>
    <rPh sb="3" eb="4">
      <t>ニチ</t>
    </rPh>
    <phoneticPr fontId="5"/>
  </si>
  <si>
    <t>平日
（月～金）</t>
    <rPh sb="0" eb="2">
      <t>ヘイジツ</t>
    </rPh>
    <rPh sb="4" eb="5">
      <t>ゲツ</t>
    </rPh>
    <rPh sb="6" eb="7">
      <t>キン</t>
    </rPh>
    <phoneticPr fontId="5"/>
  </si>
  <si>
    <t>平日
＋
土曜日</t>
    <rPh sb="0" eb="2">
      <t>ヘイジツ</t>
    </rPh>
    <rPh sb="5" eb="8">
      <t>ドヨウビ</t>
    </rPh>
    <phoneticPr fontId="5"/>
  </si>
  <si>
    <t>24時間
対応
（夜間は宿直）</t>
    <rPh sb="2" eb="4">
      <t>ジカン</t>
    </rPh>
    <rPh sb="5" eb="7">
      <t>タイオウ</t>
    </rPh>
    <rPh sb="9" eb="11">
      <t>ヤカン</t>
    </rPh>
    <rPh sb="12" eb="14">
      <t>シュクチョク</t>
    </rPh>
    <phoneticPr fontId="5"/>
  </si>
  <si>
    <t>24時間
対応
（夜間は携帯）</t>
    <rPh sb="2" eb="4">
      <t>ジカン</t>
    </rPh>
    <rPh sb="5" eb="7">
      <t>タイオウ</t>
    </rPh>
    <rPh sb="9" eb="11">
      <t>ヤカン</t>
    </rPh>
    <rPh sb="12" eb="14">
      <t>ケイタイ</t>
    </rPh>
    <phoneticPr fontId="5"/>
  </si>
  <si>
    <t>24時間
対応して
いない</t>
    <rPh sb="2" eb="4">
      <t>ジカン</t>
    </rPh>
    <rPh sb="5" eb="7">
      <t>タイオウ</t>
    </rPh>
    <phoneticPr fontId="5"/>
  </si>
  <si>
    <t>相談支援全般について、課題・意見等がある場合又は回答内容について補足説明等がある場合は記載して下さい。</t>
    <rPh sb="0" eb="2">
      <t>ソウダン</t>
    </rPh>
    <rPh sb="2" eb="4">
      <t>シエン</t>
    </rPh>
    <rPh sb="4" eb="6">
      <t>ゼンパン</t>
    </rPh>
    <rPh sb="11" eb="13">
      <t>カダイ</t>
    </rPh>
    <rPh sb="14" eb="17">
      <t>イケントウ</t>
    </rPh>
    <rPh sb="20" eb="22">
      <t>バアイ</t>
    </rPh>
    <rPh sb="22" eb="23">
      <t>マタ</t>
    </rPh>
    <rPh sb="24" eb="26">
      <t>カイトウ</t>
    </rPh>
    <rPh sb="26" eb="28">
      <t>ナイヨウ</t>
    </rPh>
    <rPh sb="32" eb="34">
      <t>ホソク</t>
    </rPh>
    <rPh sb="34" eb="37">
      <t>セツメイナド</t>
    </rPh>
    <rPh sb="40" eb="42">
      <t>バアイ</t>
    </rPh>
    <rPh sb="43" eb="45">
      <t>キサイ</t>
    </rPh>
    <rPh sb="47" eb="48">
      <t>クダ</t>
    </rPh>
    <phoneticPr fontId="5"/>
  </si>
  <si>
    <t>問１５</t>
    <rPh sb="0" eb="1">
      <t>トイ</t>
    </rPh>
    <phoneticPr fontId="5"/>
  </si>
  <si>
    <t>都道府県協議会（交付税）について</t>
    <rPh sb="0" eb="4">
      <t>トドウフケン</t>
    </rPh>
    <rPh sb="4" eb="7">
      <t>キョウギカイ</t>
    </rPh>
    <rPh sb="8" eb="11">
      <t>コウフゼイ</t>
    </rPh>
    <phoneticPr fontId="5"/>
  </si>
  <si>
    <t>相談支援事業（交付税）の委託を受けている場合
：「１」を記載</t>
    <rPh sb="0" eb="2">
      <t>ソウダン</t>
    </rPh>
    <rPh sb="2" eb="4">
      <t>シエン</t>
    </rPh>
    <rPh sb="4" eb="6">
      <t>ジギョウ</t>
    </rPh>
    <rPh sb="7" eb="10">
      <t>コウフゼイ</t>
    </rPh>
    <rPh sb="12" eb="14">
      <t>イタク</t>
    </rPh>
    <rPh sb="15" eb="16">
      <t>ウ</t>
    </rPh>
    <rPh sb="20" eb="22">
      <t>バアイ</t>
    </rPh>
    <rPh sb="29" eb="31">
      <t>キサイ</t>
    </rPh>
    <phoneticPr fontId="5"/>
  </si>
  <si>
    <t>指定特定・障害児相談支援事業所両方指定あり</t>
    <rPh sb="0" eb="2">
      <t>シテイ</t>
    </rPh>
    <rPh sb="2" eb="4">
      <t>トクテイ</t>
    </rPh>
    <rPh sb="5" eb="8">
      <t>ショウガイジ</t>
    </rPh>
    <rPh sb="8" eb="10">
      <t>ソウダン</t>
    </rPh>
    <rPh sb="10" eb="12">
      <t>シエン</t>
    </rPh>
    <rPh sb="12" eb="15">
      <t>ジギョウショ</t>
    </rPh>
    <rPh sb="15" eb="17">
      <t>リョウホウ</t>
    </rPh>
    <rPh sb="17" eb="19">
      <t>シテイ</t>
    </rPh>
    <phoneticPr fontId="5"/>
  </si>
  <si>
    <t>指定特定相談支援事業所のみ</t>
    <rPh sb="0" eb="2">
      <t>シテイ</t>
    </rPh>
    <rPh sb="2" eb="4">
      <t>トクテイ</t>
    </rPh>
    <rPh sb="4" eb="6">
      <t>ソウダン</t>
    </rPh>
    <rPh sb="6" eb="8">
      <t>シエン</t>
    </rPh>
    <rPh sb="8" eb="11">
      <t>ジギョウショ</t>
    </rPh>
    <phoneticPr fontId="5"/>
  </si>
  <si>
    <t>指定障害児相談支援事業所のみ</t>
    <rPh sb="0" eb="2">
      <t>シテイ</t>
    </rPh>
    <rPh sb="2" eb="5">
      <t>ショウガイジ</t>
    </rPh>
    <rPh sb="5" eb="7">
      <t>ソウダン</t>
    </rPh>
    <rPh sb="7" eb="9">
      <t>シエン</t>
    </rPh>
    <rPh sb="9" eb="12">
      <t>ジギョウショ</t>
    </rPh>
    <phoneticPr fontId="5"/>
  </si>
  <si>
    <t>相談支援
専門員</t>
    <rPh sb="0" eb="2">
      <t>ソウダン</t>
    </rPh>
    <rPh sb="2" eb="4">
      <t>シエン</t>
    </rPh>
    <rPh sb="5" eb="8">
      <t>センモンイン</t>
    </rPh>
    <phoneticPr fontId="5"/>
  </si>
  <si>
    <t>対応日</t>
  </si>
  <si>
    <t>問１８</t>
    <rPh sb="0" eb="1">
      <t>トイ</t>
    </rPh>
    <phoneticPr fontId="5"/>
  </si>
  <si>
    <t>問１９</t>
    <rPh sb="0" eb="1">
      <t>トイ</t>
    </rPh>
    <phoneticPr fontId="5"/>
  </si>
  <si>
    <t>問２０</t>
    <rPh sb="0" eb="1">
      <t>トイ</t>
    </rPh>
    <phoneticPr fontId="5"/>
  </si>
  <si>
    <t xml:space="preserve"> 地方公共団体　　：１
 社会福祉法人　　：２
 医療法人　　　　　：３
 社団・財団法人　：４
 協同組合　　　　　：５
 営利法人　　　　　：６
 特定非営利法人 ：７
 その他　　　　　 　：８</t>
    <rPh sb="1" eb="3">
      <t>チホウ</t>
    </rPh>
    <rPh sb="3" eb="5">
      <t>コウキョウ</t>
    </rPh>
    <rPh sb="5" eb="7">
      <t>ダンタイ</t>
    </rPh>
    <rPh sb="13" eb="15">
      <t>シャカイ</t>
    </rPh>
    <rPh sb="15" eb="17">
      <t>フクシ</t>
    </rPh>
    <rPh sb="17" eb="19">
      <t>ホウジン</t>
    </rPh>
    <rPh sb="25" eb="27">
      <t>イリョウ</t>
    </rPh>
    <rPh sb="27" eb="29">
      <t>ホウジン</t>
    </rPh>
    <rPh sb="38" eb="40">
      <t>シャダン</t>
    </rPh>
    <rPh sb="41" eb="43">
      <t>ザイダン</t>
    </rPh>
    <rPh sb="43" eb="45">
      <t>ホウジン</t>
    </rPh>
    <rPh sb="50" eb="52">
      <t>キョウドウ</t>
    </rPh>
    <rPh sb="52" eb="54">
      <t>クミアイ</t>
    </rPh>
    <rPh sb="63" eb="65">
      <t>エイリ</t>
    </rPh>
    <rPh sb="65" eb="67">
      <t>ホウジン</t>
    </rPh>
    <rPh sb="90" eb="91">
      <t>タ</t>
    </rPh>
    <phoneticPr fontId="5"/>
  </si>
  <si>
    <t>I</t>
    <phoneticPr fontId="5"/>
  </si>
  <si>
    <t>I</t>
    <phoneticPr fontId="5"/>
  </si>
  <si>
    <t>精神関係</t>
    <rPh sb="0" eb="2">
      <t>セイシン</t>
    </rPh>
    <rPh sb="2" eb="4">
      <t>カンケイ</t>
    </rPh>
    <phoneticPr fontId="5"/>
  </si>
  <si>
    <t>I</t>
    <phoneticPr fontId="5"/>
  </si>
  <si>
    <t>A</t>
    <phoneticPr fontId="5"/>
  </si>
  <si>
    <t>B</t>
    <phoneticPr fontId="5"/>
  </si>
  <si>
    <t>C</t>
    <phoneticPr fontId="5"/>
  </si>
  <si>
    <t>D</t>
    <phoneticPr fontId="5"/>
  </si>
  <si>
    <t>E</t>
    <phoneticPr fontId="5"/>
  </si>
  <si>
    <t>F</t>
    <phoneticPr fontId="5"/>
  </si>
  <si>
    <t>H</t>
    <phoneticPr fontId="5"/>
  </si>
  <si>
    <t>都道府県相談支援体制整備事業について</t>
    <rPh sb="0" eb="4">
      <t>トドウフケン</t>
    </rPh>
    <rPh sb="4" eb="6">
      <t>ソウダン</t>
    </rPh>
    <rPh sb="6" eb="8">
      <t>シエン</t>
    </rPh>
    <rPh sb="8" eb="10">
      <t>タイセイ</t>
    </rPh>
    <rPh sb="10" eb="12">
      <t>セイビ</t>
    </rPh>
    <rPh sb="12" eb="14">
      <t>ジギョウ</t>
    </rPh>
    <phoneticPr fontId="5"/>
  </si>
  <si>
    <t>問５</t>
    <rPh sb="0" eb="1">
      <t>トイ</t>
    </rPh>
    <phoneticPr fontId="5"/>
  </si>
  <si>
    <t>B</t>
    <phoneticPr fontId="5"/>
  </si>
  <si>
    <t>J</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</si>
  <si>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</si>
  <si>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</si>
  <si>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</si>
  <si>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</si>
  <si>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</si>
  <si>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</si>
  <si>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</si>
  <si>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</si>
  <si>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</si>
  <si>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</si>
  <si>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</si>
  <si>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</si>
  <si>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</si>
  <si>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</si>
  <si>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問１６</t>
    <rPh sb="0" eb="1">
      <t>トイ</t>
    </rPh>
    <phoneticPr fontId="5"/>
  </si>
  <si>
    <t>問１７</t>
    <rPh sb="0" eb="1">
      <t>トイ</t>
    </rPh>
    <phoneticPr fontId="5"/>
  </si>
  <si>
    <t>障害児等療育支援事業について</t>
    <rPh sb="0" eb="3">
      <t>ショウガイジ</t>
    </rPh>
    <rPh sb="3" eb="4">
      <t>トウ</t>
    </rPh>
    <rPh sb="4" eb="6">
      <t>リョウイク</t>
    </rPh>
    <rPh sb="6" eb="8">
      <t>シエン</t>
    </rPh>
    <rPh sb="8" eb="10">
      <t>ジギョウ</t>
    </rPh>
    <phoneticPr fontId="5"/>
  </si>
  <si>
    <t>A-1</t>
    <phoneticPr fontId="5"/>
  </si>
  <si>
    <t>B-1</t>
    <phoneticPr fontId="5"/>
  </si>
  <si>
    <t>身体・知的障害者相談員について</t>
    <rPh sb="0" eb="2">
      <t>シンタイ</t>
    </rPh>
    <rPh sb="3" eb="5">
      <t>チテキ</t>
    </rPh>
    <rPh sb="5" eb="7">
      <t>ショウガイ</t>
    </rPh>
    <rPh sb="7" eb="8">
      <t>シャ</t>
    </rPh>
    <rPh sb="8" eb="11">
      <t>ソウダンイン</t>
    </rPh>
    <phoneticPr fontId="5"/>
  </si>
  <si>
    <t>A～B</t>
    <phoneticPr fontId="5"/>
  </si>
  <si>
    <t>A～H</t>
    <phoneticPr fontId="5"/>
  </si>
  <si>
    <t>A～G</t>
    <phoneticPr fontId="5"/>
  </si>
  <si>
    <t>A～C</t>
    <phoneticPr fontId="5"/>
  </si>
  <si>
    <t>A～Y</t>
    <phoneticPr fontId="5"/>
  </si>
  <si>
    <t>A、B</t>
    <phoneticPr fontId="5"/>
  </si>
  <si>
    <t>A～D</t>
    <phoneticPr fontId="5"/>
  </si>
  <si>
    <t>都道府県協議会（交付税）について</t>
    <phoneticPr fontId="5"/>
  </si>
  <si>
    <t>A～F</t>
    <phoneticPr fontId="5"/>
  </si>
  <si>
    <t>A</t>
    <phoneticPr fontId="5"/>
  </si>
  <si>
    <t>I</t>
    <phoneticPr fontId="5"/>
  </si>
  <si>
    <t>I</t>
    <phoneticPr fontId="5"/>
  </si>
  <si>
    <t>（"市・町・村"を入力。不要なスペースは入力はしないこと。）</t>
    <phoneticPr fontId="5"/>
  </si>
  <si>
    <t>対応時間</t>
    <phoneticPr fontId="5"/>
  </si>
  <si>
    <t>指定特定</t>
    <rPh sb="0" eb="2">
      <t>シテイ</t>
    </rPh>
    <rPh sb="2" eb="4">
      <t>トクテイ</t>
    </rPh>
    <phoneticPr fontId="5"/>
  </si>
  <si>
    <t>指定一般</t>
    <rPh sb="2" eb="4">
      <t>イッパン</t>
    </rPh>
    <phoneticPr fontId="5"/>
  </si>
  <si>
    <t>都道府県相談支援体制整備事業の具体的な業務内容について教えてください。（複数回答可）</t>
    <phoneticPr fontId="5"/>
  </si>
  <si>
    <t>圏域ごとに圏域調整会議や協議会等を設置し、地域の状況把握に努める</t>
    <phoneticPr fontId="5"/>
  </si>
  <si>
    <t>情報交換、状況把握など</t>
    <rPh sb="0" eb="2">
      <t>ジョウホウ</t>
    </rPh>
    <rPh sb="2" eb="4">
      <t>コウカン</t>
    </rPh>
    <rPh sb="5" eb="7">
      <t>ジョウキョウ</t>
    </rPh>
    <rPh sb="7" eb="9">
      <t>ハアク</t>
    </rPh>
    <phoneticPr fontId="5"/>
  </si>
  <si>
    <t>圏域ごとにアドバイザーを配置し、相談支援体制の充実に向けた支援を行う</t>
    <rPh sb="0" eb="2">
      <t>ケンイキ</t>
    </rPh>
    <rPh sb="16" eb="18">
      <t>ソウダン</t>
    </rPh>
    <rPh sb="18" eb="20">
      <t>シエン</t>
    </rPh>
    <rPh sb="20" eb="22">
      <t>タイセイ</t>
    </rPh>
    <rPh sb="23" eb="25">
      <t>ジュウジツ</t>
    </rPh>
    <phoneticPr fontId="5"/>
  </si>
  <si>
    <t>常勤・専任</t>
    <rPh sb="0" eb="2">
      <t>ジョウキン</t>
    </rPh>
    <rPh sb="3" eb="5">
      <t>センニン</t>
    </rPh>
    <phoneticPr fontId="5"/>
  </si>
  <si>
    <t>常勤・兼務</t>
    <rPh sb="0" eb="2">
      <t>ジョウキン</t>
    </rPh>
    <rPh sb="3" eb="5">
      <t>ケンム</t>
    </rPh>
    <phoneticPr fontId="5"/>
  </si>
  <si>
    <t>非常勤・専任</t>
    <rPh sb="0" eb="1">
      <t>ヒ</t>
    </rPh>
    <rPh sb="1" eb="3">
      <t>ジョウキン</t>
    </rPh>
    <rPh sb="4" eb="6">
      <t>センニン</t>
    </rPh>
    <phoneticPr fontId="5"/>
  </si>
  <si>
    <t>非常勤・兼務</t>
    <rPh sb="0" eb="1">
      <t>ヒ</t>
    </rPh>
    <rPh sb="1" eb="3">
      <t>ジョウキン</t>
    </rPh>
    <rPh sb="4" eb="6">
      <t>ケンム</t>
    </rPh>
    <phoneticPr fontId="5"/>
  </si>
  <si>
    <t>事業所の指定状況</t>
    <rPh sb="0" eb="3">
      <t>ジギョウショ</t>
    </rPh>
    <rPh sb="4" eb="6">
      <t>シテイ</t>
    </rPh>
    <rPh sb="6" eb="8">
      <t>ジョウキョウ</t>
    </rPh>
    <phoneticPr fontId="5"/>
  </si>
  <si>
    <t>主任相談支援専門員</t>
    <rPh sb="0" eb="2">
      <t>シュニン</t>
    </rPh>
    <rPh sb="2" eb="4">
      <t>ソウダン</t>
    </rPh>
    <rPh sb="4" eb="6">
      <t>シエン</t>
    </rPh>
    <rPh sb="6" eb="9">
      <t>センモンイン</t>
    </rPh>
    <phoneticPr fontId="5"/>
  </si>
  <si>
    <t>Ｈ</t>
    <phoneticPr fontId="5"/>
  </si>
  <si>
    <t>Ｉ</t>
    <phoneticPr fontId="5"/>
  </si>
  <si>
    <t>Ｈ</t>
    <phoneticPr fontId="5"/>
  </si>
  <si>
    <t>Ｈ</t>
    <phoneticPr fontId="5"/>
  </si>
  <si>
    <t>Ｉ</t>
    <phoneticPr fontId="5"/>
  </si>
  <si>
    <t>（千円）</t>
    <rPh sb="1" eb="3">
      <t>センエン</t>
    </rPh>
    <phoneticPr fontId="5"/>
  </si>
  <si>
    <t>　　Ｃ－１</t>
    <phoneticPr fontId="5"/>
  </si>
  <si>
    <t>　　B－１</t>
    <phoneticPr fontId="5"/>
  </si>
  <si>
    <t>障害児施設等への委託で実施</t>
    <rPh sb="0" eb="3">
      <t>ショウガイジ</t>
    </rPh>
    <rPh sb="3" eb="5">
      <t>シセツ</t>
    </rPh>
    <rPh sb="5" eb="6">
      <t>トウ</t>
    </rPh>
    <rPh sb="8" eb="10">
      <t>イタク</t>
    </rPh>
    <rPh sb="11" eb="13">
      <t>ジッシ</t>
    </rPh>
    <phoneticPr fontId="5"/>
  </si>
  <si>
    <t>直営＋障害児施設等への委託で実施</t>
    <rPh sb="0" eb="2">
      <t>チョクエイ</t>
    </rPh>
    <rPh sb="3" eb="6">
      <t>ショウガイジ</t>
    </rPh>
    <rPh sb="6" eb="8">
      <t>シセツ</t>
    </rPh>
    <rPh sb="8" eb="9">
      <t>ナド</t>
    </rPh>
    <rPh sb="11" eb="13">
      <t>イタク</t>
    </rPh>
    <rPh sb="14" eb="16">
      <t>ジッシ</t>
    </rPh>
    <phoneticPr fontId="5"/>
  </si>
  <si>
    <t>B-1</t>
    <phoneticPr fontId="5"/>
  </si>
  <si>
    <t>C-1</t>
    <phoneticPr fontId="5"/>
  </si>
  <si>
    <t>　　Ｃ－１</t>
    <phoneticPr fontId="5"/>
  </si>
  <si>
    <t>※ドロップダウンリストから選択</t>
  </si>
  <si>
    <r>
      <t>※問３から問５については、</t>
    </r>
    <r>
      <rPr>
        <b/>
        <u/>
        <sz val="11"/>
        <color theme="1"/>
        <rFont val="ＭＳ Ｐゴシック"/>
        <family val="3"/>
        <charset val="128"/>
      </rPr>
      <t>問２で「Ａ」を選択した場合のみ</t>
    </r>
    <r>
      <rPr>
        <b/>
        <sz val="11"/>
        <color theme="1"/>
        <rFont val="ＭＳ Ｐゴシック"/>
        <family val="3"/>
        <charset val="128"/>
      </rPr>
      <t>記載してください。</t>
    </r>
    <rPh sb="1" eb="2">
      <t>トイ</t>
    </rPh>
    <rPh sb="5" eb="6">
      <t>ト</t>
    </rPh>
    <rPh sb="13" eb="14">
      <t>ト</t>
    </rPh>
    <rPh sb="20" eb="22">
      <t>センタク</t>
    </rPh>
    <rPh sb="24" eb="26">
      <t>バアイ</t>
    </rPh>
    <phoneticPr fontId="5"/>
  </si>
  <si>
    <r>
      <rPr>
        <b/>
        <u/>
        <sz val="11"/>
        <color theme="1"/>
        <rFont val="ＭＳ Ｐゴシック"/>
        <family val="3"/>
        <charset val="128"/>
      </rPr>
      <t>問８で「Ａ」と回答した場合</t>
    </r>
    <r>
      <rPr>
        <sz val="11"/>
        <color theme="1"/>
        <rFont val="ＭＳ Ｐゴシック"/>
        <family val="3"/>
        <charset val="128"/>
      </rPr>
      <t>は、専門部会の種類について教えてください。（複数回答可）</t>
    </r>
    <rPh sb="15" eb="17">
      <t>センモン</t>
    </rPh>
    <rPh sb="17" eb="19">
      <t>ブカイ</t>
    </rPh>
    <phoneticPr fontId="5"/>
  </si>
  <si>
    <r>
      <rPr>
        <b/>
        <u/>
        <sz val="11"/>
        <color theme="1"/>
        <rFont val="ＭＳ Ｐゴシック"/>
        <family val="3"/>
        <charset val="128"/>
      </rPr>
      <t>問９で「Ａ」と回答した場合</t>
    </r>
    <r>
      <rPr>
        <sz val="11"/>
        <color theme="1"/>
        <rFont val="ＭＳ Ｐゴシック"/>
        <family val="3"/>
        <charset val="128"/>
      </rPr>
      <t>は、課題の内容について教えてください。（複数回答可）</t>
    </r>
    <phoneticPr fontId="5"/>
  </si>
  <si>
    <r>
      <t>※問１７については、</t>
    </r>
    <r>
      <rPr>
        <b/>
        <u/>
        <sz val="11"/>
        <color theme="1"/>
        <rFont val="ＭＳ Ｐゴシック"/>
        <family val="3"/>
        <charset val="128"/>
      </rPr>
      <t>問１６で「Ａ」、「Ｂ」、「Ｃ」のいずれかを選択した場合のみ</t>
    </r>
    <r>
      <rPr>
        <b/>
        <sz val="11"/>
        <color theme="1"/>
        <rFont val="ＭＳ Ｐゴシック"/>
        <family val="3"/>
        <charset val="128"/>
      </rPr>
      <t>記載してください。</t>
    </r>
    <phoneticPr fontId="5"/>
  </si>
  <si>
    <t>身体</t>
    <rPh sb="0" eb="2">
      <t>シンタイ</t>
    </rPh>
    <phoneticPr fontId="5"/>
  </si>
  <si>
    <t>知的</t>
    <rPh sb="0" eb="2">
      <t>チテキ</t>
    </rPh>
    <phoneticPr fontId="5"/>
  </si>
  <si>
    <t>精神</t>
    <rPh sb="0" eb="2">
      <t>セイシン</t>
    </rPh>
    <phoneticPr fontId="5"/>
  </si>
  <si>
    <t>難病</t>
    <phoneticPr fontId="5"/>
  </si>
  <si>
    <t>高次脳</t>
    <rPh sb="0" eb="2">
      <t>コウジ</t>
    </rPh>
    <rPh sb="2" eb="3">
      <t>ノウ</t>
    </rPh>
    <phoneticPr fontId="5"/>
  </si>
  <si>
    <t>公認心理師</t>
    <rPh sb="0" eb="2">
      <t>コウニン</t>
    </rPh>
    <rPh sb="2" eb="4">
      <t>シンリ</t>
    </rPh>
    <rPh sb="4" eb="5">
      <t>シ</t>
    </rPh>
    <phoneticPr fontId="5"/>
  </si>
  <si>
    <t>相談支援の業務に従事する者の内、ピアカウンセラーの人数：人数を記載</t>
    <rPh sb="25" eb="27">
      <t>ニンズウ</t>
    </rPh>
    <rPh sb="28" eb="30">
      <t>ニンズウ</t>
    </rPh>
    <rPh sb="31" eb="33">
      <t>キサイ</t>
    </rPh>
    <phoneticPr fontId="5"/>
  </si>
  <si>
    <t xml:space="preserve">左記のうち、ピアサポーター体制加算の対象となる者の実人員（障害者、障害者であった者に限る）
（再掲）
</t>
    <rPh sb="25" eb="26">
      <t>ジツ</t>
    </rPh>
    <rPh sb="26" eb="28">
      <t>ジンイン</t>
    </rPh>
    <phoneticPr fontId="5"/>
  </si>
  <si>
    <t>発達</t>
    <rPh sb="0" eb="2">
      <t>ハッタツ</t>
    </rPh>
    <phoneticPr fontId="5"/>
  </si>
  <si>
    <t>全ての障害種別に対応</t>
    <rPh sb="0" eb="1">
      <t>スベ</t>
    </rPh>
    <rPh sb="3" eb="5">
      <t>ショウガイ</t>
    </rPh>
    <rPh sb="5" eb="7">
      <t>シュベツ</t>
    </rPh>
    <rPh sb="8" eb="10">
      <t>タイオウ</t>
    </rPh>
    <phoneticPr fontId="5"/>
  </si>
  <si>
    <t>相談支援専門員（Ｇを除く。）</t>
    <rPh sb="0" eb="2">
      <t>ソウダン</t>
    </rPh>
    <rPh sb="2" eb="4">
      <t>シエン</t>
    </rPh>
    <rPh sb="4" eb="7">
      <t>センモンイン</t>
    </rPh>
    <rPh sb="10" eb="11">
      <t>ノゾ</t>
    </rPh>
    <phoneticPr fontId="5"/>
  </si>
  <si>
    <t>都道府県協議会の事務局の運営方法について教えてください。</t>
    <rPh sb="0" eb="4">
      <t>トドウフケン</t>
    </rPh>
    <rPh sb="4" eb="7">
      <t>キョウギカイ</t>
    </rPh>
    <rPh sb="8" eb="11">
      <t>ジムキョク</t>
    </rPh>
    <rPh sb="12" eb="14">
      <t>ウンエイ</t>
    </rPh>
    <rPh sb="14" eb="16">
      <t>ホウホウ</t>
    </rPh>
    <phoneticPr fontId="5"/>
  </si>
  <si>
    <t>教育関係機関（特別支援学校など）</t>
    <rPh sb="0" eb="2">
      <t>キョウイク</t>
    </rPh>
    <rPh sb="2" eb="4">
      <t>カンケイ</t>
    </rPh>
    <rPh sb="4" eb="6">
      <t>キカン</t>
    </rPh>
    <rPh sb="7" eb="9">
      <t>トクベツ</t>
    </rPh>
    <rPh sb="9" eb="11">
      <t>シエン</t>
    </rPh>
    <rPh sb="11" eb="13">
      <t>ガッコウ</t>
    </rPh>
    <phoneticPr fontId="5"/>
  </si>
  <si>
    <t>障害当事者団体・障害当事者及びその家族（障害者相談員を除く）</t>
    <rPh sb="0" eb="2">
      <t>ショウガイ</t>
    </rPh>
    <rPh sb="2" eb="5">
      <t>トウジシャ</t>
    </rPh>
    <rPh sb="5" eb="7">
      <t>ダンタイ</t>
    </rPh>
    <rPh sb="8" eb="10">
      <t>ショウガイ</t>
    </rPh>
    <rPh sb="10" eb="13">
      <t>トウジシャ</t>
    </rPh>
    <rPh sb="13" eb="14">
      <t>オヨ</t>
    </rPh>
    <rPh sb="17" eb="19">
      <t>カゾク</t>
    </rPh>
    <rPh sb="20" eb="23">
      <t>ショウガイシャ</t>
    </rPh>
    <rPh sb="23" eb="26">
      <t>ソウダンイン</t>
    </rPh>
    <rPh sb="27" eb="28">
      <t>ノゾ</t>
    </rPh>
    <phoneticPr fontId="5"/>
  </si>
  <si>
    <t>都道府県協議会の専門部会の設置状況について教えてください。</t>
    <rPh sb="0" eb="4">
      <t>トドウフケン</t>
    </rPh>
    <rPh sb="4" eb="7">
      <t>キョウギカイ</t>
    </rPh>
    <rPh sb="8" eb="10">
      <t>センモン</t>
    </rPh>
    <rPh sb="10" eb="12">
      <t>ブカイ</t>
    </rPh>
    <rPh sb="13" eb="15">
      <t>セッチ</t>
    </rPh>
    <rPh sb="15" eb="17">
      <t>ジョウキョウ</t>
    </rPh>
    <phoneticPr fontId="5"/>
  </si>
  <si>
    <t>都道府県協議会の協議項目について教えてください。（複数回答可）</t>
    <rPh sb="0" eb="4">
      <t>トドウフケン</t>
    </rPh>
    <rPh sb="25" eb="27">
      <t>フクスウ</t>
    </rPh>
    <rPh sb="27" eb="29">
      <t>カイトウ</t>
    </rPh>
    <rPh sb="29" eb="30">
      <t>カ</t>
    </rPh>
    <phoneticPr fontId="5"/>
  </si>
  <si>
    <t>市町村協議会で抽出された課題の検討</t>
    <rPh sb="0" eb="3">
      <t>シチョウソン</t>
    </rPh>
    <rPh sb="3" eb="6">
      <t>キョウギカイ</t>
    </rPh>
    <rPh sb="7" eb="9">
      <t>チュウシュツ</t>
    </rPh>
    <rPh sb="12" eb="14">
      <t>カダイ</t>
    </rPh>
    <rPh sb="15" eb="17">
      <t>ケントウ</t>
    </rPh>
    <phoneticPr fontId="5"/>
  </si>
  <si>
    <t>都道府県協議会の活性化に向け工夫している事項について教えてください。（複数回答可）</t>
    <rPh sb="0" eb="4">
      <t>トドウフケン</t>
    </rPh>
    <phoneticPr fontId="5"/>
  </si>
  <si>
    <t>市町村協議会の運営状況を確認する職員を配置（委託可）</t>
    <rPh sb="0" eb="3">
      <t>シチョウソン</t>
    </rPh>
    <phoneticPr fontId="5"/>
  </si>
  <si>
    <t>都道府県協議会の運営に関して課題と考えている事項について教えてください。（複数回答可）</t>
    <rPh sb="0" eb="4">
      <t>トドウフケン</t>
    </rPh>
    <phoneticPr fontId="5"/>
  </si>
  <si>
    <t>市町村や市町村協議会との連携方法がわからない</t>
    <rPh sb="4" eb="7">
      <t>シチョウソン</t>
    </rPh>
    <phoneticPr fontId="5"/>
  </si>
  <si>
    <r>
      <t xml:space="preserve">指定一般相談
支援事業所名
</t>
    </r>
    <r>
      <rPr>
        <b/>
        <sz val="10"/>
        <color theme="1"/>
        <rFont val="ＭＳ Ｐゴシック"/>
        <family val="3"/>
        <charset val="128"/>
      </rPr>
      <t>（正式名称）
※（社）、（福）など省略表記はしないこと</t>
    </r>
    <rPh sb="0" eb="2">
      <t>シテイ</t>
    </rPh>
    <rPh sb="2" eb="4">
      <t>イッパン</t>
    </rPh>
    <rPh sb="4" eb="6">
      <t>ソウダン</t>
    </rPh>
    <rPh sb="7" eb="9">
      <t>シエン</t>
    </rPh>
    <rPh sb="9" eb="12">
      <t>ジギョウショ</t>
    </rPh>
    <rPh sb="12" eb="13">
      <t>メイ</t>
    </rPh>
    <rPh sb="15" eb="17">
      <t>セイシキ</t>
    </rPh>
    <rPh sb="17" eb="19">
      <t>メイショウ</t>
    </rPh>
    <rPh sb="34" eb="36">
      <t>ヒョウキ</t>
    </rPh>
    <phoneticPr fontId="5"/>
  </si>
  <si>
    <r>
      <t>対応日
：該当する</t>
    </r>
    <r>
      <rPr>
        <b/>
        <u/>
        <sz val="11"/>
        <color theme="1"/>
        <rFont val="ＭＳ Ｐゴシック"/>
        <family val="3"/>
        <charset val="128"/>
      </rPr>
      <t>いずれかの
対応日に「１」を記載</t>
    </r>
    <rPh sb="0" eb="2">
      <t>タイオウ</t>
    </rPh>
    <rPh sb="2" eb="3">
      <t>ビ</t>
    </rPh>
    <rPh sb="5" eb="7">
      <t>ガイトウ</t>
    </rPh>
    <rPh sb="15" eb="17">
      <t>タイオウ</t>
    </rPh>
    <rPh sb="17" eb="18">
      <t>ビ</t>
    </rPh>
    <rPh sb="23" eb="25">
      <t>キサイ</t>
    </rPh>
    <phoneticPr fontId="5"/>
  </si>
  <si>
    <r>
      <t>対応時間
：該当する</t>
    </r>
    <r>
      <rPr>
        <b/>
        <u/>
        <sz val="11"/>
        <color theme="1"/>
        <rFont val="ＭＳ Ｐゴシック"/>
        <family val="3"/>
        <charset val="128"/>
      </rPr>
      <t>いずれかの
対応時間に「１」を記載</t>
    </r>
    <rPh sb="0" eb="2">
      <t>タイオウ</t>
    </rPh>
    <rPh sb="2" eb="4">
      <t>ジカン</t>
    </rPh>
    <rPh sb="6" eb="8">
      <t>ガイトウ</t>
    </rPh>
    <rPh sb="16" eb="18">
      <t>タイオウ</t>
    </rPh>
    <rPh sb="18" eb="20">
      <t>ジカン</t>
    </rPh>
    <rPh sb="25" eb="27">
      <t>キサイ</t>
    </rPh>
    <phoneticPr fontId="5"/>
  </si>
  <si>
    <r>
      <t>指定一般相談支援事業所
：該当する</t>
    </r>
    <r>
      <rPr>
        <b/>
        <u/>
        <sz val="11"/>
        <color theme="1"/>
        <rFont val="ＭＳ Ｐゴシック"/>
        <family val="3"/>
        <charset val="128"/>
      </rPr>
      <t>いずれか１箇所に「１」を記載</t>
    </r>
    <rPh sb="0" eb="2">
      <t>シテイ</t>
    </rPh>
    <rPh sb="2" eb="4">
      <t>イッパン</t>
    </rPh>
    <rPh sb="4" eb="6">
      <t>ソウダン</t>
    </rPh>
    <rPh sb="6" eb="8">
      <t>シエン</t>
    </rPh>
    <rPh sb="8" eb="11">
      <t>ジギョウショ</t>
    </rPh>
    <rPh sb="13" eb="15">
      <t>ガイトウ</t>
    </rPh>
    <rPh sb="22" eb="24">
      <t>カショ</t>
    </rPh>
    <rPh sb="29" eb="31">
      <t>キサイ</t>
    </rPh>
    <phoneticPr fontId="5"/>
  </si>
  <si>
    <t>②相談支援専門員（①を除く。）</t>
    <rPh sb="1" eb="3">
      <t>ソウダン</t>
    </rPh>
    <rPh sb="3" eb="5">
      <t>シエン</t>
    </rPh>
    <rPh sb="5" eb="8">
      <t>センモンイン</t>
    </rPh>
    <rPh sb="11" eb="12">
      <t>ノゾ</t>
    </rPh>
    <phoneticPr fontId="5"/>
  </si>
  <si>
    <r>
      <t xml:space="preserve">運営主体名
</t>
    </r>
    <r>
      <rPr>
        <b/>
        <sz val="11"/>
        <color theme="1"/>
        <rFont val="ＭＳ Ｐゴシック"/>
        <family val="3"/>
        <charset val="128"/>
      </rPr>
      <t>（正式名称）
※（社）、（福）など省略表記はしないこと</t>
    </r>
    <rPh sb="0" eb="2">
      <t>ウンエイ</t>
    </rPh>
    <rPh sb="2" eb="4">
      <t>シュタイ</t>
    </rPh>
    <rPh sb="4" eb="5">
      <t>メイ</t>
    </rPh>
    <rPh sb="25" eb="27">
      <t>ヒョウキ</t>
    </rPh>
    <phoneticPr fontId="5"/>
  </si>
  <si>
    <t>地域移行支援
地域定着支援
両方指定あり</t>
    <rPh sb="0" eb="2">
      <t>チイキ</t>
    </rPh>
    <rPh sb="2" eb="4">
      <t>イコウ</t>
    </rPh>
    <rPh sb="4" eb="6">
      <t>シエン</t>
    </rPh>
    <rPh sb="7" eb="9">
      <t>チイキ</t>
    </rPh>
    <rPh sb="9" eb="11">
      <t>テイチャク</t>
    </rPh>
    <rPh sb="11" eb="13">
      <t>シエン</t>
    </rPh>
    <rPh sb="14" eb="16">
      <t>リョウホウ</t>
    </rPh>
    <rPh sb="16" eb="18">
      <t>シテイ</t>
    </rPh>
    <phoneticPr fontId="5"/>
  </si>
  <si>
    <t>01_北海道</t>
  </si>
  <si>
    <t>02_青森県</t>
  </si>
  <si>
    <t>03_岩手県</t>
  </si>
  <si>
    <t>04_宮城県</t>
  </si>
  <si>
    <t>05_秋田県</t>
  </si>
  <si>
    <t>06_山形県</t>
  </si>
  <si>
    <t>07_福島県</t>
  </si>
  <si>
    <t>08_茨城県</t>
  </si>
  <si>
    <t>09_栃木県</t>
  </si>
  <si>
    <t>10_群馬県</t>
  </si>
  <si>
    <t>11_埼玉県</t>
  </si>
  <si>
    <t>12_千葉県</t>
  </si>
  <si>
    <t>13_東京都</t>
  </si>
  <si>
    <t>14_神奈川県</t>
  </si>
  <si>
    <t>15_新潟県</t>
  </si>
  <si>
    <t>16_富山県</t>
  </si>
  <si>
    <t>17_石川県</t>
  </si>
  <si>
    <t>18_福井県</t>
  </si>
  <si>
    <t>19_山梨県</t>
  </si>
  <si>
    <t>20_長野県</t>
  </si>
  <si>
    <t>21_岐阜県</t>
  </si>
  <si>
    <t>22_静岡県</t>
  </si>
  <si>
    <t>23_愛知県</t>
  </si>
  <si>
    <t>24_三重県</t>
  </si>
  <si>
    <t>25_滋賀県</t>
  </si>
  <si>
    <t>26_京都府</t>
  </si>
  <si>
    <t>27_大阪府</t>
  </si>
  <si>
    <t>28_兵庫県</t>
  </si>
  <si>
    <t>29_奈良県</t>
  </si>
  <si>
    <t>30_和歌山県</t>
  </si>
  <si>
    <t>31_鳥取県</t>
  </si>
  <si>
    <t>32_島根県</t>
  </si>
  <si>
    <t>33_岡山県</t>
  </si>
  <si>
    <t>34_広島県</t>
  </si>
  <si>
    <t>35_山口県</t>
  </si>
  <si>
    <t>36_徳島県</t>
  </si>
  <si>
    <t>37_香川県</t>
  </si>
  <si>
    <t>38_愛媛県</t>
  </si>
  <si>
    <t>39_高知県</t>
  </si>
  <si>
    <t>40_福岡県</t>
  </si>
  <si>
    <t>41_佐賀県</t>
  </si>
  <si>
    <t>42_長崎県</t>
  </si>
  <si>
    <t>43_熊本県</t>
  </si>
  <si>
    <t>44_大分県</t>
  </si>
  <si>
    <t>45_宮崎県</t>
  </si>
  <si>
    <t>46_鹿児島県</t>
  </si>
  <si>
    <t>47_沖縄県</t>
  </si>
  <si>
    <t>都道府県名</t>
    <rPh sb="4" eb="5">
      <t>メイ</t>
    </rPh>
    <phoneticPr fontId="5"/>
  </si>
  <si>
    <t>(選択）</t>
    <rPh sb="1" eb="3">
      <t>センタク</t>
    </rPh>
    <phoneticPr fontId="5"/>
  </si>
  <si>
    <t>（注１）　メンバーの所属が複数に該当する場合は、主な所属のみに記載してください。</t>
    <rPh sb="1" eb="2">
      <t>チュウ</t>
    </rPh>
    <rPh sb="10" eb="12">
      <t>ショゾク</t>
    </rPh>
    <rPh sb="13" eb="15">
      <t>フクスウ</t>
    </rPh>
    <rPh sb="16" eb="18">
      <t>ガイトウ</t>
    </rPh>
    <rPh sb="20" eb="22">
      <t>バアイ</t>
    </rPh>
    <rPh sb="24" eb="25">
      <t>オモ</t>
    </rPh>
    <rPh sb="26" eb="28">
      <t>ショゾク</t>
    </rPh>
    <rPh sb="31" eb="33">
      <t>キサイ</t>
    </rPh>
    <phoneticPr fontId="5"/>
  </si>
  <si>
    <t>（注２）　該当者がいない場合は、空欄としてください。</t>
    <rPh sb="1" eb="2">
      <t>チュウ</t>
    </rPh>
    <phoneticPr fontId="5"/>
  </si>
  <si>
    <t>Ｅ</t>
  </si>
  <si>
    <t>Ｅ</t>
    <phoneticPr fontId="5"/>
  </si>
  <si>
    <t>その他</t>
    <rPh sb="2" eb="3">
      <t>タ</t>
    </rPh>
    <phoneticPr fontId="5"/>
  </si>
  <si>
    <t>（注１）　アドバイザーの資格が複数に該当する場合は、現在の職務に最も近い資格を記載してください。</t>
    <rPh sb="1" eb="2">
      <t>チュウ</t>
    </rPh>
    <rPh sb="12" eb="14">
      <t>シカク</t>
    </rPh>
    <rPh sb="15" eb="17">
      <t>フクスウ</t>
    </rPh>
    <rPh sb="18" eb="20">
      <t>ガイトウ</t>
    </rPh>
    <rPh sb="22" eb="24">
      <t>バアイ</t>
    </rPh>
    <rPh sb="26" eb="28">
      <t>ゲンザイ</t>
    </rPh>
    <rPh sb="29" eb="31">
      <t>ショクム</t>
    </rPh>
    <rPh sb="32" eb="33">
      <t>モット</t>
    </rPh>
    <rPh sb="34" eb="35">
      <t>チカ</t>
    </rPh>
    <rPh sb="36" eb="38">
      <t>シカク</t>
    </rPh>
    <rPh sb="39" eb="41">
      <t>キサイ</t>
    </rPh>
    <phoneticPr fontId="5"/>
  </si>
  <si>
    <t>別紙１に記載</t>
    <rPh sb="0" eb="2">
      <t>ベッシ</t>
    </rPh>
    <rPh sb="4" eb="6">
      <t>キサイ</t>
    </rPh>
    <phoneticPr fontId="5"/>
  </si>
  <si>
    <t>管内の指定一般相談支援事業所について別紙１を記載してください。</t>
    <rPh sb="0" eb="2">
      <t>カンナイ</t>
    </rPh>
    <rPh sb="3" eb="5">
      <t>シテイ</t>
    </rPh>
    <rPh sb="5" eb="7">
      <t>イッパン</t>
    </rPh>
    <rPh sb="7" eb="9">
      <t>ソウダン</t>
    </rPh>
    <rPh sb="9" eb="11">
      <t>シエン</t>
    </rPh>
    <rPh sb="11" eb="14">
      <t>ジギョウショ</t>
    </rPh>
    <rPh sb="18" eb="20">
      <t>ベッシ</t>
    </rPh>
    <rPh sb="22" eb="24">
      <t>キサイ</t>
    </rPh>
    <phoneticPr fontId="5"/>
  </si>
  <si>
    <t>運営主体（D列）</t>
    <rPh sb="0" eb="2">
      <t>ウンエイ</t>
    </rPh>
    <rPh sb="2" eb="4">
      <t>シュタイ</t>
    </rPh>
    <rPh sb="6" eb="7">
      <t>レツ</t>
    </rPh>
    <phoneticPr fontId="5"/>
  </si>
  <si>
    <t>窓口（F列）</t>
    <rPh sb="0" eb="2">
      <t>マドグチ</t>
    </rPh>
    <rPh sb="4" eb="5">
      <t>レツ</t>
    </rPh>
    <phoneticPr fontId="5"/>
  </si>
  <si>
    <t>障害種別</t>
    <rPh sb="0" eb="2">
      <t>ショウガイ</t>
    </rPh>
    <rPh sb="2" eb="4">
      <t>シュベツ</t>
    </rPh>
    <phoneticPr fontId="5"/>
  </si>
  <si>
    <r>
      <t>ピアカウンセラー（対象者別）
：ピアサポート体制加算の対象に限らず、事業所に配置されるピアカウンセラー（障害当事者でありかつ相談支援等ピアサポートの業務に従事する者）の人員について記載
※複数に該当する場合は</t>
    </r>
    <r>
      <rPr>
        <b/>
        <u/>
        <sz val="11"/>
        <color theme="1"/>
        <rFont val="ＭＳ Ｐゴシック"/>
        <family val="3"/>
        <charset val="128"/>
      </rPr>
      <t>主たるもの</t>
    </r>
    <r>
      <rPr>
        <sz val="11"/>
        <color theme="1"/>
        <rFont val="ＭＳ Ｐゴシック"/>
        <family val="3"/>
        <charset val="128"/>
      </rPr>
      <t>を選択</t>
    </r>
    <rPh sb="9" eb="12">
      <t>タイショウシャ</t>
    </rPh>
    <rPh sb="12" eb="13">
      <t>ベツ</t>
    </rPh>
    <rPh sb="13" eb="14">
      <t>ベツベツ</t>
    </rPh>
    <rPh sb="52" eb="54">
      <t>ショウガイ</t>
    </rPh>
    <rPh sb="54" eb="57">
      <t>トウジシャ</t>
    </rPh>
    <rPh sb="62" eb="64">
      <t>ソウダン</t>
    </rPh>
    <rPh sb="64" eb="66">
      <t>シエン</t>
    </rPh>
    <rPh sb="66" eb="67">
      <t>トウ</t>
    </rPh>
    <rPh sb="74" eb="76">
      <t>ギョウム</t>
    </rPh>
    <rPh sb="77" eb="79">
      <t>ジュウジ</t>
    </rPh>
    <rPh sb="81" eb="82">
      <t>モノ</t>
    </rPh>
    <rPh sb="94" eb="96">
      <t>フクスウ</t>
    </rPh>
    <rPh sb="97" eb="99">
      <t>ガイトウ</t>
    </rPh>
    <rPh sb="101" eb="103">
      <t>バアイ</t>
    </rPh>
    <rPh sb="104" eb="105">
      <t>シュ</t>
    </rPh>
    <rPh sb="110" eb="112">
      <t>センタク</t>
    </rPh>
    <phoneticPr fontId="5"/>
  </si>
  <si>
    <r>
      <t>相談支援事業所の窓口と一体的に
設置している「地域包括支援センター」等
他機関の窓口の状況
：該当する相談窓口は「１」を記載</t>
    </r>
    <r>
      <rPr>
        <u/>
        <sz val="11"/>
        <color theme="1"/>
        <rFont val="ＭＳ Ｐゴシック"/>
        <family val="3"/>
        <charset val="128"/>
      </rPr>
      <t>（複数記載可）</t>
    </r>
    <rPh sb="0" eb="2">
      <t>ソウダン</t>
    </rPh>
    <rPh sb="2" eb="4">
      <t>シエン</t>
    </rPh>
    <rPh sb="4" eb="7">
      <t>ジギョウショ</t>
    </rPh>
    <phoneticPr fontId="5"/>
  </si>
  <si>
    <t>Ｅ</t>
    <phoneticPr fontId="5"/>
  </si>
  <si>
    <t>「相談支援事業」の業務に従事する者の専門的な資格の取得状況
：該当する資格を取得している者について人数を記載すること。
※１人の者が複数の資格を有する場合は、複数に記載すること</t>
    <rPh sb="1" eb="3">
      <t>ソウダン</t>
    </rPh>
    <rPh sb="3" eb="5">
      <t>シエン</t>
    </rPh>
    <rPh sb="5" eb="7">
      <t>ジギョウ</t>
    </rPh>
    <rPh sb="9" eb="11">
      <t>ギョウム</t>
    </rPh>
    <rPh sb="12" eb="14">
      <t>ジュウジ</t>
    </rPh>
    <rPh sb="16" eb="17">
      <t>シャ</t>
    </rPh>
    <rPh sb="18" eb="21">
      <t>センモンテキ</t>
    </rPh>
    <rPh sb="22" eb="24">
      <t>シカク</t>
    </rPh>
    <rPh sb="25" eb="27">
      <t>シュトク</t>
    </rPh>
    <rPh sb="27" eb="29">
      <t>ジョウキョウ</t>
    </rPh>
    <rPh sb="31" eb="33">
      <t>ガイトウ</t>
    </rPh>
    <rPh sb="35" eb="37">
      <t>シカク</t>
    </rPh>
    <rPh sb="38" eb="40">
      <t>シュトク</t>
    </rPh>
    <rPh sb="44" eb="45">
      <t>モノ</t>
    </rPh>
    <rPh sb="49" eb="51">
      <t>ニンズウ</t>
    </rPh>
    <rPh sb="52" eb="54">
      <t>キサイ</t>
    </rPh>
    <rPh sb="62" eb="63">
      <t>ニン</t>
    </rPh>
    <rPh sb="64" eb="65">
      <t>シャ</t>
    </rPh>
    <rPh sb="66" eb="68">
      <t>フクスウ</t>
    </rPh>
    <rPh sb="82" eb="84">
      <t>キサイ</t>
    </rPh>
    <phoneticPr fontId="5"/>
  </si>
  <si>
    <t>相談支援事業（交付税）の委託を受けている場合
（G列に「１」と記載されている場合）、
以下も記載してください。
※O～AG列との重複計上可。</t>
    <rPh sb="25" eb="26">
      <t>レツ</t>
    </rPh>
    <rPh sb="31" eb="33">
      <t>キサイ</t>
    </rPh>
    <rPh sb="38" eb="40">
      <t>バアイ</t>
    </rPh>
    <rPh sb="43" eb="45">
      <t>イカ</t>
    </rPh>
    <rPh sb="46" eb="48">
      <t>キサイ</t>
    </rPh>
    <phoneticPr fontId="5"/>
  </si>
  <si>
    <t>A～Ｅ</t>
    <phoneticPr fontId="5"/>
  </si>
  <si>
    <t>主・常・専</t>
    <rPh sb="0" eb="1">
      <t>シュ</t>
    </rPh>
    <rPh sb="2" eb="3">
      <t>ジョウ</t>
    </rPh>
    <rPh sb="4" eb="5">
      <t>セン</t>
    </rPh>
    <phoneticPr fontId="5"/>
  </si>
  <si>
    <t>主・常・兼</t>
    <rPh sb="0" eb="1">
      <t>シュ</t>
    </rPh>
    <rPh sb="2" eb="3">
      <t>ジョウ</t>
    </rPh>
    <rPh sb="4" eb="5">
      <t>ケン</t>
    </rPh>
    <phoneticPr fontId="5"/>
  </si>
  <si>
    <t>主・非・専</t>
    <rPh sb="0" eb="1">
      <t>シュ</t>
    </rPh>
    <rPh sb="2" eb="3">
      <t>ヒ</t>
    </rPh>
    <rPh sb="4" eb="5">
      <t>セン</t>
    </rPh>
    <phoneticPr fontId="5"/>
  </si>
  <si>
    <t>主・非・兼</t>
    <rPh sb="0" eb="1">
      <t>シュ</t>
    </rPh>
    <rPh sb="2" eb="3">
      <t>ヒ</t>
    </rPh>
    <rPh sb="4" eb="5">
      <t>ケン</t>
    </rPh>
    <phoneticPr fontId="5"/>
  </si>
  <si>
    <t>相・常・専</t>
    <rPh sb="0" eb="1">
      <t>ソウ</t>
    </rPh>
    <rPh sb="2" eb="3">
      <t>ジョウ</t>
    </rPh>
    <rPh sb="4" eb="5">
      <t>セン</t>
    </rPh>
    <phoneticPr fontId="5"/>
  </si>
  <si>
    <t>相・常・兼</t>
    <rPh sb="0" eb="1">
      <t>ソウ</t>
    </rPh>
    <rPh sb="2" eb="3">
      <t>ジョウ</t>
    </rPh>
    <rPh sb="4" eb="5">
      <t>ケン</t>
    </rPh>
    <phoneticPr fontId="5"/>
  </si>
  <si>
    <t>相・非・専</t>
    <rPh sb="0" eb="1">
      <t>ソウ</t>
    </rPh>
    <rPh sb="2" eb="3">
      <t>ヒ</t>
    </rPh>
    <rPh sb="4" eb="5">
      <t>セン</t>
    </rPh>
    <phoneticPr fontId="5"/>
  </si>
  <si>
    <t>相・非・兼</t>
    <rPh sb="0" eb="1">
      <t>ソウ</t>
    </rPh>
    <rPh sb="2" eb="3">
      <t>ヒ</t>
    </rPh>
    <rPh sb="4" eb="5">
      <t>ケン</t>
    </rPh>
    <phoneticPr fontId="5"/>
  </si>
  <si>
    <t>指定一般のみ　相談支援専門員</t>
    <rPh sb="0" eb="2">
      <t>シテイ</t>
    </rPh>
    <rPh sb="2" eb="4">
      <t>イッパン</t>
    </rPh>
    <rPh sb="7" eb="9">
      <t>ソウダン</t>
    </rPh>
    <rPh sb="9" eb="11">
      <t>シエン</t>
    </rPh>
    <rPh sb="11" eb="14">
      <t>センモンイン</t>
    </rPh>
    <phoneticPr fontId="5"/>
  </si>
  <si>
    <t>相談支援事業
相談支援従事者</t>
    <rPh sb="0" eb="2">
      <t>ソウダン</t>
    </rPh>
    <rPh sb="2" eb="4">
      <t>シエン</t>
    </rPh>
    <rPh sb="4" eb="6">
      <t>ジギョウ</t>
    </rPh>
    <rPh sb="7" eb="9">
      <t>ソウダン</t>
    </rPh>
    <rPh sb="9" eb="11">
      <t>シエン</t>
    </rPh>
    <rPh sb="11" eb="14">
      <t>ジュウジシャ</t>
    </rPh>
    <phoneticPr fontId="5"/>
  </si>
  <si>
    <t>A～Ｉ</t>
    <phoneticPr fontId="5"/>
  </si>
  <si>
    <t>○チェックシート</t>
    <phoneticPr fontId="5"/>
  </si>
  <si>
    <r>
      <t>（注）　開催実績がない場合は、</t>
    </r>
    <r>
      <rPr>
        <b/>
        <u/>
        <sz val="11"/>
        <color theme="1"/>
        <rFont val="ＭＳ Ｐゴシック"/>
        <family val="3"/>
        <charset val="128"/>
      </rPr>
      <t>0と記載</t>
    </r>
    <r>
      <rPr>
        <sz val="11"/>
        <color theme="1"/>
        <rFont val="ＭＳ Ｐゴシック"/>
        <family val="3"/>
        <charset val="128"/>
      </rPr>
      <t>してください。</t>
    </r>
    <rPh sb="4" eb="6">
      <t>カイサイ</t>
    </rPh>
    <rPh sb="6" eb="8">
      <t>ジッセキ</t>
    </rPh>
    <rPh sb="17" eb="19">
      <t>キサイ</t>
    </rPh>
    <phoneticPr fontId="5"/>
  </si>
  <si>
    <r>
      <t>（注２）　該当者がいない場合は、</t>
    </r>
    <r>
      <rPr>
        <b/>
        <u/>
        <sz val="11"/>
        <color theme="1"/>
        <rFont val="ＭＳ Ｐゴシック"/>
        <family val="3"/>
        <charset val="128"/>
      </rPr>
      <t>0と記載</t>
    </r>
    <r>
      <rPr>
        <sz val="11"/>
        <color theme="1"/>
        <rFont val="ＭＳ Ｐゴシック"/>
        <family val="3"/>
        <charset val="128"/>
      </rPr>
      <t>してください。</t>
    </r>
    <rPh sb="1" eb="2">
      <t>チュウ</t>
    </rPh>
    <rPh sb="18" eb="20">
      <t>キサイ</t>
    </rPh>
    <phoneticPr fontId="5"/>
  </si>
  <si>
    <t>対応日&amp;対応時間</t>
    <rPh sb="0" eb="2">
      <t>タイオウ</t>
    </rPh>
    <rPh sb="2" eb="3">
      <t>ビ</t>
    </rPh>
    <rPh sb="4" eb="6">
      <t>タイオウ</t>
    </rPh>
    <rPh sb="6" eb="8">
      <t>ジカン</t>
    </rPh>
    <phoneticPr fontId="5"/>
  </si>
  <si>
    <t>365日＋24時間（夜勤・宿直）</t>
    <rPh sb="3" eb="4">
      <t>ニチ</t>
    </rPh>
    <rPh sb="7" eb="9">
      <t>ジカン</t>
    </rPh>
    <rPh sb="10" eb="12">
      <t>ヤキン</t>
    </rPh>
    <rPh sb="13" eb="15">
      <t>シュクチョク</t>
    </rPh>
    <phoneticPr fontId="5"/>
  </si>
  <si>
    <t>365日＋24時間（携帯）</t>
    <rPh sb="3" eb="4">
      <t>ニチ</t>
    </rPh>
    <rPh sb="7" eb="9">
      <t>ジカン</t>
    </rPh>
    <rPh sb="10" eb="12">
      <t>ケイタイ</t>
    </rPh>
    <phoneticPr fontId="5"/>
  </si>
  <si>
    <t>365日＋24時間対応なし</t>
    <rPh sb="3" eb="4">
      <t>ニチ</t>
    </rPh>
    <rPh sb="7" eb="9">
      <t>ジカン</t>
    </rPh>
    <rPh sb="9" eb="11">
      <t>タイオウ</t>
    </rPh>
    <phoneticPr fontId="5"/>
  </si>
  <si>
    <t>365日対応なし＋24時間（夜勤・宿直）</t>
    <rPh sb="3" eb="4">
      <t>ニチ</t>
    </rPh>
    <rPh sb="4" eb="6">
      <t>タイオウ</t>
    </rPh>
    <rPh sb="11" eb="13">
      <t>ジカン</t>
    </rPh>
    <rPh sb="14" eb="16">
      <t>ヤキン</t>
    </rPh>
    <rPh sb="17" eb="19">
      <t>シュクチョク</t>
    </rPh>
    <phoneticPr fontId="5"/>
  </si>
  <si>
    <t>365日対応なし＋24時間（携帯）</t>
    <rPh sb="3" eb="4">
      <t>ニチ</t>
    </rPh>
    <rPh sb="4" eb="6">
      <t>タイオウ</t>
    </rPh>
    <rPh sb="11" eb="13">
      <t>ジカン</t>
    </rPh>
    <rPh sb="14" eb="16">
      <t>ケイタイ</t>
    </rPh>
    <phoneticPr fontId="5"/>
  </si>
  <si>
    <t>365日対応なし＋24時間対応なし</t>
    <rPh sb="3" eb="4">
      <t>ニチ</t>
    </rPh>
    <rPh sb="4" eb="6">
      <t>タイオウ</t>
    </rPh>
    <rPh sb="11" eb="13">
      <t>ジカン</t>
    </rPh>
    <rPh sb="13" eb="15">
      <t>タイオウ</t>
    </rPh>
    <phoneticPr fontId="5"/>
  </si>
  <si>
    <t>○障害者総合支援法第89条の３第１項に規定する協議会（以下「協議会」という。）について</t>
    <rPh sb="1" eb="4">
      <t>ショウガイシャ</t>
    </rPh>
    <rPh sb="4" eb="6">
      <t>ソウゴウ</t>
    </rPh>
    <rPh sb="6" eb="8">
      <t>シエン</t>
    </rPh>
    <rPh sb="8" eb="9">
      <t>ホウ</t>
    </rPh>
    <rPh sb="9" eb="10">
      <t>ダイ</t>
    </rPh>
    <rPh sb="12" eb="13">
      <t>ジョウ</t>
    </rPh>
    <rPh sb="15" eb="16">
      <t>ダイ</t>
    </rPh>
    <rPh sb="17" eb="18">
      <t>コウ</t>
    </rPh>
    <rPh sb="19" eb="21">
      <t>キテイ</t>
    </rPh>
    <rPh sb="23" eb="26">
      <t>キョウギカイ</t>
    </rPh>
    <rPh sb="27" eb="29">
      <t>イカ</t>
    </rPh>
    <rPh sb="30" eb="33">
      <t>キョウギカイ</t>
    </rPh>
    <phoneticPr fontId="5"/>
  </si>
  <si>
    <t>○相談支援従事者研修・サービス管理責任者（児童発達支援管理責任者）研修・専門コース別研修について</t>
    <rPh sb="1" eb="3">
      <t>ソウダン</t>
    </rPh>
    <rPh sb="3" eb="5">
      <t>シエン</t>
    </rPh>
    <rPh sb="5" eb="8">
      <t>ジュウジシャ</t>
    </rPh>
    <rPh sb="8" eb="10">
      <t>ケンシュウ</t>
    </rPh>
    <rPh sb="15" eb="17">
      <t>カンリ</t>
    </rPh>
    <rPh sb="17" eb="19">
      <t>セキニン</t>
    </rPh>
    <rPh sb="19" eb="20">
      <t>シャ</t>
    </rPh>
    <rPh sb="21" eb="23">
      <t>ジドウ</t>
    </rPh>
    <rPh sb="23" eb="25">
      <t>ハッタツ</t>
    </rPh>
    <rPh sb="25" eb="27">
      <t>シエン</t>
    </rPh>
    <rPh sb="27" eb="29">
      <t>カンリ</t>
    </rPh>
    <rPh sb="29" eb="32">
      <t>セキニンシャ</t>
    </rPh>
    <rPh sb="33" eb="35">
      <t>ケンシュウ</t>
    </rPh>
    <rPh sb="36" eb="38">
      <t>センモン</t>
    </rPh>
    <rPh sb="41" eb="42">
      <t>ベツ</t>
    </rPh>
    <rPh sb="42" eb="44">
      <t>ケンシュウ</t>
    </rPh>
    <phoneticPr fontId="5"/>
  </si>
  <si>
    <t>別紙２に記載</t>
    <rPh sb="0" eb="2">
      <t>ベッシ</t>
    </rPh>
    <rPh sb="4" eb="6">
      <t>キサイ</t>
    </rPh>
    <phoneticPr fontId="5"/>
  </si>
  <si>
    <r>
      <t>指定特定・障害児相談支援事業所
：該当する</t>
    </r>
    <r>
      <rPr>
        <b/>
        <u/>
        <sz val="11"/>
        <rFont val="ＭＳ Ｐゴシック"/>
        <family val="3"/>
        <charset val="128"/>
      </rPr>
      <t xml:space="preserve">いずれか１箇所に「１」を記載
</t>
    </r>
    <r>
      <rPr>
        <sz val="11"/>
        <rFont val="ＭＳ Ｐゴシック"/>
        <family val="3"/>
        <charset val="128"/>
      </rPr>
      <t>※　管内市町村が回答した「回答ファイル（市町村用）」別紙４の指定特定・障害児相談支援事業所の指定内容の情報を転記すること。</t>
    </r>
    <rPh sb="0" eb="2">
      <t>シテイ</t>
    </rPh>
    <rPh sb="2" eb="4">
      <t>トクテイ</t>
    </rPh>
    <rPh sb="5" eb="8">
      <t>ショウガイジ</t>
    </rPh>
    <rPh sb="8" eb="10">
      <t>ソウダン</t>
    </rPh>
    <rPh sb="10" eb="12">
      <t>シエン</t>
    </rPh>
    <rPh sb="12" eb="15">
      <t>ジギョウショ</t>
    </rPh>
    <rPh sb="49" eb="51">
      <t>カイトウ</t>
    </rPh>
    <rPh sb="56" eb="59">
      <t>シチョウソン</t>
    </rPh>
    <rPh sb="59" eb="60">
      <t>ヨウ</t>
    </rPh>
    <phoneticPr fontId="5"/>
  </si>
  <si>
    <t>シート</t>
    <phoneticPr fontId="5"/>
  </si>
  <si>
    <t>セル</t>
    <phoneticPr fontId="5"/>
  </si>
  <si>
    <t>内容</t>
    <rPh sb="0" eb="2">
      <t>ナイヨウ</t>
    </rPh>
    <phoneticPr fontId="5"/>
  </si>
  <si>
    <t>ver.1.1</t>
    <phoneticPr fontId="5"/>
  </si>
  <si>
    <t>一体的窓口設置</t>
    <rPh sb="0" eb="7">
      <t>イッタイテキマドグチセッチ</t>
    </rPh>
    <phoneticPr fontId="5"/>
  </si>
  <si>
    <t>主任
相談支援
専門員</t>
    <rPh sb="0" eb="2">
      <t>シュニン</t>
    </rPh>
    <rPh sb="3" eb="5">
      <t>ソウダン</t>
    </rPh>
    <rPh sb="5" eb="7">
      <t>シエン</t>
    </rPh>
    <rPh sb="8" eb="11">
      <t>センモンイン</t>
    </rPh>
    <phoneticPr fontId="5"/>
  </si>
  <si>
    <t>①主任相談支援専門員
※事業所に配置される主任相談支援専門員の要件(実務経験＋主任研修の修了)を満たした相談支援専門員の人数を記載
※指定特定・指定障害児と併せて指定を受けている場合（K～M列に「１」が記載）のみ記入</t>
    <rPh sb="1" eb="3">
      <t>シュニン</t>
    </rPh>
    <rPh sb="3" eb="5">
      <t>ソウダン</t>
    </rPh>
    <rPh sb="5" eb="7">
      <t>シエン</t>
    </rPh>
    <rPh sb="7" eb="10">
      <t>センモンイン</t>
    </rPh>
    <rPh sb="16" eb="18">
      <t>ハイチ</t>
    </rPh>
    <rPh sb="31" eb="33">
      <t>ヨウケン</t>
    </rPh>
    <rPh sb="34" eb="36">
      <t>ジツム</t>
    </rPh>
    <rPh sb="36" eb="38">
      <t>ケイケン</t>
    </rPh>
    <rPh sb="39" eb="41">
      <t>シュニン</t>
    </rPh>
    <rPh sb="41" eb="43">
      <t>ケンシュウ</t>
    </rPh>
    <rPh sb="44" eb="46">
      <t>シュウリョウ</t>
    </rPh>
    <rPh sb="48" eb="49">
      <t>ミ</t>
    </rPh>
    <rPh sb="52" eb="54">
      <t>ソウダン</t>
    </rPh>
    <rPh sb="54" eb="56">
      <t>シエン</t>
    </rPh>
    <rPh sb="56" eb="59">
      <t>センモンイン</t>
    </rPh>
    <rPh sb="67" eb="69">
      <t>シテイ</t>
    </rPh>
    <rPh sb="69" eb="71">
      <t>トクテイ</t>
    </rPh>
    <rPh sb="72" eb="74">
      <t>シテイ</t>
    </rPh>
    <rPh sb="74" eb="77">
      <t>ショウガイジ</t>
    </rPh>
    <rPh sb="78" eb="79">
      <t>アワ</t>
    </rPh>
    <rPh sb="81" eb="83">
      <t>シテイ</t>
    </rPh>
    <rPh sb="84" eb="85">
      <t>ウ</t>
    </rPh>
    <rPh sb="89" eb="91">
      <t>バアイ</t>
    </rPh>
    <rPh sb="95" eb="96">
      <t>レツ</t>
    </rPh>
    <rPh sb="101" eb="103">
      <t>キサイ</t>
    </rPh>
    <rPh sb="106" eb="108">
      <t>キニュウ</t>
    </rPh>
    <phoneticPr fontId="5"/>
  </si>
  <si>
    <t>指定特定・障害児相談支援事業所両方指定なし
（休止含む）</t>
    <rPh sb="23" eb="25">
      <t>キュウシ</t>
    </rPh>
    <rPh sb="25" eb="26">
      <t>フク</t>
    </rPh>
    <phoneticPr fontId="5"/>
  </si>
  <si>
    <r>
      <rPr>
        <sz val="10"/>
        <color theme="1"/>
        <rFont val="ＭＳ ゴシック"/>
        <family val="3"/>
        <charset val="128"/>
      </rPr>
      <t>・</t>
    </r>
    <r>
      <rPr>
        <sz val="10"/>
        <color theme="1"/>
        <rFont val="ＭＳ Ｐゴシック"/>
        <family val="3"/>
        <charset val="128"/>
      </rPr>
      <t xml:space="preserve">市町村役所:１
</t>
    </r>
    <r>
      <rPr>
        <sz val="10"/>
        <color theme="1"/>
        <rFont val="ＭＳ ゴシック"/>
        <family val="3"/>
        <charset val="128"/>
      </rPr>
      <t>・</t>
    </r>
    <r>
      <rPr>
        <sz val="10"/>
        <color theme="1"/>
        <rFont val="ＭＳ Ｐゴシック"/>
        <family val="3"/>
        <charset val="128"/>
      </rPr>
      <t xml:space="preserve">公共施設:２
</t>
    </r>
    <r>
      <rPr>
        <sz val="10"/>
        <color theme="1"/>
        <rFont val="ＭＳ ゴシック"/>
        <family val="3"/>
        <charset val="128"/>
      </rPr>
      <t>・</t>
    </r>
    <r>
      <rPr>
        <sz val="10"/>
        <color theme="1"/>
        <rFont val="ＭＳ Ｐゴシック"/>
        <family val="3"/>
        <charset val="128"/>
      </rPr>
      <t xml:space="preserve">障害福祉サービス事業所内:３
</t>
    </r>
    <r>
      <rPr>
        <sz val="10"/>
        <color theme="1"/>
        <rFont val="ＭＳ ゴシック"/>
        <family val="3"/>
        <charset val="128"/>
      </rPr>
      <t>・</t>
    </r>
    <r>
      <rPr>
        <sz val="10"/>
        <color theme="1"/>
        <rFont val="ＭＳ Ｐゴシック"/>
        <family val="3"/>
        <charset val="128"/>
      </rPr>
      <t xml:space="preserve">障害者支援施設:４
</t>
    </r>
    <r>
      <rPr>
        <sz val="10"/>
        <color theme="1"/>
        <rFont val="ＭＳ ゴシック"/>
        <family val="3"/>
        <charset val="128"/>
      </rPr>
      <t>・</t>
    </r>
    <r>
      <rPr>
        <sz val="10"/>
        <color theme="1"/>
        <rFont val="ＭＳ Ｐゴシック"/>
        <family val="3"/>
        <charset val="128"/>
      </rPr>
      <t>その他：５</t>
    </r>
    <rPh sb="1" eb="4">
      <t>シチョウソン</t>
    </rPh>
    <rPh sb="4" eb="6">
      <t>ヤクショ</t>
    </rPh>
    <rPh sb="10" eb="12">
      <t>コウキョウ</t>
    </rPh>
    <rPh sb="12" eb="14">
      <t>シセツ</t>
    </rPh>
    <rPh sb="18" eb="20">
      <t>ショウガイ</t>
    </rPh>
    <rPh sb="20" eb="22">
      <t>フクシ</t>
    </rPh>
    <rPh sb="26" eb="29">
      <t>ジギョウショ</t>
    </rPh>
    <rPh sb="29" eb="30">
      <t>ナイ</t>
    </rPh>
    <rPh sb="34" eb="37">
      <t>ショウガイシャ</t>
    </rPh>
    <rPh sb="37" eb="39">
      <t>シエン</t>
    </rPh>
    <rPh sb="39" eb="40">
      <t>シ</t>
    </rPh>
    <rPh sb="40" eb="41">
      <t>セツ</t>
    </rPh>
    <rPh sb="47" eb="48">
      <t>タ</t>
    </rPh>
    <phoneticPr fontId="5"/>
  </si>
  <si>
    <t>（参考）１人あたり活動日数→</t>
    <rPh sb="1" eb="3">
      <t>サンコウ</t>
    </rPh>
    <rPh sb="5" eb="6">
      <t>ニン</t>
    </rPh>
    <rPh sb="9" eb="11">
      <t>カツドウ</t>
    </rPh>
    <rPh sb="11" eb="13">
      <t>ニッスウ</t>
    </rPh>
    <phoneticPr fontId="5"/>
  </si>
  <si>
    <r>
      <rPr>
        <b/>
        <u/>
        <sz val="11"/>
        <rFont val="ＭＳ Ｐゴシック"/>
        <family val="3"/>
        <charset val="128"/>
      </rPr>
      <t>問９で「Ａ」と回答した場合は、</t>
    </r>
    <r>
      <rPr>
        <sz val="11"/>
        <rFont val="ＭＳ Ｐゴシック"/>
        <family val="3"/>
        <charset val="128"/>
      </rPr>
      <t>問１０の専門部会（課題別）の令和４年度開催実績について教えてください。</t>
    </r>
    <rPh sb="24" eb="26">
      <t>カダイ</t>
    </rPh>
    <rPh sb="26" eb="27">
      <t>ベツ</t>
    </rPh>
    <rPh sb="29" eb="31">
      <t>レイワ</t>
    </rPh>
    <phoneticPr fontId="5"/>
  </si>
  <si>
    <t>←（参考）１人あたり活動日数</t>
    <phoneticPr fontId="5"/>
  </si>
  <si>
    <r>
      <t>（注３）　予算がない場合は、</t>
    </r>
    <r>
      <rPr>
        <b/>
        <u/>
        <sz val="11"/>
        <color theme="1"/>
        <rFont val="ＭＳ Ｐゴシック"/>
        <family val="3"/>
        <charset val="128"/>
      </rPr>
      <t>0と記載</t>
    </r>
    <r>
      <rPr>
        <sz val="11"/>
        <color theme="1"/>
        <rFont val="ＭＳ Ｐゴシック"/>
        <family val="3"/>
        <charset val="128"/>
      </rPr>
      <t>してください。</t>
    </r>
    <rPh sb="5" eb="7">
      <t>ヨサン</t>
    </rPh>
    <rPh sb="10" eb="12">
      <t>バアイ</t>
    </rPh>
    <rPh sb="16" eb="18">
      <t>キサイ</t>
    </rPh>
    <phoneticPr fontId="5"/>
  </si>
  <si>
    <r>
      <t>（注１）　実施主体が都道府県であるものについて記載してください。
（注２）　歳出予算額については、</t>
    </r>
    <r>
      <rPr>
        <b/>
        <u/>
        <sz val="11"/>
        <color rgb="FFFF0000"/>
        <rFont val="ＭＳ Ｐゴシック"/>
        <family val="3"/>
        <charset val="128"/>
      </rPr>
      <t>千円単位</t>
    </r>
    <r>
      <rPr>
        <sz val="11"/>
        <color theme="1"/>
        <rFont val="ＭＳ Ｐゴシック"/>
        <family val="3"/>
        <charset val="128"/>
      </rPr>
      <t>で記載してください。
　　　　　（金額が100,000千円（＝１億円）以上の場合はセルが</t>
    </r>
    <r>
      <rPr>
        <b/>
        <sz val="11"/>
        <color rgb="FFFFFF00"/>
        <rFont val="ＭＳ Ｐゴシック"/>
        <family val="3"/>
        <charset val="128"/>
      </rPr>
      <t>黄色</t>
    </r>
    <r>
      <rPr>
        <sz val="11"/>
        <color theme="1"/>
        <rFont val="ＭＳ Ｐゴシック"/>
        <family val="3"/>
        <charset val="128"/>
      </rPr>
      <t>になりますので、間違いがないか再度ご確認ください。）</t>
    </r>
    <rPh sb="10" eb="14">
      <t>トドウフケン</t>
    </rPh>
    <phoneticPr fontId="5"/>
  </si>
  <si>
    <t>協議会の設置及び運営並びに活性化に向けた助言等（地域における専門的支援システムの構築等の支援や地域の社会資源（インフォーマルなものを含む。）の点検、開発に関する援助等を含む。）</t>
    <phoneticPr fontId="5"/>
  </si>
  <si>
    <t>都道府県協議会の効果的な運営や活性化に向けた取組の実施</t>
    <rPh sb="0" eb="4">
      <t>トドウフケン</t>
    </rPh>
    <rPh sb="4" eb="7">
      <t>キョウギカイ</t>
    </rPh>
    <phoneticPr fontId="5"/>
  </si>
  <si>
    <r>
      <t>都道府県協議会（専門部会を除く。）の令和</t>
    </r>
    <r>
      <rPr>
        <sz val="11"/>
        <color rgb="FF00B0F0"/>
        <rFont val="ＭＳ Ｐゴシック"/>
        <family val="3"/>
        <charset val="128"/>
      </rPr>
      <t>５</t>
    </r>
    <r>
      <rPr>
        <sz val="11"/>
        <rFont val="ＭＳ Ｐゴシック"/>
        <family val="3"/>
        <charset val="128"/>
      </rPr>
      <t>年度開催実績について教えてください。</t>
    </r>
    <rPh sb="0" eb="4">
      <t>トドウフケン</t>
    </rPh>
    <rPh sb="4" eb="7">
      <t>キョウギカイ</t>
    </rPh>
    <rPh sb="8" eb="10">
      <t>センモン</t>
    </rPh>
    <rPh sb="10" eb="12">
      <t>ブカイ</t>
    </rPh>
    <rPh sb="13" eb="14">
      <t>ノゾ</t>
    </rPh>
    <rPh sb="18" eb="20">
      <t>レイワ</t>
    </rPh>
    <rPh sb="21" eb="23">
      <t>ネンド</t>
    </rPh>
    <rPh sb="22" eb="23">
      <t>ド</t>
    </rPh>
    <rPh sb="23" eb="25">
      <t>カイサイ</t>
    </rPh>
    <rPh sb="25" eb="27">
      <t>ジッセキ</t>
    </rPh>
    <rPh sb="31" eb="32">
      <t>オシ</t>
    </rPh>
    <phoneticPr fontId="5"/>
  </si>
  <si>
    <t>都道府県が別紙１参考を記載し、管内の指定都市及び中核市へ配布して、当該市が指定する指定一般相談支援事業所の状況についても併せて調査を行うよう依頼してください（別紙１に記載）。</t>
    <rPh sb="0" eb="4">
      <t>トドウフケン</t>
    </rPh>
    <rPh sb="5" eb="7">
      <t>ベッシ</t>
    </rPh>
    <rPh sb="8" eb="10">
      <t>サンコウ</t>
    </rPh>
    <rPh sb="11" eb="13">
      <t>キサイ</t>
    </rPh>
    <rPh sb="15" eb="17">
      <t>カンナイ</t>
    </rPh>
    <rPh sb="18" eb="20">
      <t>シテイ</t>
    </rPh>
    <rPh sb="20" eb="22">
      <t>トシ</t>
    </rPh>
    <rPh sb="22" eb="23">
      <t>オヨ</t>
    </rPh>
    <rPh sb="24" eb="27">
      <t>チュウカクシ</t>
    </rPh>
    <rPh sb="33" eb="35">
      <t>トウガイ</t>
    </rPh>
    <rPh sb="37" eb="39">
      <t>シテイ</t>
    </rPh>
    <rPh sb="79" eb="81">
      <t>ベッシ</t>
    </rPh>
    <rPh sb="83" eb="85">
      <t>キサイ</t>
    </rPh>
    <phoneticPr fontId="5"/>
  </si>
  <si>
    <t>令和５年度の都道府県相談支援体制整備事業のアドバイザーの年間延べ活動日数を教えてください。</t>
    <rPh sb="0" eb="2">
      <t>レイワ</t>
    </rPh>
    <rPh sb="3" eb="5">
      <t>ネンド</t>
    </rPh>
    <rPh sb="4" eb="5">
      <t>ド</t>
    </rPh>
    <rPh sb="28" eb="30">
      <t>ネンカン</t>
    </rPh>
    <rPh sb="30" eb="31">
      <t>ノ</t>
    </rPh>
    <rPh sb="32" eb="34">
      <t>カツドウ</t>
    </rPh>
    <rPh sb="34" eb="36">
      <t>ニッスウ</t>
    </rPh>
    <rPh sb="37" eb="38">
      <t>オシ</t>
    </rPh>
    <phoneticPr fontId="5"/>
  </si>
  <si>
    <r>
      <t>（注）　活動実績がない場合は、</t>
    </r>
    <r>
      <rPr>
        <b/>
        <u/>
        <sz val="11"/>
        <color theme="1"/>
        <rFont val="ＭＳ Ｐゴシック"/>
        <family val="3"/>
        <charset val="128"/>
      </rPr>
      <t>0と記載</t>
    </r>
    <r>
      <rPr>
        <sz val="11"/>
        <color theme="1"/>
        <rFont val="ＭＳ Ｐゴシック"/>
        <family val="3"/>
        <charset val="128"/>
      </rPr>
      <t>してください。</t>
    </r>
    <rPh sb="4" eb="6">
      <t>カツドウ</t>
    </rPh>
    <rPh sb="6" eb="8">
      <t>ジッセキ</t>
    </rPh>
    <rPh sb="17" eb="19">
      <t>キサイ</t>
    </rPh>
    <phoneticPr fontId="5"/>
  </si>
  <si>
    <t>令和６年４月１日現在の都道府県相談支援体制整備事業におけるアドバイザーの人数（資格別）について教えてください。</t>
    <rPh sb="0" eb="2">
      <t>レイワ</t>
    </rPh>
    <rPh sb="3" eb="4">
      <t>ネン</t>
    </rPh>
    <rPh sb="11" eb="15">
      <t>トドウフケン</t>
    </rPh>
    <rPh sb="15" eb="17">
      <t>ソウダン</t>
    </rPh>
    <rPh sb="17" eb="19">
      <t>シエン</t>
    </rPh>
    <rPh sb="19" eb="21">
      <t>タイセイ</t>
    </rPh>
    <rPh sb="21" eb="23">
      <t>セイビ</t>
    </rPh>
    <rPh sb="23" eb="25">
      <t>ジギョウ</t>
    </rPh>
    <rPh sb="36" eb="38">
      <t>ニンズウ</t>
    </rPh>
    <rPh sb="39" eb="41">
      <t>シカク</t>
    </rPh>
    <rPh sb="47" eb="48">
      <t>オシ</t>
    </rPh>
    <phoneticPr fontId="5"/>
  </si>
  <si>
    <t>（注２）　該当者がいない場合は、空欄としてください。</t>
    <rPh sb="1" eb="2">
      <t>チュウ</t>
    </rPh>
    <rPh sb="16" eb="18">
      <t>クウラン</t>
    </rPh>
    <phoneticPr fontId="5"/>
  </si>
  <si>
    <t>地域の相談支援体制の整備及び相談支援専門員等のネットワーク構築に向けた助言、調整</t>
    <phoneticPr fontId="5"/>
  </si>
  <si>
    <t>基幹相談支援センターの設置及び運営に係る助言や技術指導等</t>
    <phoneticPr fontId="5"/>
  </si>
  <si>
    <t>広域的課題、複数圏域にまたがる課題の解決に向けた体制整備への支援や助言等</t>
    <phoneticPr fontId="5"/>
  </si>
  <si>
    <t>相談支援従事者のスキルアップや地域のＯＪＴ指導者養成に向けた研修会等の開催</t>
    <phoneticPr fontId="5"/>
  </si>
  <si>
    <t>※　令和６年４月１日現在の状況について記載してください。</t>
    <rPh sb="2" eb="4">
      <t>レイワ</t>
    </rPh>
    <rPh sb="5" eb="6">
      <t>ネン</t>
    </rPh>
    <rPh sb="7" eb="8">
      <t>ガツ</t>
    </rPh>
    <rPh sb="8" eb="10">
      <t>ツイタチ</t>
    </rPh>
    <rPh sb="10" eb="12">
      <t>ゲンザイ</t>
    </rPh>
    <rPh sb="13" eb="15">
      <t>ジョウキョウ</t>
    </rPh>
    <rPh sb="19" eb="21">
      <t>キサイ</t>
    </rPh>
    <phoneticPr fontId="5"/>
  </si>
  <si>
    <t>令和６年４月１日現在の協議会のメンバーの人数（所属別）について教えてください。</t>
    <rPh sb="0" eb="2">
      <t>レイワ</t>
    </rPh>
    <rPh sb="3" eb="4">
      <t>ネン</t>
    </rPh>
    <rPh sb="11" eb="14">
      <t>キョウギカイ</t>
    </rPh>
    <rPh sb="20" eb="22">
      <t>ニンズウ</t>
    </rPh>
    <rPh sb="31" eb="32">
      <t>オシ</t>
    </rPh>
    <phoneticPr fontId="5"/>
  </si>
  <si>
    <t>　「B」と回答した場合は、令和６年度委託料（歳出予算額）を記載してください。</t>
    <rPh sb="5" eb="7">
      <t>カイトウ</t>
    </rPh>
    <rPh sb="9" eb="11">
      <t>バアイ</t>
    </rPh>
    <rPh sb="13" eb="14">
      <t>レイ</t>
    </rPh>
    <rPh sb="14" eb="15">
      <t>カズ</t>
    </rPh>
    <rPh sb="16" eb="18">
      <t>ネンド</t>
    </rPh>
    <rPh sb="18" eb="21">
      <t>イタクリョウ</t>
    </rPh>
    <rPh sb="29" eb="31">
      <t>キサイ</t>
    </rPh>
    <phoneticPr fontId="5"/>
  </si>
  <si>
    <t>　「Ｃ」と回答した場合は、委託部分の、令和６年度委託料（歳出予算額）を記載してください。</t>
    <rPh sb="5" eb="7">
      <t>カイトウ</t>
    </rPh>
    <rPh sb="9" eb="11">
      <t>バアイ</t>
    </rPh>
    <rPh sb="13" eb="15">
      <t>イタク</t>
    </rPh>
    <rPh sb="15" eb="17">
      <t>ブブン</t>
    </rPh>
    <rPh sb="19" eb="20">
      <t>レイ</t>
    </rPh>
    <rPh sb="20" eb="21">
      <t>カズ</t>
    </rPh>
    <rPh sb="22" eb="24">
      <t>ネンド</t>
    </rPh>
    <rPh sb="24" eb="27">
      <t>イタクリョウ</t>
    </rPh>
    <rPh sb="35" eb="37">
      <t>キサイ</t>
    </rPh>
    <phoneticPr fontId="5"/>
  </si>
  <si>
    <t>相談支援従事者研修・サービス管理責任者（児童発達支援管理責任者）研修・専門コース別研修について別紙２に記載してください。</t>
    <rPh sb="20" eb="22">
      <t>ジドウ</t>
    </rPh>
    <rPh sb="22" eb="24">
      <t>ハッタツ</t>
    </rPh>
    <rPh sb="24" eb="26">
      <t>シエン</t>
    </rPh>
    <rPh sb="26" eb="28">
      <t>カンリ</t>
    </rPh>
    <rPh sb="28" eb="31">
      <t>セキニンシャ</t>
    </rPh>
    <rPh sb="35" eb="37">
      <t>センモン</t>
    </rPh>
    <rPh sb="40" eb="41">
      <t>ベツ</t>
    </rPh>
    <rPh sb="41" eb="43">
      <t>ケンシュウ</t>
    </rPh>
    <rPh sb="47" eb="49">
      <t>ベッシ</t>
    </rPh>
    <rPh sb="51" eb="53">
      <t>キサイ</t>
    </rPh>
    <phoneticPr fontId="5"/>
  </si>
  <si>
    <t>令和６年４月１日現在の身体・知的障害者相談員の人数等を教えてください。（人数については今年度、年間報酬額については昨年度実績を記載すること）</t>
    <rPh sb="0" eb="2">
      <t>レイワ</t>
    </rPh>
    <rPh sb="3" eb="4">
      <t>ネン</t>
    </rPh>
    <rPh sb="5" eb="6">
      <t>ガツ</t>
    </rPh>
    <rPh sb="7" eb="8">
      <t>ニチ</t>
    </rPh>
    <rPh sb="8" eb="10">
      <t>ゲンザイ</t>
    </rPh>
    <rPh sb="11" eb="13">
      <t>シンタイ</t>
    </rPh>
    <rPh sb="14" eb="16">
      <t>チテキ</t>
    </rPh>
    <rPh sb="16" eb="19">
      <t>ショウガイシャ</t>
    </rPh>
    <rPh sb="19" eb="22">
      <t>ソウダンイン</t>
    </rPh>
    <rPh sb="23" eb="25">
      <t>ニンズウ</t>
    </rPh>
    <rPh sb="25" eb="26">
      <t>トウ</t>
    </rPh>
    <rPh sb="27" eb="28">
      <t>オシ</t>
    </rPh>
    <phoneticPr fontId="5"/>
  </si>
  <si>
    <t>回答用紙(都道府県)  令和６年度　</t>
    <rPh sb="0" eb="2">
      <t>カイトウ</t>
    </rPh>
    <rPh sb="2" eb="4">
      <t>ヨウシ</t>
    </rPh>
    <rPh sb="12" eb="14">
      <t>レイワ</t>
    </rPh>
    <rPh sb="15" eb="17">
      <t>ネンド</t>
    </rPh>
    <phoneticPr fontId="5"/>
  </si>
  <si>
    <t>別紙２（都道府県用）</t>
    <rPh sb="0" eb="2">
      <t>ベッシ</t>
    </rPh>
    <rPh sb="4" eb="8">
      <t>トドウフケン</t>
    </rPh>
    <rPh sb="8" eb="9">
      <t>ヨウ</t>
    </rPh>
    <phoneticPr fontId="42"/>
  </si>
  <si>
    <t>※１　複数の実施主体がある場合は、A列のプルダウンから研修種別を選択の上、記入してください。（足りない場合のみ行を追加してください。）</t>
    <rPh sb="18" eb="19">
      <t>レツ</t>
    </rPh>
    <rPh sb="27" eb="29">
      <t>ケンシュウ</t>
    </rPh>
    <rPh sb="29" eb="31">
      <t>シュベツ</t>
    </rPh>
    <rPh sb="32" eb="34">
      <t>センタク</t>
    </rPh>
    <rPh sb="35" eb="36">
      <t>ウエ</t>
    </rPh>
    <rPh sb="37" eb="39">
      <t>キニュウ</t>
    </rPh>
    <rPh sb="47" eb="48">
      <t>タ</t>
    </rPh>
    <rPh sb="51" eb="53">
      <t>バアイ</t>
    </rPh>
    <rPh sb="55" eb="56">
      <t>ギョウ</t>
    </rPh>
    <rPh sb="57" eb="59">
      <t>ツイカ</t>
    </rPh>
    <phoneticPr fontId="42"/>
  </si>
  <si>
    <t>※２　回答枠内に文字が収まらない場合もそのまま記入してください。</t>
    <rPh sb="23" eb="25">
      <t>キニュウ</t>
    </rPh>
    <phoneticPr fontId="42"/>
  </si>
  <si>
    <t>※３　研修期間が月をまたぐ場合は、開始月に１と記入してください。また、同じ研修を複数ブロックで実施する場合は１とカウントしてください。</t>
    <rPh sb="3" eb="5">
      <t>ケンシュウ</t>
    </rPh>
    <rPh sb="5" eb="7">
      <t>キカン</t>
    </rPh>
    <rPh sb="8" eb="9">
      <t>ツキ</t>
    </rPh>
    <rPh sb="13" eb="15">
      <t>バアイ</t>
    </rPh>
    <rPh sb="17" eb="19">
      <t>カイシ</t>
    </rPh>
    <rPh sb="19" eb="20">
      <t>ツキ</t>
    </rPh>
    <rPh sb="23" eb="25">
      <t>キニュウ</t>
    </rPh>
    <phoneticPr fontId="42"/>
  </si>
  <si>
    <t>※４　半角英数字、単位なし（令和５年度予定で未定の場合は「P」（半角））で記入してください。</t>
    <rPh sb="14" eb="16">
      <t>レイワ</t>
    </rPh>
    <rPh sb="17" eb="19">
      <t>ネンド</t>
    </rPh>
    <rPh sb="19" eb="21">
      <t>ヨテイ</t>
    </rPh>
    <rPh sb="22" eb="24">
      <t>ミテイ</t>
    </rPh>
    <rPh sb="25" eb="27">
      <t>バアイ</t>
    </rPh>
    <rPh sb="32" eb="34">
      <t>ハンカク</t>
    </rPh>
    <rPh sb="37" eb="39">
      <t>キニュウ</t>
    </rPh>
    <phoneticPr fontId="42"/>
  </si>
  <si>
    <t>１．相談支援従事者研修</t>
    <rPh sb="2" eb="4">
      <t>ソウダン</t>
    </rPh>
    <rPh sb="4" eb="6">
      <t>シエン</t>
    </rPh>
    <rPh sb="6" eb="9">
      <t>ジュウジシャ</t>
    </rPh>
    <rPh sb="9" eb="11">
      <t>ケンシュウ</t>
    </rPh>
    <phoneticPr fontId="42"/>
  </si>
  <si>
    <t>エラーチェック</t>
  </si>
  <si>
    <t>自由記載欄</t>
    <rPh sb="0" eb="2">
      <t>ジユウ</t>
    </rPh>
    <rPh sb="2" eb="4">
      <t>キサイ</t>
    </rPh>
    <rPh sb="4" eb="5">
      <t>ラン</t>
    </rPh>
    <phoneticPr fontId="42"/>
  </si>
  <si>
    <t>5月</t>
  </si>
  <si>
    <t>6月</t>
  </si>
  <si>
    <t>7月</t>
  </si>
  <si>
    <t>8月</t>
  </si>
  <si>
    <t>9月</t>
  </si>
  <si>
    <t>10月</t>
  </si>
  <si>
    <t>11月</t>
  </si>
  <si>
    <t>12月</t>
  </si>
  <si>
    <t>2月</t>
  </si>
  <si>
    <t>3月</t>
  </si>
  <si>
    <t>計</t>
    <rPh sb="0" eb="1">
      <t>ケイ</t>
    </rPh>
    <phoneticPr fontId="42"/>
  </si>
  <si>
    <t>募集定員</t>
    <rPh sb="0" eb="2">
      <t>ボシュウ</t>
    </rPh>
    <rPh sb="2" eb="4">
      <t>テイイン</t>
    </rPh>
    <phoneticPr fontId="42"/>
  </si>
  <si>
    <t>受講料</t>
    <rPh sb="0" eb="3">
      <t>ジュコウリョウ</t>
    </rPh>
    <phoneticPr fontId="42"/>
  </si>
  <si>
    <t>研修種別</t>
    <rPh sb="0" eb="2">
      <t>ケンシュウ</t>
    </rPh>
    <rPh sb="2" eb="4">
      <t>シュベツ</t>
    </rPh>
    <phoneticPr fontId="42"/>
  </si>
  <si>
    <t>実施方法</t>
    <rPh sb="0" eb="2">
      <t>ジッシ</t>
    </rPh>
    <rPh sb="2" eb="4">
      <t>ホウホウ</t>
    </rPh>
    <phoneticPr fontId="42"/>
  </si>
  <si>
    <t>理由</t>
    <rPh sb="0" eb="2">
      <t>リユウ</t>
    </rPh>
    <phoneticPr fontId="42"/>
  </si>
  <si>
    <t>指定・委託先</t>
    <rPh sb="0" eb="2">
      <t>シテイ</t>
    </rPh>
    <rPh sb="3" eb="6">
      <t>イタクサキ</t>
    </rPh>
    <phoneticPr fontId="42"/>
  </si>
  <si>
    <t>実施回数</t>
    <rPh sb="0" eb="2">
      <t>ジッシ</t>
    </rPh>
    <rPh sb="2" eb="4">
      <t>カイスウ</t>
    </rPh>
    <phoneticPr fontId="42"/>
  </si>
  <si>
    <t>回数合計</t>
    <rPh sb="0" eb="2">
      <t>カイスウ</t>
    </rPh>
    <rPh sb="2" eb="4">
      <t>ゴウケイ</t>
    </rPh>
    <phoneticPr fontId="42"/>
  </si>
  <si>
    <t>申込者</t>
    <rPh sb="0" eb="3">
      <t>モウシコミシャ</t>
    </rPh>
    <phoneticPr fontId="42"/>
  </si>
  <si>
    <t>修了者</t>
    <rPh sb="0" eb="3">
      <t>シュウリョウシャ</t>
    </rPh>
    <phoneticPr fontId="42"/>
  </si>
  <si>
    <t xml:space="preserve">演習講師
</t>
    <rPh sb="0" eb="2">
      <t>エンシュウ</t>
    </rPh>
    <rPh sb="2" eb="4">
      <t>コウシ</t>
    </rPh>
    <phoneticPr fontId="42"/>
  </si>
  <si>
    <t>講義方法</t>
    <rPh sb="0" eb="2">
      <t>コウギ</t>
    </rPh>
    <rPh sb="2" eb="4">
      <t>ホウホウ</t>
    </rPh>
    <phoneticPr fontId="42"/>
  </si>
  <si>
    <t>演習方法</t>
    <rPh sb="0" eb="2">
      <t>エンシュウ</t>
    </rPh>
    <rPh sb="2" eb="4">
      <t>ホウホウ</t>
    </rPh>
    <phoneticPr fontId="42"/>
  </si>
  <si>
    <t>演習受講人数</t>
    <rPh sb="0" eb="2">
      <t>エンシュウ</t>
    </rPh>
    <rPh sb="2" eb="4">
      <t>ジュコウ</t>
    </rPh>
    <rPh sb="4" eb="6">
      <t>ニンズウ</t>
    </rPh>
    <phoneticPr fontId="42"/>
  </si>
  <si>
    <t>初任者研修</t>
    <rPh sb="0" eb="3">
      <t>ショニンシャ</t>
    </rPh>
    <rPh sb="3" eb="5">
      <t>ケンシュウ</t>
    </rPh>
    <phoneticPr fontId="42"/>
  </si>
  <si>
    <t>３　指定</t>
    <rPh sb="2" eb="4">
      <t>シテイ</t>
    </rPh>
    <phoneticPr fontId="42"/>
  </si>
  <si>
    <t>b　オンライン</t>
  </si>
  <si>
    <t>現任研修</t>
    <rPh sb="0" eb="2">
      <t>ゲンニン</t>
    </rPh>
    <rPh sb="2" eb="4">
      <t>ケンシュウ</t>
    </rPh>
    <phoneticPr fontId="42"/>
  </si>
  <si>
    <t>主任研修（※５）</t>
    <rPh sb="0" eb="2">
      <t>シュニン</t>
    </rPh>
    <rPh sb="2" eb="4">
      <t>ケンシュウ</t>
    </rPh>
    <phoneticPr fontId="42"/>
  </si>
  <si>
    <t>（※５）は他都道府県と合同で実施している場合もそれぞれで記載し、募集定員、受講申込者総数、修了者数については、自都道府県の分のみ記載すること。</t>
    <rPh sb="5" eb="6">
      <t>タ</t>
    </rPh>
    <rPh sb="6" eb="10">
      <t>トドウフケン</t>
    </rPh>
    <rPh sb="11" eb="13">
      <t>ゴウドウ</t>
    </rPh>
    <rPh sb="14" eb="16">
      <t>ジッシ</t>
    </rPh>
    <rPh sb="20" eb="22">
      <t>バアイ</t>
    </rPh>
    <rPh sb="28" eb="30">
      <t>キサイ</t>
    </rPh>
    <rPh sb="32" eb="34">
      <t>ボシュウ</t>
    </rPh>
    <rPh sb="34" eb="36">
      <t>テイイン</t>
    </rPh>
    <rPh sb="37" eb="39">
      <t>ジュコウ</t>
    </rPh>
    <rPh sb="39" eb="42">
      <t>モウシコミシャ</t>
    </rPh>
    <rPh sb="42" eb="44">
      <t>ソウスウ</t>
    </rPh>
    <rPh sb="45" eb="49">
      <t>シュウリョウシャスウ</t>
    </rPh>
    <rPh sb="55" eb="56">
      <t>ジ</t>
    </rPh>
    <rPh sb="56" eb="60">
      <t>トドウフケン</t>
    </rPh>
    <rPh sb="61" eb="62">
      <t>ブン</t>
    </rPh>
    <rPh sb="64" eb="66">
      <t>キサイ</t>
    </rPh>
    <phoneticPr fontId="42"/>
  </si>
  <si>
    <t>２．サービス管理責任者（児童発達支援管理責任者）研修</t>
    <rPh sb="6" eb="8">
      <t>カンリ</t>
    </rPh>
    <rPh sb="8" eb="11">
      <t>セキニンシャ</t>
    </rPh>
    <rPh sb="12" eb="14">
      <t>ジドウ</t>
    </rPh>
    <rPh sb="14" eb="16">
      <t>ハッタツ</t>
    </rPh>
    <rPh sb="16" eb="18">
      <t>シエン</t>
    </rPh>
    <rPh sb="18" eb="20">
      <t>カンリ</t>
    </rPh>
    <rPh sb="20" eb="23">
      <t>セキニンシャ</t>
    </rPh>
    <rPh sb="24" eb="26">
      <t>ケンシュウ</t>
    </rPh>
    <phoneticPr fontId="42"/>
  </si>
  <si>
    <t>３．　専門コース別研修（相談支援従事者研修、サービス管理責任者・児童発達管理責任者研修）</t>
    <rPh sb="3" eb="5">
      <t>センモン</t>
    </rPh>
    <rPh sb="8" eb="9">
      <t>ベツ</t>
    </rPh>
    <rPh sb="9" eb="11">
      <t>ケンシュウ</t>
    </rPh>
    <rPh sb="12" eb="14">
      <t>ソウダン</t>
    </rPh>
    <rPh sb="14" eb="16">
      <t>シエン</t>
    </rPh>
    <rPh sb="16" eb="19">
      <t>ジュウジシャ</t>
    </rPh>
    <rPh sb="19" eb="21">
      <t>ケンシュウ</t>
    </rPh>
    <rPh sb="26" eb="28">
      <t>カンリ</t>
    </rPh>
    <rPh sb="28" eb="31">
      <t>セキニンシャ</t>
    </rPh>
    <rPh sb="32" eb="34">
      <t>ジドウ</t>
    </rPh>
    <rPh sb="34" eb="36">
      <t>ハッタツ</t>
    </rPh>
    <rPh sb="36" eb="38">
      <t>カンリ</t>
    </rPh>
    <rPh sb="38" eb="41">
      <t>セキニンシャ</t>
    </rPh>
    <rPh sb="41" eb="43">
      <t>ケンシュウ</t>
    </rPh>
    <phoneticPr fontId="42"/>
  </si>
  <si>
    <t>受講対象者</t>
    <rPh sb="0" eb="2">
      <t>ジュコウ</t>
    </rPh>
    <rPh sb="2" eb="5">
      <t>タイショウシャ</t>
    </rPh>
    <phoneticPr fontId="42"/>
  </si>
  <si>
    <t>障害児支援（※６）</t>
    <rPh sb="0" eb="3">
      <t>ショウガイジ</t>
    </rPh>
    <rPh sb="3" eb="5">
      <t>シエン</t>
    </rPh>
    <phoneticPr fontId="42"/>
  </si>
  <si>
    <t>（※６）は相談支援専門員、サービス管理責任者・児童発達支援管理責任者共通のカリキュラム。（その他の研修は相談支援専門員のみを対象としたコースである。）</t>
    <rPh sb="5" eb="7">
      <t>ソウダン</t>
    </rPh>
    <rPh sb="7" eb="9">
      <t>シエン</t>
    </rPh>
    <rPh sb="9" eb="12">
      <t>センモンイン</t>
    </rPh>
    <rPh sb="17" eb="19">
      <t>カンリ</t>
    </rPh>
    <rPh sb="19" eb="21">
      <t>セキニン</t>
    </rPh>
    <rPh sb="21" eb="22">
      <t>シャ</t>
    </rPh>
    <rPh sb="23" eb="25">
      <t>ジドウ</t>
    </rPh>
    <rPh sb="25" eb="27">
      <t>ハッタツ</t>
    </rPh>
    <rPh sb="27" eb="29">
      <t>シエン</t>
    </rPh>
    <rPh sb="29" eb="31">
      <t>カンリ</t>
    </rPh>
    <rPh sb="31" eb="33">
      <t>セキニン</t>
    </rPh>
    <rPh sb="33" eb="34">
      <t>シャ</t>
    </rPh>
    <rPh sb="34" eb="36">
      <t>キョウツウ</t>
    </rPh>
    <rPh sb="47" eb="48">
      <t>タ</t>
    </rPh>
    <rPh sb="49" eb="51">
      <t>ケンシュウ</t>
    </rPh>
    <rPh sb="52" eb="54">
      <t>ソウダン</t>
    </rPh>
    <rPh sb="54" eb="56">
      <t>シエン</t>
    </rPh>
    <rPh sb="56" eb="59">
      <t>センモンイン</t>
    </rPh>
    <rPh sb="62" eb="64">
      <t>タイショウ</t>
    </rPh>
    <phoneticPr fontId="42"/>
  </si>
  <si>
    <t>１　直営</t>
    <rPh sb="2" eb="4">
      <t>チョクエイ</t>
    </rPh>
    <phoneticPr fontId="42"/>
  </si>
  <si>
    <t>a　対面</t>
    <rPh sb="2" eb="4">
      <t>タイメン</t>
    </rPh>
    <phoneticPr fontId="42"/>
  </si>
  <si>
    <t>１　両方</t>
  </si>
  <si>
    <t>２　委託</t>
    <rPh sb="2" eb="4">
      <t>イタク</t>
    </rPh>
    <phoneticPr fontId="42"/>
  </si>
  <si>
    <t>２　相談支援専門員のみ</t>
  </si>
  <si>
    <t>c　併用（ハイブリッド）</t>
    <rPh sb="2" eb="4">
      <t>ヘイヨウ</t>
    </rPh>
    <phoneticPr fontId="42"/>
  </si>
  <si>
    <t>３　サビ管・児発管のみ</t>
  </si>
  <si>
    <t>d　両方実施</t>
    <rPh sb="2" eb="4">
      <t>リョウホウ</t>
    </rPh>
    <rPh sb="4" eb="6">
      <t>ジッシ</t>
    </rPh>
    <phoneticPr fontId="42"/>
  </si>
  <si>
    <t>４　その他</t>
  </si>
  <si>
    <t>基礎研修（相談支援従事者初任者研修講義部分）</t>
    <rPh sb="0" eb="2">
      <t>キソ</t>
    </rPh>
    <rPh sb="2" eb="4">
      <t>ケンシュウ</t>
    </rPh>
    <rPh sb="5" eb="7">
      <t>ソウダン</t>
    </rPh>
    <rPh sb="7" eb="9">
      <t>シエン</t>
    </rPh>
    <rPh sb="9" eb="12">
      <t>ジュウジシャ</t>
    </rPh>
    <rPh sb="12" eb="15">
      <t>ショニンシャ</t>
    </rPh>
    <rPh sb="15" eb="17">
      <t>ケンシュウ</t>
    </rPh>
    <rPh sb="17" eb="19">
      <t>コウギ</t>
    </rPh>
    <rPh sb="19" eb="21">
      <t>ブブン</t>
    </rPh>
    <phoneticPr fontId="42"/>
  </si>
  <si>
    <t>e　未定</t>
    <rPh sb="2" eb="4">
      <t>ミテイ</t>
    </rPh>
    <phoneticPr fontId="42"/>
  </si>
  <si>
    <t>５　未定</t>
    <rPh sb="2" eb="4">
      <t>ミテイ</t>
    </rPh>
    <phoneticPr fontId="42"/>
  </si>
  <si>
    <t>基礎研修（サービス管理責任者等講義・演習部分）</t>
    <rPh sb="0" eb="2">
      <t>キソ</t>
    </rPh>
    <rPh sb="2" eb="4">
      <t>ケンシュウ</t>
    </rPh>
    <rPh sb="9" eb="11">
      <t>カンリ</t>
    </rPh>
    <rPh sb="11" eb="13">
      <t>セキニン</t>
    </rPh>
    <rPh sb="13" eb="14">
      <t>シャ</t>
    </rPh>
    <rPh sb="14" eb="15">
      <t>トウ</t>
    </rPh>
    <rPh sb="15" eb="17">
      <t>コウギ</t>
    </rPh>
    <rPh sb="18" eb="20">
      <t>エンシュウ</t>
    </rPh>
    <rPh sb="20" eb="22">
      <t>ブブン</t>
    </rPh>
    <phoneticPr fontId="42"/>
  </si>
  <si>
    <t>実践研修</t>
    <rPh sb="0" eb="2">
      <t>ジッセン</t>
    </rPh>
    <rPh sb="2" eb="4">
      <t>ケンシュウ</t>
    </rPh>
    <phoneticPr fontId="42"/>
  </si>
  <si>
    <t>更新研修</t>
    <rPh sb="0" eb="2">
      <t>コウシン</t>
    </rPh>
    <rPh sb="2" eb="4">
      <t>ケンシュウ</t>
    </rPh>
    <phoneticPr fontId="42"/>
  </si>
  <si>
    <t>意思決定支援（※６）</t>
    <rPh sb="0" eb="2">
      <t>イシ</t>
    </rPh>
    <rPh sb="2" eb="4">
      <t>ケッテイ</t>
    </rPh>
    <rPh sb="4" eb="6">
      <t>シエン</t>
    </rPh>
    <phoneticPr fontId="42"/>
  </si>
  <si>
    <t>就労支援（※６）</t>
    <rPh sb="0" eb="2">
      <t>シュウロウ</t>
    </rPh>
    <rPh sb="2" eb="4">
      <t>シエン</t>
    </rPh>
    <phoneticPr fontId="42"/>
  </si>
  <si>
    <t>権利擁護・成年後見制度</t>
    <rPh sb="0" eb="2">
      <t>ケンリ</t>
    </rPh>
    <rPh sb="2" eb="4">
      <t>ヨウゴ</t>
    </rPh>
    <rPh sb="5" eb="7">
      <t>セイネン</t>
    </rPh>
    <rPh sb="7" eb="9">
      <t>コウケン</t>
    </rPh>
    <rPh sb="9" eb="11">
      <t>セイド</t>
    </rPh>
    <phoneticPr fontId="42"/>
  </si>
  <si>
    <t>地域移行・定着、触法</t>
    <rPh sb="0" eb="2">
      <t>チイキ</t>
    </rPh>
    <rPh sb="2" eb="4">
      <t>イコウ</t>
    </rPh>
    <rPh sb="5" eb="7">
      <t>テイチャク</t>
    </rPh>
    <rPh sb="8" eb="10">
      <t>ショクホウ</t>
    </rPh>
    <phoneticPr fontId="42"/>
  </si>
  <si>
    <t>セルフマネジメント</t>
  </si>
  <si>
    <t>スーパービジョン・管理・運営</t>
    <rPh sb="9" eb="11">
      <t>カンリ</t>
    </rPh>
    <rPh sb="12" eb="14">
      <t>ウンエイ</t>
    </rPh>
    <phoneticPr fontId="42"/>
  </si>
  <si>
    <t>介護支援専門員との連携</t>
    <rPh sb="0" eb="2">
      <t>カイゴ</t>
    </rPh>
    <rPh sb="2" eb="4">
      <t>シエン</t>
    </rPh>
    <rPh sb="4" eb="7">
      <t>センモンイン</t>
    </rPh>
    <rPh sb="9" eb="11">
      <t>レンケイ</t>
    </rPh>
    <phoneticPr fontId="42"/>
  </si>
  <si>
    <t>標準カリキュラム以外（具体に記載）</t>
    <rPh sb="0" eb="2">
      <t>ヒョウジュン</t>
    </rPh>
    <rPh sb="8" eb="10">
      <t>イガイ</t>
    </rPh>
    <rPh sb="11" eb="13">
      <t>グタイ</t>
    </rPh>
    <rPh sb="14" eb="16">
      <t>キサイ</t>
    </rPh>
    <phoneticPr fontId="42"/>
  </si>
  <si>
    <t>令和5年度実績</t>
    <rPh sb="0" eb="2">
      <t>レイワ</t>
    </rPh>
    <rPh sb="3" eb="5">
      <t>ネンド</t>
    </rPh>
    <rPh sb="4" eb="5">
      <t>ド</t>
    </rPh>
    <rPh sb="5" eb="7">
      <t>ジッセキ</t>
    </rPh>
    <phoneticPr fontId="5"/>
  </si>
  <si>
    <t>実施方法　※１</t>
    <rPh sb="0" eb="2">
      <t>ジッシ</t>
    </rPh>
    <rPh sb="2" eb="4">
      <t>ホウホウ</t>
    </rPh>
    <phoneticPr fontId="5"/>
  </si>
  <si>
    <t>実施方法を「４」と選択した場合
その理由</t>
    <rPh sb="0" eb="2">
      <t>ジッシ</t>
    </rPh>
    <rPh sb="2" eb="4">
      <t>ホウホウ</t>
    </rPh>
    <rPh sb="9" eb="11">
      <t>センタク</t>
    </rPh>
    <rPh sb="13" eb="15">
      <t>バアイ</t>
    </rPh>
    <rPh sb="18" eb="20">
      <t>リユウ</t>
    </rPh>
    <phoneticPr fontId="53"/>
  </si>
  <si>
    <r>
      <rPr>
        <sz val="11"/>
        <rFont val="ＭＳ Ｐゴシック"/>
        <family val="3"/>
        <charset val="128"/>
      </rPr>
      <t>（委託又は指定の場合）</t>
    </r>
    <r>
      <rPr>
        <sz val="12"/>
        <color theme="1"/>
        <rFont val="ＭＳ Ｐゴシック"/>
        <family val="2"/>
        <charset val="128"/>
        <scheme val="minor"/>
      </rPr>
      <t xml:space="preserve">
</t>
    </r>
    <r>
      <rPr>
        <sz val="12"/>
        <color theme="1"/>
        <rFont val="ＭＳ Ｐゴシック"/>
        <family val="3"/>
        <charset val="128"/>
        <scheme val="minor"/>
      </rPr>
      <t>指定・委託先 ※２</t>
    </r>
    <rPh sb="1" eb="3">
      <t>イタク</t>
    </rPh>
    <rPh sb="3" eb="4">
      <t>マタ</t>
    </rPh>
    <rPh sb="5" eb="7">
      <t>シテイ</t>
    </rPh>
    <rPh sb="8" eb="10">
      <t>バアイ</t>
    </rPh>
    <rPh sb="12" eb="14">
      <t>シテイ</t>
    </rPh>
    <rPh sb="15" eb="17">
      <t>イタク</t>
    </rPh>
    <rPh sb="17" eb="18">
      <t>サキ</t>
    </rPh>
    <phoneticPr fontId="5"/>
  </si>
  <si>
    <t>実施回数 ※３、４</t>
    <rPh sb="0" eb="2">
      <t>ジッシ</t>
    </rPh>
    <rPh sb="2" eb="4">
      <t>カイスウ</t>
    </rPh>
    <phoneticPr fontId="5"/>
  </si>
  <si>
    <t>受講者等 ※４</t>
    <rPh sb="0" eb="3">
      <t>ジュコウシャ</t>
    </rPh>
    <rPh sb="3" eb="4">
      <t>トウ</t>
    </rPh>
    <phoneticPr fontId="5"/>
  </si>
  <si>
    <t>自由記載欄</t>
    <rPh sb="0" eb="2">
      <t>ジユウ</t>
    </rPh>
    <rPh sb="2" eb="4">
      <t>キサイ</t>
    </rPh>
    <rPh sb="4" eb="5">
      <t>ラン</t>
    </rPh>
    <phoneticPr fontId="53"/>
  </si>
  <si>
    <t>１：直営　２：委託　３：指定
４：その他の理由により実施せず</t>
    <rPh sb="2" eb="4">
      <t>チョクエイ</t>
    </rPh>
    <rPh sb="7" eb="9">
      <t>イタク</t>
    </rPh>
    <rPh sb="12" eb="14">
      <t>シテイ</t>
    </rPh>
    <rPh sb="19" eb="20">
      <t>タ</t>
    </rPh>
    <rPh sb="21" eb="23">
      <t>リユウ</t>
    </rPh>
    <rPh sb="26" eb="28">
      <t>ジッシ</t>
    </rPh>
    <phoneticPr fontId="5"/>
  </si>
  <si>
    <t>4月</t>
    <rPh sb="1" eb="2">
      <t>ガツ</t>
    </rPh>
    <phoneticPr fontId="5"/>
  </si>
  <si>
    <t>1月</t>
    <rPh sb="1" eb="2">
      <t>ガツ</t>
    </rPh>
    <phoneticPr fontId="5"/>
  </si>
  <si>
    <t>計</t>
    <rPh sb="0" eb="1">
      <t>ケイ</t>
    </rPh>
    <phoneticPr fontId="5"/>
  </si>
  <si>
    <t>募集定員</t>
    <rPh sb="0" eb="2">
      <t>ボシュウ</t>
    </rPh>
    <rPh sb="2" eb="4">
      <t>テイイン</t>
    </rPh>
    <phoneticPr fontId="5"/>
  </si>
  <si>
    <t>受講申込者総数</t>
    <rPh sb="0" eb="2">
      <t>ジュコウ</t>
    </rPh>
    <rPh sb="2" eb="5">
      <t>モウシコミシャ</t>
    </rPh>
    <rPh sb="5" eb="7">
      <t>ソウスウ</t>
    </rPh>
    <phoneticPr fontId="5"/>
  </si>
  <si>
    <t>修了者総数</t>
    <rPh sb="0" eb="3">
      <t>シュウリョウシャ</t>
    </rPh>
    <rPh sb="3" eb="5">
      <t>ソウスウ</t>
    </rPh>
    <phoneticPr fontId="53"/>
  </si>
  <si>
    <t>受講料</t>
    <rPh sb="0" eb="3">
      <t>ジュコウリョウ</t>
    </rPh>
    <phoneticPr fontId="53"/>
  </si>
  <si>
    <t>演習講師
人数
※実人数</t>
    <rPh sb="0" eb="2">
      <t>エンシュウ</t>
    </rPh>
    <rPh sb="2" eb="4">
      <t>コウシ</t>
    </rPh>
    <rPh sb="5" eb="7">
      <t>ニンズウ</t>
    </rPh>
    <rPh sb="9" eb="10">
      <t>ジツ</t>
    </rPh>
    <rPh sb="10" eb="12">
      <t>ニンズウ</t>
    </rPh>
    <phoneticPr fontId="53"/>
  </si>
  <si>
    <t>講義の実施方法</t>
    <rPh sb="0" eb="2">
      <t>コウギ</t>
    </rPh>
    <rPh sb="3" eb="5">
      <t>ジッシ</t>
    </rPh>
    <rPh sb="5" eb="7">
      <t>ホウホウ</t>
    </rPh>
    <phoneticPr fontId="53"/>
  </si>
  <si>
    <t>演習の実施方法</t>
    <rPh sb="0" eb="2">
      <t>エンシュウ</t>
    </rPh>
    <rPh sb="3" eb="5">
      <t>ジッシ</t>
    </rPh>
    <rPh sb="5" eb="7">
      <t>ホウホウ</t>
    </rPh>
    <phoneticPr fontId="53"/>
  </si>
  <si>
    <t>演習１クールあたりの平均受講人数</t>
    <rPh sb="0" eb="2">
      <t>エンシュウ</t>
    </rPh>
    <rPh sb="10" eb="12">
      <t>ヘイキン</t>
    </rPh>
    <rPh sb="12" eb="14">
      <t>ジュコウ</t>
    </rPh>
    <rPh sb="14" eb="16">
      <t>ニンズウ</t>
    </rPh>
    <phoneticPr fontId="53"/>
  </si>
  <si>
    <t>（回答欄の都合で記載できなかった点があればこちらに記載してください。）</t>
    <rPh sb="1" eb="4">
      <t>カイトウラン</t>
    </rPh>
    <rPh sb="5" eb="7">
      <t>ツゴウ</t>
    </rPh>
    <rPh sb="8" eb="10">
      <t>キサイ</t>
    </rPh>
    <rPh sb="16" eb="17">
      <t>テン</t>
    </rPh>
    <rPh sb="25" eb="27">
      <t>キサイ</t>
    </rPh>
    <phoneticPr fontId="53"/>
  </si>
  <si>
    <t>４　その他の理由により実施せず</t>
    <rPh sb="4" eb="5">
      <t>タ</t>
    </rPh>
    <rPh sb="6" eb="8">
      <t>リユウ</t>
    </rPh>
    <rPh sb="11" eb="13">
      <t>ジッシ</t>
    </rPh>
    <phoneticPr fontId="42"/>
  </si>
  <si>
    <t>令和５年度実績</t>
    <rPh sb="0" eb="2">
      <t>レイワ</t>
    </rPh>
    <rPh sb="3" eb="5">
      <t>ネンド</t>
    </rPh>
    <rPh sb="4" eb="5">
      <t>ド</t>
    </rPh>
    <rPh sb="5" eb="7">
      <t>ジッセキ</t>
    </rPh>
    <phoneticPr fontId="5"/>
  </si>
  <si>
    <r>
      <rPr>
        <sz val="8"/>
        <rFont val="ＭＳ Ｐゴシック"/>
        <family val="3"/>
        <charset val="128"/>
      </rPr>
      <t>（委託もしくは指定の場合）</t>
    </r>
    <r>
      <rPr>
        <sz val="11"/>
        <rFont val="ＭＳ Ｐゴシック"/>
        <family val="3"/>
        <charset val="128"/>
      </rPr>
      <t xml:space="preserve">
指定・委託先 ※２</t>
    </r>
    <rPh sb="1" eb="3">
      <t>イタク</t>
    </rPh>
    <rPh sb="7" eb="9">
      <t>シテイ</t>
    </rPh>
    <rPh sb="10" eb="12">
      <t>バアイ</t>
    </rPh>
    <rPh sb="14" eb="16">
      <t>シテイ</t>
    </rPh>
    <rPh sb="17" eb="19">
      <t>イタク</t>
    </rPh>
    <rPh sb="19" eb="20">
      <t>サキ</t>
    </rPh>
    <phoneticPr fontId="5"/>
  </si>
  <si>
    <r>
      <rPr>
        <sz val="8"/>
        <rFont val="ＭＳ Ｐゴシック"/>
        <family val="3"/>
        <charset val="128"/>
      </rPr>
      <t>（委託又は指定の場合）</t>
    </r>
    <r>
      <rPr>
        <sz val="11"/>
        <rFont val="ＭＳ Ｐゴシック"/>
        <family val="3"/>
        <charset val="128"/>
      </rPr>
      <t xml:space="preserve">
指定・委託先 ※２</t>
    </r>
    <rPh sb="1" eb="3">
      <t>イタク</t>
    </rPh>
    <rPh sb="3" eb="4">
      <t>マタ</t>
    </rPh>
    <rPh sb="5" eb="7">
      <t>シテイ</t>
    </rPh>
    <rPh sb="8" eb="10">
      <t>バアイ</t>
    </rPh>
    <rPh sb="12" eb="14">
      <t>シテイ</t>
    </rPh>
    <rPh sb="15" eb="17">
      <t>イタク</t>
    </rPh>
    <rPh sb="17" eb="18">
      <t>サキ</t>
    </rPh>
    <phoneticPr fontId="5"/>
  </si>
  <si>
    <t>8月</t>
    <phoneticPr fontId="53"/>
  </si>
  <si>
    <t>受講対象者
１：両方　２：相談支援専門員のみ　３：サビ管・児発管のみ　４：その他</t>
    <phoneticPr fontId="53"/>
  </si>
  <si>
    <t>（回答欄の都合で記載できなかった点
があればこちらに記載してください。）</t>
    <rPh sb="1" eb="4">
      <t>カイトウラン</t>
    </rPh>
    <rPh sb="5" eb="7">
      <t>ツゴウ</t>
    </rPh>
    <rPh sb="8" eb="10">
      <t>キサイ</t>
    </rPh>
    <rPh sb="16" eb="17">
      <t>テン</t>
    </rPh>
    <rPh sb="26" eb="28">
      <t>キサイ</t>
    </rPh>
    <phoneticPr fontId="53"/>
  </si>
  <si>
    <r>
      <t>※令和６年４月３日付事務連絡で依頼した</t>
    </r>
    <r>
      <rPr>
        <b/>
        <u/>
        <sz val="16"/>
        <rFont val="ＭＳ Ｐゴシック"/>
        <family val="3"/>
        <charset val="128"/>
      </rPr>
      <t>「令和６年度相談支援従事者研修等に関する調査」</t>
    </r>
    <r>
      <rPr>
        <b/>
        <sz val="16"/>
        <rFont val="ＭＳ Ｐゴシック"/>
        <family val="3"/>
        <charset val="128"/>
      </rPr>
      <t>で回答した内容を転記してください。同調査の回答後に修正の必要が生じた場合は、</t>
    </r>
    <r>
      <rPr>
        <b/>
        <u/>
        <sz val="16"/>
        <rFont val="ＭＳ Ｐゴシック"/>
        <family val="3"/>
        <charset val="128"/>
      </rPr>
      <t>修正後の数値等</t>
    </r>
    <r>
      <rPr>
        <b/>
        <sz val="16"/>
        <rFont val="ＭＳ Ｐゴシック"/>
        <family val="3"/>
        <charset val="128"/>
      </rPr>
      <t>に差し替えて入力してください。</t>
    </r>
    <rPh sb="1" eb="3">
      <t>レイワ</t>
    </rPh>
    <rPh sb="4" eb="5">
      <t>ネン</t>
    </rPh>
    <rPh sb="6" eb="7">
      <t>ガツ</t>
    </rPh>
    <rPh sb="8" eb="9">
      <t>ニチ</t>
    </rPh>
    <rPh sb="9" eb="10">
      <t>ヅ</t>
    </rPh>
    <rPh sb="10" eb="12">
      <t>ジム</t>
    </rPh>
    <rPh sb="12" eb="14">
      <t>レンラク</t>
    </rPh>
    <rPh sb="15" eb="17">
      <t>イライ</t>
    </rPh>
    <rPh sb="20" eb="22">
      <t>レイワ</t>
    </rPh>
    <rPh sb="23" eb="25">
      <t>ネンド</t>
    </rPh>
    <rPh sb="25" eb="27">
      <t>ソウダン</t>
    </rPh>
    <rPh sb="27" eb="29">
      <t>シエン</t>
    </rPh>
    <rPh sb="29" eb="32">
      <t>ジュウジシャ</t>
    </rPh>
    <rPh sb="32" eb="35">
      <t>ケンシュウトウ</t>
    </rPh>
    <rPh sb="36" eb="37">
      <t>カン</t>
    </rPh>
    <rPh sb="39" eb="41">
      <t>チョウサ</t>
    </rPh>
    <rPh sb="43" eb="45">
      <t>カイトウ</t>
    </rPh>
    <rPh sb="47" eb="49">
      <t>ナイヨウ</t>
    </rPh>
    <rPh sb="50" eb="52">
      <t>テンキ</t>
    </rPh>
    <rPh sb="59" eb="60">
      <t>ドウ</t>
    </rPh>
    <rPh sb="60" eb="62">
      <t>チョウサ</t>
    </rPh>
    <rPh sb="63" eb="66">
      <t>カイトウゴ</t>
    </rPh>
    <rPh sb="67" eb="69">
      <t>シュウセイ</t>
    </rPh>
    <rPh sb="70" eb="72">
      <t>ヒツヨウ</t>
    </rPh>
    <rPh sb="73" eb="74">
      <t>ショウ</t>
    </rPh>
    <rPh sb="76" eb="78">
      <t>バアイ</t>
    </rPh>
    <rPh sb="80" eb="83">
      <t>シュウセイゴ</t>
    </rPh>
    <rPh sb="84" eb="86">
      <t>スウチ</t>
    </rPh>
    <rPh sb="86" eb="87">
      <t>トウ</t>
    </rPh>
    <rPh sb="88" eb="89">
      <t>サ</t>
    </rPh>
    <rPh sb="90" eb="91">
      <t>カ</t>
    </rPh>
    <rPh sb="93" eb="95">
      <t>ニュウリョク</t>
    </rPh>
    <phoneticPr fontId="42"/>
  </si>
  <si>
    <t>（注）令和６年４月３日付事務連絡で依頼した「令和５年度相談支援従事者研修等に関する調査」で回答した内容を転記してください。同調査の回答後に修正の必要が生じた場合は、修正後の数値等に差し替えて入力してください。</t>
    <rPh sb="1" eb="2">
      <t>チュウ</t>
    </rPh>
    <phoneticPr fontId="5"/>
  </si>
  <si>
    <r>
      <rPr>
        <b/>
        <u/>
        <sz val="11"/>
        <rFont val="ＭＳ Ｐゴシック"/>
        <family val="3"/>
        <charset val="128"/>
      </rPr>
      <t>「Ａ」で「１」以上と回答した場合は、</t>
    </r>
    <r>
      <rPr>
        <sz val="11"/>
        <rFont val="ＭＳ Ｐゴシック"/>
        <family val="3"/>
        <charset val="128"/>
      </rPr>
      <t>身体障害者相談員の</t>
    </r>
    <r>
      <rPr>
        <b/>
        <u/>
        <sz val="11"/>
        <rFont val="ＭＳ Ｐゴシック"/>
        <family val="3"/>
        <charset val="128"/>
      </rPr>
      <t>1人当たり</t>
    </r>
    <r>
      <rPr>
        <sz val="11"/>
        <rFont val="ＭＳ Ｐゴシック"/>
        <family val="3"/>
        <charset val="128"/>
      </rPr>
      <t>の年間報酬額（令和５年度）を記載してください</t>
    </r>
    <rPh sb="18" eb="20">
      <t>シンタイ</t>
    </rPh>
    <rPh sb="20" eb="23">
      <t>ショウガイシャ</t>
    </rPh>
    <rPh sb="23" eb="26">
      <t>ソウダンイン</t>
    </rPh>
    <rPh sb="28" eb="29">
      <t>ニン</t>
    </rPh>
    <rPh sb="29" eb="30">
      <t>ア</t>
    </rPh>
    <rPh sb="33" eb="35">
      <t>ネンカン</t>
    </rPh>
    <rPh sb="35" eb="37">
      <t>ホウシュウ</t>
    </rPh>
    <rPh sb="37" eb="38">
      <t>ガク</t>
    </rPh>
    <rPh sb="39" eb="41">
      <t>レイワ</t>
    </rPh>
    <rPh sb="42" eb="44">
      <t>ネンド</t>
    </rPh>
    <phoneticPr fontId="5"/>
  </si>
  <si>
    <r>
      <rPr>
        <b/>
        <u/>
        <sz val="11"/>
        <rFont val="ＭＳ Ｐゴシック"/>
        <family val="3"/>
        <charset val="128"/>
      </rPr>
      <t>「B」で「１」以上と回答した場合は、</t>
    </r>
    <r>
      <rPr>
        <sz val="11"/>
        <rFont val="ＭＳ Ｐゴシック"/>
        <family val="3"/>
        <charset val="128"/>
      </rPr>
      <t>知的障害者相談員の</t>
    </r>
    <r>
      <rPr>
        <b/>
        <u/>
        <sz val="11"/>
        <rFont val="ＭＳ Ｐゴシック"/>
        <family val="3"/>
        <charset val="128"/>
      </rPr>
      <t>1人当たり</t>
    </r>
    <r>
      <rPr>
        <sz val="11"/>
        <rFont val="ＭＳ Ｐゴシック"/>
        <family val="3"/>
        <charset val="128"/>
      </rPr>
      <t>の年間報酬額（令和５年度）を記載してください</t>
    </r>
    <rPh sb="18" eb="20">
      <t>チテキ</t>
    </rPh>
    <rPh sb="20" eb="23">
      <t>ショウガイシャ</t>
    </rPh>
    <rPh sb="23" eb="26">
      <t>ソウダンイン</t>
    </rPh>
    <rPh sb="28" eb="29">
      <t>ニン</t>
    </rPh>
    <rPh sb="29" eb="30">
      <t>ア</t>
    </rPh>
    <rPh sb="33" eb="35">
      <t>ネンカン</t>
    </rPh>
    <rPh sb="35" eb="37">
      <t>ホウシュウ</t>
    </rPh>
    <rPh sb="37" eb="38">
      <t>ガク</t>
    </rPh>
    <rPh sb="39" eb="41">
      <t>レイワ</t>
    </rPh>
    <rPh sb="42" eb="44">
      <t>ネンド</t>
    </rPh>
    <phoneticPr fontId="5"/>
  </si>
  <si>
    <r>
      <t>（注１）　</t>
    </r>
    <r>
      <rPr>
        <b/>
        <u/>
        <sz val="11"/>
        <rFont val="ＭＳ Ｐゴシック"/>
        <family val="3"/>
        <charset val="128"/>
      </rPr>
      <t>障害の特性その他の事情に応じて、都道府県が委託した者のみ回答してください。（市町村による委託を受けている者と重複がないことを確認の上、回答してください。</t>
    </r>
    <r>
      <rPr>
        <b/>
        <sz val="11"/>
        <rFont val="ＭＳ Ｐゴシック"/>
        <family val="3"/>
        <charset val="128"/>
      </rPr>
      <t>）</t>
    </r>
    <rPh sb="1" eb="2">
      <t>チュウ</t>
    </rPh>
    <rPh sb="5" eb="7">
      <t>ショウガイ</t>
    </rPh>
    <rPh sb="8" eb="10">
      <t>トクセイ</t>
    </rPh>
    <rPh sb="12" eb="13">
      <t>タ</t>
    </rPh>
    <rPh sb="14" eb="16">
      <t>ジジョウ</t>
    </rPh>
    <rPh sb="17" eb="18">
      <t>オウ</t>
    </rPh>
    <rPh sb="21" eb="25">
      <t>トドウフケン</t>
    </rPh>
    <rPh sb="26" eb="28">
      <t>イタク</t>
    </rPh>
    <rPh sb="30" eb="31">
      <t>シャ</t>
    </rPh>
    <rPh sb="33" eb="35">
      <t>カイトウ</t>
    </rPh>
    <rPh sb="43" eb="46">
      <t>シチョウソン</t>
    </rPh>
    <rPh sb="49" eb="51">
      <t>イタク</t>
    </rPh>
    <rPh sb="52" eb="53">
      <t>ウ</t>
    </rPh>
    <rPh sb="57" eb="58">
      <t>シャ</t>
    </rPh>
    <rPh sb="59" eb="61">
      <t>チョウフク</t>
    </rPh>
    <rPh sb="67" eb="69">
      <t>カクニン</t>
    </rPh>
    <rPh sb="70" eb="71">
      <t>ウエ</t>
    </rPh>
    <rPh sb="72" eb="74">
      <t>カイトウ</t>
    </rPh>
    <phoneticPr fontId="5"/>
  </si>
  <si>
    <t>橋本障害者地域活動支援センターぷらすかわせみ</t>
  </si>
  <si>
    <t>社会福祉法人かわせみ会</t>
  </si>
  <si>
    <t>社会福祉法人ラファエル会</t>
  </si>
  <si>
    <t>虹の家相談室</t>
  </si>
  <si>
    <t>社会福祉法人相模福祉村</t>
  </si>
  <si>
    <t>パステルファームワーキングセンター</t>
  </si>
  <si>
    <t>社会福祉法人県央福祉会</t>
  </si>
  <si>
    <t>相談支援事業所　ぽらりす</t>
  </si>
  <si>
    <t>社会福祉法人一乗会</t>
  </si>
  <si>
    <t>津久井やまゆり園</t>
  </si>
  <si>
    <t>社会福祉法人かながわ共同会</t>
  </si>
  <si>
    <t>障害者支援センター相談支援事業所</t>
  </si>
  <si>
    <t>社会福祉法人相模原市社会福祉事業団</t>
  </si>
  <si>
    <t>のびやか相談室</t>
  </si>
  <si>
    <t>社会福祉法人さがみ愛育会</t>
  </si>
  <si>
    <t>地域相談支援センターくりのみ</t>
  </si>
  <si>
    <t>社会福祉法人かながわ黎明会</t>
  </si>
  <si>
    <t>サポートスペースたんぽぽ</t>
  </si>
  <si>
    <t>特定非営利活動法人てくてく</t>
  </si>
  <si>
    <t>相模原地域支援室</t>
  </si>
  <si>
    <t>きらら相談支援事業</t>
  </si>
  <si>
    <t>相模原市立緑第一障害者地域活動支援センター</t>
  </si>
  <si>
    <t>特定非営利活動法人湘北福祉会やまのべ</t>
  </si>
  <si>
    <t>らっく相談支援事業所</t>
  </si>
  <si>
    <t>社会福祉法人らっく</t>
  </si>
  <si>
    <t>ともに会相談支援事業所</t>
  </si>
  <si>
    <t>特定非営利活動法人ともに会</t>
  </si>
  <si>
    <t>相談支援事業所　りう゛れ</t>
  </si>
  <si>
    <t>株式会社ＣＦＰ</t>
  </si>
  <si>
    <t>相談支援センター　すくらむ</t>
  </si>
  <si>
    <t>特定非営利活動法人ありのまま舎</t>
  </si>
  <si>
    <t>地域活動支援センターカミング</t>
  </si>
  <si>
    <t>社会福祉法人かむ</t>
  </si>
  <si>
    <t>のぞみ相談支援センター</t>
  </si>
  <si>
    <t>社会福祉法人泰政会</t>
  </si>
  <si>
    <t>るあな相談支援事業所</t>
  </si>
  <si>
    <t>一般社団法人ＣＡＳＥ</t>
  </si>
  <si>
    <t>相模原市南障害者地域活動支援センター</t>
  </si>
  <si>
    <t>相談支援事業所　れあ</t>
  </si>
  <si>
    <t>ここのわプラス</t>
  </si>
  <si>
    <t>相談支援の業務に従事する者の人数
（令和７年４月１日現在）　
※　指定特定・指定障害児相談支援事業所の指定を併せて受けている場合、指定特定・指定障害児相談支援事業所の相談支援の業務に従事する者の数も含めて計上すること。　</t>
    <rPh sb="0" eb="2">
      <t>ソウダン</t>
    </rPh>
    <rPh sb="2" eb="4">
      <t>シエン</t>
    </rPh>
    <rPh sb="5" eb="7">
      <t>ギョウム</t>
    </rPh>
    <rPh sb="8" eb="10">
      <t>ジュウジ</t>
    </rPh>
    <rPh sb="12" eb="13">
      <t>シャ</t>
    </rPh>
    <rPh sb="14" eb="16">
      <t>ニンズウ</t>
    </rPh>
    <rPh sb="18" eb="20">
      <t>レイワ</t>
    </rPh>
    <rPh sb="21" eb="22">
      <t>ネン</t>
    </rPh>
    <rPh sb="67" eb="69">
      <t>トクテイ</t>
    </rPh>
    <rPh sb="70" eb="72">
      <t>シテイ</t>
    </rPh>
    <rPh sb="72" eb="75">
      <t>ショウガイジ</t>
    </rPh>
    <phoneticPr fontId="5"/>
  </si>
  <si>
    <t>相談支援の業務に従事する者のu専門的な資格の取得状況
：該当する資格を取得している者について人数を記載すること。
※１人の者が複数の資格を有する場合は、複数に記載すること。
※指定特定・指定障害児相談支援事業所の指定を併せて受けている場合、指定特定・指定障害児
相談支援事業所の相談支援業務に従事する者の人数を含めること。</t>
    <rPh sb="0" eb="2">
      <t>ソウダン</t>
    </rPh>
    <rPh sb="2" eb="4">
      <t>シエン</t>
    </rPh>
    <rPh sb="5" eb="7">
      <t>ギョウム</t>
    </rPh>
    <rPh sb="8" eb="10">
      <t>ジュウジ</t>
    </rPh>
    <rPh sb="12" eb="13">
      <t>シャ</t>
    </rPh>
    <rPh sb="15" eb="18">
      <t>センモンテキ</t>
    </rPh>
    <rPh sb="19" eb="21">
      <t>シカク</t>
    </rPh>
    <rPh sb="22" eb="24">
      <t>シュトク</t>
    </rPh>
    <rPh sb="24" eb="26">
      <t>ジョウキョウ</t>
    </rPh>
    <rPh sb="28" eb="30">
      <t>ガイトウ</t>
    </rPh>
    <rPh sb="32" eb="34">
      <t>シカク</t>
    </rPh>
    <rPh sb="35" eb="37">
      <t>シュトク</t>
    </rPh>
    <rPh sb="41" eb="42">
      <t>モノ</t>
    </rPh>
    <rPh sb="46" eb="48">
      <t>ニンズウ</t>
    </rPh>
    <rPh sb="49" eb="51">
      <t>キサイ</t>
    </rPh>
    <rPh sb="59" eb="60">
      <t>ニン</t>
    </rPh>
    <rPh sb="61" eb="62">
      <t>シャ</t>
    </rPh>
    <rPh sb="63" eb="65">
      <t>フクスウ</t>
    </rPh>
    <rPh sb="79" eb="81">
      <t>キサイ</t>
    </rPh>
    <rPh sb="88" eb="90">
      <t>シテイ</t>
    </rPh>
    <rPh sb="90" eb="92">
      <t>トクテイ</t>
    </rPh>
    <rPh sb="93" eb="95">
      <t>シテイ</t>
    </rPh>
    <rPh sb="95" eb="98">
      <t>ショウガイジ</t>
    </rPh>
    <rPh sb="98" eb="100">
      <t>ソウダン</t>
    </rPh>
    <rPh sb="100" eb="102">
      <t>シエン</t>
    </rPh>
    <rPh sb="102" eb="105">
      <t>ジギョウショ</t>
    </rPh>
    <rPh sb="106" eb="108">
      <t>シテイ</t>
    </rPh>
    <rPh sb="109" eb="110">
      <t>アワ</t>
    </rPh>
    <rPh sb="112" eb="113">
      <t>ウ</t>
    </rPh>
    <rPh sb="117" eb="119">
      <t>バアイ</t>
    </rPh>
    <rPh sb="120" eb="122">
      <t>シテイ</t>
    </rPh>
    <rPh sb="122" eb="124">
      <t>トクテイ</t>
    </rPh>
    <rPh sb="125" eb="127">
      <t>シテイ</t>
    </rPh>
    <rPh sb="127" eb="130">
      <t>ショウガイジ</t>
    </rPh>
    <rPh sb="131" eb="133">
      <t>ソウダン</t>
    </rPh>
    <rPh sb="133" eb="135">
      <t>シエン</t>
    </rPh>
    <rPh sb="135" eb="137">
      <t>ジギョウ</t>
    </rPh>
    <rPh sb="137" eb="138">
      <t>ショ</t>
    </rPh>
    <rPh sb="139" eb="141">
      <t>ソウダン</t>
    </rPh>
    <rPh sb="141" eb="143">
      <t>シエン</t>
    </rPh>
    <rPh sb="143" eb="145">
      <t>ギョウム</t>
    </rPh>
    <rPh sb="146" eb="148">
      <t>ジュウジ</t>
    </rPh>
    <rPh sb="150" eb="151">
      <t>モノ</t>
    </rPh>
    <rPh sb="152" eb="154">
      <t>ニンズウ</t>
    </rPh>
    <rPh sb="155" eb="156">
      <t>フク</t>
    </rPh>
    <phoneticPr fontId="5"/>
  </si>
  <si>
    <r>
      <t>対応している障害種別等別の対象者　　　　　　　　　　　　　　　　　　　　　　　　　　　　
：全ての障害種別に対応している場合
AP 列に「1」</t>
    </r>
    <r>
      <rPr>
        <b/>
        <strike/>
        <u/>
        <sz val="11"/>
        <color theme="1"/>
        <rFont val="ＭＳ Ｐゴシック"/>
        <family val="3"/>
        <charset val="128"/>
      </rPr>
      <t xml:space="preserve">
</t>
    </r>
    <rPh sb="0" eb="2">
      <t>タイオウ</t>
    </rPh>
    <rPh sb="6" eb="8">
      <t>ショウガイ</t>
    </rPh>
    <rPh sb="8" eb="10">
      <t>シュベツ</t>
    </rPh>
    <rPh sb="10" eb="11">
      <t>トウ</t>
    </rPh>
    <rPh sb="11" eb="12">
      <t>ベツ</t>
    </rPh>
    <rPh sb="13" eb="15">
      <t>タイショウ</t>
    </rPh>
    <rPh sb="15" eb="16">
      <t>シャ</t>
    </rPh>
    <rPh sb="46" eb="47">
      <t>スベ</t>
    </rPh>
    <rPh sb="49" eb="51">
      <t>ショウガイ</t>
    </rPh>
    <rPh sb="51" eb="53">
      <t>シュベツ</t>
    </rPh>
    <rPh sb="54" eb="56">
      <t>タイオウ</t>
    </rPh>
    <rPh sb="60" eb="62">
      <t>バアイ</t>
    </rPh>
    <rPh sb="66" eb="67">
      <t>レツ</t>
    </rPh>
    <phoneticPr fontId="5"/>
  </si>
  <si>
    <t>③相談支援員</t>
  </si>
  <si>
    <t>①②③以外の者</t>
    <phoneticPr fontId="5"/>
  </si>
  <si>
    <r>
      <t>運営規程において対象を特定している場合（AP列の回答が</t>
    </r>
    <r>
      <rPr>
        <u/>
        <sz val="11"/>
        <color theme="1"/>
        <rFont val="ＭＳ Ｐゴシック"/>
        <family val="3"/>
        <charset val="128"/>
      </rPr>
      <t>「1」でない</t>
    </r>
    <r>
      <rPr>
        <sz val="11"/>
        <color theme="1"/>
        <rFont val="ＭＳ Ｐゴシック"/>
        <family val="3"/>
        <charset val="128"/>
      </rPr>
      <t>場合）、以下から該当する障害種別</t>
    </r>
    <r>
      <rPr>
        <b/>
        <u/>
        <sz val="11"/>
        <color theme="1"/>
        <rFont val="ＭＳ Ｐゴシック"/>
        <family val="3"/>
        <charset val="128"/>
      </rPr>
      <t>すべて</t>
    </r>
    <r>
      <rPr>
        <sz val="11"/>
        <color theme="1"/>
        <rFont val="ＭＳ Ｐゴシック"/>
        <family val="3"/>
        <charset val="128"/>
      </rPr>
      <t>に「1」と回答</t>
    </r>
    <rPh sb="0" eb="2">
      <t>ウンエイ</t>
    </rPh>
    <rPh sb="2" eb="4">
      <t>キテイ</t>
    </rPh>
    <rPh sb="8" eb="10">
      <t>タイショウ</t>
    </rPh>
    <rPh sb="11" eb="13">
      <t>トクテイ</t>
    </rPh>
    <rPh sb="22" eb="23">
      <t>レツ</t>
    </rPh>
    <rPh sb="24" eb="26">
      <t>カイトウ</t>
    </rPh>
    <rPh sb="33" eb="35">
      <t>バアイ</t>
    </rPh>
    <rPh sb="41" eb="43">
      <t>ガイトウ</t>
    </rPh>
    <rPh sb="45" eb="47">
      <t>ショウガイ</t>
    </rPh>
    <rPh sb="47" eb="49">
      <t>シュベツ</t>
    </rPh>
    <rPh sb="57" eb="59">
      <t>カイトウ</t>
    </rPh>
    <phoneticPr fontId="5"/>
  </si>
  <si>
    <t>「相談支援事業」の業務に従事する者の人数
（令和７年４月１日現在）　　</t>
    <rPh sb="1" eb="3">
      <t>ソウダン</t>
    </rPh>
    <rPh sb="3" eb="5">
      <t>シエン</t>
    </rPh>
    <rPh sb="5" eb="7">
      <t>ジギョウ</t>
    </rPh>
    <rPh sb="9" eb="11">
      <t>ギョウム</t>
    </rPh>
    <rPh sb="12" eb="14">
      <t>ジュウジ</t>
    </rPh>
    <rPh sb="16" eb="17">
      <t>シャ</t>
    </rPh>
    <rPh sb="18" eb="20">
      <t>ニンズウ</t>
    </rPh>
    <rPh sb="22" eb="24">
      <t>レイワ</t>
    </rPh>
    <rPh sb="25" eb="26">
      <t>ネン</t>
    </rPh>
    <phoneticPr fontId="5"/>
  </si>
  <si>
    <t>生活困窮者自立支援制度関係</t>
    <phoneticPr fontId="5"/>
  </si>
  <si>
    <t>相模原市</t>
    <rPh sb="0" eb="4">
      <t>サガミハラシ</t>
    </rPh>
    <phoneticPr fontId="19"/>
  </si>
  <si>
    <t>ドルチェ相談支援室</t>
  </si>
  <si>
    <t>むつみ株式会社</t>
  </si>
  <si>
    <t>相談支援　ダンボ　東林間</t>
  </si>
  <si>
    <t>エフィラミライ株式会社</t>
  </si>
  <si>
    <t>株式会社まるしげ不動産</t>
  </si>
  <si>
    <t>ＮＰＯ法人ここのわ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</si>
</sst>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8"/>
      <name val="ＭＳ Ｐゴシック"/>
      <family val="3"/>
      <charset val="128"/>
    </font>
    <font>
      <sz val="11"/>
      <name val="ＭＳ Ｐゴシック"/>
      <family val="3"/>
      <charset val="128"/>
    </font>
    <font>
      <sz val="9"/>
      <color indexed="81"/>
      <name val="ＭＳ Ｐゴシック"/>
      <family val="3"/>
      <charset val="128"/>
    </font>
    <font>
      <sz val="12"/>
      <name val="ＭＳ Ｐゴシック"/>
      <family val="3"/>
      <charset val="128"/>
    </font>
    <font>
      <b/>
      <sz val="16"/>
      <name val="ＭＳ Ｐゴシック"/>
      <family val="3"/>
      <charset val="128"/>
    </font>
    <font>
      <b/>
      <sz val="14"/>
      <name val="ＤＦ特太ゴシック体"/>
      <family val="3"/>
      <charset val="128"/>
    </font>
    <font>
      <sz val="11"/>
      <color rgb="FF00B0F0"/>
      <name val="ＭＳ Ｐゴシック"/>
      <family val="3"/>
      <charset val="128"/>
    </font>
    <font>
      <i/>
      <sz val="11"/>
      <color rgb="FF00B0F0"/>
      <name val="ＭＳ Ｐゴシック"/>
      <family val="3"/>
      <charset val="128"/>
    </font>
    <font>
      <sz val="11"/>
      <color rgb="FFFF0000"/>
      <name val="ＭＳ Ｐゴシック"/>
      <family val="3"/>
      <charset val="128"/>
    </font>
    <font>
      <i/>
      <sz val="11"/>
      <color rgb="FFFF0000"/>
      <name val="ＭＳ Ｐゴシック"/>
      <family val="3"/>
      <charset val="128"/>
    </font>
    <font>
      <sz val="11"/>
      <color theme="1"/>
      <name val="ＭＳ Ｐゴシック"/>
      <family val="3"/>
      <charset val="128"/>
    </font>
    <font>
      <b/>
      <sz val="11"/>
      <color theme="1"/>
      <name val="ＭＳ Ｐゴシック"/>
      <family val="3"/>
      <charset val="128"/>
    </font>
    <font>
      <sz val="14"/>
      <color theme="1"/>
      <name val="ＤＦ特太ゴシック体"/>
      <family val="3"/>
      <charset val="128"/>
    </font>
    <font>
      <b/>
      <u/>
      <sz val="11"/>
      <color theme="1"/>
      <name val="ＭＳ Ｐゴシック"/>
      <family val="3"/>
      <charset val="128"/>
    </font>
    <font>
      <sz val="10"/>
      <color theme="1"/>
      <name val="ＭＳ Ｐゴシック"/>
      <family val="3"/>
      <charset val="128"/>
    </font>
    <font>
      <strike/>
      <sz val="11"/>
      <color theme="1"/>
      <name val="ＭＳ Ｐゴシック"/>
      <family val="3"/>
      <charset val="128"/>
    </font>
    <font>
      <b/>
      <strike/>
      <sz val="11"/>
      <color theme="1"/>
      <name val="ＭＳ Ｐゴシック"/>
      <family val="3"/>
      <charset val="128"/>
    </font>
    <font>
      <sz val="12"/>
      <color theme="1"/>
      <name val="ＭＳ Ｐゴシック"/>
      <family val="3"/>
      <charset val="128"/>
    </font>
    <font>
      <b/>
      <sz val="10"/>
      <color theme="1"/>
      <name val="ＭＳ Ｐゴシック"/>
      <family val="3"/>
      <charset val="128"/>
    </font>
    <font>
      <b/>
      <strike/>
      <u/>
      <sz val="11"/>
      <color theme="1"/>
      <name val="ＭＳ Ｐゴシック"/>
      <family val="3"/>
      <charset val="128"/>
    </font>
    <font>
      <sz val="9"/>
      <color theme="1"/>
      <name val="ＭＳ Ｐゴシック"/>
      <family val="3"/>
      <charset val="128"/>
    </font>
    <font>
      <b/>
      <sz val="9"/>
      <color indexed="81"/>
      <name val="MS P ゴシック"/>
      <family val="3"/>
      <charset val="128"/>
    </font>
    <font>
      <b/>
      <sz val="14"/>
      <color theme="1"/>
      <name val="ＭＳ Ｐゴシック"/>
      <family val="3"/>
      <charset val="128"/>
    </font>
    <font>
      <b/>
      <sz val="11"/>
      <name val="ＭＳ Ｐゴシック"/>
      <family val="3"/>
      <charset val="128"/>
    </font>
    <font>
      <b/>
      <u/>
      <sz val="11"/>
      <name val="ＭＳ Ｐゴシック"/>
      <family val="3"/>
      <charset val="128"/>
    </font>
    <font>
      <u/>
      <sz val="11"/>
      <color theme="1"/>
      <name val="ＭＳ Ｐゴシック"/>
      <family val="3"/>
      <charset val="128"/>
    </font>
    <font>
      <b/>
      <sz val="16"/>
      <color rgb="FFFF0000"/>
      <name val="ＭＳ Ｐゴシック"/>
      <family val="3"/>
      <charset val="128"/>
    </font>
    <font>
      <sz val="14"/>
      <name val="ＭＳ Ｐゴシック"/>
      <family val="3"/>
      <charset val="128"/>
    </font>
    <font>
      <b/>
      <sz val="14"/>
      <name val="ＭＳ Ｐゴシック"/>
      <family val="3"/>
      <charset val="128"/>
    </font>
    <font>
      <sz val="20"/>
      <name val="ＤＦ特太ゴシック体"/>
      <family val="3"/>
      <charset val="128"/>
    </font>
    <font>
      <b/>
      <sz val="10"/>
      <name val="ＭＳ Ｐゴシック"/>
      <family val="3"/>
      <charset val="128"/>
      <scheme val="minor"/>
    </font>
    <font>
      <sz val="10"/>
      <color theme="1"/>
      <name val="ＭＳ ゴシック"/>
      <family val="3"/>
      <charset val="128"/>
    </font>
    <font>
      <b/>
      <sz val="12"/>
      <color theme="1"/>
      <name val="ＭＳ Ｐゴシック"/>
      <family val="3"/>
      <charset val="128"/>
    </font>
    <font>
      <b/>
      <u/>
      <sz val="11"/>
      <color rgb="FFFF0000"/>
      <name val="ＭＳ Ｐゴシック"/>
      <family val="3"/>
      <charset val="128"/>
    </font>
    <font>
      <b/>
      <sz val="11"/>
      <color rgb="FFFFFF00"/>
      <name val="ＭＳ Ｐゴシック"/>
      <family val="3"/>
      <charset val="128"/>
    </font>
    <font>
      <sz val="16"/>
      <name val="ＤＦ特太ゴシック体"/>
      <family val="3"/>
    </font>
    <font>
      <sz val="6"/>
      <name val="ＭＳ Ｐゴシック"/>
      <family val="3"/>
    </font>
    <font>
      <b/>
      <sz val="16"/>
      <name val="ＭＳ Ｐゴシック"/>
      <family val="3"/>
    </font>
    <font>
      <b/>
      <u/>
      <sz val="16"/>
      <name val="ＭＳ Ｐゴシック"/>
      <family val="3"/>
      <charset val="128"/>
    </font>
    <font>
      <b/>
      <sz val="11"/>
      <name val="ＭＳ Ｐゴシック"/>
      <family val="3"/>
    </font>
    <font>
      <b/>
      <sz val="26"/>
      <name val="ＭＳ Ｐゴシック"/>
      <family val="3"/>
    </font>
    <font>
      <b/>
      <sz val="20"/>
      <name val="ＭＳ Ｐゴシック"/>
      <family val="3"/>
    </font>
    <font>
      <b/>
      <sz val="22"/>
      <name val="ＭＳ Ｐゴシック"/>
      <family val="3"/>
    </font>
    <font>
      <sz val="12"/>
      <name val="ＭＳ Ｐゴシック"/>
      <family val="3"/>
    </font>
    <font>
      <sz val="11"/>
      <color rgb="FF0070C0"/>
      <name val="ＭＳ Ｐゴシック"/>
      <family val="3"/>
    </font>
    <font>
      <b/>
      <sz val="20"/>
      <color theme="1"/>
      <name val="ＭＳ ゴシック"/>
      <family val="3"/>
    </font>
    <font>
      <b/>
      <sz val="12"/>
      <color indexed="81"/>
      <name val="MS P ゴシック"/>
      <family val="3"/>
      <charset val="128"/>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9"/>
      <name val="ＭＳ Ｐゴシック"/>
      <family val="3"/>
      <charset val="128"/>
    </font>
  </fonts>
  <fills count="1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rgb="FFD9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style="thin">
        <color indexed="64"/>
      </right>
      <top/>
      <bottom style="double">
        <color indexed="64"/>
      </bottom>
      <diagonal/>
    </border>
    <border>
      <left/>
      <right style="thin">
        <color indexed="64"/>
      </right>
      <top style="double">
        <color indexed="64"/>
      </top>
      <bottom style="double">
        <color indexed="64"/>
      </bottom>
      <diagonal/>
    </border>
    <border>
      <left style="medium">
        <color rgb="FFFF0000"/>
      </left>
      <right style="thin">
        <color indexed="64"/>
      </right>
      <top style="medium">
        <color rgb="FFFF0000"/>
      </top>
      <bottom style="double">
        <color indexed="64"/>
      </bottom>
      <diagonal/>
    </border>
    <border>
      <left style="thin">
        <color indexed="64"/>
      </left>
      <right style="thin">
        <color indexed="64"/>
      </right>
      <top style="medium">
        <color rgb="FFFF0000"/>
      </top>
      <bottom style="double">
        <color indexed="64"/>
      </bottom>
      <diagonal/>
    </border>
    <border>
      <left style="thin">
        <color indexed="64"/>
      </left>
      <right style="medium">
        <color rgb="FFFF0000"/>
      </right>
      <top style="medium">
        <color rgb="FFFF0000"/>
      </top>
      <bottom style="double">
        <color indexed="64"/>
      </bottom>
      <diagonal/>
    </border>
    <border>
      <left style="medium">
        <color rgb="FFFF0000"/>
      </left>
      <right style="thin">
        <color indexed="64"/>
      </right>
      <top style="double">
        <color indexed="64"/>
      </top>
      <bottom style="double">
        <color indexed="64"/>
      </bottom>
      <diagonal/>
    </border>
    <border>
      <left style="thin">
        <color indexed="64"/>
      </left>
      <right style="medium">
        <color rgb="FFFF0000"/>
      </right>
      <top style="double">
        <color indexed="64"/>
      </top>
      <bottom style="double">
        <color indexed="64"/>
      </bottom>
      <diagonal/>
    </border>
    <border>
      <left style="medium">
        <color rgb="FFFF0000"/>
      </left>
      <right style="thin">
        <color indexed="64"/>
      </right>
      <top/>
      <bottom style="thin">
        <color indexed="64"/>
      </bottom>
      <diagonal/>
    </border>
    <border>
      <left style="thin">
        <color indexed="64"/>
      </left>
      <right style="medium">
        <color rgb="FFFF0000"/>
      </right>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hair">
        <color indexed="64"/>
      </left>
      <right style="hair">
        <color indexed="64"/>
      </right>
      <top style="medium">
        <color indexed="64"/>
      </top>
      <bottom style="hair">
        <color indexed="64"/>
      </bottom>
      <diagonal/>
    </border>
    <border>
      <left style="hair">
        <color indexed="64"/>
      </left>
      <right/>
      <top style="thin">
        <color indexed="64"/>
      </top>
      <bottom/>
      <diagonal/>
    </border>
    <border>
      <left/>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hair">
        <color indexed="64"/>
      </left>
      <right style="hair">
        <color indexed="64"/>
      </right>
      <top style="thin">
        <color indexed="64"/>
      </top>
      <bottom style="thin">
        <color indexed="64"/>
      </bottom>
      <diagonal style="hair">
        <color indexed="64"/>
      </diagonal>
    </border>
    <border>
      <left/>
      <right style="thin">
        <color indexed="64"/>
      </right>
      <top/>
      <bottom style="hair">
        <color indexed="64"/>
      </bottom>
      <diagonal/>
    </border>
    <border>
      <left style="hair">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38" fontId="7" fillId="0" borderId="0" applyFont="0" applyFill="0" applyBorder="0" applyAlignment="0" applyProtection="0">
      <alignment vertical="center"/>
    </xf>
    <xf numFmtId="0" fontId="7" fillId="0" borderId="0"/>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342">
    <xf numFmtId="0" fontId="0" fillId="0" borderId="0" xfId="0"/>
    <xf numFmtId="0" fontId="0" fillId="0" borderId="0" xfId="0" applyAlignment="1">
      <alignment vertical="center"/>
    </xf>
    <xf numFmtId="0" fontId="0" fillId="0" borderId="0" xfId="0" applyAlignment="1">
      <alignment horizontal="center" vertical="center"/>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1"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center" vertical="center" wrapText="1" shrinkToFit="1"/>
    </xf>
    <xf numFmtId="0" fontId="0" fillId="0" borderId="0" xfId="0" applyAlignment="1">
      <alignment horizontal="center" vertical="center" shrinkToFit="1"/>
    </xf>
    <xf numFmtId="49" fontId="0" fillId="0" borderId="4" xfId="1" applyNumberFormat="1" applyFont="1" applyBorder="1" applyAlignment="1" applyProtection="1">
      <alignment horizontal="center" vertical="center"/>
    </xf>
    <xf numFmtId="0" fontId="12" fillId="0" borderId="10" xfId="0" applyFont="1" applyBorder="1" applyAlignment="1">
      <alignment vertical="center" shrinkToFit="1"/>
    </xf>
    <xf numFmtId="0" fontId="12" fillId="0" borderId="5" xfId="0" applyFont="1" applyBorder="1" applyAlignment="1">
      <alignment horizontal="center" vertical="center" shrinkToFit="1"/>
    </xf>
    <xf numFmtId="0" fontId="13" fillId="0" borderId="0" xfId="0" applyFont="1" applyAlignment="1">
      <alignment horizontal="center" vertical="center" shrinkToFit="1"/>
    </xf>
    <xf numFmtId="0" fontId="12" fillId="0" borderId="11" xfId="0" applyFont="1" applyBorder="1" applyAlignment="1">
      <alignment horizontal="center" vertical="center" shrinkToFit="1"/>
    </xf>
    <xf numFmtId="0" fontId="12" fillId="0" borderId="5" xfId="0" applyFont="1" applyBorder="1" applyAlignment="1">
      <alignment vertical="center" shrinkToFit="1"/>
    </xf>
    <xf numFmtId="0" fontId="15" fillId="0" borderId="0" xfId="0" applyFont="1" applyAlignment="1">
      <alignment horizontal="center" vertical="center" shrinkToFit="1"/>
    </xf>
    <xf numFmtId="0" fontId="14" fillId="0" borderId="5" xfId="0" applyFont="1" applyBorder="1" applyAlignment="1">
      <alignment horizontal="center" vertical="center" shrinkToFit="1"/>
    </xf>
    <xf numFmtId="0" fontId="14" fillId="0" borderId="5" xfId="0" applyFont="1" applyBorder="1" applyAlignment="1">
      <alignment vertical="center" shrinkToFit="1"/>
    </xf>
    <xf numFmtId="0" fontId="0" fillId="0" borderId="13" xfId="0" applyBorder="1" applyAlignment="1">
      <alignment horizontal="center" vertical="center"/>
    </xf>
    <xf numFmtId="0" fontId="16" fillId="0" borderId="0" xfId="0" applyFont="1" applyAlignment="1">
      <alignment vertical="center"/>
    </xf>
    <xf numFmtId="0" fontId="17" fillId="0" borderId="2" xfId="0" applyFont="1" applyBorder="1" applyAlignment="1" applyProtection="1">
      <alignment vertical="center"/>
      <protection locked="0"/>
    </xf>
    <xf numFmtId="0" fontId="18" fillId="0" borderId="0" xfId="0" applyFont="1" applyAlignment="1">
      <alignment vertical="center"/>
    </xf>
    <xf numFmtId="0" fontId="19" fillId="0" borderId="0" xfId="0" applyFont="1" applyAlignment="1">
      <alignment vertical="center"/>
    </xf>
    <xf numFmtId="0" fontId="16" fillId="0" borderId="0" xfId="0" applyFont="1" applyAlignment="1">
      <alignment horizontal="left" vertical="center"/>
    </xf>
    <xf numFmtId="0" fontId="16" fillId="3" borderId="0" xfId="0" applyFont="1" applyFill="1" applyAlignment="1">
      <alignment vertical="center"/>
    </xf>
    <xf numFmtId="0" fontId="17" fillId="0" borderId="0" xfId="0" applyFont="1" applyAlignment="1">
      <alignment vertical="center"/>
    </xf>
    <xf numFmtId="0" fontId="16" fillId="0" borderId="0" xfId="0" applyFont="1" applyAlignment="1">
      <alignment horizontal="right" vertical="center"/>
    </xf>
    <xf numFmtId="0" fontId="20" fillId="0" borderId="0" xfId="0" applyFont="1" applyAlignment="1">
      <alignment horizontal="left" vertical="center"/>
    </xf>
    <xf numFmtId="0" fontId="17" fillId="0" borderId="2" xfId="0" applyFont="1" applyBorder="1" applyAlignment="1" applyProtection="1">
      <alignment horizontal="right" vertical="center"/>
      <protection locked="0"/>
    </xf>
    <xf numFmtId="0" fontId="16" fillId="0" borderId="0" xfId="0" applyFont="1" applyAlignment="1">
      <alignment horizontal="center" vertical="center"/>
    </xf>
    <xf numFmtId="0" fontId="17" fillId="0" borderId="8" xfId="0" applyFont="1" applyBorder="1" applyAlignment="1">
      <alignment horizontal="center" vertical="center"/>
    </xf>
    <xf numFmtId="0" fontId="21"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right" vertical="center"/>
    </xf>
    <xf numFmtId="0" fontId="21" fillId="0" borderId="0" xfId="0" applyFont="1" applyAlignment="1">
      <alignment vertical="center" wrapText="1"/>
    </xf>
    <xf numFmtId="0" fontId="21" fillId="0" borderId="0" xfId="0" applyFont="1" applyAlignment="1">
      <alignment horizontal="left" vertical="center"/>
    </xf>
    <xf numFmtId="38" fontId="17" fillId="3" borderId="0" xfId="0" applyNumberFormat="1" applyFont="1" applyFill="1" applyAlignment="1">
      <alignment vertical="center"/>
    </xf>
    <xf numFmtId="0" fontId="22" fillId="0" borderId="0" xfId="0" applyFont="1" applyAlignment="1">
      <alignment vertical="center"/>
    </xf>
    <xf numFmtId="0" fontId="23" fillId="2" borderId="1" xfId="0" applyFont="1" applyFill="1" applyBorder="1" applyAlignment="1">
      <alignment horizontal="center" wrapText="1"/>
    </xf>
    <xf numFmtId="0" fontId="24" fillId="2" borderId="3" xfId="0" applyFont="1" applyFill="1" applyBorder="1" applyAlignment="1">
      <alignment horizontal="center" vertical="top" wrapText="1"/>
    </xf>
    <xf numFmtId="0" fontId="16" fillId="0" borderId="0" xfId="0" quotePrefix="1" applyFont="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xf>
    <xf numFmtId="0" fontId="28" fillId="0" borderId="0" xfId="0" applyFont="1" applyAlignment="1">
      <alignment vertical="center"/>
    </xf>
    <xf numFmtId="0" fontId="16" fillId="0" borderId="0" xfId="0" applyFont="1"/>
    <xf numFmtId="0" fontId="16" fillId="6" borderId="0" xfId="0" applyFont="1" applyFill="1" applyAlignment="1">
      <alignment vertical="center"/>
    </xf>
    <xf numFmtId="0" fontId="0" fillId="7" borderId="1" xfId="0" applyFill="1" applyBorder="1"/>
    <xf numFmtId="0" fontId="16" fillId="8" borderId="13" xfId="0" applyFont="1" applyFill="1" applyBorder="1" applyAlignment="1">
      <alignment horizontal="center" vertical="center" wrapText="1"/>
    </xf>
    <xf numFmtId="0" fontId="6" fillId="0" borderId="0" xfId="0" applyFont="1" applyAlignment="1">
      <alignment horizontal="center" vertical="center" wrapText="1" shrinkToFit="1"/>
    </xf>
    <xf numFmtId="0" fontId="32" fillId="0" borderId="0" xfId="0" applyFont="1" applyAlignment="1">
      <alignment horizontal="right" vertical="center"/>
    </xf>
    <xf numFmtId="0" fontId="0" fillId="5" borderId="12" xfId="0" applyFill="1" applyBorder="1" applyAlignment="1">
      <alignment vertical="center"/>
    </xf>
    <xf numFmtId="0" fontId="26" fillId="2" borderId="9" xfId="0" applyFont="1" applyFill="1" applyBorder="1" applyAlignment="1">
      <alignment vertical="center" wrapText="1"/>
    </xf>
    <xf numFmtId="0" fontId="0" fillId="9" borderId="0" xfId="0" applyFill="1"/>
    <xf numFmtId="0" fontId="16" fillId="0" borderId="0" xfId="0" applyFont="1" applyAlignment="1">
      <alignment horizontal="left" vertical="top"/>
    </xf>
    <xf numFmtId="0" fontId="0" fillId="7" borderId="0" xfId="0" applyFill="1" applyAlignment="1">
      <alignment horizontal="center" vertical="center"/>
    </xf>
    <xf numFmtId="0" fontId="17" fillId="0" borderId="2" xfId="0" applyFont="1" applyBorder="1" applyAlignment="1">
      <alignment horizontal="center" vertical="center" shrinkToFit="1"/>
    </xf>
    <xf numFmtId="0" fontId="16" fillId="0" borderId="0" xfId="0" applyFont="1" applyAlignment="1">
      <alignment vertical="top"/>
    </xf>
    <xf numFmtId="0" fontId="34" fillId="0" borderId="0" xfId="0" applyFont="1" applyAlignment="1">
      <alignment vertical="center"/>
    </xf>
    <xf numFmtId="0" fontId="29" fillId="0" borderId="2" xfId="0" applyFont="1" applyBorder="1" applyAlignment="1" applyProtection="1">
      <alignment horizontal="right" vertical="center"/>
      <protection locked="0"/>
    </xf>
    <xf numFmtId="0" fontId="29" fillId="0" borderId="2" xfId="0" applyFont="1" applyBorder="1" applyAlignment="1">
      <alignment horizontal="center" vertical="center" shrinkToFit="1"/>
    </xf>
    <xf numFmtId="0" fontId="35" fillId="0" borderId="0" xfId="0" applyFont="1" applyAlignment="1">
      <alignment vertical="center"/>
    </xf>
    <xf numFmtId="0" fontId="16" fillId="2" borderId="3" xfId="0" applyFont="1" applyFill="1" applyBorder="1" applyAlignment="1">
      <alignment horizontal="center" vertical="center" wrapText="1"/>
    </xf>
    <xf numFmtId="0" fontId="0" fillId="7" borderId="12" xfId="0" applyFill="1" applyBorder="1"/>
    <xf numFmtId="0" fontId="0" fillId="0" borderId="1" xfId="0" applyBorder="1"/>
    <xf numFmtId="0" fontId="0" fillId="0" borderId="1" xfId="0" applyBorder="1" applyAlignment="1">
      <alignment wrapText="1"/>
    </xf>
    <xf numFmtId="0" fontId="16" fillId="2" borderId="27" xfId="0" applyFont="1" applyFill="1" applyBorder="1" applyAlignment="1">
      <alignment horizontal="center" vertical="center" wrapText="1"/>
    </xf>
    <xf numFmtId="0" fontId="0" fillId="7" borderId="28" xfId="0" applyFill="1" applyBorder="1"/>
    <xf numFmtId="0" fontId="0" fillId="0" borderId="20" xfId="0" applyBorder="1" applyAlignment="1">
      <alignment vertical="center"/>
    </xf>
    <xf numFmtId="0" fontId="0" fillId="0" borderId="22" xfId="0" applyBorder="1" applyAlignment="1">
      <alignment vertical="center"/>
    </xf>
    <xf numFmtId="0" fontId="0" fillId="7" borderId="30" xfId="0" applyFill="1" applyBorder="1"/>
    <xf numFmtId="0" fontId="16" fillId="11" borderId="31" xfId="0" applyFont="1" applyFill="1" applyBorder="1" applyAlignment="1">
      <alignment horizontal="center" vertical="center" wrapText="1"/>
    </xf>
    <xf numFmtId="0" fontId="16" fillId="11" borderId="32" xfId="0" applyFont="1" applyFill="1" applyBorder="1" applyAlignment="1">
      <alignment horizontal="center" vertical="center" wrapText="1"/>
    </xf>
    <xf numFmtId="0" fontId="16" fillId="11" borderId="33" xfId="0" applyFont="1" applyFill="1" applyBorder="1" applyAlignment="1">
      <alignment horizontal="center" vertical="center" wrapText="1"/>
    </xf>
    <xf numFmtId="0" fontId="0" fillId="7" borderId="34" xfId="0" applyFill="1" applyBorder="1"/>
    <xf numFmtId="0" fontId="0" fillId="7" borderId="35" xfId="0" applyFill="1" applyBorder="1"/>
    <xf numFmtId="0" fontId="0" fillId="0" borderId="36" xfId="0"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0" fontId="36" fillId="0" borderId="0" xfId="0" applyFont="1" applyAlignment="1">
      <alignment vertical="center" wrapText="1"/>
    </xf>
    <xf numFmtId="0" fontId="20" fillId="11" borderId="29" xfId="0" applyFont="1" applyFill="1" applyBorder="1" applyAlignment="1">
      <alignment horizontal="center" vertical="center" wrapText="1"/>
    </xf>
    <xf numFmtId="0" fontId="38" fillId="0" borderId="2" xfId="0" applyFont="1" applyBorder="1" applyAlignment="1">
      <alignment horizontal="center" vertical="center"/>
    </xf>
    <xf numFmtId="0" fontId="16" fillId="0" borderId="43" xfId="0" applyFont="1" applyBorder="1" applyAlignment="1">
      <alignment vertical="center"/>
    </xf>
    <xf numFmtId="0" fontId="0" fillId="0" borderId="0" xfId="0" applyAlignment="1">
      <alignment horizontal="right"/>
    </xf>
    <xf numFmtId="0" fontId="0" fillId="0" borderId="44" xfId="0" applyBorder="1"/>
    <xf numFmtId="0" fontId="0" fillId="0" borderId="45" xfId="0" applyBorder="1"/>
    <xf numFmtId="0" fontId="16" fillId="0" borderId="0" xfId="0" applyFont="1" applyAlignment="1">
      <alignment vertical="center" wrapText="1"/>
    </xf>
    <xf numFmtId="0" fontId="0" fillId="0" borderId="0" xfId="0" applyAlignment="1">
      <alignment vertical="center" shrinkToFit="1"/>
    </xf>
    <xf numFmtId="0" fontId="41" fillId="0" borderId="0" xfId="8" applyFont="1">
      <alignment vertical="center"/>
    </xf>
    <xf numFmtId="0" fontId="43" fillId="0" borderId="0" xfId="2" applyFont="1" applyAlignment="1">
      <alignment horizontal="left" vertical="center"/>
    </xf>
    <xf numFmtId="0" fontId="0" fillId="0" borderId="0" xfId="2" applyFont="1" applyAlignment="1">
      <alignment horizontal="left" vertical="center" shrinkToFit="1"/>
    </xf>
    <xf numFmtId="0" fontId="45" fillId="8" borderId="46" xfId="2" applyFont="1" applyFill="1" applyBorder="1" applyAlignment="1">
      <alignment horizontal="left" vertical="center"/>
    </xf>
    <xf numFmtId="0" fontId="7" fillId="8" borderId="8" xfId="2" applyFill="1" applyBorder="1" applyAlignment="1">
      <alignment horizontal="left" vertical="center" shrinkToFit="1"/>
    </xf>
    <xf numFmtId="0" fontId="7" fillId="8" borderId="8" xfId="2" applyFill="1" applyBorder="1" applyAlignment="1">
      <alignment horizontal="center" vertical="center" shrinkToFit="1"/>
    </xf>
    <xf numFmtId="0" fontId="7" fillId="8" borderId="47" xfId="2" applyFill="1" applyBorder="1" applyAlignment="1">
      <alignment horizontal="center" vertical="center" shrinkToFit="1"/>
    </xf>
    <xf numFmtId="0" fontId="45" fillId="8" borderId="48" xfId="2" applyFont="1" applyFill="1" applyBorder="1" applyAlignment="1">
      <alignment horizontal="left" vertical="center"/>
    </xf>
    <xf numFmtId="0" fontId="0" fillId="8" borderId="0" xfId="2" applyFont="1" applyFill="1" applyAlignment="1">
      <alignment horizontal="left" vertical="center" shrinkToFit="1"/>
    </xf>
    <xf numFmtId="0" fontId="0" fillId="8" borderId="0" xfId="2" applyFont="1" applyFill="1" applyAlignment="1">
      <alignment horizontal="center" vertical="center" shrinkToFit="1"/>
    </xf>
    <xf numFmtId="0" fontId="7" fillId="8" borderId="49" xfId="2" applyFill="1" applyBorder="1" applyAlignment="1">
      <alignment horizontal="center" vertical="center" shrinkToFit="1"/>
    </xf>
    <xf numFmtId="0" fontId="45" fillId="8" borderId="50" xfId="2" applyFont="1" applyFill="1" applyBorder="1" applyAlignment="1">
      <alignment horizontal="left" vertical="center"/>
    </xf>
    <xf numFmtId="0" fontId="7" fillId="8" borderId="51" xfId="2" applyFill="1" applyBorder="1" applyAlignment="1">
      <alignment horizontal="left" vertical="center" shrinkToFit="1"/>
    </xf>
    <xf numFmtId="0" fontId="7" fillId="8" borderId="51" xfId="2" applyFill="1" applyBorder="1" applyAlignment="1">
      <alignment horizontal="center" vertical="center" shrinkToFit="1"/>
    </xf>
    <xf numFmtId="0" fontId="7" fillId="8" borderId="52" xfId="2" applyFill="1" applyBorder="1" applyAlignment="1">
      <alignment horizontal="center" vertical="center" shrinkToFit="1"/>
    </xf>
    <xf numFmtId="0" fontId="0" fillId="0" borderId="0" xfId="2" applyFont="1" applyAlignment="1">
      <alignment horizontal="left" vertical="center"/>
    </xf>
    <xf numFmtId="0" fontId="47" fillId="0" borderId="0" xfId="2" applyFont="1" applyAlignment="1">
      <alignment horizontal="left" vertical="center"/>
    </xf>
    <xf numFmtId="0" fontId="7" fillId="14" borderId="9" xfId="2" applyFill="1" applyBorder="1" applyAlignment="1">
      <alignment horizontal="center" vertical="center" shrinkToFit="1"/>
    </xf>
    <xf numFmtId="0" fontId="7" fillId="14" borderId="53" xfId="2" applyFill="1" applyBorder="1" applyAlignment="1">
      <alignment horizontal="center" vertical="center" shrinkToFit="1"/>
    </xf>
    <xf numFmtId="0" fontId="7" fillId="14" borderId="54" xfId="2" applyFill="1" applyBorder="1" applyAlignment="1">
      <alignment horizontal="center" vertical="center" shrinkToFit="1"/>
    </xf>
    <xf numFmtId="0" fontId="7" fillId="14" borderId="55" xfId="2" applyFill="1" applyBorder="1" applyAlignment="1">
      <alignment horizontal="center" vertical="center" shrinkToFit="1"/>
    </xf>
    <xf numFmtId="0" fontId="7" fillId="14" borderId="1" xfId="2" applyFill="1" applyBorder="1" applyAlignment="1">
      <alignment horizontal="center" vertical="center" shrinkToFit="1"/>
    </xf>
    <xf numFmtId="0" fontId="7" fillId="0" borderId="48" xfId="2" applyBorder="1" applyAlignment="1">
      <alignment horizontal="center" vertical="center" shrinkToFit="1"/>
    </xf>
    <xf numFmtId="0" fontId="49" fillId="0" borderId="0" xfId="2" applyFont="1" applyAlignment="1">
      <alignment horizontal="center" vertical="center" shrinkToFit="1"/>
    </xf>
    <xf numFmtId="0" fontId="49" fillId="0" borderId="49" xfId="2" applyFont="1" applyBorder="1" applyAlignment="1">
      <alignment horizontal="center" vertical="center" shrinkToFit="1"/>
    </xf>
    <xf numFmtId="0" fontId="7" fillId="0" borderId="56" xfId="2" applyBorder="1" applyAlignment="1" applyProtection="1">
      <alignment horizontal="left" vertical="center" shrinkToFit="1"/>
      <protection locked="0"/>
    </xf>
    <xf numFmtId="0" fontId="7" fillId="0" borderId="57" xfId="2" applyBorder="1" applyAlignment="1" applyProtection="1">
      <alignment horizontal="center" vertical="center" shrinkToFit="1"/>
      <protection locked="0"/>
    </xf>
    <xf numFmtId="0" fontId="7" fillId="0" borderId="56" xfId="2" applyBorder="1" applyAlignment="1" applyProtection="1">
      <alignment horizontal="center" vertical="center" shrinkToFit="1"/>
      <protection locked="0"/>
    </xf>
    <xf numFmtId="0" fontId="7" fillId="0" borderId="58" xfId="2" applyBorder="1" applyAlignment="1" applyProtection="1">
      <alignment horizontal="center" vertical="center" shrinkToFit="1"/>
      <protection locked="0"/>
    </xf>
    <xf numFmtId="0" fontId="7" fillId="0" borderId="59" xfId="2" applyBorder="1" applyAlignment="1" applyProtection="1">
      <alignment horizontal="center" vertical="center" shrinkToFit="1"/>
      <protection locked="0"/>
    </xf>
    <xf numFmtId="0" fontId="7" fillId="0" borderId="60" xfId="2" applyBorder="1" applyAlignment="1" applyProtection="1">
      <alignment horizontal="center" vertical="center" shrinkToFit="1"/>
      <protection locked="0"/>
    </xf>
    <xf numFmtId="0" fontId="7" fillId="0" borderId="56" xfId="2" applyBorder="1" applyAlignment="1">
      <alignment horizontal="center" vertical="center" shrinkToFit="1"/>
    </xf>
    <xf numFmtId="38" fontId="0" fillId="0" borderId="58" xfId="9" applyFont="1" applyBorder="1" applyAlignment="1" applyProtection="1">
      <alignment horizontal="center" vertical="center" shrinkToFit="1"/>
      <protection locked="0"/>
    </xf>
    <xf numFmtId="38" fontId="0" fillId="0" borderId="59" xfId="9" applyFont="1" applyBorder="1" applyAlignment="1" applyProtection="1">
      <alignment horizontal="center" vertical="center" shrinkToFit="1"/>
      <protection locked="0"/>
    </xf>
    <xf numFmtId="38" fontId="0" fillId="0" borderId="60" xfId="9" applyFont="1" applyBorder="1" applyAlignment="1" applyProtection="1">
      <alignment horizontal="center" vertical="center" shrinkToFit="1"/>
      <protection locked="0"/>
    </xf>
    <xf numFmtId="0" fontId="49" fillId="8" borderId="0" xfId="2" applyFont="1" applyFill="1" applyAlignment="1">
      <alignment horizontal="center" vertical="center" shrinkToFit="1"/>
    </xf>
    <xf numFmtId="0" fontId="7" fillId="0" borderId="62" xfId="2" applyBorder="1" applyAlignment="1" applyProtection="1">
      <alignment horizontal="left" vertical="center" shrinkToFit="1"/>
      <protection locked="0"/>
    </xf>
    <xf numFmtId="0" fontId="7" fillId="0" borderId="63" xfId="2" applyBorder="1" applyAlignment="1" applyProtection="1">
      <alignment horizontal="center" vertical="center" shrinkToFit="1"/>
      <protection locked="0"/>
    </xf>
    <xf numFmtId="0" fontId="7" fillId="0" borderId="62" xfId="2" applyBorder="1" applyAlignment="1" applyProtection="1">
      <alignment horizontal="center" vertical="center" shrinkToFit="1"/>
      <protection locked="0"/>
    </xf>
    <xf numFmtId="0" fontId="7" fillId="0" borderId="64" xfId="2" applyBorder="1" applyAlignment="1" applyProtection="1">
      <alignment horizontal="center" vertical="center" shrinkToFit="1"/>
      <protection locked="0"/>
    </xf>
    <xf numFmtId="0" fontId="7" fillId="0" borderId="65" xfId="2" applyBorder="1" applyAlignment="1" applyProtection="1">
      <alignment horizontal="center" vertical="center" shrinkToFit="1"/>
      <protection locked="0"/>
    </xf>
    <xf numFmtId="0" fontId="7" fillId="0" borderId="66" xfId="2" applyBorder="1" applyAlignment="1" applyProtection="1">
      <alignment horizontal="center" vertical="center" shrinkToFit="1"/>
      <protection locked="0"/>
    </xf>
    <xf numFmtId="0" fontId="7" fillId="0" borderId="62" xfId="2" applyBorder="1" applyAlignment="1">
      <alignment horizontal="center" vertical="center" shrinkToFit="1"/>
    </xf>
    <xf numFmtId="38" fontId="0" fillId="0" borderId="64" xfId="9" applyFont="1" applyBorder="1" applyAlignment="1" applyProtection="1">
      <alignment horizontal="center" vertical="center" shrinkToFit="1"/>
      <protection locked="0"/>
    </xf>
    <xf numFmtId="38" fontId="0" fillId="0" borderId="65" xfId="9" applyFont="1" applyBorder="1" applyAlignment="1" applyProtection="1">
      <alignment horizontal="center" vertical="center" shrinkToFit="1"/>
      <protection locked="0"/>
    </xf>
    <xf numFmtId="38" fontId="0" fillId="0" borderId="66" xfId="9" applyFont="1" applyBorder="1" applyAlignment="1" applyProtection="1">
      <alignment horizontal="center" vertical="center" shrinkToFit="1"/>
      <protection locked="0"/>
    </xf>
    <xf numFmtId="0" fontId="7" fillId="0" borderId="68" xfId="2" applyBorder="1" applyAlignment="1" applyProtection="1">
      <alignment horizontal="left" vertical="center" shrinkToFit="1"/>
      <protection locked="0"/>
    </xf>
    <xf numFmtId="0" fontId="7" fillId="0" borderId="69" xfId="2" applyBorder="1" applyAlignment="1" applyProtection="1">
      <alignment horizontal="center" vertical="center" shrinkToFit="1"/>
      <protection locked="0"/>
    </xf>
    <xf numFmtId="0" fontId="7" fillId="0" borderId="70" xfId="2" applyBorder="1" applyAlignment="1" applyProtection="1">
      <alignment horizontal="center" vertical="center" shrinkToFit="1"/>
      <protection locked="0"/>
    </xf>
    <xf numFmtId="0" fontId="7" fillId="0" borderId="71" xfId="2" applyBorder="1" applyAlignment="1" applyProtection="1">
      <alignment horizontal="center" vertical="center" shrinkToFit="1"/>
      <protection locked="0"/>
    </xf>
    <xf numFmtId="0" fontId="7" fillId="0" borderId="72" xfId="2" applyBorder="1" applyAlignment="1" applyProtection="1">
      <alignment horizontal="center" vertical="center" shrinkToFit="1"/>
      <protection locked="0"/>
    </xf>
    <xf numFmtId="0" fontId="7" fillId="0" borderId="73" xfId="2" applyBorder="1" applyAlignment="1" applyProtection="1">
      <alignment horizontal="center" vertical="center" shrinkToFit="1"/>
      <protection locked="0"/>
    </xf>
    <xf numFmtId="0" fontId="7" fillId="0" borderId="70" xfId="2" applyBorder="1" applyAlignment="1">
      <alignment horizontal="center" vertical="center" shrinkToFit="1"/>
    </xf>
    <xf numFmtId="38" fontId="0" fillId="0" borderId="71" xfId="9" applyFont="1" applyBorder="1" applyAlignment="1" applyProtection="1">
      <alignment horizontal="center" vertical="center" shrinkToFit="1"/>
      <protection locked="0"/>
    </xf>
    <xf numFmtId="38" fontId="0" fillId="0" borderId="72" xfId="9" applyFont="1" applyBorder="1" applyAlignment="1" applyProtection="1">
      <alignment horizontal="center" vertical="center" shrinkToFit="1"/>
      <protection locked="0"/>
    </xf>
    <xf numFmtId="38" fontId="0" fillId="0" borderId="73" xfId="9" applyFont="1" applyBorder="1" applyAlignment="1" applyProtection="1">
      <alignment horizontal="center" vertical="center" shrinkToFit="1"/>
      <protection locked="0"/>
    </xf>
    <xf numFmtId="0" fontId="7" fillId="0" borderId="68" xfId="2" applyBorder="1" applyAlignment="1" applyProtection="1">
      <alignment horizontal="center" vertical="center" shrinkToFit="1"/>
      <protection locked="0"/>
    </xf>
    <xf numFmtId="0" fontId="7" fillId="0" borderId="74" xfId="2" applyBorder="1" applyAlignment="1" applyProtection="1">
      <alignment horizontal="center" vertical="center" shrinkToFit="1"/>
      <protection locked="0"/>
    </xf>
    <xf numFmtId="0" fontId="7" fillId="0" borderId="1" xfId="2" applyBorder="1" applyAlignment="1">
      <alignment horizontal="center" vertical="center" shrinkToFit="1"/>
    </xf>
    <xf numFmtId="0" fontId="7" fillId="0" borderId="77" xfId="2" applyBorder="1" applyAlignment="1">
      <alignment horizontal="center" vertical="center" shrinkToFit="1"/>
    </xf>
    <xf numFmtId="0" fontId="7" fillId="0" borderId="78" xfId="2" applyBorder="1" applyAlignment="1">
      <alignment horizontal="center" vertical="center" shrinkToFit="1"/>
    </xf>
    <xf numFmtId="0" fontId="7" fillId="0" borderId="53" xfId="2" applyBorder="1" applyAlignment="1">
      <alignment horizontal="center" vertical="center" shrinkToFit="1"/>
    </xf>
    <xf numFmtId="0" fontId="7" fillId="0" borderId="54" xfId="2" applyBorder="1" applyAlignment="1">
      <alignment horizontal="center" vertical="center" shrinkToFit="1"/>
    </xf>
    <xf numFmtId="0" fontId="7" fillId="0" borderId="55" xfId="2" applyBorder="1" applyAlignment="1">
      <alignment horizontal="center" vertical="center" shrinkToFit="1"/>
    </xf>
    <xf numFmtId="0" fontId="7" fillId="0" borderId="79" xfId="2" applyBorder="1" applyAlignment="1">
      <alignment horizontal="center" vertical="center" shrinkToFit="1"/>
    </xf>
    <xf numFmtId="0" fontId="49" fillId="0" borderId="0" xfId="2" applyFont="1" applyAlignment="1">
      <alignment vertical="center" shrinkToFit="1"/>
    </xf>
    <xf numFmtId="0" fontId="50" fillId="0" borderId="0" xfId="2" applyFont="1" applyAlignment="1">
      <alignment horizontal="center" vertical="center" shrinkToFit="1"/>
    </xf>
    <xf numFmtId="0" fontId="49" fillId="0" borderId="0" xfId="2" applyFont="1" applyAlignment="1">
      <alignment horizontal="left" vertical="center" shrinkToFit="1"/>
    </xf>
    <xf numFmtId="0" fontId="51" fillId="0" borderId="0" xfId="2" applyFont="1" applyAlignment="1">
      <alignment horizontal="left" vertical="center"/>
    </xf>
    <xf numFmtId="0" fontId="7" fillId="3" borderId="70" xfId="2" applyFill="1" applyBorder="1" applyAlignment="1" applyProtection="1">
      <alignment horizontal="left" vertical="center" shrinkToFit="1"/>
      <protection locked="0"/>
    </xf>
    <xf numFmtId="0" fontId="7" fillId="0" borderId="14" xfId="2" applyBorder="1" applyAlignment="1" applyProtection="1">
      <alignment horizontal="center" vertical="center" shrinkToFit="1"/>
      <protection locked="0"/>
    </xf>
    <xf numFmtId="0" fontId="7" fillId="0" borderId="22" xfId="2" applyBorder="1" applyAlignment="1">
      <alignment horizontal="center" vertical="center" shrinkToFit="1"/>
    </xf>
    <xf numFmtId="0" fontId="7" fillId="0" borderId="81" xfId="2" applyBorder="1" applyAlignment="1">
      <alignment horizontal="center" vertical="center" shrinkToFit="1"/>
    </xf>
    <xf numFmtId="0" fontId="7" fillId="0" borderId="23" xfId="2" applyBorder="1" applyAlignment="1">
      <alignment horizontal="center" vertical="center" shrinkToFit="1"/>
    </xf>
    <xf numFmtId="38" fontId="7" fillId="0" borderId="54" xfId="2" applyNumberFormat="1" applyBorder="1" applyAlignment="1">
      <alignment horizontal="center" vertical="center" shrinkToFit="1"/>
    </xf>
    <xf numFmtId="38" fontId="7" fillId="0" borderId="55" xfId="2" applyNumberFormat="1" applyBorder="1" applyAlignment="1">
      <alignment horizontal="center" vertical="center" shrinkToFit="1"/>
    </xf>
    <xf numFmtId="0" fontId="7" fillId="0" borderId="49" xfId="2" applyBorder="1" applyAlignment="1">
      <alignment horizontal="left" vertical="center" shrinkToFit="1"/>
    </xf>
    <xf numFmtId="0" fontId="7" fillId="0" borderId="9" xfId="2" applyBorder="1" applyAlignment="1" applyProtection="1">
      <alignment horizontal="center" vertical="center" shrinkToFit="1"/>
      <protection locked="0"/>
    </xf>
    <xf numFmtId="0" fontId="7" fillId="0" borderId="17" xfId="2" applyBorder="1" applyAlignment="1" applyProtection="1">
      <alignment horizontal="center" vertical="center" shrinkToFit="1"/>
      <protection locked="0"/>
    </xf>
    <xf numFmtId="0" fontId="7" fillId="0" borderId="70" xfId="2" applyBorder="1" applyAlignment="1" applyProtection="1">
      <alignment horizontal="left" vertical="center" shrinkToFit="1"/>
      <protection locked="0"/>
    </xf>
    <xf numFmtId="0" fontId="7" fillId="0" borderId="19" xfId="2" applyBorder="1" applyAlignment="1" applyProtection="1">
      <alignment horizontal="center" vertical="center" shrinkToFit="1"/>
      <protection locked="0"/>
    </xf>
    <xf numFmtId="0" fontId="49" fillId="0" borderId="49" xfId="2" applyFont="1" applyBorder="1" applyAlignment="1">
      <alignment horizontal="left" vertical="center" shrinkToFit="1"/>
    </xf>
    <xf numFmtId="0" fontId="0" fillId="0" borderId="0" xfId="2" applyFont="1" applyAlignment="1">
      <alignment vertical="center" shrinkToFit="1"/>
    </xf>
    <xf numFmtId="0" fontId="56" fillId="14" borderId="4" xfId="2" applyFont="1" applyFill="1" applyBorder="1" applyAlignment="1">
      <alignment horizontal="center" vertical="center" wrapText="1" shrinkToFit="1"/>
    </xf>
    <xf numFmtId="0" fontId="56" fillId="14" borderId="54" xfId="2" applyFont="1" applyFill="1" applyBorder="1" applyAlignment="1">
      <alignment horizontal="center" vertical="center" wrapText="1" shrinkToFit="1"/>
    </xf>
    <xf numFmtId="0" fontId="56" fillId="14" borderId="55" xfId="2" applyFont="1" applyFill="1" applyBorder="1" applyAlignment="1">
      <alignment horizontal="center" vertical="center" wrapText="1" shrinkToFit="1"/>
    </xf>
    <xf numFmtId="0" fontId="56" fillId="15" borderId="7" xfId="2" applyFont="1" applyFill="1" applyBorder="1" applyAlignment="1">
      <alignment horizontal="center" vertical="center" wrapText="1" shrinkToFit="1"/>
    </xf>
    <xf numFmtId="0" fontId="56" fillId="14" borderId="1" xfId="2" applyFont="1" applyFill="1" applyBorder="1" applyAlignment="1">
      <alignment horizontal="center" vertical="center" wrapText="1" shrinkToFit="1"/>
    </xf>
    <xf numFmtId="0" fontId="0" fillId="0" borderId="62" xfId="2" applyFont="1" applyBorder="1" applyAlignment="1" applyProtection="1">
      <alignment horizontal="center" vertical="center" shrinkToFit="1"/>
      <protection locked="0"/>
    </xf>
    <xf numFmtId="0" fontId="0" fillId="0" borderId="56" xfId="2" applyFont="1" applyBorder="1" applyAlignment="1" applyProtection="1">
      <alignment horizontal="center" vertical="center" shrinkToFit="1"/>
      <protection locked="0"/>
    </xf>
    <xf numFmtId="0" fontId="11" fillId="0" borderId="0" xfId="0" applyFont="1" applyAlignment="1">
      <alignment vertical="center" wrapText="1"/>
    </xf>
    <xf numFmtId="0" fontId="0" fillId="0" borderId="1" xfId="0" applyBorder="1" applyAlignment="1">
      <alignment vertical="center" wrapText="1"/>
    </xf>
    <xf numFmtId="0" fontId="0" fillId="0" borderId="0" xfId="0" applyAlignment="1">
      <alignment wrapText="1"/>
    </xf>
    <xf numFmtId="0" fontId="16" fillId="0" borderId="24" xfId="0" applyFont="1" applyBorder="1" applyAlignment="1" applyProtection="1">
      <alignment vertical="center"/>
      <protection locked="0"/>
    </xf>
    <xf numFmtId="0" fontId="16" fillId="0" borderId="25" xfId="0" applyFont="1" applyBorder="1" applyAlignment="1" applyProtection="1">
      <alignment vertical="center"/>
      <protection locked="0"/>
    </xf>
    <xf numFmtId="0" fontId="16" fillId="0" borderId="26" xfId="0" applyFont="1" applyBorder="1" applyAlignment="1" applyProtection="1">
      <alignment vertical="center"/>
      <protection locked="0"/>
    </xf>
    <xf numFmtId="0" fontId="16" fillId="0" borderId="0" xfId="0" applyFont="1" applyAlignment="1">
      <alignment horizontal="left" vertical="top" wrapText="1"/>
    </xf>
    <xf numFmtId="0" fontId="0" fillId="0" borderId="0" xfId="0" applyAlignment="1">
      <alignment horizontal="left" vertical="center" wrapText="1"/>
    </xf>
    <xf numFmtId="0" fontId="16" fillId="0" borderId="0" xfId="0" applyFont="1" applyAlignment="1">
      <alignment vertical="center" wrapText="1"/>
    </xf>
    <xf numFmtId="0" fontId="0" fillId="0" borderId="0" xfId="0" applyAlignment="1">
      <alignment vertical="center" shrinkToFit="1"/>
    </xf>
    <xf numFmtId="0" fontId="16" fillId="0" borderId="0" xfId="0" applyFont="1" applyAlignment="1">
      <alignment vertical="top" wrapText="1"/>
    </xf>
    <xf numFmtId="0" fontId="16" fillId="0" borderId="0" xfId="0" applyFont="1" applyAlignment="1">
      <alignment horizontal="left" wrapText="1"/>
    </xf>
    <xf numFmtId="0" fontId="16" fillId="2" borderId="1" xfId="0" applyFont="1" applyFill="1" applyBorder="1" applyAlignment="1">
      <alignment horizontal="center" vertical="center" wrapText="1"/>
    </xf>
    <xf numFmtId="0" fontId="11" fillId="0" borderId="0" xfId="0" applyFont="1" applyAlignment="1">
      <alignment vertical="center" wrapText="1"/>
    </xf>
    <xf numFmtId="0" fontId="16" fillId="4" borderId="9"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20" fillId="2" borderId="9"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0" fillId="7" borderId="1" xfId="0" applyFill="1" applyBorder="1" applyAlignment="1">
      <alignment horizontal="center" vertical="center"/>
    </xf>
    <xf numFmtId="0" fontId="16"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6" fillId="4" borderId="0" xfId="0" applyFont="1" applyFill="1" applyAlignment="1">
      <alignment horizontal="center" vertical="center" wrapText="1"/>
    </xf>
    <xf numFmtId="0" fontId="16" fillId="4" borderId="19"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10" borderId="9" xfId="0" applyFont="1" applyFill="1" applyBorder="1" applyAlignment="1">
      <alignment horizontal="center" vertical="center" wrapText="1"/>
    </xf>
    <xf numFmtId="0" fontId="16" fillId="10" borderId="14"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23" fillId="2" borderId="15" xfId="0" applyFont="1" applyFill="1" applyBorder="1" applyAlignment="1">
      <alignment horizontal="center" vertical="center"/>
    </xf>
    <xf numFmtId="0" fontId="23" fillId="2" borderId="17" xfId="0" applyFont="1" applyFill="1" applyBorder="1" applyAlignment="1">
      <alignment horizontal="center" vertical="center"/>
    </xf>
    <xf numFmtId="0" fontId="23" fillId="2" borderId="18" xfId="0" applyFont="1" applyFill="1" applyBorder="1" applyAlignment="1">
      <alignment horizontal="center" vertical="center"/>
    </xf>
    <xf numFmtId="0" fontId="23" fillId="2" borderId="19" xfId="0" applyFont="1" applyFill="1" applyBorder="1" applyAlignment="1">
      <alignment horizontal="center" vertical="center"/>
    </xf>
    <xf numFmtId="0" fontId="23" fillId="2" borderId="20" xfId="0" applyFont="1" applyFill="1" applyBorder="1" applyAlignment="1">
      <alignment horizontal="center" vertical="center"/>
    </xf>
    <xf numFmtId="0" fontId="23" fillId="2" borderId="6"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9" xfId="0" applyFont="1" applyFill="1" applyBorder="1" applyAlignment="1">
      <alignment horizontal="center" vertical="center"/>
    </xf>
    <xf numFmtId="0" fontId="16" fillId="2" borderId="20" xfId="0" applyFont="1" applyFill="1" applyBorder="1" applyAlignment="1">
      <alignment horizontal="center" vertical="center"/>
    </xf>
    <xf numFmtId="0" fontId="16" fillId="2" borderId="6" xfId="0" applyFont="1" applyFill="1" applyBorder="1" applyAlignment="1">
      <alignment horizontal="center" vertical="center"/>
    </xf>
    <xf numFmtId="0" fontId="0" fillId="4" borderId="15"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0" fillId="4" borderId="21" xfId="0"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0" xfId="0" applyFont="1" applyFill="1" applyAlignment="1">
      <alignment horizontal="center" vertical="center" wrapText="1"/>
    </xf>
    <xf numFmtId="0" fontId="0" fillId="11" borderId="15"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17" xfId="0" applyFill="1" applyBorder="1" applyAlignment="1">
      <alignment horizontal="center" vertical="center" wrapText="1"/>
    </xf>
    <xf numFmtId="0" fontId="0" fillId="11" borderId="18" xfId="0" applyFill="1" applyBorder="1" applyAlignment="1">
      <alignment horizontal="center" vertical="center" wrapText="1"/>
    </xf>
    <xf numFmtId="0" fontId="0" fillId="11" borderId="0" xfId="0" applyFill="1" applyAlignment="1">
      <alignment horizontal="center" vertical="center" wrapText="1"/>
    </xf>
    <xf numFmtId="0" fontId="0" fillId="11" borderId="19" xfId="0" applyFill="1" applyBorder="1" applyAlignment="1">
      <alignment horizontal="center" vertical="center" wrapText="1"/>
    </xf>
    <xf numFmtId="0" fontId="0" fillId="11" borderId="6" xfId="0"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34" fillId="4" borderId="0" xfId="0" applyFont="1" applyFill="1" applyAlignment="1">
      <alignment horizontal="center" vertical="center"/>
    </xf>
    <xf numFmtId="0" fontId="34" fillId="12" borderId="0" xfId="0" applyFont="1" applyFill="1" applyAlignment="1">
      <alignment horizontal="center" vertical="center"/>
    </xf>
    <xf numFmtId="0" fontId="16" fillId="8" borderId="15" xfId="0" applyFont="1" applyFill="1" applyBorder="1" applyAlignment="1">
      <alignment horizontal="center" vertical="center" wrapText="1"/>
    </xf>
    <xf numFmtId="0" fontId="16" fillId="8" borderId="16"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18" xfId="0" applyFont="1" applyFill="1" applyBorder="1" applyAlignment="1">
      <alignment horizontal="center" vertical="center" wrapText="1"/>
    </xf>
    <xf numFmtId="0" fontId="16" fillId="8" borderId="19"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49" fillId="0" borderId="0" xfId="2" applyFont="1" applyAlignment="1">
      <alignment horizontal="center" vertical="center" shrinkToFit="1"/>
    </xf>
    <xf numFmtId="0" fontId="7" fillId="0" borderId="69" xfId="2" applyBorder="1" applyAlignment="1" applyProtection="1">
      <alignment horizontal="center" vertical="center" shrinkToFit="1"/>
      <protection locked="0"/>
    </xf>
    <xf numFmtId="0" fontId="7" fillId="0" borderId="80" xfId="2" applyBorder="1" applyAlignment="1" applyProtection="1">
      <alignment horizontal="center" vertical="center" shrinkToFit="1"/>
      <protection locked="0"/>
    </xf>
    <xf numFmtId="0" fontId="7" fillId="0" borderId="22" xfId="2" applyBorder="1" applyAlignment="1">
      <alignment horizontal="center" vertical="center" shrinkToFit="1"/>
    </xf>
    <xf numFmtId="0" fontId="7" fillId="0" borderId="7" xfId="2" applyBorder="1" applyAlignment="1">
      <alignment horizontal="center" vertical="center" shrinkToFit="1"/>
    </xf>
    <xf numFmtId="0" fontId="16" fillId="14" borderId="1" xfId="2" applyFont="1" applyFill="1" applyBorder="1" applyAlignment="1">
      <alignment horizontal="center" vertical="center" shrinkToFit="1"/>
    </xf>
    <xf numFmtId="0" fontId="7" fillId="14" borderId="9" xfId="2" applyFill="1" applyBorder="1" applyAlignment="1">
      <alignment horizontal="center" vertical="center" wrapText="1" shrinkToFit="1"/>
    </xf>
    <xf numFmtId="0" fontId="7" fillId="14" borderId="4" xfId="2" applyFill="1" applyBorder="1" applyAlignment="1">
      <alignment horizontal="center" vertical="center" shrinkToFit="1"/>
    </xf>
    <xf numFmtId="0" fontId="7" fillId="14" borderId="4" xfId="2" applyFill="1" applyBorder="1" applyAlignment="1">
      <alignment horizontal="center" vertical="center" wrapText="1" shrinkToFit="1"/>
    </xf>
    <xf numFmtId="0" fontId="7" fillId="14" borderId="1" xfId="2" applyFill="1" applyBorder="1" applyAlignment="1">
      <alignment horizontal="center" vertical="center" shrinkToFit="1"/>
    </xf>
    <xf numFmtId="0" fontId="7" fillId="14" borderId="22" xfId="2" applyFill="1" applyBorder="1" applyAlignment="1">
      <alignment horizontal="center" vertical="center" shrinkToFit="1"/>
    </xf>
    <xf numFmtId="0" fontId="7" fillId="14" borderId="23" xfId="2" applyFill="1" applyBorder="1" applyAlignment="1">
      <alignment horizontal="center" vertical="center" shrinkToFit="1"/>
    </xf>
    <xf numFmtId="0" fontId="7" fillId="14" borderId="7" xfId="2" applyFill="1" applyBorder="1" applyAlignment="1">
      <alignment horizontal="center" vertical="center" shrinkToFit="1"/>
    </xf>
    <xf numFmtId="0" fontId="7" fillId="0" borderId="57" xfId="2" applyBorder="1" applyAlignment="1" applyProtection="1">
      <alignment horizontal="center" vertical="center" shrinkToFit="1"/>
      <protection locked="0"/>
    </xf>
    <xf numFmtId="0" fontId="7" fillId="0" borderId="61" xfId="2" applyBorder="1" applyAlignment="1" applyProtection="1">
      <alignment horizontal="center" vertical="center" shrinkToFit="1"/>
      <protection locked="0"/>
    </xf>
    <xf numFmtId="0" fontId="7" fillId="0" borderId="63" xfId="2" applyBorder="1" applyAlignment="1" applyProtection="1">
      <alignment horizontal="center" vertical="center" shrinkToFit="1"/>
      <protection locked="0"/>
    </xf>
    <xf numFmtId="0" fontId="7" fillId="0" borderId="67" xfId="2" applyBorder="1" applyAlignment="1" applyProtection="1">
      <alignment horizontal="center" vertical="center" shrinkToFit="1"/>
      <protection locked="0"/>
    </xf>
    <xf numFmtId="0" fontId="7" fillId="0" borderId="75" xfId="2" applyBorder="1" applyAlignment="1" applyProtection="1">
      <alignment horizontal="center" vertical="center" shrinkToFit="1"/>
      <protection locked="0"/>
    </xf>
    <xf numFmtId="0" fontId="7" fillId="0" borderId="76" xfId="2" applyBorder="1" applyAlignment="1" applyProtection="1">
      <alignment horizontal="center" vertical="center" shrinkToFit="1"/>
      <protection locked="0"/>
    </xf>
    <xf numFmtId="0" fontId="46" fillId="0" borderId="46" xfId="2" applyFont="1" applyBorder="1" applyAlignment="1">
      <alignment horizontal="center" vertical="center" shrinkToFit="1"/>
    </xf>
    <xf numFmtId="0" fontId="46" fillId="0" borderId="8" xfId="2" applyFont="1" applyBorder="1" applyAlignment="1">
      <alignment horizontal="center" vertical="center" shrinkToFit="1"/>
    </xf>
    <xf numFmtId="0" fontId="46" fillId="0" borderId="47" xfId="2" applyFont="1" applyBorder="1" applyAlignment="1">
      <alignment horizontal="center" vertical="center" shrinkToFit="1"/>
    </xf>
    <xf numFmtId="0" fontId="46" fillId="0" borderId="50" xfId="2" applyFont="1" applyBorder="1" applyAlignment="1">
      <alignment horizontal="center" vertical="center" shrinkToFit="1"/>
    </xf>
    <xf numFmtId="0" fontId="46" fillId="0" borderId="51" xfId="2" applyFont="1" applyBorder="1" applyAlignment="1">
      <alignment horizontal="center" vertical="center" shrinkToFit="1"/>
    </xf>
    <xf numFmtId="0" fontId="46" fillId="0" borderId="52" xfId="2" applyFont="1" applyBorder="1" applyAlignment="1">
      <alignment horizontal="center" vertical="center" shrinkToFit="1"/>
    </xf>
    <xf numFmtId="0" fontId="48" fillId="13" borderId="46" xfId="2" applyFont="1" applyFill="1" applyBorder="1" applyAlignment="1">
      <alignment horizontal="center" vertical="center" shrinkToFit="1"/>
    </xf>
    <xf numFmtId="0" fontId="48" fillId="13" borderId="8" xfId="2" applyFont="1" applyFill="1" applyBorder="1" applyAlignment="1">
      <alignment horizontal="center" vertical="center" shrinkToFit="1"/>
    </xf>
    <xf numFmtId="0" fontId="48" fillId="13" borderId="47" xfId="2" applyFont="1" applyFill="1" applyBorder="1" applyAlignment="1">
      <alignment horizontal="center" vertical="center" shrinkToFit="1"/>
    </xf>
    <xf numFmtId="0" fontId="48" fillId="13" borderId="48" xfId="2" applyFont="1" applyFill="1" applyBorder="1" applyAlignment="1">
      <alignment horizontal="center" vertical="center" shrinkToFit="1"/>
    </xf>
    <xf numFmtId="0" fontId="48" fillId="13" borderId="0" xfId="2" applyFont="1" applyFill="1" applyAlignment="1">
      <alignment horizontal="center" vertical="center" shrinkToFit="1"/>
    </xf>
    <xf numFmtId="0" fontId="48" fillId="13" borderId="49" xfId="2" applyFont="1" applyFill="1" applyBorder="1" applyAlignment="1">
      <alignment horizontal="center" vertical="center" shrinkToFit="1"/>
    </xf>
    <xf numFmtId="0" fontId="16" fillId="14" borderId="22" xfId="2" applyFont="1" applyFill="1" applyBorder="1" applyAlignment="1">
      <alignment horizontal="center" vertical="center" shrinkToFit="1"/>
    </xf>
    <xf numFmtId="0" fontId="9" fillId="14" borderId="17" xfId="2" applyFont="1" applyFill="1" applyBorder="1" applyAlignment="1">
      <alignment horizontal="center" vertical="center" wrapText="1" shrinkToFit="1"/>
    </xf>
    <xf numFmtId="0" fontId="9" fillId="14" borderId="14" xfId="2" applyFont="1" applyFill="1" applyBorder="1" applyAlignment="1">
      <alignment horizontal="center" vertical="center" wrapText="1" shrinkToFit="1"/>
    </xf>
    <xf numFmtId="0" fontId="33" fillId="9" borderId="0" xfId="0" applyFont="1" applyFill="1" applyAlignment="1">
      <alignment vertical="center"/>
    </xf>
    <xf numFmtId="0" fontId="33" fillId="9" borderId="21" xfId="0" applyFont="1" applyFill="1" applyBorder="1" applyAlignment="1">
      <alignment vertical="center"/>
    </xf>
    <xf numFmtId="0" fontId="10" fillId="0" borderId="0" xfId="0" applyFont="1" applyAlignment="1">
      <alignment vertical="center"/>
    </xf>
    <xf numFmtId="0" fontId="10" fillId="0" borderId="21" xfId="0" applyFont="1" applyBorder="1" applyAlignment="1">
      <alignment vertical="center"/>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0" fontId="0" fillId="0" borderId="17" xfId="0" applyBorder="1" applyAlignment="1">
      <alignment horizontal="center" vertical="center" shrinkToFit="1"/>
    </xf>
    <xf numFmtId="0" fontId="0" fillId="0" borderId="20" xfId="0" applyBorder="1" applyAlignment="1">
      <alignment horizontal="center" vertical="center" shrinkToFit="1"/>
    </xf>
    <xf numFmtId="0" fontId="0" fillId="0" borderId="21" xfId="0" applyBorder="1" applyAlignment="1">
      <alignment horizontal="center" vertical="center" shrinkToFit="1"/>
    </xf>
    <xf numFmtId="0" fontId="0" fillId="0" borderId="6" xfId="0" applyBorder="1" applyAlignment="1">
      <alignment horizontal="center" vertical="center" shrinkToFi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xf>
    <xf numFmtId="0" fontId="0" fillId="0" borderId="9" xfId="0" applyBorder="1" applyAlignment="1">
      <alignment horizontal="center" vertical="center" shrinkToFit="1"/>
    </xf>
    <xf numFmtId="0" fontId="0" fillId="0" borderId="4" xfId="0" applyBorder="1" applyAlignment="1">
      <alignment horizontal="center" vertical="center" shrinkToFit="1"/>
    </xf>
    <xf numFmtId="0" fontId="0" fillId="4" borderId="0" xfId="0" applyFill="1" applyAlignment="1">
      <alignment horizontal="center" vertical="center" wrapText="1"/>
    </xf>
    <xf numFmtId="0" fontId="0" fillId="4" borderId="19" xfId="0" applyFill="1" applyBorder="1" applyAlignment="1">
      <alignment horizontal="center" vertical="center" wrapText="1"/>
    </xf>
    <xf numFmtId="0" fontId="16" fillId="4" borderId="82" xfId="0" applyFont="1" applyFill="1" applyBorder="1" applyAlignment="1">
      <alignment horizontal="center" vertical="center" wrapText="1"/>
    </xf>
    <xf numFmtId="0" fontId="16" fillId="2" borderId="13" xfId="0" applyFont="1" applyFill="1" applyBorder="1" applyAlignment="1">
      <alignment horizontal="center" vertical="center"/>
    </xf>
    <xf numFmtId="0" fontId="0" fillId="5" borderId="1" xfId="0" applyFill="1" applyBorder="1" applyAlignment="1">
      <alignment vertical="center"/>
    </xf>
    <xf numFmtId="0" fontId="0" fillId="5" borderId="4" xfId="0" applyFill="1" applyBorder="1" applyAlignment="1">
      <alignment vertical="center"/>
    </xf>
    <xf numFmtId="0" fontId="0" fillId="5" borderId="38" xfId="0" applyFill="1" applyBorder="1" applyAlignment="1">
      <alignment vertical="center"/>
    </xf>
    <xf numFmtId="0" fontId="0" fillId="5" borderId="39" xfId="0" applyFill="1" applyBorder="1" applyAlignment="1">
      <alignment vertical="center"/>
    </xf>
    <xf numFmtId="0" fontId="0" fillId="5" borderId="7" xfId="0" applyFill="1" applyBorder="1" applyAlignment="1">
      <alignment vertical="center"/>
    </xf>
    <xf numFmtId="0" fontId="0" fillId="5" borderId="22" xfId="0" applyFill="1" applyBorder="1" applyAlignment="1">
      <alignment vertical="center"/>
    </xf>
  </cellXfs>
  <cellStyles count="10">
    <cellStyle name="桁区切り" xfId="1" builtinId="6"/>
    <cellStyle name="桁区切り 2" xfId="3" xr:uid="{00000000-0005-0000-0000-000001000000}"/>
    <cellStyle name="桁区切り 3" xfId="5" xr:uid="{00000000-0005-0000-0000-000002000000}"/>
    <cellStyle name="桁区切り 4" xfId="7" xr:uid="{00000000-0005-0000-0000-000003000000}"/>
    <cellStyle name="桁区切り 5" xfId="9" xr:uid="{00000000-0005-0000-0000-000004000000}"/>
    <cellStyle name="標準" xfId="0" builtinId="0"/>
    <cellStyle name="標準 2" xfId="2" xr:uid="{00000000-0005-0000-0000-000006000000}"/>
    <cellStyle name="標準 3" xfId="4" xr:uid="{00000000-0005-0000-0000-000007000000}"/>
    <cellStyle name="標準 3 2" xfId="6" xr:uid="{00000000-0005-0000-0000-000008000000}"/>
    <cellStyle name="標準 3 2 2" xfId="8" xr:uid="{00000000-0005-0000-0000-000009000000}"/>
  </cellStyles>
  <dxfs count="50">
    <dxf>
      <font>
        <strike val="0"/>
        <color rgb="FFFF0000"/>
      </font>
      <fill>
        <patternFill>
          <bgColor rgb="FFFFFF00"/>
        </patternFill>
      </fill>
    </dxf>
    <dxf>
      <font>
        <color rgb="FF00B0F0"/>
      </font>
    </dxf>
    <dxf>
      <font>
        <color rgb="FF00B0F0"/>
      </font>
    </dxf>
    <dxf>
      <font>
        <color rgb="FFFF0000"/>
      </font>
      <fill>
        <patternFill>
          <bgColor rgb="FFFFFF00"/>
        </patternFill>
      </fill>
    </dxf>
    <dxf>
      <font>
        <color rgb="FFFF0000"/>
      </font>
      <fill>
        <patternFill>
          <bgColor rgb="FFFFFF00"/>
        </patternFill>
      </fill>
    </dxf>
    <dxf>
      <fill>
        <patternFill>
          <bgColor theme="0" tint="-0.499984740745262"/>
        </patternFill>
      </fill>
    </dxf>
    <dxf>
      <fill>
        <patternFill>
          <bgColor theme="0" tint="-0.499984740745262"/>
        </patternFill>
      </fill>
    </dxf>
    <dxf>
      <font>
        <color rgb="FFFF0000"/>
      </font>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rgb="FFFF0000"/>
      </font>
      <fill>
        <patternFill>
          <bgColor rgb="FFFFFF00"/>
        </patternFill>
      </fill>
    </dxf>
    <dxf>
      <font>
        <color rgb="FF00B0F0"/>
      </font>
    </dxf>
    <dxf>
      <font>
        <color rgb="FFFF0000"/>
      </font>
      <fill>
        <patternFill>
          <bgColor rgb="FFFFFF00"/>
        </patternFill>
      </fill>
    </dxf>
    <dxf>
      <font>
        <color rgb="FF00B0F0"/>
      </font>
    </dxf>
    <dxf>
      <fill>
        <patternFill>
          <bgColor rgb="FFFFFF00"/>
        </patternFill>
      </fill>
    </dxf>
    <dxf>
      <fill>
        <patternFill>
          <bgColor rgb="FFFFFF00"/>
        </patternFill>
      </fill>
    </dxf>
    <dxf>
      <font>
        <color rgb="FFFF0000"/>
      </font>
      <fill>
        <patternFill>
          <bgColor rgb="FFFFFF00"/>
        </patternFill>
      </fill>
    </dxf>
    <dxf>
      <font>
        <color rgb="FFFF0000"/>
      </font>
      <fill>
        <patternFill>
          <bgColor rgb="FFFFFF00"/>
        </patternFill>
      </fill>
    </dxf>
    <dxf>
      <fill>
        <patternFill>
          <bgColor theme="1"/>
        </patternFill>
      </fill>
    </dxf>
    <dxf>
      <fill>
        <patternFill>
          <bgColor rgb="FFFFFF00"/>
        </patternFill>
      </fill>
    </dxf>
    <dxf>
      <fill>
        <patternFill>
          <bgColor theme="1"/>
        </patternFill>
      </fill>
    </dxf>
    <dxf>
      <fill>
        <patternFill>
          <bgColor rgb="FFFFFF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9" defaultPivotStyle="PivotStyleLight16"/>
  <colors>
    <mruColors>
      <color rgb="FFD9FF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4027716</xdr:colOff>
      <xdr:row>0</xdr:row>
      <xdr:rowOff>118461</xdr:rowOff>
    </xdr:from>
    <xdr:to>
      <xdr:col>6</xdr:col>
      <xdr:colOff>541886</xdr:colOff>
      <xdr:row>2</xdr:row>
      <xdr:rowOff>84844</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5592537" y="118461"/>
          <a:ext cx="4324670" cy="537883"/>
        </a:xfrm>
        <a:prstGeom prst="rightArrow">
          <a:avLst>
            <a:gd name="adj1" fmla="val 71277"/>
            <a:gd name="adj2" fmla="val 50000"/>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最後にここが</a:t>
          </a:r>
          <a:r>
            <a:rPr kumimoji="1" lang="en-US" altLang="ja-JP" sz="1400" b="1">
              <a:solidFill>
                <a:srgbClr val="FF0000"/>
              </a:solidFill>
            </a:rPr>
            <a:t>TRUE</a:t>
          </a:r>
          <a:r>
            <a:rPr kumimoji="1" lang="ja-JP" altLang="en-US" sz="1400" b="1">
              <a:solidFill>
                <a:srgbClr val="FF0000"/>
              </a:solidFill>
            </a:rPr>
            <a:t>になっているか確認してください。</a:t>
          </a:r>
        </a:p>
      </xdr:txBody>
    </xdr:sp>
    <xdr:clientData/>
  </xdr:twoCellAnchor>
  <xdr:twoCellAnchor>
    <xdr:from>
      <xdr:col>4</xdr:col>
      <xdr:colOff>627413</xdr:colOff>
      <xdr:row>162</xdr:row>
      <xdr:rowOff>51244</xdr:rowOff>
    </xdr:from>
    <xdr:to>
      <xdr:col>5</xdr:col>
      <xdr:colOff>226221</xdr:colOff>
      <xdr:row>163</xdr:row>
      <xdr:rowOff>35719</xdr:rowOff>
    </xdr:to>
    <xdr:sp macro="" textlink="">
      <xdr:nvSpPr>
        <xdr:cNvPr id="4" name="矢印: 折線 3">
          <a:extLst>
            <a:ext uri="{FF2B5EF4-FFF2-40B4-BE49-F238E27FC236}">
              <a16:creationId xmlns:a16="http://schemas.microsoft.com/office/drawing/2014/main" id="{28E27777-789D-4455-81C2-704DDC45A798}"/>
            </a:ext>
          </a:extLst>
        </xdr:cNvPr>
        <xdr:cNvSpPr/>
      </xdr:nvSpPr>
      <xdr:spPr>
        <a:xfrm rot="16200000">
          <a:off x="8495111" y="41594484"/>
          <a:ext cx="353569" cy="229839"/>
        </a:xfrm>
        <a:prstGeom prst="bentArrow">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226218</xdr:colOff>
      <xdr:row>162</xdr:row>
      <xdr:rowOff>35719</xdr:rowOff>
    </xdr:from>
    <xdr:to>
      <xdr:col>7</xdr:col>
      <xdr:colOff>583407</xdr:colOff>
      <xdr:row>164</xdr:row>
      <xdr:rowOff>426243</xdr:rowOff>
    </xdr:to>
    <xdr:sp macro="" textlink="">
      <xdr:nvSpPr>
        <xdr:cNvPr id="5" name="正方形/長方形 4">
          <a:extLst>
            <a:ext uri="{FF2B5EF4-FFF2-40B4-BE49-F238E27FC236}">
              <a16:creationId xmlns:a16="http://schemas.microsoft.com/office/drawing/2014/main" id="{C6ACB7AF-C003-4A09-BA3A-61F6D27B5B24}"/>
            </a:ext>
          </a:extLst>
        </xdr:cNvPr>
        <xdr:cNvSpPr/>
      </xdr:nvSpPr>
      <xdr:spPr>
        <a:xfrm>
          <a:off x="8786812" y="41517094"/>
          <a:ext cx="1845470" cy="1009649"/>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100">
              <a:solidFill>
                <a:sysClr val="windowText" lastClr="000000"/>
              </a:solidFill>
            </a:rPr>
            <a:t>障害者相談員がいるにも関わらず、報酬額が</a:t>
          </a:r>
          <a:r>
            <a:rPr kumimoji="1" lang="ja-JP" altLang="en-US" sz="1100" b="1" u="sng">
              <a:solidFill>
                <a:sysClr val="windowText" lastClr="000000"/>
              </a:solidFill>
            </a:rPr>
            <a:t>０円</a:t>
          </a:r>
          <a:r>
            <a:rPr kumimoji="1" lang="ja-JP" altLang="en-US" sz="1100">
              <a:solidFill>
                <a:sysClr val="windowText" lastClr="000000"/>
              </a:solidFill>
            </a:rPr>
            <a:t>の場合、セルが</a:t>
          </a:r>
          <a:r>
            <a:rPr kumimoji="1" lang="ja-JP" altLang="en-US" sz="1100" b="1">
              <a:solidFill>
                <a:srgbClr val="FFFF00"/>
              </a:solidFill>
            </a:rPr>
            <a:t>黄色</a:t>
          </a:r>
          <a:r>
            <a:rPr kumimoji="1" lang="ja-JP" altLang="en-US" sz="1100">
              <a:solidFill>
                <a:sysClr val="windowText" lastClr="000000"/>
              </a:solidFill>
            </a:rPr>
            <a:t>になりますので、誤りがないか念のためご確認ください。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173182</xdr:rowOff>
    </xdr:from>
    <xdr:to>
      <xdr:col>3</xdr:col>
      <xdr:colOff>405451</xdr:colOff>
      <xdr:row>0</xdr:row>
      <xdr:rowOff>678246</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381000" y="173182"/>
          <a:ext cx="3193678" cy="5050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情報の</a:t>
          </a:r>
          <a:r>
            <a:rPr kumimoji="1" lang="en-US" altLang="ja-JP" sz="1100"/>
            <a:t>【</a:t>
          </a:r>
          <a:r>
            <a:rPr kumimoji="1" lang="ja-JP" altLang="en-US" sz="1100"/>
            <a:t>確認</a:t>
          </a:r>
          <a:r>
            <a:rPr kumimoji="1" lang="en-US" altLang="ja-JP" sz="1100"/>
            <a:t>】</a:t>
          </a:r>
          <a:r>
            <a:rPr kumimoji="1" lang="ja-JP" altLang="en-US" sz="1100"/>
            <a:t>や</a:t>
          </a:r>
          <a:r>
            <a:rPr kumimoji="1" lang="en-US" altLang="ja-JP" sz="1100"/>
            <a:t>【</a:t>
          </a:r>
          <a:r>
            <a:rPr kumimoji="1" lang="ja-JP" altLang="en-US" sz="1100"/>
            <a:t>記入</a:t>
          </a:r>
          <a:r>
            <a:rPr kumimoji="1" lang="en-US" altLang="ja-JP" sz="1100"/>
            <a:t>】</a:t>
          </a:r>
          <a:r>
            <a:rPr kumimoji="1" lang="ja-JP" altLang="en-US" sz="1100"/>
            <a:t>をお願いします。</a:t>
          </a:r>
          <a:endParaRPr kumimoji="1" lang="en-US" altLang="ja-JP" sz="1100"/>
        </a:p>
        <a:p>
          <a:pPr algn="l"/>
          <a:r>
            <a:rPr kumimoji="1" lang="en-US" altLang="ja-JP" sz="1100"/>
            <a:t>※</a:t>
          </a:r>
          <a:r>
            <a:rPr kumimoji="1" lang="ja-JP" altLang="en-US" sz="1100"/>
            <a:t>修正があれば赤字で上書きをお願いします。</a:t>
          </a:r>
        </a:p>
      </xdr:txBody>
    </xdr:sp>
    <xdr:clientData/>
  </xdr:twoCellAnchor>
  <xdr:twoCellAnchor>
    <xdr:from>
      <xdr:col>11</xdr:col>
      <xdr:colOff>403409</xdr:colOff>
      <xdr:row>4</xdr:row>
      <xdr:rowOff>392206</xdr:rowOff>
    </xdr:from>
    <xdr:to>
      <xdr:col>13</xdr:col>
      <xdr:colOff>313762</xdr:colOff>
      <xdr:row>5</xdr:row>
      <xdr:rowOff>571500</xdr:rowOff>
    </xdr:to>
    <xdr:sp macro="" textlink="">
      <xdr:nvSpPr>
        <xdr:cNvPr id="2" name="吹き出し: 折線 1">
          <a:extLst>
            <a:ext uri="{FF2B5EF4-FFF2-40B4-BE49-F238E27FC236}">
              <a16:creationId xmlns:a16="http://schemas.microsoft.com/office/drawing/2014/main" id="{8E20A531-10F1-4B3F-8A25-295B4F6524CD}"/>
            </a:ext>
          </a:extLst>
        </xdr:cNvPr>
        <xdr:cNvSpPr/>
      </xdr:nvSpPr>
      <xdr:spPr>
        <a:xfrm>
          <a:off x="11155229" y="3828826"/>
          <a:ext cx="1739153" cy="659354"/>
        </a:xfrm>
        <a:prstGeom prst="borderCallout2">
          <a:avLst>
            <a:gd name="adj1" fmla="val 18750"/>
            <a:gd name="adj2" fmla="val -8333"/>
            <a:gd name="adj3" fmla="val 18750"/>
            <a:gd name="adj4" fmla="val -16667"/>
            <a:gd name="adj5" fmla="val 102330"/>
            <a:gd name="adj6" fmla="val -44962"/>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bIns="46800" rtlCol="0" anchor="t"/>
        <a:lstStyle/>
        <a:p>
          <a:pPr algn="l"/>
          <a:r>
            <a:rPr kumimoji="1" lang="ja-JP" altLang="en-US" sz="1100">
              <a:solidFill>
                <a:sysClr val="windowText" lastClr="000000"/>
              </a:solidFill>
            </a:rPr>
            <a:t>ここに計上される事業所は「回答ファイル（市町村用）別紙４にも記載してください。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86360</xdr:colOff>
      <xdr:row>0</xdr:row>
      <xdr:rowOff>260350</xdr:rowOff>
    </xdr:from>
    <xdr:to>
      <xdr:col>21</xdr:col>
      <xdr:colOff>276860</xdr:colOff>
      <xdr:row>4</xdr:row>
      <xdr:rowOff>207010</xdr:rowOff>
    </xdr:to>
    <xdr:sp macro="" textlink="">
      <xdr:nvSpPr>
        <xdr:cNvPr id="2" name="矢印: 左 1">
          <a:extLst>
            <a:ext uri="{FF2B5EF4-FFF2-40B4-BE49-F238E27FC236}">
              <a16:creationId xmlns:a16="http://schemas.microsoft.com/office/drawing/2014/main" id="{42B18BD3-CC3D-4743-9334-1DB20F728D69}"/>
            </a:ext>
          </a:extLst>
        </xdr:cNvPr>
        <xdr:cNvSpPr/>
      </xdr:nvSpPr>
      <xdr:spPr>
        <a:xfrm>
          <a:off x="12211685" y="260350"/>
          <a:ext cx="6572250" cy="1194435"/>
        </a:xfrm>
        <a:prstGeom prst="leftArrow">
          <a:avLst>
            <a:gd name="adj1" fmla="val 63699"/>
            <a:gd name="adj2" fmla="val 39041"/>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defRPr/>
          </a:pPr>
          <a:r>
            <a:rPr kumimoji="1" lang="ja-JP" altLang="ja-JP" sz="2000" b="1">
              <a:solidFill>
                <a:srgbClr val="FF0000"/>
              </a:solidFill>
              <a:effectLst/>
              <a:latin typeface="+mn-lt"/>
              <a:ea typeface="+mn-ea"/>
              <a:cs typeface="+mn-cs"/>
            </a:rPr>
            <a:t>最後にここが</a:t>
          </a:r>
          <a:r>
            <a:rPr kumimoji="1" lang="en-US" altLang="ja-JP" sz="2000" b="1">
              <a:solidFill>
                <a:srgbClr val="FF0000"/>
              </a:solidFill>
              <a:effectLst/>
              <a:latin typeface="+mn-lt"/>
              <a:ea typeface="+mn-ea"/>
              <a:cs typeface="+mn-cs"/>
            </a:rPr>
            <a:t>TRUE</a:t>
          </a:r>
          <a:r>
            <a:rPr kumimoji="1" lang="ja-JP" altLang="ja-JP" sz="2000" b="1">
              <a:solidFill>
                <a:srgbClr val="FF0000"/>
              </a:solidFill>
              <a:effectLst/>
              <a:latin typeface="+mn-lt"/>
              <a:ea typeface="+mn-ea"/>
              <a:cs typeface="+mn-cs"/>
            </a:rPr>
            <a:t>になっているか確認してください。</a:t>
          </a:r>
          <a:endParaRPr lang="ja-JP" altLang="ja-JP" sz="2000">
            <a:solidFill>
              <a:srgbClr val="FF000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8"/>
  <sheetViews>
    <sheetView topLeftCell="A7" workbookViewId="0">
      <selection activeCell="D25" sqref="D25"/>
    </sheetView>
  </sheetViews>
  <sheetFormatPr defaultRowHeight="13.2"/>
  <cols>
    <col min="2" max="2" width="14.6640625" bestFit="1" customWidth="1"/>
    <col min="4" max="4" width="76.88671875" bestFit="1" customWidth="1"/>
  </cols>
  <sheetData>
    <row r="2" spans="1:4">
      <c r="A2" s="66"/>
      <c r="B2" s="66" t="s">
        <v>415</v>
      </c>
      <c r="C2" s="66" t="s">
        <v>416</v>
      </c>
      <c r="D2" s="66" t="s">
        <v>417</v>
      </c>
    </row>
    <row r="3" spans="1:4">
      <c r="A3" s="66" t="s">
        <v>418</v>
      </c>
      <c r="B3" s="66"/>
      <c r="C3" s="66"/>
      <c r="D3" s="66"/>
    </row>
    <row r="4" spans="1:4">
      <c r="A4" s="66"/>
      <c r="B4" s="66"/>
      <c r="C4" s="66"/>
      <c r="D4" s="67"/>
    </row>
    <row r="5" spans="1:4">
      <c r="A5" s="66"/>
      <c r="B5" s="66"/>
      <c r="C5" s="66"/>
      <c r="D5" s="66"/>
    </row>
    <row r="6" spans="1:4">
      <c r="A6" s="66"/>
      <c r="B6" s="66"/>
      <c r="C6" s="66"/>
      <c r="D6" s="66"/>
    </row>
    <row r="7" spans="1:4">
      <c r="A7" s="66"/>
      <c r="B7" s="66"/>
      <c r="C7" s="66"/>
      <c r="D7" s="66"/>
    </row>
    <row r="8" spans="1:4">
      <c r="A8" s="66"/>
      <c r="B8" s="66"/>
      <c r="C8" s="66"/>
      <c r="D8" s="66"/>
    </row>
    <row r="9" spans="1:4">
      <c r="A9" s="66"/>
      <c r="B9" s="66"/>
      <c r="C9" s="66"/>
      <c r="D9" s="66"/>
    </row>
    <row r="10" spans="1:4">
      <c r="A10" s="66"/>
      <c r="B10" s="66"/>
      <c r="C10" s="66"/>
      <c r="D10" s="66"/>
    </row>
    <row r="11" spans="1:4">
      <c r="A11" s="66"/>
      <c r="B11" s="66"/>
      <c r="C11" s="66"/>
      <c r="D11" s="66"/>
    </row>
    <row r="12" spans="1:4">
      <c r="A12" s="66"/>
      <c r="B12" s="66"/>
      <c r="C12" s="66"/>
      <c r="D12" s="66"/>
    </row>
    <row r="13" spans="1:4">
      <c r="A13" s="66"/>
      <c r="B13" s="66"/>
      <c r="C13" s="66"/>
      <c r="D13" s="66"/>
    </row>
    <row r="14" spans="1:4">
      <c r="A14" s="66"/>
      <c r="B14" s="66"/>
      <c r="C14" s="66"/>
      <c r="D14" s="66"/>
    </row>
    <row r="15" spans="1:4">
      <c r="A15" s="66"/>
      <c r="B15" s="66"/>
      <c r="C15" s="66"/>
      <c r="D15" s="66"/>
    </row>
    <row r="16" spans="1:4">
      <c r="A16" s="66"/>
      <c r="B16" s="66"/>
      <c r="C16" s="66"/>
      <c r="D16" s="66"/>
    </row>
    <row r="17" spans="1:4">
      <c r="A17" s="66"/>
      <c r="B17" s="66"/>
      <c r="C17" s="66"/>
      <c r="D17" s="66"/>
    </row>
    <row r="18" spans="1:4">
      <c r="A18" s="66"/>
      <c r="B18" s="66"/>
      <c r="C18" s="66"/>
      <c r="D18" s="66"/>
    </row>
  </sheetData>
  <phoneticPr fontId="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46"/>
  <sheetViews>
    <sheetView showGridLines="0" view="pageBreakPreview" zoomScale="80" zoomScaleNormal="91" zoomScaleSheetLayoutView="80" workbookViewId="0">
      <selection activeCell="F4" sqref="F4"/>
    </sheetView>
  </sheetViews>
  <sheetFormatPr defaultColWidth="9" defaultRowHeight="13.2"/>
  <cols>
    <col min="1" max="1" width="2.88671875" style="21" customWidth="1"/>
    <col min="2" max="2" width="9" style="21"/>
    <col min="3" max="3" width="8.77734375" style="21" customWidth="1"/>
    <col min="4" max="4" width="83.33203125" style="21" customWidth="1"/>
    <col min="5" max="5" width="8.21875" style="21" customWidth="1"/>
    <col min="6" max="6" width="10.88671875" style="21" customWidth="1"/>
    <col min="7" max="7" width="8.6640625" style="21" customWidth="1"/>
    <col min="8" max="8" width="8.109375" style="21" bestFit="1" customWidth="1"/>
    <col min="9" max="9" width="3" style="21" customWidth="1"/>
    <col min="10" max="10" width="14.109375" style="21" bestFit="1" customWidth="1"/>
    <col min="11" max="16384" width="9" style="21"/>
  </cols>
  <sheetData>
    <row r="1" spans="1:12" ht="24" thickBot="1">
      <c r="A1" s="63" t="s">
        <v>447</v>
      </c>
      <c r="B1" s="23"/>
      <c r="E1" s="25"/>
      <c r="F1" s="28"/>
      <c r="G1" s="29"/>
      <c r="I1" s="27"/>
    </row>
    <row r="2" spans="1:12" ht="19.5" customHeight="1" thickBot="1">
      <c r="B2" s="24" t="s">
        <v>441</v>
      </c>
      <c r="C2" s="24"/>
      <c r="E2" s="25"/>
      <c r="F2" s="28"/>
      <c r="G2" s="52"/>
      <c r="H2" s="87" t="str">
        <f>IF(COUNTIF(H4:H162,"FALSE")=0,"TRUE","FALSE")</f>
        <v>FALSE</v>
      </c>
      <c r="I2" s="27"/>
    </row>
    <row r="3" spans="1:12" ht="19.5" customHeight="1" thickBot="1">
      <c r="B3" s="24" t="s">
        <v>65</v>
      </c>
      <c r="C3" s="24"/>
      <c r="E3" s="25"/>
      <c r="F3" s="28"/>
      <c r="G3" s="29"/>
    </row>
    <row r="4" spans="1:12" ht="19.5" customHeight="1" thickBot="1">
      <c r="D4" s="28"/>
      <c r="E4" s="28" t="s">
        <v>371</v>
      </c>
      <c r="F4" s="30"/>
      <c r="G4" s="31" t="s">
        <v>372</v>
      </c>
      <c r="H4" s="31" t="b">
        <f>F4&lt;&gt;""</f>
        <v>0</v>
      </c>
      <c r="J4" s="45" t="s">
        <v>70</v>
      </c>
    </row>
    <row r="5" spans="1:12" ht="19.5" customHeight="1">
      <c r="E5" s="25"/>
      <c r="F5" s="32" t="str">
        <f>IF(ISERROR( VLOOKUP(F4, $I$5:$J$51, 2, FALSE)),"",VLOOKUP(F4, $I$5:$J$51, 2, FALSE))</f>
        <v/>
      </c>
      <c r="G5" s="33"/>
      <c r="I5" s="43"/>
      <c r="J5" s="44" t="s">
        <v>324</v>
      </c>
    </row>
    <row r="6" spans="1:12" ht="19.5" customHeight="1">
      <c r="E6" s="25"/>
      <c r="F6" s="34"/>
      <c r="G6" s="28"/>
      <c r="H6" s="31"/>
      <c r="I6" s="43"/>
      <c r="J6" s="44" t="s">
        <v>325</v>
      </c>
    </row>
    <row r="7" spans="1:12" ht="19.5" customHeight="1" thickBot="1">
      <c r="A7" s="46" t="s">
        <v>119</v>
      </c>
      <c r="E7" s="25"/>
      <c r="F7" s="27"/>
      <c r="I7" s="43"/>
      <c r="J7" s="44" t="s">
        <v>326</v>
      </c>
    </row>
    <row r="8" spans="1:12" ht="19.5" customHeight="1" thickBot="1">
      <c r="B8" s="21" t="s">
        <v>0</v>
      </c>
      <c r="C8" s="192" t="s">
        <v>380</v>
      </c>
      <c r="D8" s="192"/>
      <c r="E8" s="25"/>
      <c r="F8" s="58" t="s">
        <v>379</v>
      </c>
      <c r="I8" s="43"/>
      <c r="J8" s="44" t="s">
        <v>327</v>
      </c>
    </row>
    <row r="9" spans="1:12" ht="19.5" customHeight="1">
      <c r="C9" s="190" t="s">
        <v>432</v>
      </c>
      <c r="D9" s="190"/>
      <c r="E9" s="25"/>
      <c r="F9" s="34"/>
      <c r="I9" s="43"/>
      <c r="J9" s="44" t="s">
        <v>328</v>
      </c>
    </row>
    <row r="10" spans="1:12" ht="19.5" customHeight="1">
      <c r="C10" s="190"/>
      <c r="D10" s="190"/>
      <c r="E10" s="25"/>
      <c r="F10" s="34"/>
      <c r="I10" s="43"/>
      <c r="J10" s="44" t="s">
        <v>329</v>
      </c>
    </row>
    <row r="11" spans="1:12" ht="19.5" customHeight="1">
      <c r="E11" s="25"/>
      <c r="F11" s="34"/>
      <c r="I11" s="43"/>
      <c r="J11" s="44" t="s">
        <v>330</v>
      </c>
    </row>
    <row r="12" spans="1:12" ht="19.5" customHeight="1">
      <c r="A12" s="46" t="s">
        <v>58</v>
      </c>
      <c r="E12" s="25"/>
      <c r="F12" s="34"/>
      <c r="I12" s="43"/>
      <c r="J12" s="44" t="s">
        <v>331</v>
      </c>
    </row>
    <row r="13" spans="1:12" ht="19.5" customHeight="1" thickBot="1">
      <c r="B13" s="21" t="s">
        <v>15</v>
      </c>
      <c r="C13" s="21" t="s">
        <v>16</v>
      </c>
      <c r="E13" s="25"/>
      <c r="I13" s="43"/>
      <c r="J13" s="44" t="s">
        <v>332</v>
      </c>
    </row>
    <row r="14" spans="1:12" ht="19.5" customHeight="1" thickBot="1">
      <c r="C14" s="21" t="s">
        <v>1</v>
      </c>
      <c r="D14" s="21" t="s">
        <v>6</v>
      </c>
      <c r="E14" s="21" t="s">
        <v>1</v>
      </c>
      <c r="F14" s="22"/>
      <c r="G14" s="31" t="s">
        <v>49</v>
      </c>
      <c r="H14" s="21" t="b">
        <f>'集計用紙（都道府県用）'!DC8</f>
        <v>0</v>
      </c>
      <c r="I14" s="31"/>
      <c r="J14" s="44" t="s">
        <v>333</v>
      </c>
    </row>
    <row r="15" spans="1:12" s="33" customFormat="1" ht="19.5" customHeight="1" thickBot="1">
      <c r="A15" s="21"/>
      <c r="B15" s="21"/>
      <c r="C15" s="21" t="s">
        <v>2</v>
      </c>
      <c r="D15" s="21" t="s">
        <v>117</v>
      </c>
      <c r="E15" s="21" t="s">
        <v>2</v>
      </c>
      <c r="F15" s="22"/>
      <c r="G15" s="31" t="s">
        <v>49</v>
      </c>
      <c r="H15" s="21" t="b">
        <f>'集計用紙（都道府県用）'!DC8</f>
        <v>0</v>
      </c>
      <c r="I15" s="31"/>
      <c r="J15" s="44" t="s">
        <v>334</v>
      </c>
      <c r="L15" s="21"/>
    </row>
    <row r="16" spans="1:12" s="33" customFormat="1" ht="19.5" customHeight="1">
      <c r="F16" s="27"/>
      <c r="G16" s="21"/>
      <c r="I16" s="31"/>
      <c r="J16" s="44" t="s">
        <v>335</v>
      </c>
      <c r="L16" s="21"/>
    </row>
    <row r="17" spans="1:12" s="33" customFormat="1" ht="19.5" customHeight="1" thickBot="1">
      <c r="A17" s="21"/>
      <c r="B17" s="27" t="s">
        <v>292</v>
      </c>
      <c r="C17" s="21"/>
      <c r="D17" s="21"/>
      <c r="E17" s="21"/>
      <c r="F17" s="28"/>
      <c r="G17" s="25"/>
      <c r="I17" s="31"/>
      <c r="J17" s="44" t="s">
        <v>336</v>
      </c>
      <c r="L17" s="21"/>
    </row>
    <row r="18" spans="1:12" ht="19.5" customHeight="1" thickBot="1">
      <c r="B18" s="21" t="s">
        <v>46</v>
      </c>
      <c r="C18" s="25" t="s">
        <v>433</v>
      </c>
      <c r="F18" s="22"/>
      <c r="G18" s="21" t="s">
        <v>57</v>
      </c>
      <c r="H18" s="21" t="b">
        <f>'集計用紙（都道府県用）'!DD8</f>
        <v>0</v>
      </c>
      <c r="I18" s="31"/>
      <c r="J18" s="44" t="s">
        <v>337</v>
      </c>
    </row>
    <row r="19" spans="1:12" ht="19.5" customHeight="1">
      <c r="C19" s="25" t="s">
        <v>434</v>
      </c>
      <c r="E19" s="28" t="s">
        <v>424</v>
      </c>
      <c r="F19" s="88" t="str">
        <f>IFERROR(ROUND(F18/SUM(F22:F30),1),"")</f>
        <v/>
      </c>
      <c r="G19" s="21" t="s">
        <v>57</v>
      </c>
      <c r="I19" s="31"/>
      <c r="J19" s="44" t="s">
        <v>338</v>
      </c>
    </row>
    <row r="20" spans="1:12" ht="19.5" customHeight="1">
      <c r="C20" s="25"/>
      <c r="I20" s="31"/>
      <c r="J20" s="44" t="s">
        <v>339</v>
      </c>
    </row>
    <row r="21" spans="1:12" ht="19.5" customHeight="1" thickBot="1">
      <c r="B21" s="21" t="s">
        <v>110</v>
      </c>
      <c r="C21" s="21" t="s">
        <v>435</v>
      </c>
      <c r="I21" s="31"/>
      <c r="J21" s="44" t="s">
        <v>340</v>
      </c>
    </row>
    <row r="22" spans="1:12" ht="19.5" customHeight="1" thickBot="1">
      <c r="C22" s="21" t="s">
        <v>1</v>
      </c>
      <c r="D22" s="21" t="s">
        <v>11</v>
      </c>
      <c r="E22" s="21" t="s">
        <v>1</v>
      </c>
      <c r="F22" s="22"/>
      <c r="G22" s="21" t="s">
        <v>44</v>
      </c>
      <c r="H22" s="21" t="b">
        <f>+'集計用紙（都道府県用）'!DE8</f>
        <v>0</v>
      </c>
      <c r="I22" s="31"/>
      <c r="J22" s="44" t="s">
        <v>341</v>
      </c>
    </row>
    <row r="23" spans="1:12" ht="19.5" customHeight="1" thickBot="1">
      <c r="C23" s="21" t="s">
        <v>2</v>
      </c>
      <c r="D23" s="21" t="s">
        <v>9</v>
      </c>
      <c r="E23" s="21" t="s">
        <v>2</v>
      </c>
      <c r="F23" s="22"/>
      <c r="G23" s="21" t="s">
        <v>44</v>
      </c>
      <c r="H23" s="21" t="b">
        <f>+'集計用紙（都道府県用）'!DE8</f>
        <v>0</v>
      </c>
      <c r="I23" s="31"/>
      <c r="J23" s="44" t="s">
        <v>342</v>
      </c>
    </row>
    <row r="24" spans="1:12" ht="19.5" customHeight="1" thickBot="1">
      <c r="C24" s="21" t="s">
        <v>3</v>
      </c>
      <c r="D24" s="21" t="s">
        <v>13</v>
      </c>
      <c r="E24" s="21" t="s">
        <v>3</v>
      </c>
      <c r="F24" s="22"/>
      <c r="G24" s="21" t="s">
        <v>44</v>
      </c>
      <c r="H24" s="21" t="b">
        <f>+'集計用紙（都道府県用）'!DE8</f>
        <v>0</v>
      </c>
      <c r="I24" s="31"/>
      <c r="J24" s="44" t="s">
        <v>343</v>
      </c>
    </row>
    <row r="25" spans="1:12" ht="19.5" customHeight="1" thickBot="1">
      <c r="C25" s="21" t="s">
        <v>4</v>
      </c>
      <c r="D25" s="21" t="s">
        <v>10</v>
      </c>
      <c r="E25" s="21" t="s">
        <v>4</v>
      </c>
      <c r="F25" s="22"/>
      <c r="G25" s="21" t="s">
        <v>44</v>
      </c>
      <c r="H25" s="21" t="b">
        <f>+'集計用紙（都道府県用）'!DE8</f>
        <v>0</v>
      </c>
      <c r="I25" s="31"/>
      <c r="J25" s="44" t="s">
        <v>344</v>
      </c>
    </row>
    <row r="26" spans="1:12" ht="19.5" customHeight="1" thickBot="1">
      <c r="C26" s="21" t="s">
        <v>17</v>
      </c>
      <c r="D26" s="21" t="s">
        <v>12</v>
      </c>
      <c r="E26" s="21" t="s">
        <v>17</v>
      </c>
      <c r="F26" s="22"/>
      <c r="G26" s="21" t="s">
        <v>44</v>
      </c>
      <c r="H26" s="21" t="b">
        <f>+'集計用紙（都道府県用）'!DE8</f>
        <v>0</v>
      </c>
      <c r="I26" s="31"/>
      <c r="J26" s="44" t="s">
        <v>345</v>
      </c>
    </row>
    <row r="27" spans="1:12" ht="19.5" customHeight="1" thickBot="1">
      <c r="C27" s="21" t="s">
        <v>18</v>
      </c>
      <c r="D27" s="21" t="s">
        <v>14</v>
      </c>
      <c r="E27" s="21" t="s">
        <v>18</v>
      </c>
      <c r="F27" s="22"/>
      <c r="G27" s="21" t="s">
        <v>44</v>
      </c>
      <c r="H27" s="21" t="b">
        <f>+'集計用紙（都道府県用）'!DE8</f>
        <v>0</v>
      </c>
      <c r="I27" s="31"/>
      <c r="J27" s="44" t="s">
        <v>346</v>
      </c>
    </row>
    <row r="28" spans="1:12" ht="19.5" customHeight="1" thickBot="1">
      <c r="C28" s="21" t="s">
        <v>7</v>
      </c>
      <c r="D28" s="21" t="s">
        <v>277</v>
      </c>
      <c r="E28" s="21" t="s">
        <v>7</v>
      </c>
      <c r="F28" s="22"/>
      <c r="G28" s="21" t="s">
        <v>44</v>
      </c>
      <c r="H28" s="21" t="b">
        <f>+'集計用紙（都道府県用）'!DE8</f>
        <v>0</v>
      </c>
      <c r="I28" s="31"/>
      <c r="J28" s="44" t="s">
        <v>347</v>
      </c>
    </row>
    <row r="29" spans="1:12" ht="19.5" customHeight="1" thickBot="1">
      <c r="C29" s="21" t="s">
        <v>278</v>
      </c>
      <c r="D29" s="21" t="s">
        <v>306</v>
      </c>
      <c r="E29" s="21" t="s">
        <v>280</v>
      </c>
      <c r="F29" s="22"/>
      <c r="G29" s="21" t="s">
        <v>44</v>
      </c>
      <c r="H29" s="21" t="b">
        <f>+'集計用紙（都道府県用）'!DE8</f>
        <v>0</v>
      </c>
      <c r="I29" s="31"/>
      <c r="J29" s="44" t="s">
        <v>348</v>
      </c>
    </row>
    <row r="30" spans="1:12" ht="19.5" customHeight="1" thickBot="1">
      <c r="C30" s="21" t="s">
        <v>279</v>
      </c>
      <c r="D30" s="21" t="s">
        <v>5</v>
      </c>
      <c r="E30" s="21" t="s">
        <v>19</v>
      </c>
      <c r="F30" s="22"/>
      <c r="G30" s="21" t="s">
        <v>44</v>
      </c>
      <c r="H30" s="21" t="b">
        <f>+'集計用紙（都道府県用）'!DE8</f>
        <v>0</v>
      </c>
      <c r="I30" s="31"/>
      <c r="J30" s="44" t="s">
        <v>349</v>
      </c>
    </row>
    <row r="31" spans="1:12" ht="19.5" customHeight="1">
      <c r="C31" s="21" t="s">
        <v>378</v>
      </c>
      <c r="I31" s="31"/>
      <c r="J31" s="44" t="s">
        <v>350</v>
      </c>
    </row>
    <row r="32" spans="1:12" ht="19.5" customHeight="1">
      <c r="C32" s="21" t="s">
        <v>436</v>
      </c>
      <c r="I32" s="31"/>
      <c r="J32" s="44" t="s">
        <v>351</v>
      </c>
    </row>
    <row r="33" spans="1:13" ht="19.5" customHeight="1">
      <c r="I33" s="31"/>
      <c r="J33" s="44" t="s">
        <v>352</v>
      </c>
    </row>
    <row r="34" spans="1:13" ht="19.5" customHeight="1" thickBot="1">
      <c r="B34" s="21" t="s">
        <v>78</v>
      </c>
      <c r="C34" s="21" t="s">
        <v>268</v>
      </c>
      <c r="E34" s="25"/>
      <c r="F34" s="28"/>
      <c r="G34" s="25"/>
      <c r="I34" s="31"/>
      <c r="J34" s="44" t="s">
        <v>353</v>
      </c>
    </row>
    <row r="35" spans="1:13" ht="19.5" customHeight="1" thickBot="1">
      <c r="C35" s="21" t="s">
        <v>1</v>
      </c>
      <c r="D35" s="21" t="s">
        <v>437</v>
      </c>
      <c r="E35" s="21" t="s">
        <v>1</v>
      </c>
      <c r="F35" s="22"/>
      <c r="G35" s="31" t="s">
        <v>49</v>
      </c>
      <c r="H35" s="21" t="b">
        <f>+'集計用紙（都道府県用）'!DF8</f>
        <v>0</v>
      </c>
      <c r="I35" s="31"/>
      <c r="J35" s="44" t="s">
        <v>354</v>
      </c>
    </row>
    <row r="36" spans="1:13" ht="19.5" customHeight="1" thickBot="1">
      <c r="C36" s="21" t="s">
        <v>2</v>
      </c>
      <c r="D36" s="21" t="s">
        <v>438</v>
      </c>
      <c r="E36" s="21" t="s">
        <v>2</v>
      </c>
      <c r="F36" s="22"/>
      <c r="G36" s="31" t="s">
        <v>49</v>
      </c>
      <c r="H36" s="21" t="b">
        <f>+'集計用紙（都道府県用）'!DF8</f>
        <v>0</v>
      </c>
      <c r="I36" s="31"/>
      <c r="J36" s="44" t="s">
        <v>355</v>
      </c>
      <c r="M36" s="27"/>
    </row>
    <row r="37" spans="1:13" ht="39" customHeight="1" thickBot="1">
      <c r="C37" s="21" t="s">
        <v>3</v>
      </c>
      <c r="D37" s="92" t="s">
        <v>429</v>
      </c>
      <c r="E37" s="21" t="s">
        <v>3</v>
      </c>
      <c r="F37" s="22"/>
      <c r="G37" s="31" t="s">
        <v>49</v>
      </c>
      <c r="H37" s="21" t="b">
        <f>+'集計用紙（都道府県用）'!DF8</f>
        <v>0</v>
      </c>
      <c r="I37" s="31"/>
      <c r="J37" s="44" t="s">
        <v>356</v>
      </c>
    </row>
    <row r="38" spans="1:13" ht="19.5" customHeight="1" thickBot="1">
      <c r="C38" s="21" t="s">
        <v>4</v>
      </c>
      <c r="D38" s="21" t="s">
        <v>439</v>
      </c>
      <c r="E38" s="21" t="s">
        <v>4</v>
      </c>
      <c r="F38" s="22"/>
      <c r="G38" s="31" t="s">
        <v>49</v>
      </c>
      <c r="H38" s="21" t="b">
        <f>+'集計用紙（都道府県用）'!DF8</f>
        <v>0</v>
      </c>
      <c r="I38" s="31"/>
      <c r="J38" s="44" t="s">
        <v>357</v>
      </c>
    </row>
    <row r="39" spans="1:13" ht="19.5" customHeight="1" thickBot="1">
      <c r="C39" s="21" t="s">
        <v>17</v>
      </c>
      <c r="D39" s="21" t="s">
        <v>440</v>
      </c>
      <c r="E39" s="21" t="s">
        <v>17</v>
      </c>
      <c r="F39" s="22"/>
      <c r="G39" s="31" t="s">
        <v>49</v>
      </c>
      <c r="H39" s="21" t="b">
        <f>+'集計用紙（都道府県用）'!DF8</f>
        <v>0</v>
      </c>
      <c r="I39" s="31"/>
      <c r="J39" s="44" t="s">
        <v>358</v>
      </c>
    </row>
    <row r="40" spans="1:13" ht="19.5" customHeight="1" thickBot="1">
      <c r="C40" s="21" t="s">
        <v>18</v>
      </c>
      <c r="D40" s="21" t="s">
        <v>430</v>
      </c>
      <c r="E40" s="21" t="s">
        <v>18</v>
      </c>
      <c r="F40" s="22"/>
      <c r="G40" s="31" t="s">
        <v>49</v>
      </c>
      <c r="H40" s="21" t="b">
        <f>+'集計用紙（都道府県用）'!DF8</f>
        <v>0</v>
      </c>
      <c r="I40" s="31"/>
      <c r="J40" s="44" t="s">
        <v>359</v>
      </c>
    </row>
    <row r="41" spans="1:13" ht="19.5" customHeight="1" thickBot="1">
      <c r="C41" s="21" t="s">
        <v>7</v>
      </c>
      <c r="D41" s="21" t="s">
        <v>64</v>
      </c>
      <c r="E41" s="21" t="s">
        <v>7</v>
      </c>
      <c r="F41" s="22"/>
      <c r="G41" s="31" t="s">
        <v>49</v>
      </c>
      <c r="H41" s="21" t="b">
        <f>+'集計用紙（都道府県用）'!DF8</f>
        <v>0</v>
      </c>
      <c r="I41" s="31"/>
      <c r="J41" s="44" t="s">
        <v>360</v>
      </c>
    </row>
    <row r="42" spans="1:13" ht="19.5" customHeight="1">
      <c r="E42" s="25"/>
      <c r="F42" s="35"/>
      <c r="I42" s="31"/>
      <c r="J42" s="44" t="s">
        <v>361</v>
      </c>
    </row>
    <row r="43" spans="1:13" ht="19.5" customHeight="1">
      <c r="A43" s="60" t="s">
        <v>411</v>
      </c>
      <c r="I43" s="31"/>
      <c r="J43" s="44" t="s">
        <v>362</v>
      </c>
    </row>
    <row r="44" spans="1:13" ht="19.5" customHeight="1" thickBot="1">
      <c r="B44" s="21" t="s">
        <v>108</v>
      </c>
      <c r="C44" s="21" t="s">
        <v>307</v>
      </c>
      <c r="I44" s="31"/>
      <c r="J44" s="44" t="s">
        <v>363</v>
      </c>
    </row>
    <row r="45" spans="1:13" ht="19.5" customHeight="1" thickBot="1">
      <c r="C45" s="21" t="s">
        <v>1</v>
      </c>
      <c r="D45" s="21" t="s">
        <v>54</v>
      </c>
      <c r="E45" s="21" t="s">
        <v>1</v>
      </c>
      <c r="F45" s="22"/>
      <c r="G45" s="31" t="s">
        <v>49</v>
      </c>
      <c r="H45" s="21" t="b">
        <f>+'集計用紙（都道府県用）'!DG8</f>
        <v>0</v>
      </c>
      <c r="I45" s="31"/>
      <c r="J45" s="44" t="s">
        <v>364</v>
      </c>
    </row>
    <row r="46" spans="1:13" ht="19.5" customHeight="1" thickBot="1">
      <c r="C46" s="21" t="s">
        <v>2</v>
      </c>
      <c r="D46" s="21" t="s">
        <v>55</v>
      </c>
      <c r="E46" s="21" t="s">
        <v>2</v>
      </c>
      <c r="F46" s="22"/>
      <c r="G46" s="31" t="s">
        <v>49</v>
      </c>
      <c r="H46" s="21" t="b">
        <f>+'集計用紙（都道府県用）'!DG8</f>
        <v>0</v>
      </c>
      <c r="I46" s="31"/>
      <c r="J46" s="44" t="s">
        <v>365</v>
      </c>
    </row>
    <row r="47" spans="1:13" ht="19.5" customHeight="1" thickBot="1">
      <c r="C47" s="25" t="s">
        <v>3</v>
      </c>
      <c r="D47" s="21" t="s">
        <v>5</v>
      </c>
      <c r="E47" s="25" t="s">
        <v>3</v>
      </c>
      <c r="F47" s="22"/>
      <c r="G47" s="31" t="s">
        <v>49</v>
      </c>
      <c r="H47" s="21" t="b">
        <f>+'集計用紙（都道府県用）'!DG8</f>
        <v>0</v>
      </c>
      <c r="I47" s="31"/>
      <c r="J47" s="44" t="s">
        <v>366</v>
      </c>
    </row>
    <row r="48" spans="1:13" ht="19.5" customHeight="1">
      <c r="G48" s="25"/>
      <c r="I48" s="31"/>
      <c r="J48" s="44" t="s">
        <v>367</v>
      </c>
    </row>
    <row r="49" spans="2:10" ht="19.5" customHeight="1" thickBot="1">
      <c r="B49" s="21" t="s">
        <v>109</v>
      </c>
      <c r="C49" s="21" t="s">
        <v>442</v>
      </c>
      <c r="I49" s="31"/>
      <c r="J49" s="44" t="s">
        <v>368</v>
      </c>
    </row>
    <row r="50" spans="2:10" ht="19.5" customHeight="1" thickBot="1">
      <c r="C50" s="21" t="s">
        <v>1</v>
      </c>
      <c r="D50" s="21" t="s">
        <v>120</v>
      </c>
      <c r="E50" s="21" t="s">
        <v>1</v>
      </c>
      <c r="F50" s="22"/>
      <c r="G50" s="25" t="s">
        <v>44</v>
      </c>
      <c r="H50" s="21" t="b">
        <f>+'集計用紙（都道府県用）'!DH8</f>
        <v>0</v>
      </c>
      <c r="I50" s="31"/>
      <c r="J50" s="44" t="s">
        <v>369</v>
      </c>
    </row>
    <row r="51" spans="2:10" ht="19.5" customHeight="1" thickBot="1">
      <c r="C51" s="21" t="s">
        <v>2</v>
      </c>
      <c r="D51" s="21" t="s">
        <v>121</v>
      </c>
      <c r="E51" s="21" t="s">
        <v>2</v>
      </c>
      <c r="F51" s="22"/>
      <c r="G51" s="25" t="s">
        <v>44</v>
      </c>
      <c r="H51" s="21" t="b">
        <f>+'集計用紙（都道府県用）'!DH8</f>
        <v>0</v>
      </c>
      <c r="I51" s="31"/>
      <c r="J51" s="44" t="s">
        <v>370</v>
      </c>
    </row>
    <row r="52" spans="2:10" ht="19.5" customHeight="1" thickBot="1">
      <c r="C52" s="21" t="s">
        <v>3</v>
      </c>
      <c r="D52" s="21" t="s">
        <v>27</v>
      </c>
      <c r="E52" s="21" t="s">
        <v>3</v>
      </c>
      <c r="F52" s="22"/>
      <c r="G52" s="25" t="s">
        <v>44</v>
      </c>
      <c r="H52" s="21" t="b">
        <f>+'集計用紙（都道府県用）'!DH8</f>
        <v>0</v>
      </c>
    </row>
    <row r="53" spans="2:10" ht="19.5" customHeight="1" thickBot="1">
      <c r="C53" s="21" t="s">
        <v>4</v>
      </c>
      <c r="D53" s="21" t="s">
        <v>28</v>
      </c>
      <c r="E53" s="21" t="s">
        <v>4</v>
      </c>
      <c r="F53" s="22"/>
      <c r="G53" s="25" t="s">
        <v>44</v>
      </c>
      <c r="H53" s="21" t="b">
        <f>+'集計用紙（都道府県用）'!DH8</f>
        <v>0</v>
      </c>
    </row>
    <row r="54" spans="2:10" ht="19.5" customHeight="1" thickBot="1">
      <c r="C54" s="21" t="s">
        <v>17</v>
      </c>
      <c r="D54" s="21" t="s">
        <v>29</v>
      </c>
      <c r="E54" s="21" t="s">
        <v>17</v>
      </c>
      <c r="F54" s="22"/>
      <c r="G54" s="25" t="s">
        <v>44</v>
      </c>
      <c r="H54" s="21" t="b">
        <f>+'集計用紙（都道府県用）'!DH8</f>
        <v>0</v>
      </c>
    </row>
    <row r="55" spans="2:10" ht="19.5" customHeight="1" thickBot="1">
      <c r="C55" s="21" t="s">
        <v>18</v>
      </c>
      <c r="D55" s="21" t="s">
        <v>30</v>
      </c>
      <c r="E55" s="21" t="s">
        <v>18</v>
      </c>
      <c r="F55" s="22"/>
      <c r="G55" s="25" t="s">
        <v>44</v>
      </c>
      <c r="H55" s="21" t="b">
        <f>+'集計用紙（都道府県用）'!DH8</f>
        <v>0</v>
      </c>
    </row>
    <row r="56" spans="2:10" ht="19.5" customHeight="1" thickBot="1">
      <c r="C56" s="21" t="s">
        <v>7</v>
      </c>
      <c r="D56" s="21" t="s">
        <v>308</v>
      </c>
      <c r="E56" s="21" t="s">
        <v>7</v>
      </c>
      <c r="F56" s="22"/>
      <c r="G56" s="25" t="s">
        <v>44</v>
      </c>
      <c r="H56" s="21" t="b">
        <f>+'集計用紙（都道府県用）'!DH8</f>
        <v>0</v>
      </c>
    </row>
    <row r="57" spans="2:10" ht="19.5" customHeight="1" thickBot="1">
      <c r="C57" s="21" t="s">
        <v>8</v>
      </c>
      <c r="D57" s="21" t="s">
        <v>31</v>
      </c>
      <c r="E57" s="21" t="s">
        <v>8</v>
      </c>
      <c r="F57" s="22"/>
      <c r="G57" s="25" t="s">
        <v>44</v>
      </c>
      <c r="H57" s="21" t="b">
        <f>+'集計用紙（都道府県用）'!DH8</f>
        <v>0</v>
      </c>
    </row>
    <row r="58" spans="2:10" ht="19.5" customHeight="1" thickBot="1">
      <c r="C58" s="21" t="s">
        <v>19</v>
      </c>
      <c r="D58" s="21" t="s">
        <v>32</v>
      </c>
      <c r="E58" s="21" t="s">
        <v>19</v>
      </c>
      <c r="F58" s="22"/>
      <c r="G58" s="25" t="s">
        <v>44</v>
      </c>
      <c r="H58" s="21" t="b">
        <f>+'集計用紙（都道府県用）'!DH8</f>
        <v>0</v>
      </c>
    </row>
    <row r="59" spans="2:10" ht="19.5" customHeight="1" thickBot="1">
      <c r="C59" s="25" t="s">
        <v>20</v>
      </c>
      <c r="D59" s="21" t="s">
        <v>309</v>
      </c>
      <c r="E59" s="25" t="s">
        <v>20</v>
      </c>
      <c r="F59" s="22"/>
      <c r="G59" s="25" t="s">
        <v>44</v>
      </c>
      <c r="H59" s="21" t="b">
        <f>+'集計用紙（都道府県用）'!DH8</f>
        <v>0</v>
      </c>
    </row>
    <row r="60" spans="2:10" ht="19.5" customHeight="1" thickBot="1">
      <c r="C60" s="21" t="s">
        <v>21</v>
      </c>
      <c r="D60" s="21" t="s">
        <v>33</v>
      </c>
      <c r="E60" s="21" t="s">
        <v>21</v>
      </c>
      <c r="F60" s="22"/>
      <c r="G60" s="25" t="s">
        <v>44</v>
      </c>
      <c r="H60" s="21" t="b">
        <f>+'集計用紙（都道府県用）'!DH8</f>
        <v>0</v>
      </c>
    </row>
    <row r="61" spans="2:10" ht="19.5" customHeight="1" thickBot="1">
      <c r="C61" s="21" t="s">
        <v>22</v>
      </c>
      <c r="D61" s="21" t="s">
        <v>34</v>
      </c>
      <c r="E61" s="21" t="s">
        <v>22</v>
      </c>
      <c r="F61" s="22"/>
      <c r="G61" s="25" t="s">
        <v>44</v>
      </c>
      <c r="H61" s="21" t="b">
        <f>+'集計用紙（都道府県用）'!DH8</f>
        <v>0</v>
      </c>
    </row>
    <row r="62" spans="2:10" ht="19.5" customHeight="1" thickBot="1">
      <c r="C62" s="21" t="s">
        <v>23</v>
      </c>
      <c r="D62" s="21" t="s">
        <v>35</v>
      </c>
      <c r="E62" s="21" t="s">
        <v>23</v>
      </c>
      <c r="F62" s="22"/>
      <c r="G62" s="25" t="s">
        <v>44</v>
      </c>
      <c r="H62" s="21" t="b">
        <f>+'集計用紙（都道府県用）'!DH8</f>
        <v>0</v>
      </c>
    </row>
    <row r="63" spans="2:10" ht="19.5" customHeight="1" thickBot="1">
      <c r="C63" s="21" t="s">
        <v>24</v>
      </c>
      <c r="D63" s="21" t="s">
        <v>36</v>
      </c>
      <c r="E63" s="21" t="s">
        <v>24</v>
      </c>
      <c r="F63" s="22"/>
      <c r="G63" s="25" t="s">
        <v>44</v>
      </c>
      <c r="H63" s="21" t="b">
        <f>+'集計用紙（都道府県用）'!DH8</f>
        <v>0</v>
      </c>
    </row>
    <row r="64" spans="2:10" ht="19.5" customHeight="1" thickBot="1">
      <c r="C64" s="21" t="s">
        <v>26</v>
      </c>
      <c r="D64" s="21" t="s">
        <v>37</v>
      </c>
      <c r="E64" s="21" t="s">
        <v>26</v>
      </c>
      <c r="F64" s="22"/>
      <c r="G64" s="25" t="s">
        <v>44</v>
      </c>
      <c r="H64" s="21" t="b">
        <f>+'集計用紙（都道府県用）'!DH8</f>
        <v>0</v>
      </c>
    </row>
    <row r="65" spans="2:8" ht="19.5" customHeight="1" thickBot="1">
      <c r="C65" s="21" t="s">
        <v>25</v>
      </c>
      <c r="D65" s="21" t="s">
        <v>95</v>
      </c>
      <c r="E65" s="21" t="s">
        <v>25</v>
      </c>
      <c r="F65" s="22"/>
      <c r="G65" s="25" t="s">
        <v>44</v>
      </c>
      <c r="H65" s="21" t="b">
        <f>+'集計用紙（都道府県用）'!DH8</f>
        <v>0</v>
      </c>
    </row>
    <row r="66" spans="2:8" ht="19.5" customHeight="1" thickBot="1">
      <c r="C66" s="21" t="s">
        <v>101</v>
      </c>
      <c r="D66" s="21" t="s">
        <v>87</v>
      </c>
      <c r="E66" s="21" t="s">
        <v>101</v>
      </c>
      <c r="F66" s="22"/>
      <c r="G66" s="25" t="s">
        <v>44</v>
      </c>
      <c r="H66" s="21" t="b">
        <f>+'集計用紙（都道府県用）'!DH8</f>
        <v>0</v>
      </c>
    </row>
    <row r="67" spans="2:8" ht="19.5" customHeight="1" thickBot="1">
      <c r="C67" s="21" t="s">
        <v>102</v>
      </c>
      <c r="D67" s="21" t="s">
        <v>115</v>
      </c>
      <c r="E67" s="21" t="s">
        <v>102</v>
      </c>
      <c r="F67" s="22"/>
      <c r="G67" s="25" t="s">
        <v>44</v>
      </c>
      <c r="H67" s="21" t="b">
        <f>+'集計用紙（都道府県用）'!DH8</f>
        <v>0</v>
      </c>
    </row>
    <row r="68" spans="2:8" ht="19.5" customHeight="1" thickBot="1">
      <c r="C68" s="25" t="s">
        <v>82</v>
      </c>
      <c r="D68" s="21" t="s">
        <v>98</v>
      </c>
      <c r="E68" s="25" t="s">
        <v>82</v>
      </c>
      <c r="F68" s="22"/>
      <c r="G68" s="25" t="s">
        <v>44</v>
      </c>
      <c r="H68" s="21" t="b">
        <f>+'集計用紙（都道府県用）'!DH8</f>
        <v>0</v>
      </c>
    </row>
    <row r="69" spans="2:8" ht="19.5" customHeight="1" thickBot="1">
      <c r="C69" s="25" t="s">
        <v>103</v>
      </c>
      <c r="D69" s="21" t="s">
        <v>99</v>
      </c>
      <c r="E69" s="25" t="s">
        <v>103</v>
      </c>
      <c r="F69" s="22"/>
      <c r="G69" s="25" t="s">
        <v>44</v>
      </c>
      <c r="H69" s="21" t="b">
        <f>+'集計用紙（都道府県用）'!DH8</f>
        <v>0</v>
      </c>
    </row>
    <row r="70" spans="2:8" ht="19.5" customHeight="1" thickBot="1">
      <c r="C70" s="25" t="s">
        <v>104</v>
      </c>
      <c r="D70" s="21" t="s">
        <v>96</v>
      </c>
      <c r="E70" s="25" t="s">
        <v>104</v>
      </c>
      <c r="F70" s="22"/>
      <c r="G70" s="25" t="s">
        <v>44</v>
      </c>
      <c r="H70" s="21" t="b">
        <f>+'集計用紙（都道府県用）'!DH8</f>
        <v>0</v>
      </c>
    </row>
    <row r="71" spans="2:8" ht="19.5" customHeight="1" thickBot="1">
      <c r="C71" s="25" t="s">
        <v>105</v>
      </c>
      <c r="D71" s="21" t="s">
        <v>97</v>
      </c>
      <c r="E71" s="25" t="s">
        <v>105</v>
      </c>
      <c r="F71" s="22"/>
      <c r="G71" s="25" t="s">
        <v>44</v>
      </c>
      <c r="H71" s="21" t="b">
        <f>+'集計用紙（都道府県用）'!DH8</f>
        <v>0</v>
      </c>
    </row>
    <row r="72" spans="2:8" ht="19.5" customHeight="1" thickBot="1">
      <c r="C72" s="25" t="s">
        <v>106</v>
      </c>
      <c r="D72" s="21" t="s">
        <v>89</v>
      </c>
      <c r="E72" s="25" t="s">
        <v>106</v>
      </c>
      <c r="F72" s="22"/>
      <c r="G72" s="25" t="s">
        <v>44</v>
      </c>
      <c r="H72" s="21" t="b">
        <f>+'集計用紙（都道府県用）'!DH8</f>
        <v>0</v>
      </c>
    </row>
    <row r="73" spans="2:8" ht="19.5" customHeight="1" thickBot="1">
      <c r="C73" s="25" t="s">
        <v>107</v>
      </c>
      <c r="D73" s="21" t="s">
        <v>88</v>
      </c>
      <c r="E73" s="25" t="s">
        <v>107</v>
      </c>
      <c r="F73" s="22"/>
      <c r="G73" s="25" t="s">
        <v>44</v>
      </c>
      <c r="H73" s="21" t="b">
        <f>+'集計用紙（都道府県用）'!DH8</f>
        <v>0</v>
      </c>
    </row>
    <row r="74" spans="2:8" ht="19.5" customHeight="1" thickBot="1">
      <c r="C74" s="25" t="s">
        <v>100</v>
      </c>
      <c r="D74" s="21" t="s">
        <v>5</v>
      </c>
      <c r="E74" s="25" t="s">
        <v>100</v>
      </c>
      <c r="F74" s="22"/>
      <c r="G74" s="25" t="s">
        <v>44</v>
      </c>
      <c r="H74" s="21" t="b">
        <f>+'集計用紙（都道府県用）'!DH8</f>
        <v>0</v>
      </c>
    </row>
    <row r="75" spans="2:8" ht="19.5" customHeight="1">
      <c r="C75" s="21" t="s">
        <v>373</v>
      </c>
    </row>
    <row r="76" spans="2:8" ht="19.5" customHeight="1">
      <c r="C76" s="21" t="s">
        <v>374</v>
      </c>
    </row>
    <row r="77" spans="2:8" ht="19.5" customHeight="1"/>
    <row r="78" spans="2:8" ht="19.5" customHeight="1" thickBot="1">
      <c r="B78" s="21" t="s">
        <v>79</v>
      </c>
      <c r="C78" s="21" t="s">
        <v>310</v>
      </c>
    </row>
    <row r="79" spans="2:8" ht="19.5" customHeight="1" thickBot="1">
      <c r="C79" s="21" t="s">
        <v>1</v>
      </c>
      <c r="D79" s="21" t="s">
        <v>62</v>
      </c>
      <c r="E79" s="21" t="s">
        <v>1</v>
      </c>
      <c r="F79" s="22"/>
      <c r="G79" s="31" t="s">
        <v>50</v>
      </c>
      <c r="H79" s="21" t="b">
        <f>+'集計用紙（都道府県用）'!DI8</f>
        <v>0</v>
      </c>
    </row>
    <row r="80" spans="2:8" ht="19.5" customHeight="1" thickBot="1">
      <c r="C80" s="21" t="s">
        <v>2</v>
      </c>
      <c r="D80" s="21" t="s">
        <v>118</v>
      </c>
      <c r="E80" s="21" t="s">
        <v>2</v>
      </c>
      <c r="F80" s="22"/>
      <c r="G80" s="31" t="s">
        <v>50</v>
      </c>
      <c r="H80" s="21" t="b">
        <f>+'集計用紙（都道府県用）'!DI8</f>
        <v>0</v>
      </c>
    </row>
    <row r="81" spans="1:10" ht="19.5" customHeight="1">
      <c r="G81" s="31"/>
      <c r="I81" s="33"/>
      <c r="J81" s="33"/>
    </row>
    <row r="82" spans="1:10" ht="19.5" customHeight="1" thickBot="1">
      <c r="B82" s="21" t="s">
        <v>80</v>
      </c>
      <c r="C82" s="21" t="s">
        <v>293</v>
      </c>
      <c r="G82" s="31"/>
    </row>
    <row r="83" spans="1:10" s="33" customFormat="1" ht="19.5" customHeight="1" thickBot="1">
      <c r="A83" s="21"/>
      <c r="B83" s="21"/>
      <c r="C83" s="21" t="s">
        <v>1</v>
      </c>
      <c r="D83" s="21" t="s">
        <v>47</v>
      </c>
      <c r="E83" s="21" t="s">
        <v>1</v>
      </c>
      <c r="F83" s="22"/>
      <c r="G83" s="31" t="s">
        <v>50</v>
      </c>
      <c r="H83" s="21" t="b">
        <f>+'集計用紙（都道府県用）'!DJ8</f>
        <v>0</v>
      </c>
      <c r="I83" s="21"/>
      <c r="J83" s="21"/>
    </row>
    <row r="84" spans="1:10" ht="19.5" customHeight="1" thickBot="1">
      <c r="C84" s="21" t="s">
        <v>2</v>
      </c>
      <c r="D84" s="21" t="s">
        <v>42</v>
      </c>
      <c r="E84" s="21" t="s">
        <v>2</v>
      </c>
      <c r="F84" s="22"/>
      <c r="G84" s="31" t="s">
        <v>50</v>
      </c>
      <c r="H84" s="21" t="b">
        <f>+'集計用紙（都道府県用）'!DJ8</f>
        <v>0</v>
      </c>
    </row>
    <row r="85" spans="1:10" ht="19.5" customHeight="1" thickBot="1">
      <c r="C85" s="21" t="s">
        <v>3</v>
      </c>
      <c r="D85" s="21" t="s">
        <v>56</v>
      </c>
      <c r="E85" s="21" t="s">
        <v>3</v>
      </c>
      <c r="F85" s="22"/>
      <c r="G85" s="31" t="s">
        <v>50</v>
      </c>
      <c r="H85" s="21" t="b">
        <f>+'集計用紙（都道府県用）'!DJ8</f>
        <v>0</v>
      </c>
    </row>
    <row r="86" spans="1:10" ht="19.5" customHeight="1" thickBot="1">
      <c r="C86" s="21" t="s">
        <v>4</v>
      </c>
      <c r="D86" s="21" t="s">
        <v>5</v>
      </c>
      <c r="E86" s="21" t="s">
        <v>4</v>
      </c>
      <c r="F86" s="22"/>
      <c r="G86" s="31" t="s">
        <v>50</v>
      </c>
      <c r="H86" s="21" t="b">
        <f>+'集計用紙（都道府県用）'!DJ8</f>
        <v>0</v>
      </c>
    </row>
    <row r="87" spans="1:10" ht="19.5" customHeight="1"/>
    <row r="88" spans="1:10" ht="19.5" customHeight="1" thickBot="1">
      <c r="B88" s="21" t="s">
        <v>81</v>
      </c>
      <c r="C88" s="21" t="s">
        <v>294</v>
      </c>
    </row>
    <row r="89" spans="1:10" ht="19.5" customHeight="1" thickBot="1">
      <c r="C89" s="21" t="s">
        <v>1</v>
      </c>
      <c r="D89" s="21" t="s">
        <v>38</v>
      </c>
      <c r="E89" s="21" t="s">
        <v>1</v>
      </c>
      <c r="F89" s="22"/>
      <c r="G89" s="31" t="s">
        <v>50</v>
      </c>
      <c r="H89" s="21" t="b">
        <f>+'集計用紙（都道府県用）'!DK8</f>
        <v>1</v>
      </c>
    </row>
    <row r="90" spans="1:10" ht="19.5" customHeight="1" thickBot="1">
      <c r="C90" s="21" t="s">
        <v>2</v>
      </c>
      <c r="D90" s="21" t="s">
        <v>39</v>
      </c>
      <c r="E90" s="21" t="s">
        <v>2</v>
      </c>
      <c r="F90" s="22"/>
      <c r="G90" s="31" t="s">
        <v>50</v>
      </c>
      <c r="H90" s="21" t="b">
        <f>+'集計用紙（都道府県用）'!DK8</f>
        <v>1</v>
      </c>
    </row>
    <row r="91" spans="1:10" ht="19.5" customHeight="1" thickBot="1">
      <c r="C91" s="21" t="s">
        <v>3</v>
      </c>
      <c r="D91" s="21" t="s">
        <v>40</v>
      </c>
      <c r="E91" s="21" t="s">
        <v>3</v>
      </c>
      <c r="F91" s="22"/>
      <c r="G91" s="31" t="s">
        <v>50</v>
      </c>
      <c r="H91" s="21" t="b">
        <f>+'集計用紙（都道府県用）'!DK8</f>
        <v>1</v>
      </c>
    </row>
    <row r="92" spans="1:10" ht="19.5" customHeight="1" thickBot="1">
      <c r="C92" s="21" t="s">
        <v>4</v>
      </c>
      <c r="D92" s="21" t="s">
        <v>41</v>
      </c>
      <c r="E92" s="21" t="s">
        <v>4</v>
      </c>
      <c r="F92" s="22"/>
      <c r="G92" s="31" t="s">
        <v>50</v>
      </c>
      <c r="H92" s="21" t="b">
        <f>+'集計用紙（都道府県用）'!DK8</f>
        <v>1</v>
      </c>
    </row>
    <row r="93" spans="1:10" ht="19.5" customHeight="1" thickBot="1">
      <c r="C93" s="25" t="s">
        <v>17</v>
      </c>
      <c r="D93" s="21" t="s">
        <v>116</v>
      </c>
      <c r="E93" s="25" t="s">
        <v>17</v>
      </c>
      <c r="F93" s="22"/>
      <c r="G93" s="31" t="s">
        <v>50</v>
      </c>
      <c r="H93" s="21" t="b">
        <f>+'集計用紙（都道府県用）'!DK8</f>
        <v>1</v>
      </c>
    </row>
    <row r="94" spans="1:10" ht="19.5" customHeight="1" thickBot="1">
      <c r="C94" s="25" t="s">
        <v>18</v>
      </c>
      <c r="D94" s="21" t="s">
        <v>90</v>
      </c>
      <c r="E94" s="25" t="s">
        <v>18</v>
      </c>
      <c r="F94" s="22"/>
      <c r="G94" s="31" t="s">
        <v>50</v>
      </c>
      <c r="H94" s="21" t="b">
        <f>+'集計用紙（都道府県用）'!DK8</f>
        <v>1</v>
      </c>
    </row>
    <row r="95" spans="1:10" ht="19.5" customHeight="1" thickBot="1">
      <c r="C95" s="25" t="s">
        <v>92</v>
      </c>
      <c r="D95" s="21" t="s">
        <v>122</v>
      </c>
      <c r="E95" s="25" t="s">
        <v>92</v>
      </c>
      <c r="F95" s="22"/>
      <c r="G95" s="31" t="s">
        <v>50</v>
      </c>
      <c r="H95" s="21" t="b">
        <f>+'集計用紙（都道府県用）'!DK8</f>
        <v>1</v>
      </c>
    </row>
    <row r="96" spans="1:10" ht="19.5" customHeight="1" thickBot="1">
      <c r="C96" s="25" t="s">
        <v>8</v>
      </c>
      <c r="D96" s="21" t="s">
        <v>219</v>
      </c>
      <c r="E96" s="25" t="s">
        <v>8</v>
      </c>
      <c r="F96" s="22"/>
      <c r="G96" s="31" t="s">
        <v>50</v>
      </c>
      <c r="H96" s="21" t="b">
        <f>+'集計用紙（都道府県用）'!DK8</f>
        <v>1</v>
      </c>
    </row>
    <row r="97" spans="2:8" ht="19.5" customHeight="1" thickBot="1">
      <c r="C97" s="25" t="s">
        <v>217</v>
      </c>
      <c r="D97" s="21" t="s">
        <v>5</v>
      </c>
      <c r="E97" s="25" t="s">
        <v>218</v>
      </c>
      <c r="F97" s="22"/>
      <c r="G97" s="31" t="s">
        <v>50</v>
      </c>
      <c r="H97" s="21" t="b">
        <f>+'集計用紙（都道府県用）'!DK8</f>
        <v>1</v>
      </c>
    </row>
    <row r="98" spans="2:8" ht="19.5" customHeight="1"/>
    <row r="99" spans="2:8" ht="19.5" customHeight="1" thickBot="1">
      <c r="B99" s="21" t="s">
        <v>43</v>
      </c>
      <c r="C99" s="193" t="s">
        <v>425</v>
      </c>
      <c r="D99" s="193"/>
    </row>
    <row r="100" spans="2:8" ht="19.5" customHeight="1" thickBot="1">
      <c r="C100" s="21" t="s">
        <v>1</v>
      </c>
      <c r="D100" s="21" t="s">
        <v>38</v>
      </c>
      <c r="E100" s="21" t="s">
        <v>1</v>
      </c>
      <c r="F100" s="22"/>
      <c r="G100" s="25" t="s">
        <v>63</v>
      </c>
      <c r="H100" s="21" t="b">
        <f>+'集計用紙（都道府県用）'!DL8</f>
        <v>1</v>
      </c>
    </row>
    <row r="101" spans="2:8" ht="19.5" customHeight="1" thickBot="1">
      <c r="C101" s="21" t="s">
        <v>2</v>
      </c>
      <c r="D101" s="21" t="s">
        <v>39</v>
      </c>
      <c r="E101" s="21" t="s">
        <v>2</v>
      </c>
      <c r="F101" s="22"/>
      <c r="G101" s="25" t="s">
        <v>63</v>
      </c>
      <c r="H101" s="21" t="b">
        <f>+'集計用紙（都道府県用）'!DL8</f>
        <v>1</v>
      </c>
    </row>
    <row r="102" spans="2:8" ht="19.5" customHeight="1" thickBot="1">
      <c r="C102" s="21" t="s">
        <v>3</v>
      </c>
      <c r="D102" s="21" t="s">
        <v>40</v>
      </c>
      <c r="E102" s="21" t="s">
        <v>3</v>
      </c>
      <c r="F102" s="22"/>
      <c r="G102" s="25" t="s">
        <v>63</v>
      </c>
      <c r="H102" s="21" t="b">
        <f>+'集計用紙（都道府県用）'!DL8</f>
        <v>1</v>
      </c>
    </row>
    <row r="103" spans="2:8" ht="19.5" customHeight="1" thickBot="1">
      <c r="C103" s="21" t="s">
        <v>4</v>
      </c>
      <c r="D103" s="21" t="s">
        <v>41</v>
      </c>
      <c r="E103" s="21" t="s">
        <v>4</v>
      </c>
      <c r="F103" s="22"/>
      <c r="G103" s="25" t="s">
        <v>63</v>
      </c>
      <c r="H103" s="21" t="b">
        <f>+'集計用紙（都道府県用）'!DL8</f>
        <v>1</v>
      </c>
    </row>
    <row r="104" spans="2:8" ht="19.5" customHeight="1" thickBot="1">
      <c r="C104" s="25" t="s">
        <v>17</v>
      </c>
      <c r="D104" s="21" t="s">
        <v>116</v>
      </c>
      <c r="E104" s="25" t="s">
        <v>17</v>
      </c>
      <c r="F104" s="22"/>
      <c r="G104" s="25" t="s">
        <v>63</v>
      </c>
      <c r="H104" s="21" t="b">
        <f>+'集計用紙（都道府県用）'!DL8</f>
        <v>1</v>
      </c>
    </row>
    <row r="105" spans="2:8" ht="19.5" customHeight="1" thickBot="1">
      <c r="C105" s="25" t="s">
        <v>18</v>
      </c>
      <c r="D105" s="21" t="s">
        <v>90</v>
      </c>
      <c r="E105" s="25" t="s">
        <v>18</v>
      </c>
      <c r="F105" s="22"/>
      <c r="G105" s="25" t="s">
        <v>63</v>
      </c>
      <c r="H105" s="21" t="b">
        <f>+'集計用紙（都道府県用）'!DL8</f>
        <v>1</v>
      </c>
    </row>
    <row r="106" spans="2:8" ht="19.5" customHeight="1" thickBot="1">
      <c r="C106" s="25" t="s">
        <v>92</v>
      </c>
      <c r="D106" s="21" t="s">
        <v>122</v>
      </c>
      <c r="E106" s="25" t="s">
        <v>92</v>
      </c>
      <c r="F106" s="22"/>
      <c r="G106" s="25" t="s">
        <v>63</v>
      </c>
      <c r="H106" s="21" t="b">
        <f>+'集計用紙（都道府県用）'!DL8</f>
        <v>1</v>
      </c>
    </row>
    <row r="107" spans="2:8" ht="19.5" customHeight="1" thickBot="1">
      <c r="C107" s="25" t="s">
        <v>8</v>
      </c>
      <c r="D107" s="21" t="s">
        <v>219</v>
      </c>
      <c r="E107" s="25" t="s">
        <v>8</v>
      </c>
      <c r="F107" s="22"/>
      <c r="G107" s="25" t="s">
        <v>63</v>
      </c>
      <c r="H107" s="21" t="b">
        <f>+'集計用紙（都道府県用）'!DL8</f>
        <v>1</v>
      </c>
    </row>
    <row r="108" spans="2:8" ht="19.5" customHeight="1" thickBot="1">
      <c r="C108" s="25" t="s">
        <v>220</v>
      </c>
      <c r="D108" s="21" t="s">
        <v>5</v>
      </c>
      <c r="E108" s="25" t="s">
        <v>220</v>
      </c>
      <c r="F108" s="22"/>
      <c r="G108" s="25" t="s">
        <v>63</v>
      </c>
      <c r="H108" s="21" t="b">
        <f>+'集計用紙（都道府県用）'!DL8</f>
        <v>1</v>
      </c>
    </row>
    <row r="109" spans="2:8" ht="19.5" customHeight="1" thickBot="1">
      <c r="C109" s="25"/>
      <c r="E109" s="25"/>
    </row>
    <row r="110" spans="2:8" ht="19.5" customHeight="1" thickBot="1">
      <c r="B110" s="21" t="s">
        <v>76</v>
      </c>
      <c r="C110" s="1" t="s">
        <v>431</v>
      </c>
      <c r="F110" s="30"/>
      <c r="G110" s="25" t="s">
        <v>63</v>
      </c>
      <c r="H110" s="21" t="b">
        <f>+'集計用紙（都道府県用）'!DM8</f>
        <v>0</v>
      </c>
    </row>
    <row r="111" spans="2:8" ht="39" customHeight="1">
      <c r="C111" s="56" t="s">
        <v>402</v>
      </c>
      <c r="F111" s="36"/>
      <c r="G111" s="25"/>
    </row>
    <row r="112" spans="2:8" ht="19.5" customHeight="1" thickBot="1">
      <c r="B112" s="21" t="s">
        <v>77</v>
      </c>
      <c r="C112" s="21" t="s">
        <v>311</v>
      </c>
      <c r="F112" s="25"/>
      <c r="G112" s="25"/>
    </row>
    <row r="113" spans="1:10" ht="19.5" customHeight="1" thickBot="1">
      <c r="C113" s="21" t="s">
        <v>1</v>
      </c>
      <c r="D113" s="21" t="s">
        <v>312</v>
      </c>
      <c r="E113" s="21" t="s">
        <v>1</v>
      </c>
      <c r="F113" s="22"/>
      <c r="G113" s="31" t="s">
        <v>50</v>
      </c>
      <c r="H113" s="21" t="b">
        <f>+'集計用紙（都道府県用）'!DN8</f>
        <v>0</v>
      </c>
    </row>
    <row r="114" spans="1:10" ht="19.5" customHeight="1" thickBot="1">
      <c r="C114" s="21" t="s">
        <v>2</v>
      </c>
      <c r="D114" s="21" t="s">
        <v>66</v>
      </c>
      <c r="E114" s="21" t="s">
        <v>2</v>
      </c>
      <c r="F114" s="22"/>
      <c r="G114" s="31" t="s">
        <v>50</v>
      </c>
      <c r="H114" s="21" t="b">
        <f>+'集計用紙（都道府県用）'!DN8</f>
        <v>0</v>
      </c>
    </row>
    <row r="115" spans="1:10" ht="19.5" customHeight="1" thickBot="1">
      <c r="C115" s="21" t="s">
        <v>3</v>
      </c>
      <c r="D115" s="21" t="s">
        <v>67</v>
      </c>
      <c r="E115" s="21" t="s">
        <v>3</v>
      </c>
      <c r="F115" s="22"/>
      <c r="G115" s="31" t="s">
        <v>50</v>
      </c>
      <c r="H115" s="21" t="b">
        <f>+'集計用紙（都道府県用）'!DN8</f>
        <v>0</v>
      </c>
    </row>
    <row r="116" spans="1:10" ht="19.5" customHeight="1" thickBot="1">
      <c r="C116" s="21" t="s">
        <v>4</v>
      </c>
      <c r="D116" s="21" t="s">
        <v>68</v>
      </c>
      <c r="E116" s="21" t="s">
        <v>4</v>
      </c>
      <c r="F116" s="22"/>
      <c r="G116" s="31" t="s">
        <v>50</v>
      </c>
      <c r="H116" s="21" t="b">
        <f>+'集計用紙（都道府県用）'!DN8</f>
        <v>0</v>
      </c>
    </row>
    <row r="117" spans="1:10" ht="19.5" customHeight="1" thickBot="1">
      <c r="C117" s="25" t="s">
        <v>17</v>
      </c>
      <c r="D117" s="21" t="s">
        <v>91</v>
      </c>
      <c r="E117" s="25" t="s">
        <v>17</v>
      </c>
      <c r="F117" s="22"/>
      <c r="G117" s="31" t="s">
        <v>50</v>
      </c>
      <c r="H117" s="21" t="b">
        <f>+'集計用紙（都道府県用）'!DN8</f>
        <v>0</v>
      </c>
    </row>
    <row r="118" spans="1:10" ht="19.5" customHeight="1" thickBot="1">
      <c r="C118" s="25" t="s">
        <v>18</v>
      </c>
      <c r="D118" s="21" t="s">
        <v>69</v>
      </c>
      <c r="E118" s="25" t="s">
        <v>18</v>
      </c>
      <c r="F118" s="22"/>
      <c r="G118" s="31" t="s">
        <v>50</v>
      </c>
      <c r="H118" s="21" t="b">
        <f>+'集計用紙（都道府県用）'!DN8</f>
        <v>0</v>
      </c>
    </row>
    <row r="119" spans="1:10" ht="19.5" customHeight="1" thickBot="1">
      <c r="C119" s="25" t="s">
        <v>92</v>
      </c>
      <c r="D119" s="21" t="s">
        <v>5</v>
      </c>
      <c r="E119" s="25" t="s">
        <v>92</v>
      </c>
      <c r="F119" s="22"/>
      <c r="G119" s="31" t="s">
        <v>50</v>
      </c>
      <c r="H119" s="21" t="b">
        <f>+'集計用紙（都道府県用）'!DN8</f>
        <v>0</v>
      </c>
    </row>
    <row r="120" spans="1:10" ht="19.5" customHeight="1">
      <c r="E120" s="25"/>
      <c r="G120" s="25"/>
    </row>
    <row r="121" spans="1:10" ht="19.5" customHeight="1" thickBot="1">
      <c r="B121" s="21" t="s">
        <v>111</v>
      </c>
      <c r="C121" s="21" t="s">
        <v>313</v>
      </c>
      <c r="F121" s="25"/>
      <c r="G121" s="25"/>
    </row>
    <row r="122" spans="1:10" ht="19.5" customHeight="1" thickBot="1">
      <c r="C122" s="21" t="s">
        <v>1</v>
      </c>
      <c r="D122" s="21" t="s">
        <v>271</v>
      </c>
      <c r="E122" s="21" t="s">
        <v>1</v>
      </c>
      <c r="F122" s="22"/>
      <c r="G122" s="31" t="s">
        <v>50</v>
      </c>
    </row>
    <row r="123" spans="1:10" ht="19.5" customHeight="1" thickBot="1">
      <c r="C123" s="21" t="s">
        <v>2</v>
      </c>
      <c r="D123" s="21" t="s">
        <v>314</v>
      </c>
      <c r="E123" s="21" t="s">
        <v>2</v>
      </c>
      <c r="F123" s="22"/>
      <c r="G123" s="31" t="s">
        <v>50</v>
      </c>
    </row>
    <row r="124" spans="1:10" ht="19.5" customHeight="1" thickBot="1">
      <c r="C124" s="21" t="s">
        <v>3</v>
      </c>
      <c r="D124" s="21" t="s">
        <v>269</v>
      </c>
      <c r="E124" s="21" t="s">
        <v>3</v>
      </c>
      <c r="F124" s="22"/>
      <c r="G124" s="31" t="s">
        <v>50</v>
      </c>
    </row>
    <row r="125" spans="1:10" ht="19.5" customHeight="1" thickBot="1">
      <c r="C125" s="21" t="s">
        <v>4</v>
      </c>
      <c r="D125" s="21" t="s">
        <v>270</v>
      </c>
      <c r="E125" s="21" t="s">
        <v>4</v>
      </c>
      <c r="F125" s="22"/>
      <c r="G125" s="31" t="s">
        <v>50</v>
      </c>
    </row>
    <row r="126" spans="1:10" ht="19.5" customHeight="1">
      <c r="A126" s="33"/>
      <c r="B126" s="33"/>
      <c r="C126" s="33"/>
      <c r="D126" s="37"/>
      <c r="E126" s="33"/>
      <c r="F126" s="33"/>
      <c r="G126" s="38"/>
    </row>
    <row r="127" spans="1:10" ht="19.5" customHeight="1" thickBot="1">
      <c r="B127" s="21" t="s">
        <v>205</v>
      </c>
      <c r="C127" s="21" t="s">
        <v>315</v>
      </c>
      <c r="F127" s="25"/>
      <c r="G127" s="25"/>
      <c r="I127" s="33"/>
      <c r="J127" s="33"/>
    </row>
    <row r="128" spans="1:10" ht="19.5" customHeight="1" thickBot="1">
      <c r="C128" s="21" t="s">
        <v>1</v>
      </c>
      <c r="D128" s="21" t="s">
        <v>83</v>
      </c>
      <c r="E128" s="21" t="s">
        <v>1</v>
      </c>
      <c r="F128" s="22"/>
      <c r="G128" s="31" t="s">
        <v>50</v>
      </c>
      <c r="H128" s="21" t="b">
        <f>+'集計用紙（都道府県用）'!DP8</f>
        <v>0</v>
      </c>
    </row>
    <row r="129" spans="1:10" s="33" customFormat="1" ht="19.5" customHeight="1" thickBot="1">
      <c r="A129" s="21"/>
      <c r="B129" s="21"/>
      <c r="C129" s="21" t="s">
        <v>2</v>
      </c>
      <c r="D129" s="21" t="s">
        <v>84</v>
      </c>
      <c r="E129" s="21" t="s">
        <v>2</v>
      </c>
      <c r="F129" s="22"/>
      <c r="G129" s="31" t="s">
        <v>50</v>
      </c>
      <c r="H129" s="21" t="b">
        <f>+'集計用紙（都道府県用）'!DP8</f>
        <v>0</v>
      </c>
      <c r="I129" s="21"/>
      <c r="J129" s="21"/>
    </row>
    <row r="130" spans="1:10" ht="19.5" customHeight="1" thickBot="1">
      <c r="C130" s="21" t="s">
        <v>3</v>
      </c>
      <c r="D130" s="21" t="s">
        <v>316</v>
      </c>
      <c r="E130" s="21" t="s">
        <v>3</v>
      </c>
      <c r="F130" s="22"/>
      <c r="G130" s="31" t="s">
        <v>50</v>
      </c>
      <c r="H130" s="21" t="b">
        <f>+'集計用紙（都道府県用）'!DP8</f>
        <v>0</v>
      </c>
    </row>
    <row r="131" spans="1:10" ht="19.5" customHeight="1" thickBot="1">
      <c r="C131" s="21" t="s">
        <v>4</v>
      </c>
      <c r="D131" s="21" t="s">
        <v>85</v>
      </c>
      <c r="E131" s="21" t="s">
        <v>4</v>
      </c>
      <c r="F131" s="22"/>
      <c r="G131" s="31" t="s">
        <v>50</v>
      </c>
      <c r="H131" s="21" t="b">
        <f>+'集計用紙（都道府県用）'!DP8</f>
        <v>0</v>
      </c>
    </row>
    <row r="132" spans="1:10" ht="19.5" customHeight="1" thickBot="1">
      <c r="C132" s="25" t="s">
        <v>17</v>
      </c>
      <c r="D132" s="21" t="s">
        <v>86</v>
      </c>
      <c r="E132" s="25" t="s">
        <v>17</v>
      </c>
      <c r="F132" s="22"/>
      <c r="G132" s="31" t="s">
        <v>50</v>
      </c>
      <c r="H132" s="21" t="b">
        <f>+'集計用紙（都道府県用）'!DP8</f>
        <v>0</v>
      </c>
    </row>
    <row r="133" spans="1:10" ht="19.5" customHeight="1" thickBot="1">
      <c r="C133" s="25" t="s">
        <v>18</v>
      </c>
      <c r="D133" s="21" t="s">
        <v>5</v>
      </c>
      <c r="E133" s="25" t="s">
        <v>18</v>
      </c>
      <c r="F133" s="22"/>
      <c r="G133" s="31" t="s">
        <v>50</v>
      </c>
      <c r="H133" s="21" t="b">
        <f>+'集計用紙（都道府県用）'!DP8</f>
        <v>0</v>
      </c>
    </row>
    <row r="134" spans="1:10" ht="19.5" customHeight="1">
      <c r="A134" s="33"/>
      <c r="B134" s="33"/>
      <c r="C134" s="38"/>
      <c r="D134" s="33"/>
      <c r="E134" s="38"/>
      <c r="F134" s="38"/>
      <c r="G134" s="38"/>
    </row>
    <row r="135" spans="1:10" ht="19.5" customHeight="1">
      <c r="A135" s="46" t="s">
        <v>75</v>
      </c>
      <c r="I135" s="33"/>
      <c r="J135" s="33"/>
    </row>
    <row r="136" spans="1:10" ht="19.5" customHeight="1" thickBot="1">
      <c r="B136" s="21" t="s">
        <v>74</v>
      </c>
      <c r="C136" s="21" t="s">
        <v>71</v>
      </c>
    </row>
    <row r="137" spans="1:10" s="33" customFormat="1" ht="19.5" customHeight="1" thickBot="1">
      <c r="A137" s="21"/>
      <c r="B137" s="21"/>
      <c r="C137" s="21" t="s">
        <v>1</v>
      </c>
      <c r="D137" s="21" t="s">
        <v>72</v>
      </c>
      <c r="E137" s="21" t="s">
        <v>1</v>
      </c>
      <c r="F137" s="22"/>
      <c r="G137" s="31" t="s">
        <v>50</v>
      </c>
      <c r="H137" s="21" t="b">
        <f>+'集計用紙（都道府県用）'!DQ8</f>
        <v>0</v>
      </c>
      <c r="I137" s="21"/>
      <c r="J137" s="21"/>
    </row>
    <row r="138" spans="1:10" ht="19.5" customHeight="1" thickBot="1">
      <c r="C138" s="21" t="s">
        <v>2</v>
      </c>
      <c r="D138" s="21" t="s">
        <v>286</v>
      </c>
      <c r="E138" s="21" t="s">
        <v>2</v>
      </c>
      <c r="F138" s="22"/>
      <c r="G138" s="31" t="s">
        <v>50</v>
      </c>
      <c r="H138" s="21" t="b">
        <f>+'集計用紙（都道府県用）'!DQ8</f>
        <v>0</v>
      </c>
    </row>
    <row r="139" spans="1:10" s="26" customFormat="1" ht="19.5" customHeight="1" thickBot="1">
      <c r="A139" s="21"/>
      <c r="B139" s="21"/>
      <c r="C139" s="25" t="s">
        <v>285</v>
      </c>
      <c r="D139" s="21" t="s">
        <v>443</v>
      </c>
      <c r="E139" s="25" t="s">
        <v>113</v>
      </c>
      <c r="F139" s="30"/>
      <c r="G139" s="31" t="s">
        <v>283</v>
      </c>
      <c r="H139" s="21" t="b">
        <f>+'集計用紙（都道府県用）'!DR8</f>
        <v>1</v>
      </c>
      <c r="I139" s="39"/>
    </row>
    <row r="140" spans="1:10" ht="19.5" customHeight="1" thickBot="1">
      <c r="C140" s="21" t="s">
        <v>3</v>
      </c>
      <c r="D140" s="21" t="s">
        <v>287</v>
      </c>
      <c r="E140" s="21" t="s">
        <v>3</v>
      </c>
      <c r="F140" s="22"/>
      <c r="G140" s="31" t="s">
        <v>50</v>
      </c>
      <c r="H140" s="21" t="b">
        <f>+'集計用紙（都道府県用）'!DQ8</f>
        <v>0</v>
      </c>
    </row>
    <row r="141" spans="1:10" s="26" customFormat="1" ht="19.5" customHeight="1" thickBot="1">
      <c r="A141" s="21"/>
      <c r="B141" s="21"/>
      <c r="C141" s="25" t="s">
        <v>284</v>
      </c>
      <c r="D141" s="21" t="s">
        <v>444</v>
      </c>
      <c r="E141" s="25" t="s">
        <v>290</v>
      </c>
      <c r="F141" s="30"/>
      <c r="G141" s="31" t="s">
        <v>283</v>
      </c>
      <c r="H141" s="21" t="b">
        <f>+'集計用紙（都道府県用）'!DS8</f>
        <v>1</v>
      </c>
      <c r="I141" s="39"/>
    </row>
    <row r="142" spans="1:10" ht="19.5" customHeight="1" thickBot="1">
      <c r="C142" s="21" t="s">
        <v>4</v>
      </c>
      <c r="D142" s="21" t="s">
        <v>73</v>
      </c>
      <c r="E142" s="21" t="s">
        <v>4</v>
      </c>
      <c r="F142" s="22"/>
      <c r="G142" s="31" t="s">
        <v>50</v>
      </c>
      <c r="H142" s="21" t="b">
        <f>+'集計用紙（都道府県用）'!DQ8</f>
        <v>0</v>
      </c>
    </row>
    <row r="143" spans="1:10" ht="38.25" customHeight="1">
      <c r="C143" s="195" t="s">
        <v>428</v>
      </c>
      <c r="D143" s="195"/>
      <c r="E143" s="195"/>
    </row>
    <row r="144" spans="1:10" ht="19.5" customHeight="1">
      <c r="C144" s="21" t="s">
        <v>427</v>
      </c>
    </row>
    <row r="145" spans="1:10" ht="19.5" customHeight="1"/>
    <row r="146" spans="1:10" ht="19.5" customHeight="1">
      <c r="B146" s="27" t="s">
        <v>295</v>
      </c>
      <c r="I146" s="27"/>
    </row>
    <row r="147" spans="1:10" ht="19.5" customHeight="1" thickBot="1">
      <c r="B147" s="21" t="s">
        <v>247</v>
      </c>
      <c r="C147" s="21" t="s">
        <v>135</v>
      </c>
      <c r="E147" s="25"/>
      <c r="F147" s="28"/>
      <c r="G147" s="29"/>
      <c r="I147" s="27"/>
    </row>
    <row r="148" spans="1:10" ht="19.5" customHeight="1" thickBot="1">
      <c r="C148" s="21" t="s">
        <v>123</v>
      </c>
      <c r="D148" s="21" t="s">
        <v>124</v>
      </c>
      <c r="E148" s="21" t="s">
        <v>125</v>
      </c>
      <c r="F148" s="30"/>
      <c r="G148" s="31" t="s">
        <v>49</v>
      </c>
      <c r="H148" s="21" t="b">
        <f>+'集計用紙（都道府県用）'!DT8</f>
        <v>0</v>
      </c>
      <c r="I148" s="27"/>
    </row>
    <row r="149" spans="1:10" ht="19.5" customHeight="1" thickBot="1">
      <c r="C149" s="21" t="s">
        <v>126</v>
      </c>
      <c r="D149" s="21" t="s">
        <v>127</v>
      </c>
      <c r="E149" s="21" t="s">
        <v>128</v>
      </c>
      <c r="F149" s="30"/>
      <c r="G149" s="31" t="s">
        <v>49</v>
      </c>
      <c r="H149" s="21" t="b">
        <f>+'集計用紙（都道府県用）'!DT8</f>
        <v>0</v>
      </c>
      <c r="I149" s="27"/>
    </row>
    <row r="150" spans="1:10" ht="19.5" customHeight="1" thickBot="1">
      <c r="C150" s="21" t="s">
        <v>129</v>
      </c>
      <c r="D150" s="21" t="s">
        <v>130</v>
      </c>
      <c r="E150" s="21" t="s">
        <v>131</v>
      </c>
      <c r="F150" s="30"/>
      <c r="G150" s="31" t="s">
        <v>49</v>
      </c>
      <c r="H150" s="21" t="b">
        <f>+'集計用紙（都道府県用）'!DT8</f>
        <v>0</v>
      </c>
    </row>
    <row r="151" spans="1:10" ht="19.5" customHeight="1" thickBot="1">
      <c r="C151" s="21" t="s">
        <v>132</v>
      </c>
      <c r="D151" s="21" t="s">
        <v>133</v>
      </c>
      <c r="E151" s="21" t="s">
        <v>134</v>
      </c>
      <c r="F151" s="30"/>
      <c r="G151" s="31" t="s">
        <v>49</v>
      </c>
      <c r="H151" s="21" t="b">
        <f>+'集計用紙（都道府県用）'!DT8</f>
        <v>0</v>
      </c>
    </row>
    <row r="152" spans="1:10" ht="19.5" customHeight="1" thickBot="1">
      <c r="C152" s="21" t="s">
        <v>376</v>
      </c>
      <c r="D152" s="21" t="s">
        <v>377</v>
      </c>
      <c r="E152" s="1" t="s">
        <v>375</v>
      </c>
      <c r="F152" s="61"/>
      <c r="G152" s="2" t="s">
        <v>49</v>
      </c>
      <c r="H152" s="21" t="b">
        <f>+'集計用紙（都道府県用）'!DT8</f>
        <v>0</v>
      </c>
    </row>
    <row r="153" spans="1:10" ht="19.5" customHeight="1">
      <c r="C153" s="25"/>
    </row>
    <row r="154" spans="1:10" ht="19.5" customHeight="1" thickBot="1">
      <c r="A154" s="46" t="s">
        <v>412</v>
      </c>
    </row>
    <row r="155" spans="1:10" ht="30.75" customHeight="1" thickBot="1">
      <c r="B155" s="59" t="s">
        <v>213</v>
      </c>
      <c r="C155" s="192" t="s">
        <v>445</v>
      </c>
      <c r="D155" s="192"/>
      <c r="E155" s="25"/>
      <c r="F155" s="62" t="s">
        <v>413</v>
      </c>
    </row>
    <row r="156" spans="1:10" ht="60" customHeight="1">
      <c r="C156" s="194" t="s">
        <v>543</v>
      </c>
      <c r="D156" s="194"/>
      <c r="F156" s="27"/>
      <c r="I156" s="40"/>
      <c r="J156" s="33"/>
    </row>
    <row r="157" spans="1:10" ht="19.5" customHeight="1">
      <c r="A157" s="46" t="s">
        <v>59</v>
      </c>
      <c r="I157" s="40"/>
      <c r="J157" s="33"/>
    </row>
    <row r="158" spans="1:10" s="33" customFormat="1" ht="19.5" customHeight="1" thickBot="1">
      <c r="A158" s="21"/>
      <c r="B158" s="21" t="s">
        <v>214</v>
      </c>
      <c r="C158" s="21" t="s">
        <v>446</v>
      </c>
      <c r="D158" s="21"/>
      <c r="E158" s="21"/>
      <c r="F158" s="21"/>
      <c r="G158" s="21"/>
      <c r="I158" s="21"/>
      <c r="J158" s="21"/>
    </row>
    <row r="159" spans="1:10" s="33" customFormat="1" ht="19.5" customHeight="1" thickBot="1">
      <c r="A159" s="21"/>
      <c r="B159" s="21"/>
      <c r="C159" s="21" t="s">
        <v>1</v>
      </c>
      <c r="D159" s="21" t="s">
        <v>51</v>
      </c>
      <c r="E159" s="21" t="s">
        <v>1</v>
      </c>
      <c r="F159" s="22"/>
      <c r="G159" s="21" t="s">
        <v>44</v>
      </c>
      <c r="H159" s="21" t="b">
        <f>+'集計用紙（都道府県用）'!DU8</f>
        <v>0</v>
      </c>
      <c r="I159" s="21"/>
      <c r="J159" s="21"/>
    </row>
    <row r="160" spans="1:10" ht="19.5" customHeight="1" thickBot="1">
      <c r="C160" s="1" t="s">
        <v>112</v>
      </c>
      <c r="D160" s="93" t="s">
        <v>544</v>
      </c>
      <c r="E160" s="21" t="s">
        <v>112</v>
      </c>
      <c r="F160" s="22"/>
      <c r="G160" s="21" t="s">
        <v>53</v>
      </c>
      <c r="H160" s="21" t="b">
        <f>+'集計用紙（都道府県用）'!DV8</f>
        <v>1</v>
      </c>
    </row>
    <row r="161" spans="1:13" ht="19.5" customHeight="1" thickBot="1">
      <c r="C161" s="1" t="s">
        <v>2</v>
      </c>
      <c r="D161" s="1" t="s">
        <v>52</v>
      </c>
      <c r="E161" s="21" t="s">
        <v>2</v>
      </c>
      <c r="F161" s="22"/>
      <c r="G161" s="21" t="s">
        <v>44</v>
      </c>
      <c r="H161" s="21" t="b">
        <f>+'集計用紙（都道府県用）'!DW8</f>
        <v>0</v>
      </c>
    </row>
    <row r="162" spans="1:13" ht="19.5" customHeight="1" thickBot="1">
      <c r="C162" s="1" t="s">
        <v>113</v>
      </c>
      <c r="D162" s="93" t="s">
        <v>545</v>
      </c>
      <c r="E162" s="21" t="s">
        <v>113</v>
      </c>
      <c r="F162" s="22"/>
      <c r="G162" s="21" t="s">
        <v>53</v>
      </c>
      <c r="H162" s="21" t="b">
        <f>+'集計用紙（都道府県用）'!DX8</f>
        <v>1</v>
      </c>
    </row>
    <row r="163" spans="1:13" ht="29.25" customHeight="1">
      <c r="C163" s="191" t="s">
        <v>546</v>
      </c>
      <c r="D163" s="191"/>
    </row>
    <row r="164" spans="1:13" ht="19.5" customHeight="1">
      <c r="C164" s="21" t="s">
        <v>403</v>
      </c>
    </row>
    <row r="165" spans="1:13" ht="38.25" customHeight="1"/>
    <row r="166" spans="1:13" ht="19.5" customHeight="1">
      <c r="A166" s="46" t="s">
        <v>60</v>
      </c>
    </row>
    <row r="167" spans="1:13" ht="19.5" customHeight="1" thickBot="1">
      <c r="B167" s="21" t="s">
        <v>215</v>
      </c>
      <c r="C167" s="21" t="s">
        <v>204</v>
      </c>
    </row>
    <row r="168" spans="1:13" ht="242.25" customHeight="1" thickBot="1">
      <c r="C168" s="187"/>
      <c r="D168" s="188"/>
      <c r="E168" s="189"/>
      <c r="F168" s="47" t="s">
        <v>61</v>
      </c>
      <c r="J168" s="48"/>
    </row>
    <row r="169" spans="1:13" ht="19.5" customHeight="1">
      <c r="I169" s="33"/>
      <c r="J169" s="33"/>
    </row>
    <row r="170" spans="1:13" ht="19.5" customHeight="1"/>
    <row r="171" spans="1:13" s="33" customFormat="1" ht="37.5" customHeight="1">
      <c r="A171" s="21"/>
      <c r="B171" s="21"/>
      <c r="C171" s="21"/>
      <c r="D171" s="21"/>
      <c r="E171" s="21"/>
      <c r="F171" s="21"/>
      <c r="G171" s="21"/>
      <c r="H171" s="21"/>
      <c r="I171" s="21"/>
      <c r="J171" s="21"/>
      <c r="K171" s="21"/>
      <c r="L171" s="21"/>
      <c r="M171" s="21"/>
    </row>
    <row r="172" spans="1:13" ht="20.100000000000001" customHeight="1"/>
    <row r="173" spans="1:13" ht="20.100000000000001" customHeight="1"/>
    <row r="174" spans="1:13" ht="20.100000000000001" customHeight="1"/>
    <row r="175" spans="1:13" ht="20.100000000000001" customHeight="1"/>
    <row r="176" spans="1:13"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sheetData>
  <sheetProtection selectLockedCells="1"/>
  <mergeCells count="8">
    <mergeCell ref="C168:E168"/>
    <mergeCell ref="C9:D10"/>
    <mergeCell ref="C163:D163"/>
    <mergeCell ref="C8:D8"/>
    <mergeCell ref="C155:D155"/>
    <mergeCell ref="C99:D99"/>
    <mergeCell ref="C156:D156"/>
    <mergeCell ref="C143:E143"/>
  </mergeCells>
  <phoneticPr fontId="5"/>
  <conditionalFormatting sqref="F18">
    <cfRule type="expression" dxfId="49" priority="35" stopIfTrue="1">
      <formula>$F$15=1</formula>
    </cfRule>
  </conditionalFormatting>
  <conditionalFormatting sqref="F22:F30">
    <cfRule type="expression" dxfId="48" priority="22" stopIfTrue="1">
      <formula>$F$15=1</formula>
    </cfRule>
  </conditionalFormatting>
  <conditionalFormatting sqref="F35:F41">
    <cfRule type="expression" dxfId="47" priority="28" stopIfTrue="1">
      <formula>$F$15=1</formula>
    </cfRule>
  </conditionalFormatting>
  <conditionalFormatting sqref="F83:F86">
    <cfRule type="expression" dxfId="46" priority="30" stopIfTrue="1">
      <formula>$F$80=1</formula>
    </cfRule>
    <cfRule type="expression" priority="31" stopIfTrue="1">
      <formula>$F$80=1</formula>
    </cfRule>
  </conditionalFormatting>
  <conditionalFormatting sqref="F89:F97">
    <cfRule type="expression" dxfId="45" priority="29" stopIfTrue="1">
      <formula>$F$83=""</formula>
    </cfRule>
  </conditionalFormatting>
  <conditionalFormatting sqref="F100:F108">
    <cfRule type="expression" dxfId="44" priority="27" stopIfTrue="1">
      <formula>$F$83=""</formula>
    </cfRule>
  </conditionalFormatting>
  <conditionalFormatting sqref="F137">
    <cfRule type="expression" dxfId="43" priority="12" stopIfTrue="1">
      <formula>($F$138+$F$140+$F$142)&gt;0</formula>
    </cfRule>
  </conditionalFormatting>
  <conditionalFormatting sqref="F138">
    <cfRule type="expression" dxfId="42" priority="11" stopIfTrue="1">
      <formula>($F$137+$F$140+$F$142)&gt;0</formula>
    </cfRule>
  </conditionalFormatting>
  <conditionalFormatting sqref="F139 F141">
    <cfRule type="cellIs" dxfId="41" priority="1" operator="greaterThanOrEqual">
      <formula>100000</formula>
    </cfRule>
  </conditionalFormatting>
  <conditionalFormatting sqref="F139">
    <cfRule type="expression" dxfId="40" priority="7" stopIfTrue="1">
      <formula>$F$138=0</formula>
    </cfRule>
  </conditionalFormatting>
  <conditionalFormatting sqref="F140">
    <cfRule type="expression" dxfId="39" priority="9" stopIfTrue="1">
      <formula>($F$137+$F$138+$F$142)&gt;0</formula>
    </cfRule>
  </conditionalFormatting>
  <conditionalFormatting sqref="F141">
    <cfRule type="expression" dxfId="38" priority="6" stopIfTrue="1">
      <formula>$F$140=0</formula>
    </cfRule>
  </conditionalFormatting>
  <conditionalFormatting sqref="F142">
    <cfRule type="expression" dxfId="37" priority="8" stopIfTrue="1">
      <formula>($F$137+$F$138+$F$140)&gt;0</formula>
    </cfRule>
  </conditionalFormatting>
  <conditionalFormatting sqref="F148:F152">
    <cfRule type="expression" dxfId="36" priority="26" stopIfTrue="1">
      <formula>$F$142=1</formula>
    </cfRule>
  </conditionalFormatting>
  <conditionalFormatting sqref="F160">
    <cfRule type="expression" dxfId="35" priority="3">
      <formula>AND($F$159&gt;=1,$F$160=0)</formula>
    </cfRule>
    <cfRule type="expression" dxfId="34" priority="25" stopIfTrue="1">
      <formula>$F159&lt;1</formula>
    </cfRule>
  </conditionalFormatting>
  <conditionalFormatting sqref="F162">
    <cfRule type="expression" dxfId="33" priority="2">
      <formula>AND($F$161&gt;=1,$F$162=0)</formula>
    </cfRule>
    <cfRule type="expression" dxfId="32" priority="24" stopIfTrue="1">
      <formula>$F161&lt;1</formula>
    </cfRule>
  </conditionalFormatting>
  <conditionalFormatting sqref="F167 H168:H65385">
    <cfRule type="containsText" dxfId="31" priority="36" stopIfTrue="1" operator="containsText" text="FALSE">
      <formula>NOT(ISERROR(SEARCH("FALSE",F167)))</formula>
    </cfRule>
  </conditionalFormatting>
  <conditionalFormatting sqref="H1:H166">
    <cfRule type="containsText" dxfId="30" priority="4" stopIfTrue="1" operator="containsText" text="FALSE">
      <formula>NOT(ISERROR(SEARCH("FALSE",H1)))</formula>
    </cfRule>
  </conditionalFormatting>
  <conditionalFormatting sqref="I139">
    <cfRule type="containsText" dxfId="29" priority="19" stopIfTrue="1" operator="containsText" text="FALSE">
      <formula>NOT(ISERROR(SEARCH("FALSE",I139)))</formula>
    </cfRule>
  </conditionalFormatting>
  <conditionalFormatting sqref="I141">
    <cfRule type="containsText" dxfId="28" priority="17" stopIfTrue="1" operator="containsText" text="FALSE">
      <formula>NOT(ISERROR(SEARCH("FALSE",I141)))</formula>
    </cfRule>
  </conditionalFormatting>
  <dataValidations count="4">
    <dataValidation type="list" allowBlank="1" showInputMessage="1" showErrorMessage="1" sqref="F4" xr:uid="{00000000-0002-0000-0100-000000000000}">
      <formula1>$J$5:$J$51</formula1>
    </dataValidation>
    <dataValidation type="whole" operator="greaterThanOrEqual" allowBlank="1" showInputMessage="1" showErrorMessage="1" sqref="F110 F50:F74 F18 F159:F162 F22:F30 F139 F141" xr:uid="{00000000-0002-0000-0100-000001000000}">
      <formula1>0</formula1>
    </dataValidation>
    <dataValidation type="list" allowBlank="1" showInputMessage="1" showErrorMessage="1" sqref="F14:F15" xr:uid="{00000000-0002-0000-0100-000002000000}">
      <formula1>"１"</formula1>
    </dataValidation>
    <dataValidation type="list" operator="equal" allowBlank="1" showInputMessage="1" showErrorMessage="1" sqref="F140 F35:F41 F128:F133 F122:F125 F83:F86 F113:F119 F45:F47 F79:F80 F89:F97 F142 F137:F138 F148:F152" xr:uid="{00000000-0002-0000-0100-000003000000}">
      <formula1>"1"</formula1>
    </dataValidation>
  </dataValidations>
  <printOptions horizontalCentered="1"/>
  <pageMargins left="0.39370078740157483" right="0.39370078740157483" top="0.39370078740157483" bottom="0.39370078740157483" header="0.51181102362204722" footer="0.19685039370078741"/>
  <pageSetup paperSize="9" scale="69" fitToHeight="0" orientation="portrait" horizontalDpi="300" verticalDpi="300" r:id="rId1"/>
  <headerFooter alignWithMargins="0">
    <oddFooter>&amp;C&amp;P</oddFooter>
  </headerFooter>
  <rowBreaks count="3" manualBreakCount="3">
    <brk id="48" max="7" man="1"/>
    <brk id="109" max="7" man="1"/>
    <brk id="165" max="7"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C590"/>
  <sheetViews>
    <sheetView showGridLines="0" tabSelected="1" view="pageBreakPreview" zoomScale="55" zoomScaleNormal="50" zoomScaleSheetLayoutView="55" workbookViewId="0">
      <pane xSplit="3" ySplit="8" topLeftCell="D9" activePane="bottomRight" state="frozen"/>
      <selection pane="topRight" activeCell="D1" sqref="D1"/>
      <selection pane="bottomLeft" activeCell="A19" sqref="A19"/>
      <selection pane="bottomRight" activeCell="H16" sqref="H16"/>
    </sheetView>
  </sheetViews>
  <sheetFormatPr defaultColWidth="9" defaultRowHeight="13.2"/>
  <cols>
    <col min="1" max="2" width="11.88671875" customWidth="1"/>
    <col min="3" max="3" width="17.88671875" customWidth="1"/>
    <col min="4" max="4" width="18.21875" customWidth="1"/>
    <col min="5" max="5" width="19.33203125" style="186" customWidth="1"/>
    <col min="6" max="6" width="13.44140625" customWidth="1"/>
    <col min="7" max="7" width="10.88671875" customWidth="1"/>
    <col min="8" max="14" width="13.44140625" customWidth="1"/>
    <col min="15" max="39" width="10.33203125" customWidth="1"/>
    <col min="40" max="40" width="11.77734375" customWidth="1"/>
    <col min="41" max="44" width="10.33203125" customWidth="1"/>
    <col min="45" max="67" width="8.88671875" customWidth="1"/>
    <col min="68" max="75" width="10.6640625" style="2" customWidth="1"/>
    <col min="76" max="89" width="4.6640625" customWidth="1"/>
    <col min="90" max="97" width="9" customWidth="1"/>
    <col min="98" max="103" width="4.6640625" customWidth="1"/>
    <col min="105" max="105" width="8.88671875" customWidth="1"/>
  </cols>
  <sheetData>
    <row r="1" spans="1:107" ht="63.75" customHeight="1">
      <c r="A1" s="197"/>
      <c r="B1" s="197"/>
      <c r="C1" s="197"/>
      <c r="D1" s="197"/>
      <c r="E1" s="197"/>
      <c r="F1" s="197"/>
      <c r="G1" s="197"/>
      <c r="H1" s="197"/>
      <c r="I1" s="197"/>
      <c r="J1" s="197"/>
      <c r="K1" s="184"/>
      <c r="L1" s="85"/>
      <c r="M1" s="85"/>
      <c r="N1" s="85"/>
      <c r="BP1" s="263"/>
      <c r="BQ1" s="263"/>
      <c r="BR1" s="263"/>
      <c r="BS1" s="263"/>
      <c r="BT1" s="263"/>
      <c r="BU1" s="263"/>
      <c r="BV1" s="263"/>
      <c r="BW1" s="263"/>
      <c r="BY1" s="264"/>
      <c r="BZ1" s="264"/>
      <c r="CA1" s="264"/>
      <c r="CB1" s="264"/>
      <c r="CC1" s="264"/>
      <c r="CD1" s="264"/>
      <c r="CE1" s="264"/>
      <c r="CF1" s="264"/>
      <c r="CG1" s="264"/>
      <c r="CH1" s="264"/>
      <c r="CI1" s="264"/>
      <c r="CJ1" s="264"/>
      <c r="CK1" s="264"/>
      <c r="CL1" s="264"/>
      <c r="CM1" s="264"/>
      <c r="CN1" s="264"/>
      <c r="CO1" s="264"/>
      <c r="CP1" s="264"/>
      <c r="CQ1" s="264"/>
      <c r="CR1" s="264"/>
      <c r="CS1" s="264"/>
      <c r="CT1" s="264"/>
      <c r="CU1" s="264"/>
      <c r="CV1" s="264"/>
      <c r="CW1" s="264"/>
      <c r="CX1" s="264"/>
      <c r="CY1" s="264"/>
      <c r="CZ1" s="264"/>
      <c r="DA1" s="264"/>
    </row>
    <row r="2" spans="1:107" s="2" customFormat="1" ht="27" customHeight="1">
      <c r="A2" s="232" t="s">
        <v>93</v>
      </c>
      <c r="B2" s="233"/>
      <c r="C2" s="200" t="s">
        <v>317</v>
      </c>
      <c r="D2" s="238" t="s">
        <v>94</v>
      </c>
      <c r="E2" s="239"/>
      <c r="F2" s="219" t="s">
        <v>185</v>
      </c>
      <c r="G2" s="202" t="s">
        <v>207</v>
      </c>
      <c r="H2" s="249" t="s">
        <v>276</v>
      </c>
      <c r="I2" s="250"/>
      <c r="J2" s="250"/>
      <c r="K2" s="250"/>
      <c r="L2" s="250"/>
      <c r="M2" s="250"/>
      <c r="N2" s="251"/>
      <c r="O2" s="244" t="s">
        <v>587</v>
      </c>
      <c r="P2" s="245"/>
      <c r="Q2" s="245"/>
      <c r="R2" s="245"/>
      <c r="S2" s="245"/>
      <c r="T2" s="245"/>
      <c r="U2" s="245"/>
      <c r="V2" s="245"/>
      <c r="W2" s="245"/>
      <c r="X2" s="245"/>
      <c r="Y2" s="246"/>
      <c r="Z2" s="210" t="s">
        <v>588</v>
      </c>
      <c r="AA2" s="211"/>
      <c r="AB2" s="211"/>
      <c r="AC2" s="211"/>
      <c r="AD2" s="211"/>
      <c r="AE2" s="211"/>
      <c r="AF2" s="211"/>
      <c r="AG2" s="211"/>
      <c r="AH2" s="212"/>
      <c r="AI2" s="210" t="s">
        <v>302</v>
      </c>
      <c r="AJ2" s="211"/>
      <c r="AK2" s="211"/>
      <c r="AL2" s="211"/>
      <c r="AM2" s="211"/>
      <c r="AN2" s="211"/>
      <c r="AO2" s="212"/>
      <c r="AP2" s="226" t="s">
        <v>589</v>
      </c>
      <c r="AQ2" s="227"/>
      <c r="AR2" s="227"/>
      <c r="AS2" s="228"/>
      <c r="AT2" s="219" t="s">
        <v>385</v>
      </c>
      <c r="AU2" s="219"/>
      <c r="AV2" s="219"/>
      <c r="AW2" s="219"/>
      <c r="AX2" s="219"/>
      <c r="AY2" s="219"/>
      <c r="AZ2" s="196" t="s">
        <v>318</v>
      </c>
      <c r="BA2" s="196"/>
      <c r="BB2" s="196"/>
      <c r="BC2" s="196"/>
      <c r="BD2" s="196" t="s">
        <v>319</v>
      </c>
      <c r="BE2" s="196"/>
      <c r="BF2" s="196"/>
      <c r="BG2" s="265" t="s">
        <v>388</v>
      </c>
      <c r="BH2" s="266"/>
      <c r="BI2" s="266"/>
      <c r="BJ2" s="266"/>
      <c r="BK2" s="266"/>
      <c r="BL2" s="266"/>
      <c r="BM2" s="266"/>
      <c r="BN2" s="266"/>
      <c r="BO2" s="266"/>
      <c r="BP2" s="266"/>
      <c r="BQ2" s="267"/>
    </row>
    <row r="3" spans="1:107" s="2" customFormat="1" ht="36.75" customHeight="1">
      <c r="A3" s="234"/>
      <c r="B3" s="235"/>
      <c r="C3" s="200"/>
      <c r="D3" s="240"/>
      <c r="E3" s="241"/>
      <c r="F3" s="220"/>
      <c r="G3" s="203"/>
      <c r="H3" s="226" t="s">
        <v>320</v>
      </c>
      <c r="I3" s="227"/>
      <c r="J3" s="227"/>
      <c r="K3" s="254" t="s">
        <v>414</v>
      </c>
      <c r="L3" s="255"/>
      <c r="M3" s="255"/>
      <c r="N3" s="256"/>
      <c r="O3" s="247"/>
      <c r="P3" s="248"/>
      <c r="Q3" s="248"/>
      <c r="R3" s="248"/>
      <c r="S3" s="248"/>
      <c r="T3" s="248"/>
      <c r="U3" s="248"/>
      <c r="V3" s="248"/>
      <c r="W3" s="332"/>
      <c r="X3" s="332"/>
      <c r="Y3" s="333"/>
      <c r="Z3" s="216"/>
      <c r="AA3" s="217"/>
      <c r="AB3" s="217"/>
      <c r="AC3" s="217"/>
      <c r="AD3" s="217"/>
      <c r="AE3" s="217"/>
      <c r="AF3" s="217"/>
      <c r="AG3" s="217"/>
      <c r="AH3" s="218"/>
      <c r="AI3" s="213"/>
      <c r="AJ3" s="214"/>
      <c r="AK3" s="214"/>
      <c r="AL3" s="214"/>
      <c r="AM3" s="214"/>
      <c r="AN3" s="214"/>
      <c r="AO3" s="215"/>
      <c r="AP3" s="229"/>
      <c r="AQ3" s="230"/>
      <c r="AR3" s="230"/>
      <c r="AS3" s="231"/>
      <c r="AT3" s="220"/>
      <c r="AU3" s="220"/>
      <c r="AV3" s="220"/>
      <c r="AW3" s="220"/>
      <c r="AX3" s="220"/>
      <c r="AY3" s="220"/>
      <c r="AZ3" s="196"/>
      <c r="BA3" s="196"/>
      <c r="BB3" s="196"/>
      <c r="BC3" s="196"/>
      <c r="BD3" s="196"/>
      <c r="BE3" s="196"/>
      <c r="BF3" s="196"/>
      <c r="BG3" s="268"/>
      <c r="BH3" s="269"/>
      <c r="BI3" s="269"/>
      <c r="BJ3" s="269"/>
      <c r="BK3" s="269"/>
      <c r="BL3" s="269"/>
      <c r="BM3" s="269"/>
      <c r="BN3" s="269"/>
      <c r="BO3" s="269"/>
      <c r="BP3" s="269"/>
      <c r="BQ3" s="270"/>
    </row>
    <row r="4" spans="1:107" s="2" customFormat="1" ht="46.5" customHeight="1">
      <c r="A4" s="234"/>
      <c r="B4" s="235"/>
      <c r="C4" s="200"/>
      <c r="D4" s="240"/>
      <c r="E4" s="241"/>
      <c r="F4" s="220"/>
      <c r="G4" s="203"/>
      <c r="H4" s="252"/>
      <c r="I4" s="253"/>
      <c r="J4" s="253"/>
      <c r="K4" s="257"/>
      <c r="L4" s="258"/>
      <c r="M4" s="258"/>
      <c r="N4" s="259"/>
      <c r="O4" s="210" t="s">
        <v>421</v>
      </c>
      <c r="P4" s="211"/>
      <c r="Q4" s="211"/>
      <c r="R4" s="212"/>
      <c r="S4" s="210" t="s">
        <v>321</v>
      </c>
      <c r="T4" s="211"/>
      <c r="U4" s="211"/>
      <c r="V4" s="211"/>
      <c r="W4" s="334" t="s">
        <v>590</v>
      </c>
      <c r="X4" s="334" t="s">
        <v>591</v>
      </c>
      <c r="Y4" s="334"/>
      <c r="Z4" s="217"/>
      <c r="AA4" s="217"/>
      <c r="AB4" s="217"/>
      <c r="AC4" s="217"/>
      <c r="AD4" s="217"/>
      <c r="AE4" s="217"/>
      <c r="AF4" s="217"/>
      <c r="AG4" s="217"/>
      <c r="AH4" s="218"/>
      <c r="AI4" s="210" t="s">
        <v>384</v>
      </c>
      <c r="AJ4" s="211"/>
      <c r="AK4" s="211"/>
      <c r="AL4" s="211"/>
      <c r="AM4" s="211"/>
      <c r="AN4" s="212"/>
      <c r="AO4" s="198" t="s">
        <v>303</v>
      </c>
      <c r="AP4" s="223" t="s">
        <v>305</v>
      </c>
      <c r="AQ4" s="226" t="s">
        <v>592</v>
      </c>
      <c r="AR4" s="227"/>
      <c r="AS4" s="228"/>
      <c r="AT4" s="221"/>
      <c r="AU4" s="221"/>
      <c r="AV4" s="221"/>
      <c r="AW4" s="221"/>
      <c r="AX4" s="221"/>
      <c r="AY4" s="221"/>
      <c r="AZ4" s="196"/>
      <c r="BA4" s="196"/>
      <c r="BB4" s="196"/>
      <c r="BC4" s="196"/>
      <c r="BD4" s="196"/>
      <c r="BE4" s="196"/>
      <c r="BF4" s="196"/>
      <c r="BG4" s="265" t="s">
        <v>593</v>
      </c>
      <c r="BH4" s="267"/>
      <c r="BI4" s="273" t="s">
        <v>387</v>
      </c>
      <c r="BJ4" s="273"/>
      <c r="BK4" s="273"/>
      <c r="BL4" s="273"/>
      <c r="BM4" s="273"/>
      <c r="BN4" s="273"/>
      <c r="BO4" s="273"/>
      <c r="BP4" s="273"/>
      <c r="BQ4" s="273"/>
    </row>
    <row r="5" spans="1:107" s="2" customFormat="1" ht="38.25" customHeight="1">
      <c r="A5" s="236"/>
      <c r="B5" s="237"/>
      <c r="C5" s="200"/>
      <c r="D5" s="242"/>
      <c r="E5" s="243"/>
      <c r="F5" s="221"/>
      <c r="G5" s="203"/>
      <c r="H5" s="252"/>
      <c r="I5" s="253"/>
      <c r="J5" s="253"/>
      <c r="K5" s="257"/>
      <c r="L5" s="258"/>
      <c r="M5" s="258"/>
      <c r="N5" s="259"/>
      <c r="O5" s="213"/>
      <c r="P5" s="214"/>
      <c r="Q5" s="214"/>
      <c r="R5" s="215"/>
      <c r="S5" s="213"/>
      <c r="T5" s="214"/>
      <c r="U5" s="214"/>
      <c r="V5" s="214"/>
      <c r="W5" s="334"/>
      <c r="X5" s="334"/>
      <c r="Y5" s="334"/>
      <c r="Z5" s="214"/>
      <c r="AA5" s="214"/>
      <c r="AB5" s="214"/>
      <c r="AC5" s="214"/>
      <c r="AD5" s="214"/>
      <c r="AE5" s="214"/>
      <c r="AF5" s="214"/>
      <c r="AG5" s="214"/>
      <c r="AH5" s="215"/>
      <c r="AI5" s="213"/>
      <c r="AJ5" s="214"/>
      <c r="AK5" s="214"/>
      <c r="AL5" s="214"/>
      <c r="AM5" s="214"/>
      <c r="AN5" s="215"/>
      <c r="AO5" s="209"/>
      <c r="AP5" s="224"/>
      <c r="AQ5" s="229"/>
      <c r="AR5" s="230"/>
      <c r="AS5" s="231"/>
      <c r="AT5" s="219" t="s">
        <v>193</v>
      </c>
      <c r="AU5" s="219" t="s">
        <v>194</v>
      </c>
      <c r="AV5" s="219" t="s">
        <v>195</v>
      </c>
      <c r="AW5" s="219" t="s">
        <v>196</v>
      </c>
      <c r="AX5" s="219" t="s">
        <v>594</v>
      </c>
      <c r="AY5" s="219" t="s">
        <v>197</v>
      </c>
      <c r="AZ5" s="219" t="s">
        <v>198</v>
      </c>
      <c r="BA5" s="219" t="s">
        <v>199</v>
      </c>
      <c r="BB5" s="219" t="s">
        <v>200</v>
      </c>
      <c r="BC5" s="219" t="s">
        <v>5</v>
      </c>
      <c r="BD5" s="219" t="s">
        <v>201</v>
      </c>
      <c r="BE5" s="219" t="s">
        <v>202</v>
      </c>
      <c r="BF5" s="219" t="s">
        <v>203</v>
      </c>
      <c r="BG5" s="271"/>
      <c r="BH5" s="272"/>
      <c r="BI5" s="202" t="s">
        <v>11</v>
      </c>
      <c r="BJ5" s="202" t="s">
        <v>9</v>
      </c>
      <c r="BK5" s="202" t="s">
        <v>188</v>
      </c>
      <c r="BL5" s="202" t="s">
        <v>189</v>
      </c>
      <c r="BM5" s="202" t="s">
        <v>12</v>
      </c>
      <c r="BN5" s="202" t="s">
        <v>190</v>
      </c>
      <c r="BO5" s="202" t="s">
        <v>191</v>
      </c>
      <c r="BP5" s="202" t="s">
        <v>301</v>
      </c>
      <c r="BQ5" s="202" t="s">
        <v>192</v>
      </c>
      <c r="CB5"/>
      <c r="CC5"/>
      <c r="CD5"/>
      <c r="CE5"/>
      <c r="CF5"/>
      <c r="CG5"/>
      <c r="CH5"/>
      <c r="CI5"/>
      <c r="CJ5"/>
      <c r="CK5"/>
      <c r="CL5"/>
      <c r="CM5"/>
      <c r="CN5"/>
      <c r="CO5"/>
      <c r="CP5"/>
      <c r="CQ5"/>
      <c r="CR5"/>
      <c r="CS5"/>
      <c r="CT5"/>
      <c r="CU5"/>
    </row>
    <row r="6" spans="1:107" ht="48.75" customHeight="1" thickBot="1">
      <c r="A6" s="41" t="s">
        <v>186</v>
      </c>
      <c r="B6" s="41" t="s">
        <v>187</v>
      </c>
      <c r="C6" s="200"/>
      <c r="D6" s="261" t="s">
        <v>216</v>
      </c>
      <c r="E6" s="196" t="s">
        <v>322</v>
      </c>
      <c r="F6" s="206" t="s">
        <v>423</v>
      </c>
      <c r="G6" s="203"/>
      <c r="H6" s="229"/>
      <c r="I6" s="230"/>
      <c r="J6" s="230"/>
      <c r="K6" s="257"/>
      <c r="L6" s="258"/>
      <c r="M6" s="258"/>
      <c r="N6" s="260"/>
      <c r="O6" s="198" t="s">
        <v>272</v>
      </c>
      <c r="P6" s="198" t="s">
        <v>273</v>
      </c>
      <c r="Q6" s="198" t="s">
        <v>274</v>
      </c>
      <c r="R6" s="198" t="s">
        <v>275</v>
      </c>
      <c r="S6" s="198" t="s">
        <v>272</v>
      </c>
      <c r="T6" s="198" t="s">
        <v>273</v>
      </c>
      <c r="U6" s="198" t="s">
        <v>274</v>
      </c>
      <c r="V6" s="198" t="s">
        <v>275</v>
      </c>
      <c r="W6" s="209" t="s">
        <v>272</v>
      </c>
      <c r="X6" s="209" t="s">
        <v>272</v>
      </c>
      <c r="Y6" s="209" t="s">
        <v>5</v>
      </c>
      <c r="Z6" s="198" t="s">
        <v>11</v>
      </c>
      <c r="AA6" s="198" t="s">
        <v>9</v>
      </c>
      <c r="AB6" s="198" t="s">
        <v>188</v>
      </c>
      <c r="AC6" s="198" t="s">
        <v>189</v>
      </c>
      <c r="AD6" s="198" t="s">
        <v>12</v>
      </c>
      <c r="AE6" s="198" t="s">
        <v>190</v>
      </c>
      <c r="AF6" s="198" t="s">
        <v>191</v>
      </c>
      <c r="AG6" s="198" t="s">
        <v>301</v>
      </c>
      <c r="AH6" s="198" t="s">
        <v>192</v>
      </c>
      <c r="AI6" s="209" t="s">
        <v>296</v>
      </c>
      <c r="AJ6" s="209" t="s">
        <v>297</v>
      </c>
      <c r="AK6" s="209" t="s">
        <v>298</v>
      </c>
      <c r="AL6" s="209" t="s">
        <v>300</v>
      </c>
      <c r="AM6" s="209" t="s">
        <v>299</v>
      </c>
      <c r="AN6" s="198" t="s">
        <v>304</v>
      </c>
      <c r="AO6" s="209"/>
      <c r="AP6" s="224"/>
      <c r="AQ6" s="196" t="s">
        <v>296</v>
      </c>
      <c r="AR6" s="196" t="s">
        <v>297</v>
      </c>
      <c r="AS6" s="219" t="s">
        <v>298</v>
      </c>
      <c r="AT6" s="220"/>
      <c r="AU6" s="220"/>
      <c r="AV6" s="220"/>
      <c r="AW6" s="220"/>
      <c r="AX6" s="220"/>
      <c r="AY6" s="220"/>
      <c r="AZ6" s="220"/>
      <c r="BA6" s="220"/>
      <c r="BB6" s="220"/>
      <c r="BC6" s="220"/>
      <c r="BD6" s="220"/>
      <c r="BE6" s="220"/>
      <c r="BF6" s="220"/>
      <c r="BG6" s="268"/>
      <c r="BH6" s="270"/>
      <c r="BI6" s="203"/>
      <c r="BJ6" s="203"/>
      <c r="BK6" s="203"/>
      <c r="BL6" s="203"/>
      <c r="BM6" s="203"/>
      <c r="BN6" s="203"/>
      <c r="BO6" s="203"/>
      <c r="BP6" s="203"/>
      <c r="BQ6" s="203"/>
      <c r="BR6" s="57">
        <f>COUNTIF(BR9:BR590,"TRUE")</f>
        <v>24</v>
      </c>
      <c r="BS6" s="57">
        <f t="shared" ref="BS6:BY6" si="0">COUNTIF(BS9:BS590,"TRUE")</f>
        <v>22</v>
      </c>
      <c r="BT6" s="57">
        <f t="shared" si="0"/>
        <v>24</v>
      </c>
      <c r="BU6" s="57">
        <f t="shared" si="0"/>
        <v>22</v>
      </c>
      <c r="BV6" s="57">
        <f t="shared" si="0"/>
        <v>22</v>
      </c>
      <c r="BW6" s="57">
        <f t="shared" si="0"/>
        <v>22</v>
      </c>
      <c r="BX6" s="57">
        <f t="shared" si="0"/>
        <v>22</v>
      </c>
      <c r="BY6" s="57">
        <f t="shared" si="0"/>
        <v>24</v>
      </c>
      <c r="CA6" s="208" t="s">
        <v>381</v>
      </c>
      <c r="CB6" s="208"/>
      <c r="CC6" s="208"/>
      <c r="CD6" s="208"/>
      <c r="CE6" s="208"/>
      <c r="CF6" s="208"/>
      <c r="CG6" s="208"/>
      <c r="CH6" s="208"/>
      <c r="CI6" s="208" t="s">
        <v>382</v>
      </c>
      <c r="CJ6" s="208"/>
      <c r="CK6" s="208"/>
      <c r="CL6" s="208"/>
      <c r="CM6" s="208"/>
      <c r="CN6" s="274" t="s">
        <v>398</v>
      </c>
      <c r="CO6" s="274"/>
      <c r="CP6" s="274"/>
      <c r="CQ6" s="274"/>
      <c r="CR6" s="274"/>
      <c r="CS6" s="274"/>
      <c r="CT6" s="274"/>
      <c r="CU6" s="274"/>
      <c r="CV6" s="208" t="s">
        <v>404</v>
      </c>
      <c r="CW6" s="208"/>
      <c r="CX6" s="208"/>
      <c r="CY6" s="208"/>
      <c r="CZ6" s="208"/>
      <c r="DA6" s="208"/>
    </row>
    <row r="7" spans="1:107" ht="48.75" customHeight="1" thickBot="1">
      <c r="A7" s="42" t="s">
        <v>291</v>
      </c>
      <c r="B7" s="54" t="s">
        <v>264</v>
      </c>
      <c r="C7" s="201"/>
      <c r="D7" s="262"/>
      <c r="E7" s="335"/>
      <c r="F7" s="207"/>
      <c r="G7" s="204"/>
      <c r="H7" s="64" t="s">
        <v>323</v>
      </c>
      <c r="I7" s="64" t="s">
        <v>184</v>
      </c>
      <c r="J7" s="68" t="s">
        <v>183</v>
      </c>
      <c r="K7" s="73" t="s">
        <v>208</v>
      </c>
      <c r="L7" s="74" t="s">
        <v>209</v>
      </c>
      <c r="M7" s="75" t="s">
        <v>210</v>
      </c>
      <c r="N7" s="86" t="s">
        <v>422</v>
      </c>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225"/>
      <c r="AQ7" s="205"/>
      <c r="AR7" s="205"/>
      <c r="AS7" s="222"/>
      <c r="AT7" s="222"/>
      <c r="AU7" s="222"/>
      <c r="AV7" s="222"/>
      <c r="AW7" s="222"/>
      <c r="AX7" s="222"/>
      <c r="AY7" s="222"/>
      <c r="AZ7" s="222"/>
      <c r="BA7" s="222"/>
      <c r="BB7" s="222"/>
      <c r="BC7" s="222"/>
      <c r="BD7" s="222"/>
      <c r="BE7" s="222"/>
      <c r="BF7" s="222"/>
      <c r="BG7" s="50" t="s">
        <v>272</v>
      </c>
      <c r="BH7" s="50" t="s">
        <v>5</v>
      </c>
      <c r="BI7" s="204"/>
      <c r="BJ7" s="204"/>
      <c r="BK7" s="204"/>
      <c r="BL7" s="204"/>
      <c r="BM7" s="204"/>
      <c r="BN7" s="204"/>
      <c r="BO7" s="204"/>
      <c r="BP7" s="204"/>
      <c r="BQ7" s="204"/>
      <c r="BR7" s="9" t="s">
        <v>267</v>
      </c>
      <c r="BS7" s="9" t="s">
        <v>266</v>
      </c>
      <c r="BT7" s="9" t="s">
        <v>420</v>
      </c>
      <c r="BU7" s="9" t="s">
        <v>211</v>
      </c>
      <c r="BV7" s="9" t="s">
        <v>383</v>
      </c>
      <c r="BW7" s="10" t="s">
        <v>212</v>
      </c>
      <c r="BX7" s="9" t="s">
        <v>265</v>
      </c>
      <c r="BY7" s="51" t="s">
        <v>399</v>
      </c>
      <c r="CA7" s="49">
        <v>1</v>
      </c>
      <c r="CB7" s="49">
        <v>2</v>
      </c>
      <c r="CC7" s="49">
        <v>3</v>
      </c>
      <c r="CD7" s="49">
        <v>4</v>
      </c>
      <c r="CE7" s="49">
        <v>5</v>
      </c>
      <c r="CF7" s="49">
        <v>6</v>
      </c>
      <c r="CG7" s="49">
        <v>7</v>
      </c>
      <c r="CH7" s="49">
        <v>8</v>
      </c>
      <c r="CI7" s="49">
        <v>1</v>
      </c>
      <c r="CJ7" s="49">
        <v>2</v>
      </c>
      <c r="CK7" s="49">
        <v>3</v>
      </c>
      <c r="CL7" s="49">
        <v>4</v>
      </c>
      <c r="CM7" s="49">
        <v>5</v>
      </c>
      <c r="CN7" s="49" t="s">
        <v>390</v>
      </c>
      <c r="CO7" s="49" t="s">
        <v>391</v>
      </c>
      <c r="CP7" s="49" t="s">
        <v>392</v>
      </c>
      <c r="CQ7" s="49" t="s">
        <v>393</v>
      </c>
      <c r="CR7" s="49" t="s">
        <v>394</v>
      </c>
      <c r="CS7" s="49" t="s">
        <v>395</v>
      </c>
      <c r="CT7" s="49" t="s">
        <v>396</v>
      </c>
      <c r="CU7" s="49" t="s">
        <v>397</v>
      </c>
      <c r="CV7" s="49">
        <v>1</v>
      </c>
      <c r="CW7" s="49">
        <v>2</v>
      </c>
      <c r="CX7" s="49">
        <v>3</v>
      </c>
      <c r="CY7" s="49">
        <v>4</v>
      </c>
      <c r="CZ7" s="49">
        <v>5</v>
      </c>
      <c r="DA7" s="49">
        <v>6</v>
      </c>
      <c r="DC7" s="67" t="s">
        <v>419</v>
      </c>
    </row>
    <row r="8" spans="1:107" ht="14.4" thickTop="1" thickBot="1">
      <c r="A8" s="53" t="s">
        <v>337</v>
      </c>
      <c r="B8" s="65">
        <f>COUNTA(B9:B590)</f>
        <v>24</v>
      </c>
      <c r="C8" s="65">
        <f>COUNTA(C9:C590)</f>
        <v>24</v>
      </c>
      <c r="D8" s="65">
        <f>COUNTA(D9:D590)</f>
        <v>24</v>
      </c>
      <c r="E8" s="65">
        <f>COUNTA(E9:E590)</f>
        <v>24</v>
      </c>
      <c r="F8" s="65">
        <f>COUNTA(F9:F590)</f>
        <v>22</v>
      </c>
      <c r="G8" s="65">
        <f>SUM(G9:G590)</f>
        <v>4</v>
      </c>
      <c r="H8" s="65">
        <f t="shared" ref="H8:BQ8" si="1">SUM(H9:H590)</f>
        <v>18</v>
      </c>
      <c r="I8" s="65">
        <f t="shared" si="1"/>
        <v>5</v>
      </c>
      <c r="J8" s="69">
        <f t="shared" si="1"/>
        <v>1</v>
      </c>
      <c r="K8" s="76">
        <f t="shared" si="1"/>
        <v>9</v>
      </c>
      <c r="L8" s="65">
        <f t="shared" si="1"/>
        <v>12</v>
      </c>
      <c r="M8" s="77">
        <f t="shared" si="1"/>
        <v>0</v>
      </c>
      <c r="N8" s="72">
        <f t="shared" si="1"/>
        <v>1</v>
      </c>
      <c r="O8" s="65">
        <f t="shared" si="1"/>
        <v>0</v>
      </c>
      <c r="P8" s="65">
        <f t="shared" si="1"/>
        <v>1</v>
      </c>
      <c r="Q8" s="65">
        <f t="shared" si="1"/>
        <v>0</v>
      </c>
      <c r="R8" s="65">
        <f t="shared" si="1"/>
        <v>0</v>
      </c>
      <c r="S8" s="65">
        <f t="shared" si="1"/>
        <v>12</v>
      </c>
      <c r="T8" s="65">
        <f t="shared" si="1"/>
        <v>36</v>
      </c>
      <c r="U8" s="65">
        <f t="shared" si="1"/>
        <v>3</v>
      </c>
      <c r="V8" s="65">
        <f t="shared" si="1"/>
        <v>4</v>
      </c>
      <c r="W8" s="65">
        <f t="shared" si="1"/>
        <v>0</v>
      </c>
      <c r="X8" s="65"/>
      <c r="Y8" s="65">
        <f t="shared" si="1"/>
        <v>10</v>
      </c>
      <c r="Z8" s="65">
        <f t="shared" si="1"/>
        <v>15</v>
      </c>
      <c r="AA8" s="65">
        <f t="shared" si="1"/>
        <v>0</v>
      </c>
      <c r="AB8" s="65">
        <f t="shared" si="1"/>
        <v>17</v>
      </c>
      <c r="AC8" s="65">
        <f t="shared" si="1"/>
        <v>1</v>
      </c>
      <c r="AD8" s="65">
        <f t="shared" si="1"/>
        <v>17</v>
      </c>
      <c r="AE8" s="65">
        <f t="shared" si="1"/>
        <v>2</v>
      </c>
      <c r="AF8" s="65">
        <f t="shared" si="1"/>
        <v>0</v>
      </c>
      <c r="AG8" s="65">
        <f t="shared" si="1"/>
        <v>1</v>
      </c>
      <c r="AH8" s="65">
        <f t="shared" si="1"/>
        <v>3</v>
      </c>
      <c r="AI8" s="65">
        <f t="shared" si="1"/>
        <v>0</v>
      </c>
      <c r="AJ8" s="65">
        <f t="shared" si="1"/>
        <v>0</v>
      </c>
      <c r="AK8" s="65">
        <f t="shared" si="1"/>
        <v>0</v>
      </c>
      <c r="AL8" s="65">
        <f t="shared" si="1"/>
        <v>0</v>
      </c>
      <c r="AM8" s="65">
        <f t="shared" si="1"/>
        <v>0</v>
      </c>
      <c r="AN8" s="65">
        <f t="shared" si="1"/>
        <v>0</v>
      </c>
      <c r="AO8" s="65">
        <f t="shared" si="1"/>
        <v>0</v>
      </c>
      <c r="AP8" s="65">
        <f t="shared" si="1"/>
        <v>14</v>
      </c>
      <c r="AQ8" s="65">
        <f t="shared" si="1"/>
        <v>5</v>
      </c>
      <c r="AR8" s="65">
        <f t="shared" si="1"/>
        <v>5</v>
      </c>
      <c r="AS8" s="65">
        <f t="shared" si="1"/>
        <v>7</v>
      </c>
      <c r="AT8" s="65">
        <f t="shared" si="1"/>
        <v>0</v>
      </c>
      <c r="AU8" s="65">
        <f t="shared" si="1"/>
        <v>0</v>
      </c>
      <c r="AV8" s="65">
        <f t="shared" si="1"/>
        <v>0</v>
      </c>
      <c r="AW8" s="65">
        <f t="shared" si="1"/>
        <v>0</v>
      </c>
      <c r="AX8" s="65">
        <f t="shared" si="1"/>
        <v>0</v>
      </c>
      <c r="AY8" s="65">
        <f t="shared" si="1"/>
        <v>0</v>
      </c>
      <c r="AZ8" s="65">
        <f t="shared" si="1"/>
        <v>0</v>
      </c>
      <c r="BA8" s="65">
        <f t="shared" si="1"/>
        <v>16</v>
      </c>
      <c r="BB8" s="65">
        <f t="shared" si="1"/>
        <v>3</v>
      </c>
      <c r="BC8" s="65">
        <f t="shared" si="1"/>
        <v>3</v>
      </c>
      <c r="BD8" s="65">
        <f t="shared" si="1"/>
        <v>1</v>
      </c>
      <c r="BE8" s="65">
        <f t="shared" si="1"/>
        <v>3</v>
      </c>
      <c r="BF8" s="65">
        <f t="shared" si="1"/>
        <v>18</v>
      </c>
      <c r="BG8" s="65">
        <f t="shared" si="1"/>
        <v>0</v>
      </c>
      <c r="BH8" s="65">
        <f t="shared" si="1"/>
        <v>16</v>
      </c>
      <c r="BI8" s="65">
        <f t="shared" si="1"/>
        <v>5</v>
      </c>
      <c r="BJ8" s="65">
        <f t="shared" si="1"/>
        <v>0</v>
      </c>
      <c r="BK8" s="65">
        <f t="shared" si="1"/>
        <v>11</v>
      </c>
      <c r="BL8" s="65">
        <f t="shared" si="1"/>
        <v>0</v>
      </c>
      <c r="BM8" s="65">
        <f t="shared" si="1"/>
        <v>1</v>
      </c>
      <c r="BN8" s="65">
        <f t="shared" si="1"/>
        <v>0</v>
      </c>
      <c r="BO8" s="65">
        <f t="shared" si="1"/>
        <v>0</v>
      </c>
      <c r="BP8" s="65">
        <f t="shared" si="1"/>
        <v>0</v>
      </c>
      <c r="BQ8" s="65">
        <f t="shared" si="1"/>
        <v>0</v>
      </c>
      <c r="BX8" s="2"/>
      <c r="BY8" s="2"/>
      <c r="CA8" s="49">
        <f>COUNTIF($D$19:$D$600,1)</f>
        <v>0</v>
      </c>
      <c r="CB8" s="49">
        <f>COUNTIF($D$19:$D$600,2)</f>
        <v>5</v>
      </c>
      <c r="CC8" s="49">
        <f>COUNTIF($D$19:$D$600,3)</f>
        <v>0</v>
      </c>
      <c r="CD8" s="49">
        <f>COUNTIF($D$19:$D$600,4)</f>
        <v>1</v>
      </c>
      <c r="CE8" s="49">
        <f>COUNTIF($D$19:$D$600,5)</f>
        <v>0</v>
      </c>
      <c r="CF8" s="49">
        <f>COUNTIF($D$19:$D$600,6)</f>
        <v>4</v>
      </c>
      <c r="CG8" s="49">
        <f>COUNTIF($D$19:$D$600,7)</f>
        <v>4</v>
      </c>
      <c r="CH8" s="49">
        <f>COUNTIF($D$19:$D$600,8)</f>
        <v>0</v>
      </c>
      <c r="CI8" s="49">
        <f>COUNTIF($F$19:$F$600,1)</f>
        <v>0</v>
      </c>
      <c r="CJ8" s="49">
        <f>COUNTIF($F$19:$F$600,2)</f>
        <v>2</v>
      </c>
      <c r="CK8" s="49">
        <f>COUNTIF($F$19:$F$600,3)</f>
        <v>10</v>
      </c>
      <c r="CL8" s="49">
        <f>COUNTIF($F$19:$F$600,4)</f>
        <v>0</v>
      </c>
      <c r="CM8" s="49">
        <f>COUNTIF($F$19:$F$600,5)</f>
        <v>0</v>
      </c>
      <c r="CN8" s="49">
        <f t="shared" ref="CN8:CU8" si="2">SUMIF($N9:$N590,1,O9:O590)</f>
        <v>0</v>
      </c>
      <c r="CO8" s="49">
        <f t="shared" si="2"/>
        <v>0</v>
      </c>
      <c r="CP8" s="49">
        <f t="shared" si="2"/>
        <v>0</v>
      </c>
      <c r="CQ8" s="49">
        <f t="shared" si="2"/>
        <v>0</v>
      </c>
      <c r="CR8" s="49">
        <f t="shared" si="2"/>
        <v>0</v>
      </c>
      <c r="CS8" s="49">
        <f t="shared" si="2"/>
        <v>2</v>
      </c>
      <c r="CT8" s="49">
        <f t="shared" si="2"/>
        <v>0</v>
      </c>
      <c r="CU8" s="49">
        <f t="shared" si="2"/>
        <v>0</v>
      </c>
      <c r="CV8" s="49">
        <f>COUNTIFS(AZ9:AZ590,1,BD9:BD590,1)</f>
        <v>0</v>
      </c>
      <c r="CW8" s="49">
        <f>COUNTIFS(AZ9:AZ590,1,BE9:BE590,1)</f>
        <v>0</v>
      </c>
      <c r="CX8" s="49">
        <f>COUNTIFS(AZ9:AZ590,1,BF9:BF590,1)</f>
        <v>0</v>
      </c>
      <c r="CY8" s="49">
        <f>COUNTIFS(BA9:BA590,1,BD9:BD590,1)+COUNTIFS(BB9:BB590,1,BD9:BD590,1)+COUNTIFS(BC9:BC590,1,BD9:BD590,1)</f>
        <v>1</v>
      </c>
      <c r="CZ8" s="49">
        <f>COUNTIFS(BA9:BA590,1,BE9:BE590,1)+COUNTIFS(BB9:BB590,1,BE9:BE590,1)+COUNTIFS(BC9:BC590,1,BE9:BE590,1)</f>
        <v>3</v>
      </c>
      <c r="DA8" s="49">
        <f>COUNTIFS(BA9:BA590,1,BF9:BF590,1)+COUNTIFS(BB9:BB590,1,BF9:BF590,1)+COUNTIFS(BC9:BC590,1,BF9:BF590,1)</f>
        <v>18</v>
      </c>
      <c r="DC8" s="66">
        <f>SUM(DC9:DC460)</f>
        <v>0</v>
      </c>
    </row>
    <row r="9" spans="1:107" ht="40.200000000000003" thickTop="1">
      <c r="A9" s="3">
        <v>1</v>
      </c>
      <c r="B9" s="4" t="s">
        <v>595</v>
      </c>
      <c r="C9" s="5" t="s">
        <v>547</v>
      </c>
      <c r="D9" s="7">
        <v>2</v>
      </c>
      <c r="E9" s="5" t="s">
        <v>548</v>
      </c>
      <c r="F9" s="3">
        <v>3</v>
      </c>
      <c r="G9" s="3">
        <v>1</v>
      </c>
      <c r="H9" s="3">
        <v>1</v>
      </c>
      <c r="I9" s="3"/>
      <c r="J9" s="70"/>
      <c r="K9" s="78">
        <v>1</v>
      </c>
      <c r="L9" s="3">
        <v>0</v>
      </c>
      <c r="M9" s="79">
        <v>0</v>
      </c>
      <c r="N9" s="7">
        <v>0</v>
      </c>
      <c r="O9" s="3">
        <v>0</v>
      </c>
      <c r="P9" s="3">
        <v>0</v>
      </c>
      <c r="Q9" s="3">
        <v>0</v>
      </c>
      <c r="R9" s="3">
        <v>0</v>
      </c>
      <c r="S9" s="3">
        <v>0</v>
      </c>
      <c r="T9" s="3">
        <v>2</v>
      </c>
      <c r="U9" s="3">
        <v>1</v>
      </c>
      <c r="V9" s="3">
        <v>0</v>
      </c>
      <c r="W9" s="337"/>
      <c r="X9" s="3">
        <v>0</v>
      </c>
      <c r="Y9" s="3">
        <v>1</v>
      </c>
      <c r="Z9" s="3">
        <v>2</v>
      </c>
      <c r="AA9" s="3">
        <v>0</v>
      </c>
      <c r="AB9" s="3">
        <v>3</v>
      </c>
      <c r="AC9" s="3">
        <v>0</v>
      </c>
      <c r="AD9" s="3">
        <v>0</v>
      </c>
      <c r="AE9" s="3">
        <v>0</v>
      </c>
      <c r="AF9" s="3">
        <v>0</v>
      </c>
      <c r="AG9" s="3">
        <v>0</v>
      </c>
      <c r="AH9" s="3">
        <v>0</v>
      </c>
      <c r="AI9" s="3"/>
      <c r="AJ9" s="3"/>
      <c r="AK9" s="3"/>
      <c r="AL9" s="3"/>
      <c r="AM9" s="3"/>
      <c r="AN9" s="3"/>
      <c r="AO9" s="3"/>
      <c r="AP9" s="3">
        <v>1</v>
      </c>
      <c r="AQ9" s="3">
        <v>0</v>
      </c>
      <c r="AR9" s="3">
        <v>0</v>
      </c>
      <c r="AS9" s="3">
        <v>0</v>
      </c>
      <c r="AT9" s="3"/>
      <c r="AU9" s="3"/>
      <c r="AV9" s="3"/>
      <c r="AW9" s="3"/>
      <c r="AX9" s="3"/>
      <c r="AY9" s="3"/>
      <c r="AZ9" s="3">
        <v>0</v>
      </c>
      <c r="BA9" s="3">
        <v>0</v>
      </c>
      <c r="BB9" s="3">
        <v>0</v>
      </c>
      <c r="BC9" s="3">
        <v>1</v>
      </c>
      <c r="BD9" s="3">
        <v>0</v>
      </c>
      <c r="BE9" s="3">
        <v>0</v>
      </c>
      <c r="BF9" s="3">
        <v>1</v>
      </c>
      <c r="BG9" s="3">
        <v>0</v>
      </c>
      <c r="BH9" s="3">
        <v>4</v>
      </c>
      <c r="BI9" s="3">
        <v>2</v>
      </c>
      <c r="BJ9" s="3">
        <v>0</v>
      </c>
      <c r="BK9" s="3">
        <v>3</v>
      </c>
      <c r="BL9" s="3">
        <v>0</v>
      </c>
      <c r="BM9" s="3">
        <v>0</v>
      </c>
      <c r="BN9" s="3">
        <v>0</v>
      </c>
      <c r="BO9" s="3">
        <v>0</v>
      </c>
      <c r="BP9" s="3">
        <v>0</v>
      </c>
      <c r="BQ9" s="3">
        <v>0</v>
      </c>
      <c r="BR9" s="14" t="b">
        <f>IF(SUM(H9:J9)&lt;&gt;1,FALSE,TRUE)</f>
        <v>1</v>
      </c>
      <c r="BS9" s="14" t="b">
        <f>IF(SUM(K9:N9)&lt;&gt;1,FALSE,TRUE)</f>
        <v>1</v>
      </c>
      <c r="BT9" s="14" t="b">
        <f>IF(B9&lt;&gt;"",OR(AND(N9=1,SUM(O9:R9)=0),N9=0),FALSE)</f>
        <v>1</v>
      </c>
      <c r="BU9" s="17" t="b">
        <f t="shared" ref="BU9:BU56" si="3">IF(SUM(O9:V9)&lt;1,FALSE,TRUE)</f>
        <v>1</v>
      </c>
      <c r="BV9" s="17" t="b">
        <f t="shared" ref="BV9:BV72" si="4">OR(AND(AP9=1,SUM(AQ9:AS9)=0),AND(AP9=0,SUM(AQ9:AS9)&gt;=1))</f>
        <v>1</v>
      </c>
      <c r="BW9" s="14" t="b">
        <f t="shared" ref="BW9:BW72" si="5">IF(SUM(AZ9:BC9)&lt;&gt;1,FALSE,TRUE)</f>
        <v>1</v>
      </c>
      <c r="BX9" s="14" t="b">
        <f t="shared" ref="BX9:BX72" si="6">IF(SUM(BD9:BF9)&lt;&gt;1,FALSE,TRUE)</f>
        <v>1</v>
      </c>
      <c r="BY9" s="14" t="b">
        <f>IF(B9&lt;&gt;"",IF(G9=1,SUM(BG9:BQ9)&gt;=1,SUM(BG9:BQ9)=0),FALSE)</f>
        <v>1</v>
      </c>
      <c r="DC9" s="66" t="str">
        <f>IF(SUM(AT9:AY9)&lt;&gt;0,1,"")</f>
        <v/>
      </c>
    </row>
    <row r="10" spans="1:107" ht="26.4">
      <c r="A10" s="3">
        <v>2</v>
      </c>
      <c r="B10" s="4" t="s">
        <v>595</v>
      </c>
      <c r="C10" s="5" t="s">
        <v>550</v>
      </c>
      <c r="D10" s="8">
        <v>2</v>
      </c>
      <c r="E10" s="5" t="s">
        <v>551</v>
      </c>
      <c r="F10" s="6">
        <v>4</v>
      </c>
      <c r="G10" s="6"/>
      <c r="H10" s="6">
        <v>1</v>
      </c>
      <c r="I10" s="6"/>
      <c r="J10" s="71"/>
      <c r="K10" s="80">
        <v>1</v>
      </c>
      <c r="L10" s="6">
        <v>0</v>
      </c>
      <c r="M10" s="81">
        <v>0</v>
      </c>
      <c r="N10" s="8">
        <v>0</v>
      </c>
      <c r="O10" s="6">
        <v>0</v>
      </c>
      <c r="P10" s="6">
        <v>0</v>
      </c>
      <c r="Q10" s="6">
        <v>0</v>
      </c>
      <c r="R10" s="6">
        <v>0</v>
      </c>
      <c r="S10" s="6">
        <v>2</v>
      </c>
      <c r="T10" s="6">
        <v>1</v>
      </c>
      <c r="U10" s="6">
        <v>0</v>
      </c>
      <c r="V10" s="6">
        <v>0</v>
      </c>
      <c r="W10" s="336"/>
      <c r="X10" s="6">
        <v>0</v>
      </c>
      <c r="Y10" s="6">
        <v>0</v>
      </c>
      <c r="Z10" s="6">
        <v>0</v>
      </c>
      <c r="AA10" s="6">
        <v>0</v>
      </c>
      <c r="AB10" s="6">
        <v>0</v>
      </c>
      <c r="AC10" s="6">
        <v>0</v>
      </c>
      <c r="AD10" s="6">
        <v>2</v>
      </c>
      <c r="AE10" s="6">
        <v>0</v>
      </c>
      <c r="AF10" s="6">
        <v>0</v>
      </c>
      <c r="AG10" s="6">
        <v>0</v>
      </c>
      <c r="AH10" s="6">
        <v>0</v>
      </c>
      <c r="AI10" s="6"/>
      <c r="AJ10" s="6"/>
      <c r="AK10" s="6"/>
      <c r="AL10" s="6"/>
      <c r="AM10" s="6"/>
      <c r="AN10" s="6"/>
      <c r="AO10" s="6"/>
      <c r="AP10" s="6">
        <v>1</v>
      </c>
      <c r="AQ10" s="6">
        <v>0</v>
      </c>
      <c r="AR10" s="6">
        <v>0</v>
      </c>
      <c r="AS10" s="6">
        <v>0</v>
      </c>
      <c r="AT10" s="6"/>
      <c r="AU10" s="6"/>
      <c r="AV10" s="6"/>
      <c r="AW10" s="6"/>
      <c r="AX10" s="6"/>
      <c r="AY10" s="6"/>
      <c r="AZ10" s="3">
        <v>0</v>
      </c>
      <c r="BA10" s="3">
        <v>1</v>
      </c>
      <c r="BB10" s="3">
        <v>0</v>
      </c>
      <c r="BC10" s="3">
        <v>0</v>
      </c>
      <c r="BD10" s="6">
        <v>0</v>
      </c>
      <c r="BE10" s="6">
        <v>0</v>
      </c>
      <c r="BF10" s="6">
        <v>1</v>
      </c>
      <c r="BG10" s="6">
        <v>0</v>
      </c>
      <c r="BH10" s="6">
        <v>0</v>
      </c>
      <c r="BI10" s="6">
        <v>0</v>
      </c>
      <c r="BJ10" s="6">
        <v>0</v>
      </c>
      <c r="BK10" s="6">
        <v>0</v>
      </c>
      <c r="BL10" s="6">
        <v>0</v>
      </c>
      <c r="BM10" s="6">
        <v>0</v>
      </c>
      <c r="BN10" s="6">
        <v>0</v>
      </c>
      <c r="BO10" s="6">
        <v>0</v>
      </c>
      <c r="BP10" s="6">
        <v>0</v>
      </c>
      <c r="BQ10" s="6">
        <v>0</v>
      </c>
      <c r="BR10" s="14" t="b">
        <f t="shared" ref="BR10:BR73" si="7">IF(SUM(H10:J10)&lt;&gt;1,FALSE,TRUE)</f>
        <v>1</v>
      </c>
      <c r="BS10" s="14" t="b">
        <f t="shared" ref="BS10:BS73" si="8">IF(SUM(K10:N10)&lt;&gt;1,FALSE,TRUE)</f>
        <v>1</v>
      </c>
      <c r="BT10" s="14" t="b">
        <f t="shared" ref="BT10:BT73" si="9">IF(B10&lt;&gt;"",OR(AND(N10=1,SUM(O10:R10)=0),N10=0),FALSE)</f>
        <v>1</v>
      </c>
      <c r="BU10" s="17" t="b">
        <f t="shared" si="3"/>
        <v>1</v>
      </c>
      <c r="BV10" s="17" t="b">
        <f t="shared" si="4"/>
        <v>1</v>
      </c>
      <c r="BW10" s="14" t="b">
        <f t="shared" si="5"/>
        <v>1</v>
      </c>
      <c r="BX10" s="14" t="b">
        <f t="shared" si="6"/>
        <v>1</v>
      </c>
      <c r="BY10" s="14" t="b">
        <f t="shared" ref="BY9:BY72" si="10">IF(B10&lt;&gt;"",IF(G10=1,SUM(BG10:BQ10)&gt;=1,SUM(BG10:BQ10)=0),FALSE)</f>
        <v>1</v>
      </c>
      <c r="CV10">
        <v>1</v>
      </c>
      <c r="CW10" t="s">
        <v>405</v>
      </c>
      <c r="DC10" s="66" t="str">
        <f t="shared" ref="DC10:DC73" si="11">IF(SUM(AT10:AY10)&lt;&gt;0,1,"")</f>
        <v/>
      </c>
    </row>
    <row r="11" spans="1:107" ht="26.4">
      <c r="A11" s="3">
        <v>3</v>
      </c>
      <c r="B11" s="4" t="s">
        <v>595</v>
      </c>
      <c r="C11" s="5" t="s">
        <v>552</v>
      </c>
      <c r="D11" s="8">
        <v>2</v>
      </c>
      <c r="E11" s="5" t="s">
        <v>553</v>
      </c>
      <c r="F11" s="6">
        <v>3</v>
      </c>
      <c r="G11" s="6"/>
      <c r="H11" s="6"/>
      <c r="I11" s="6">
        <v>1</v>
      </c>
      <c r="J11" s="71"/>
      <c r="K11" s="80">
        <v>0</v>
      </c>
      <c r="L11" s="6">
        <v>1</v>
      </c>
      <c r="M11" s="81">
        <v>0</v>
      </c>
      <c r="N11" s="8">
        <v>0</v>
      </c>
      <c r="O11" s="6">
        <v>0</v>
      </c>
      <c r="P11" s="6">
        <v>0</v>
      </c>
      <c r="Q11" s="6">
        <v>0</v>
      </c>
      <c r="R11" s="6">
        <v>0</v>
      </c>
      <c r="S11" s="6">
        <v>1</v>
      </c>
      <c r="T11" s="6">
        <v>4</v>
      </c>
      <c r="U11" s="6">
        <v>0</v>
      </c>
      <c r="V11" s="6">
        <v>0</v>
      </c>
      <c r="W11" s="336"/>
      <c r="X11" s="6">
        <v>0</v>
      </c>
      <c r="Y11" s="6">
        <v>0</v>
      </c>
      <c r="Z11" s="6">
        <v>2</v>
      </c>
      <c r="AA11" s="6">
        <v>0</v>
      </c>
      <c r="AB11" s="6">
        <v>0</v>
      </c>
      <c r="AC11" s="6">
        <v>1</v>
      </c>
      <c r="AD11" s="6">
        <v>3</v>
      </c>
      <c r="AE11" s="6">
        <v>0</v>
      </c>
      <c r="AF11" s="6">
        <v>0</v>
      </c>
      <c r="AG11" s="6">
        <v>0</v>
      </c>
      <c r="AH11" s="6">
        <v>0</v>
      </c>
      <c r="AI11" s="6"/>
      <c r="AJ11" s="6"/>
      <c r="AK11" s="6"/>
      <c r="AL11" s="6"/>
      <c r="AM11" s="6"/>
      <c r="AN11" s="6"/>
      <c r="AO11" s="6"/>
      <c r="AP11" s="6">
        <v>0</v>
      </c>
      <c r="AQ11" s="6">
        <v>1</v>
      </c>
      <c r="AR11" s="6">
        <v>1</v>
      </c>
      <c r="AS11" s="6">
        <v>1</v>
      </c>
      <c r="AT11" s="6"/>
      <c r="AU11" s="6"/>
      <c r="AV11" s="6"/>
      <c r="AW11" s="6"/>
      <c r="AX11" s="6"/>
      <c r="AY11" s="6"/>
      <c r="AZ11" s="3">
        <v>0</v>
      </c>
      <c r="BA11" s="3">
        <v>1</v>
      </c>
      <c r="BB11" s="3">
        <v>0</v>
      </c>
      <c r="BC11" s="3">
        <v>0</v>
      </c>
      <c r="BD11" s="6">
        <v>0</v>
      </c>
      <c r="BE11" s="6">
        <v>0</v>
      </c>
      <c r="BF11" s="6">
        <v>1</v>
      </c>
      <c r="BG11" s="6">
        <v>0</v>
      </c>
      <c r="BH11" s="6">
        <v>0</v>
      </c>
      <c r="BI11" s="6">
        <v>0</v>
      </c>
      <c r="BJ11" s="6">
        <v>0</v>
      </c>
      <c r="BK11" s="6">
        <v>0</v>
      </c>
      <c r="BL11" s="6">
        <v>0</v>
      </c>
      <c r="BM11" s="6">
        <v>0</v>
      </c>
      <c r="BN11" s="6">
        <v>0</v>
      </c>
      <c r="BO11" s="6">
        <v>0</v>
      </c>
      <c r="BP11" s="6">
        <v>0</v>
      </c>
      <c r="BQ11" s="6">
        <v>0</v>
      </c>
      <c r="BR11" s="14" t="b">
        <f t="shared" si="7"/>
        <v>1</v>
      </c>
      <c r="BS11" s="14" t="b">
        <f t="shared" si="8"/>
        <v>1</v>
      </c>
      <c r="BT11" s="14" t="b">
        <f t="shared" si="9"/>
        <v>1</v>
      </c>
      <c r="BU11" s="17" t="b">
        <f t="shared" si="3"/>
        <v>1</v>
      </c>
      <c r="BV11" s="17" t="b">
        <f t="shared" si="4"/>
        <v>1</v>
      </c>
      <c r="BW11" s="14" t="b">
        <f t="shared" si="5"/>
        <v>1</v>
      </c>
      <c r="BX11" s="14" t="b">
        <f t="shared" si="6"/>
        <v>1</v>
      </c>
      <c r="BY11" s="14" t="b">
        <f t="shared" si="10"/>
        <v>1</v>
      </c>
      <c r="CV11">
        <v>2</v>
      </c>
      <c r="CW11" t="s">
        <v>406</v>
      </c>
      <c r="DC11" s="66" t="str">
        <f t="shared" si="11"/>
        <v/>
      </c>
    </row>
    <row r="12" spans="1:107" ht="26.4">
      <c r="A12" s="3">
        <v>4</v>
      </c>
      <c r="B12" s="4" t="s">
        <v>595</v>
      </c>
      <c r="C12" s="5" t="s">
        <v>554</v>
      </c>
      <c r="D12" s="8">
        <v>2</v>
      </c>
      <c r="E12" s="5" t="s">
        <v>555</v>
      </c>
      <c r="F12" s="6">
        <v>4</v>
      </c>
      <c r="G12" s="6"/>
      <c r="H12" s="6">
        <v>1</v>
      </c>
      <c r="I12" s="6"/>
      <c r="J12" s="71"/>
      <c r="K12" s="80">
        <v>0</v>
      </c>
      <c r="L12" s="6">
        <v>1</v>
      </c>
      <c r="M12" s="81">
        <v>0</v>
      </c>
      <c r="N12" s="8">
        <v>0</v>
      </c>
      <c r="O12" s="6">
        <v>0</v>
      </c>
      <c r="P12" s="6">
        <v>0</v>
      </c>
      <c r="Q12" s="6">
        <v>0</v>
      </c>
      <c r="R12" s="6">
        <v>0</v>
      </c>
      <c r="S12" s="6">
        <v>0</v>
      </c>
      <c r="T12" s="6">
        <v>2</v>
      </c>
      <c r="U12" s="6">
        <v>0</v>
      </c>
      <c r="V12" s="6">
        <v>0</v>
      </c>
      <c r="W12" s="336"/>
      <c r="X12" s="6">
        <v>0</v>
      </c>
      <c r="Y12" s="6">
        <v>6</v>
      </c>
      <c r="Z12" s="6">
        <v>0</v>
      </c>
      <c r="AA12" s="6">
        <v>0</v>
      </c>
      <c r="AB12" s="6">
        <v>0</v>
      </c>
      <c r="AC12" s="6">
        <v>0</v>
      </c>
      <c r="AD12" s="6">
        <v>1</v>
      </c>
      <c r="AE12" s="6">
        <v>0</v>
      </c>
      <c r="AF12" s="6">
        <v>0</v>
      </c>
      <c r="AG12" s="6">
        <v>0</v>
      </c>
      <c r="AH12" s="6">
        <v>0</v>
      </c>
      <c r="AI12" s="6"/>
      <c r="AJ12" s="6"/>
      <c r="AK12" s="6"/>
      <c r="AL12" s="6"/>
      <c r="AM12" s="6"/>
      <c r="AN12" s="6"/>
      <c r="AO12" s="6"/>
      <c r="AP12" s="6">
        <v>1</v>
      </c>
      <c r="AQ12" s="6">
        <v>0</v>
      </c>
      <c r="AR12" s="6">
        <v>0</v>
      </c>
      <c r="AS12" s="6">
        <v>0</v>
      </c>
      <c r="AT12" s="6"/>
      <c r="AU12" s="6"/>
      <c r="AV12" s="6"/>
      <c r="AW12" s="6"/>
      <c r="AX12" s="6"/>
      <c r="AY12" s="6"/>
      <c r="AZ12" s="3">
        <v>0</v>
      </c>
      <c r="BA12" s="3">
        <v>1</v>
      </c>
      <c r="BB12" s="3">
        <v>0</v>
      </c>
      <c r="BC12" s="3">
        <v>0</v>
      </c>
      <c r="BD12" s="6">
        <v>0</v>
      </c>
      <c r="BE12" s="6">
        <v>1</v>
      </c>
      <c r="BF12" s="6">
        <v>0</v>
      </c>
      <c r="BG12" s="6">
        <v>0</v>
      </c>
      <c r="BH12" s="6">
        <v>0</v>
      </c>
      <c r="BI12" s="6">
        <v>0</v>
      </c>
      <c r="BJ12" s="6">
        <v>0</v>
      </c>
      <c r="BK12" s="6">
        <v>0</v>
      </c>
      <c r="BL12" s="6">
        <v>0</v>
      </c>
      <c r="BM12" s="6">
        <v>0</v>
      </c>
      <c r="BN12" s="6">
        <v>0</v>
      </c>
      <c r="BO12" s="6">
        <v>0</v>
      </c>
      <c r="BP12" s="6">
        <v>0</v>
      </c>
      <c r="BQ12" s="6">
        <v>0</v>
      </c>
      <c r="BR12" s="14" t="b">
        <f t="shared" si="7"/>
        <v>1</v>
      </c>
      <c r="BS12" s="14" t="b">
        <f t="shared" si="8"/>
        <v>1</v>
      </c>
      <c r="BT12" s="14" t="b">
        <f t="shared" si="9"/>
        <v>1</v>
      </c>
      <c r="BU12" s="17" t="b">
        <f t="shared" si="3"/>
        <v>1</v>
      </c>
      <c r="BV12" s="17" t="b">
        <f t="shared" si="4"/>
        <v>1</v>
      </c>
      <c r="BW12" s="14" t="b">
        <f t="shared" si="5"/>
        <v>1</v>
      </c>
      <c r="BX12" s="14" t="b">
        <f t="shared" si="6"/>
        <v>1</v>
      </c>
      <c r="BY12" s="14" t="b">
        <f t="shared" si="10"/>
        <v>1</v>
      </c>
      <c r="CV12">
        <v>3</v>
      </c>
      <c r="CW12" t="s">
        <v>407</v>
      </c>
      <c r="DC12" s="66" t="str">
        <f t="shared" si="11"/>
        <v/>
      </c>
    </row>
    <row r="13" spans="1:107" ht="26.4">
      <c r="A13" s="3">
        <v>5</v>
      </c>
      <c r="B13" s="4" t="s">
        <v>595</v>
      </c>
      <c r="C13" s="5" t="s">
        <v>556</v>
      </c>
      <c r="D13" s="8">
        <v>2</v>
      </c>
      <c r="E13" s="5" t="s">
        <v>557</v>
      </c>
      <c r="F13" s="6">
        <v>3</v>
      </c>
      <c r="G13" s="6"/>
      <c r="H13" s="6">
        <v>1</v>
      </c>
      <c r="I13" s="6"/>
      <c r="J13" s="71"/>
      <c r="K13" s="80">
        <v>0</v>
      </c>
      <c r="L13" s="6">
        <v>0</v>
      </c>
      <c r="M13" s="81">
        <v>0</v>
      </c>
      <c r="N13" s="8">
        <v>1</v>
      </c>
      <c r="O13" s="6">
        <v>0</v>
      </c>
      <c r="P13" s="6">
        <v>0</v>
      </c>
      <c r="Q13" s="6">
        <v>0</v>
      </c>
      <c r="R13" s="6">
        <v>0</v>
      </c>
      <c r="S13" s="6">
        <v>0</v>
      </c>
      <c r="T13" s="6">
        <v>2</v>
      </c>
      <c r="U13" s="6">
        <v>0</v>
      </c>
      <c r="V13" s="6">
        <v>0</v>
      </c>
      <c r="W13" s="336"/>
      <c r="X13" s="6">
        <v>0</v>
      </c>
      <c r="Y13" s="6">
        <v>0</v>
      </c>
      <c r="Z13" s="6">
        <v>0</v>
      </c>
      <c r="AA13" s="6">
        <v>0</v>
      </c>
      <c r="AB13" s="6">
        <v>0</v>
      </c>
      <c r="AC13" s="6">
        <v>0</v>
      </c>
      <c r="AD13" s="6">
        <v>0</v>
      </c>
      <c r="AE13" s="6">
        <v>0</v>
      </c>
      <c r="AF13" s="6">
        <v>0</v>
      </c>
      <c r="AG13" s="6">
        <v>0</v>
      </c>
      <c r="AH13" s="6">
        <v>0</v>
      </c>
      <c r="AI13" s="6"/>
      <c r="AJ13" s="6"/>
      <c r="AK13" s="6"/>
      <c r="AL13" s="6"/>
      <c r="AM13" s="6"/>
      <c r="AN13" s="6"/>
      <c r="AO13" s="6"/>
      <c r="AP13" s="6">
        <v>0</v>
      </c>
      <c r="AQ13" s="6">
        <v>1</v>
      </c>
      <c r="AR13" s="6">
        <v>1</v>
      </c>
      <c r="AS13" s="6">
        <v>1</v>
      </c>
      <c r="AT13" s="6"/>
      <c r="AU13" s="6"/>
      <c r="AV13" s="6"/>
      <c r="AW13" s="6"/>
      <c r="AX13" s="6"/>
      <c r="AY13" s="6"/>
      <c r="AZ13" s="3">
        <v>0</v>
      </c>
      <c r="BA13" s="3">
        <v>1</v>
      </c>
      <c r="BB13" s="3">
        <v>0</v>
      </c>
      <c r="BC13" s="3">
        <v>0</v>
      </c>
      <c r="BD13" s="6">
        <v>0</v>
      </c>
      <c r="BE13" s="6">
        <v>0</v>
      </c>
      <c r="BF13" s="6">
        <v>1</v>
      </c>
      <c r="BG13" s="6">
        <v>0</v>
      </c>
      <c r="BH13" s="6">
        <v>0</v>
      </c>
      <c r="BI13" s="6">
        <v>0</v>
      </c>
      <c r="BJ13" s="6">
        <v>0</v>
      </c>
      <c r="BK13" s="6">
        <v>0</v>
      </c>
      <c r="BL13" s="6">
        <v>0</v>
      </c>
      <c r="BM13" s="6">
        <v>0</v>
      </c>
      <c r="BN13" s="6">
        <v>0</v>
      </c>
      <c r="BO13" s="6">
        <v>0</v>
      </c>
      <c r="BP13" s="6">
        <v>0</v>
      </c>
      <c r="BQ13" s="6">
        <v>0</v>
      </c>
      <c r="BR13" s="14" t="b">
        <f t="shared" si="7"/>
        <v>1</v>
      </c>
      <c r="BS13" s="14" t="b">
        <f t="shared" si="8"/>
        <v>1</v>
      </c>
      <c r="BT13" s="14" t="b">
        <f t="shared" si="9"/>
        <v>1</v>
      </c>
      <c r="BU13" s="17" t="b">
        <f t="shared" si="3"/>
        <v>1</v>
      </c>
      <c r="BV13" s="17" t="b">
        <f t="shared" si="4"/>
        <v>1</v>
      </c>
      <c r="BW13" s="14" t="b">
        <f t="shared" si="5"/>
        <v>1</v>
      </c>
      <c r="BX13" s="14" t="b">
        <f t="shared" si="6"/>
        <v>1</v>
      </c>
      <c r="BY13" s="14" t="b">
        <f t="shared" si="10"/>
        <v>1</v>
      </c>
      <c r="CV13">
        <v>4</v>
      </c>
      <c r="CW13" t="s">
        <v>408</v>
      </c>
      <c r="DC13" s="66" t="str">
        <f t="shared" si="11"/>
        <v/>
      </c>
    </row>
    <row r="14" spans="1:107" ht="26.4">
      <c r="A14" s="3">
        <v>6</v>
      </c>
      <c r="B14" s="4" t="s">
        <v>595</v>
      </c>
      <c r="C14" s="5" t="s">
        <v>558</v>
      </c>
      <c r="D14" s="8">
        <v>2</v>
      </c>
      <c r="E14" s="5" t="s">
        <v>559</v>
      </c>
      <c r="F14" s="6">
        <v>2</v>
      </c>
      <c r="G14" s="6"/>
      <c r="H14" s="6">
        <v>1</v>
      </c>
      <c r="I14" s="6"/>
      <c r="J14" s="71"/>
      <c r="K14" s="80">
        <v>1</v>
      </c>
      <c r="L14" s="6">
        <v>0</v>
      </c>
      <c r="M14" s="81">
        <v>0</v>
      </c>
      <c r="N14" s="8">
        <v>0</v>
      </c>
      <c r="O14" s="6">
        <v>0</v>
      </c>
      <c r="P14" s="6">
        <v>1</v>
      </c>
      <c r="Q14" s="6">
        <v>0</v>
      </c>
      <c r="R14" s="6">
        <v>0</v>
      </c>
      <c r="S14" s="6">
        <v>1</v>
      </c>
      <c r="T14" s="6">
        <v>0</v>
      </c>
      <c r="U14" s="6">
        <v>0</v>
      </c>
      <c r="V14" s="6">
        <v>0</v>
      </c>
      <c r="W14" s="336"/>
      <c r="X14" s="6">
        <v>3</v>
      </c>
      <c r="Y14" s="6">
        <v>0</v>
      </c>
      <c r="Z14" s="6">
        <v>2</v>
      </c>
      <c r="AA14" s="6">
        <v>0</v>
      </c>
      <c r="AB14" s="6">
        <v>3</v>
      </c>
      <c r="AC14" s="6">
        <v>0</v>
      </c>
      <c r="AD14" s="6">
        <v>1</v>
      </c>
      <c r="AE14" s="6">
        <v>0</v>
      </c>
      <c r="AF14" s="6">
        <v>0</v>
      </c>
      <c r="AG14" s="6">
        <v>0</v>
      </c>
      <c r="AH14" s="6">
        <v>0</v>
      </c>
      <c r="AI14" s="6"/>
      <c r="AJ14" s="6"/>
      <c r="AK14" s="6"/>
      <c r="AL14" s="6"/>
      <c r="AM14" s="6"/>
      <c r="AN14" s="6"/>
      <c r="AO14" s="6"/>
      <c r="AP14" s="6">
        <v>1</v>
      </c>
      <c r="AQ14" s="6">
        <v>0</v>
      </c>
      <c r="AR14" s="6">
        <v>0</v>
      </c>
      <c r="AS14" s="6">
        <v>0</v>
      </c>
      <c r="AT14" s="6"/>
      <c r="AU14" s="6"/>
      <c r="AV14" s="6"/>
      <c r="AW14" s="6"/>
      <c r="AX14" s="6"/>
      <c r="AY14" s="6"/>
      <c r="AZ14" s="3">
        <v>0</v>
      </c>
      <c r="BA14" s="3">
        <v>1</v>
      </c>
      <c r="BB14" s="3">
        <v>0</v>
      </c>
      <c r="BC14" s="3">
        <v>0</v>
      </c>
      <c r="BD14" s="6">
        <v>0</v>
      </c>
      <c r="BE14" s="6">
        <v>0</v>
      </c>
      <c r="BF14" s="6">
        <v>1</v>
      </c>
      <c r="BG14" s="6">
        <v>0</v>
      </c>
      <c r="BH14" s="6">
        <v>0</v>
      </c>
      <c r="BI14" s="6">
        <v>0</v>
      </c>
      <c r="BJ14" s="6">
        <v>0</v>
      </c>
      <c r="BK14" s="6">
        <v>0</v>
      </c>
      <c r="BL14" s="6">
        <v>0</v>
      </c>
      <c r="BM14" s="6">
        <v>0</v>
      </c>
      <c r="BN14" s="6">
        <v>0</v>
      </c>
      <c r="BO14" s="6">
        <v>0</v>
      </c>
      <c r="BP14" s="6">
        <v>0</v>
      </c>
      <c r="BQ14" s="6">
        <v>0</v>
      </c>
      <c r="BR14" s="14" t="b">
        <f t="shared" si="7"/>
        <v>1</v>
      </c>
      <c r="BS14" s="14" t="b">
        <f t="shared" si="8"/>
        <v>1</v>
      </c>
      <c r="BT14" s="14" t="b">
        <f t="shared" si="9"/>
        <v>1</v>
      </c>
      <c r="BU14" s="17" t="b">
        <f t="shared" si="3"/>
        <v>1</v>
      </c>
      <c r="BV14" s="17" t="b">
        <f t="shared" si="4"/>
        <v>1</v>
      </c>
      <c r="BW14" s="14" t="b">
        <f t="shared" si="5"/>
        <v>1</v>
      </c>
      <c r="BX14" s="14" t="b">
        <f t="shared" si="6"/>
        <v>1</v>
      </c>
      <c r="BY14" s="14" t="b">
        <f t="shared" si="10"/>
        <v>1</v>
      </c>
      <c r="CV14">
        <v>5</v>
      </c>
      <c r="CW14" t="s">
        <v>409</v>
      </c>
      <c r="DC14" s="66" t="str">
        <f t="shared" si="11"/>
        <v/>
      </c>
    </row>
    <row r="15" spans="1:107" ht="26.4">
      <c r="A15" s="3">
        <v>7</v>
      </c>
      <c r="B15" s="4" t="s">
        <v>595</v>
      </c>
      <c r="C15" s="5" t="s">
        <v>560</v>
      </c>
      <c r="D15" s="8">
        <v>2</v>
      </c>
      <c r="E15" s="5" t="s">
        <v>561</v>
      </c>
      <c r="F15" s="6">
        <v>3</v>
      </c>
      <c r="G15" s="6"/>
      <c r="H15" s="6"/>
      <c r="I15" s="6">
        <v>1</v>
      </c>
      <c r="J15" s="71"/>
      <c r="K15" s="80">
        <v>1</v>
      </c>
      <c r="L15" s="6">
        <v>0</v>
      </c>
      <c r="M15" s="81">
        <v>0</v>
      </c>
      <c r="N15" s="8">
        <v>0</v>
      </c>
      <c r="O15" s="6">
        <v>0</v>
      </c>
      <c r="P15" s="6">
        <v>0</v>
      </c>
      <c r="Q15" s="6">
        <v>0</v>
      </c>
      <c r="R15" s="6">
        <v>0</v>
      </c>
      <c r="S15" s="6">
        <v>0</v>
      </c>
      <c r="T15" s="6">
        <v>4</v>
      </c>
      <c r="U15" s="6">
        <v>0</v>
      </c>
      <c r="V15" s="6">
        <v>0</v>
      </c>
      <c r="W15" s="336"/>
      <c r="X15" s="6">
        <v>0</v>
      </c>
      <c r="Y15" s="6">
        <v>0</v>
      </c>
      <c r="Z15" s="6">
        <v>1</v>
      </c>
      <c r="AA15" s="6">
        <v>0</v>
      </c>
      <c r="AB15" s="6">
        <v>0</v>
      </c>
      <c r="AC15" s="6">
        <v>0</v>
      </c>
      <c r="AD15" s="6">
        <v>1</v>
      </c>
      <c r="AE15" s="6">
        <v>0</v>
      </c>
      <c r="AF15" s="6">
        <v>0</v>
      </c>
      <c r="AG15" s="6">
        <v>0</v>
      </c>
      <c r="AH15" s="6">
        <v>0</v>
      </c>
      <c r="AI15" s="6"/>
      <c r="AJ15" s="6"/>
      <c r="AK15" s="6"/>
      <c r="AL15" s="6"/>
      <c r="AM15" s="6"/>
      <c r="AN15" s="6"/>
      <c r="AO15" s="6"/>
      <c r="AP15" s="6">
        <v>1</v>
      </c>
      <c r="AQ15" s="6">
        <v>0</v>
      </c>
      <c r="AR15" s="6">
        <v>0</v>
      </c>
      <c r="AS15" s="6">
        <v>0</v>
      </c>
      <c r="AT15" s="6"/>
      <c r="AU15" s="6"/>
      <c r="AV15" s="6"/>
      <c r="AW15" s="6"/>
      <c r="AX15" s="6"/>
      <c r="AY15" s="6"/>
      <c r="AZ15" s="3">
        <v>0</v>
      </c>
      <c r="BA15" s="3">
        <v>0</v>
      </c>
      <c r="BB15" s="3">
        <v>1</v>
      </c>
      <c r="BC15" s="3">
        <v>0</v>
      </c>
      <c r="BD15" s="6">
        <v>0</v>
      </c>
      <c r="BE15" s="6">
        <v>0</v>
      </c>
      <c r="BF15" s="6">
        <v>1</v>
      </c>
      <c r="BG15" s="6">
        <v>0</v>
      </c>
      <c r="BH15" s="6">
        <v>0</v>
      </c>
      <c r="BI15" s="6">
        <v>0</v>
      </c>
      <c r="BJ15" s="6">
        <v>0</v>
      </c>
      <c r="BK15" s="6">
        <v>0</v>
      </c>
      <c r="BL15" s="6">
        <v>0</v>
      </c>
      <c r="BM15" s="6">
        <v>0</v>
      </c>
      <c r="BN15" s="6">
        <v>0</v>
      </c>
      <c r="BO15" s="6">
        <v>0</v>
      </c>
      <c r="BP15" s="6">
        <v>0</v>
      </c>
      <c r="BQ15" s="6">
        <v>0</v>
      </c>
      <c r="BR15" s="14" t="b">
        <f t="shared" si="7"/>
        <v>1</v>
      </c>
      <c r="BS15" s="14" t="b">
        <f t="shared" si="8"/>
        <v>1</v>
      </c>
      <c r="BT15" s="14" t="b">
        <f t="shared" si="9"/>
        <v>1</v>
      </c>
      <c r="BU15" s="17" t="b">
        <f t="shared" si="3"/>
        <v>1</v>
      </c>
      <c r="BV15" s="17" t="b">
        <f t="shared" si="4"/>
        <v>1</v>
      </c>
      <c r="BW15" s="14" t="b">
        <f t="shared" si="5"/>
        <v>1</v>
      </c>
      <c r="BX15" s="14" t="b">
        <f t="shared" si="6"/>
        <v>1</v>
      </c>
      <c r="BY15" s="14" t="b">
        <f t="shared" si="10"/>
        <v>1</v>
      </c>
      <c r="CV15">
        <v>6</v>
      </c>
      <c r="CW15" t="s">
        <v>410</v>
      </c>
      <c r="DC15" s="66" t="str">
        <f t="shared" si="11"/>
        <v/>
      </c>
    </row>
    <row r="16" spans="1:107" ht="26.4">
      <c r="A16" s="3">
        <v>8</v>
      </c>
      <c r="B16" s="4" t="s">
        <v>595</v>
      </c>
      <c r="C16" s="5" t="s">
        <v>562</v>
      </c>
      <c r="D16" s="8">
        <v>2</v>
      </c>
      <c r="E16" s="5" t="s">
        <v>563</v>
      </c>
      <c r="F16" s="6">
        <v>4</v>
      </c>
      <c r="G16" s="6"/>
      <c r="H16" s="6">
        <v>1</v>
      </c>
      <c r="I16" s="6"/>
      <c r="J16" s="71"/>
      <c r="K16" s="80">
        <v>0</v>
      </c>
      <c r="L16" s="6">
        <v>1</v>
      </c>
      <c r="M16" s="81">
        <v>0</v>
      </c>
      <c r="N16" s="8">
        <v>0</v>
      </c>
      <c r="O16" s="6">
        <v>0</v>
      </c>
      <c r="P16" s="6">
        <v>0</v>
      </c>
      <c r="Q16" s="6">
        <v>0</v>
      </c>
      <c r="R16" s="6">
        <v>0</v>
      </c>
      <c r="S16" s="6">
        <v>0</v>
      </c>
      <c r="T16" s="6">
        <v>1</v>
      </c>
      <c r="U16" s="6">
        <v>0</v>
      </c>
      <c r="V16" s="6">
        <v>0</v>
      </c>
      <c r="W16" s="336"/>
      <c r="X16" s="6">
        <v>0</v>
      </c>
      <c r="Y16" s="6">
        <v>0</v>
      </c>
      <c r="Z16" s="6">
        <v>0</v>
      </c>
      <c r="AA16" s="6">
        <v>0</v>
      </c>
      <c r="AB16" s="6">
        <v>0</v>
      </c>
      <c r="AC16" s="6">
        <v>0</v>
      </c>
      <c r="AD16" s="6">
        <v>0</v>
      </c>
      <c r="AE16" s="6">
        <v>0</v>
      </c>
      <c r="AF16" s="6">
        <v>0</v>
      </c>
      <c r="AG16" s="6">
        <v>0</v>
      </c>
      <c r="AH16" s="6">
        <v>0</v>
      </c>
      <c r="AI16" s="6"/>
      <c r="AJ16" s="6"/>
      <c r="AK16" s="6"/>
      <c r="AL16" s="6"/>
      <c r="AM16" s="6"/>
      <c r="AN16" s="6"/>
      <c r="AO16" s="6"/>
      <c r="AP16" s="6">
        <v>0</v>
      </c>
      <c r="AQ16" s="6">
        <v>1</v>
      </c>
      <c r="AR16" s="6">
        <v>1</v>
      </c>
      <c r="AS16" s="6">
        <v>1</v>
      </c>
      <c r="AT16" s="6"/>
      <c r="AU16" s="6"/>
      <c r="AV16" s="6"/>
      <c r="AW16" s="6"/>
      <c r="AX16" s="6"/>
      <c r="AY16" s="6"/>
      <c r="AZ16" s="3">
        <v>0</v>
      </c>
      <c r="BA16" s="3">
        <v>1</v>
      </c>
      <c r="BB16" s="3">
        <v>0</v>
      </c>
      <c r="BC16" s="3">
        <v>0</v>
      </c>
      <c r="BD16" s="6">
        <v>1</v>
      </c>
      <c r="BE16" s="6">
        <v>0</v>
      </c>
      <c r="BF16" s="6">
        <v>0</v>
      </c>
      <c r="BG16" s="6">
        <v>0</v>
      </c>
      <c r="BH16" s="6">
        <v>0</v>
      </c>
      <c r="BI16" s="6">
        <v>0</v>
      </c>
      <c r="BJ16" s="6">
        <v>0</v>
      </c>
      <c r="BK16" s="6">
        <v>0</v>
      </c>
      <c r="BL16" s="6">
        <v>0</v>
      </c>
      <c r="BM16" s="6">
        <v>0</v>
      </c>
      <c r="BN16" s="6">
        <v>0</v>
      </c>
      <c r="BO16" s="6">
        <v>0</v>
      </c>
      <c r="BP16" s="6">
        <v>0</v>
      </c>
      <c r="BQ16" s="6">
        <v>0</v>
      </c>
      <c r="BR16" s="14" t="b">
        <f t="shared" si="7"/>
        <v>1</v>
      </c>
      <c r="BS16" s="14" t="b">
        <f t="shared" si="8"/>
        <v>1</v>
      </c>
      <c r="BT16" s="14" t="b">
        <f t="shared" si="9"/>
        <v>1</v>
      </c>
      <c r="BU16" s="17" t="b">
        <f t="shared" si="3"/>
        <v>1</v>
      </c>
      <c r="BV16" s="17" t="b">
        <f t="shared" si="4"/>
        <v>1</v>
      </c>
      <c r="BW16" s="14" t="b">
        <f t="shared" si="5"/>
        <v>1</v>
      </c>
      <c r="BX16" s="14" t="b">
        <f t="shared" si="6"/>
        <v>1</v>
      </c>
      <c r="BY16" s="14" t="b">
        <f t="shared" si="10"/>
        <v>1</v>
      </c>
      <c r="DC16" s="66" t="str">
        <f t="shared" si="11"/>
        <v/>
      </c>
    </row>
    <row r="17" spans="1:107" ht="26.4">
      <c r="A17" s="3">
        <v>9</v>
      </c>
      <c r="B17" s="4" t="s">
        <v>595</v>
      </c>
      <c r="C17" s="5" t="s">
        <v>564</v>
      </c>
      <c r="D17" s="8">
        <v>7</v>
      </c>
      <c r="E17" s="5" t="s">
        <v>565</v>
      </c>
      <c r="F17" s="6">
        <v>3</v>
      </c>
      <c r="G17" s="6"/>
      <c r="H17" s="6">
        <v>1</v>
      </c>
      <c r="I17" s="6"/>
      <c r="J17" s="71"/>
      <c r="K17" s="80">
        <v>0</v>
      </c>
      <c r="L17" s="6">
        <v>1</v>
      </c>
      <c r="M17" s="81">
        <v>0</v>
      </c>
      <c r="N17" s="8">
        <v>0</v>
      </c>
      <c r="O17" s="6">
        <v>0</v>
      </c>
      <c r="P17" s="6">
        <v>0</v>
      </c>
      <c r="Q17" s="6">
        <v>0</v>
      </c>
      <c r="R17" s="6">
        <v>0</v>
      </c>
      <c r="S17" s="6">
        <v>0</v>
      </c>
      <c r="T17" s="6">
        <v>3</v>
      </c>
      <c r="U17" s="6">
        <v>0</v>
      </c>
      <c r="V17" s="6">
        <v>0</v>
      </c>
      <c r="W17" s="336"/>
      <c r="X17" s="6">
        <v>0</v>
      </c>
      <c r="Y17" s="6">
        <v>2</v>
      </c>
      <c r="Z17" s="6">
        <v>0</v>
      </c>
      <c r="AA17" s="6">
        <v>0</v>
      </c>
      <c r="AB17" s="6">
        <v>0</v>
      </c>
      <c r="AC17" s="6">
        <v>0</v>
      </c>
      <c r="AD17" s="6">
        <v>0</v>
      </c>
      <c r="AE17" s="6">
        <v>0</v>
      </c>
      <c r="AF17" s="6">
        <v>0</v>
      </c>
      <c r="AG17" s="6">
        <v>0</v>
      </c>
      <c r="AH17" s="6">
        <v>0</v>
      </c>
      <c r="AI17" s="6"/>
      <c r="AJ17" s="6"/>
      <c r="AK17" s="6"/>
      <c r="AL17" s="6"/>
      <c r="AM17" s="6"/>
      <c r="AN17" s="6"/>
      <c r="AO17" s="6"/>
      <c r="AP17" s="6">
        <v>1</v>
      </c>
      <c r="AQ17" s="6">
        <v>0</v>
      </c>
      <c r="AR17" s="6">
        <v>0</v>
      </c>
      <c r="AS17" s="6">
        <v>0</v>
      </c>
      <c r="AT17" s="6"/>
      <c r="AU17" s="6"/>
      <c r="AV17" s="6"/>
      <c r="AW17" s="6"/>
      <c r="AX17" s="6"/>
      <c r="AY17" s="6"/>
      <c r="AZ17" s="3">
        <v>0</v>
      </c>
      <c r="BA17" s="3">
        <v>1</v>
      </c>
      <c r="BB17" s="3">
        <v>0</v>
      </c>
      <c r="BC17" s="3">
        <v>0</v>
      </c>
      <c r="BD17" s="6">
        <v>0</v>
      </c>
      <c r="BE17" s="6">
        <v>0</v>
      </c>
      <c r="BF17" s="6">
        <v>1</v>
      </c>
      <c r="BG17" s="6">
        <v>0</v>
      </c>
      <c r="BH17" s="6">
        <v>0</v>
      </c>
      <c r="BI17" s="6">
        <v>0</v>
      </c>
      <c r="BJ17" s="6">
        <v>0</v>
      </c>
      <c r="BK17" s="6">
        <v>0</v>
      </c>
      <c r="BL17" s="6">
        <v>0</v>
      </c>
      <c r="BM17" s="6">
        <v>0</v>
      </c>
      <c r="BN17" s="6">
        <v>0</v>
      </c>
      <c r="BO17" s="6">
        <v>0</v>
      </c>
      <c r="BP17" s="6">
        <v>0</v>
      </c>
      <c r="BQ17" s="6">
        <v>0</v>
      </c>
      <c r="BR17" s="14" t="b">
        <f t="shared" si="7"/>
        <v>1</v>
      </c>
      <c r="BS17" s="14" t="b">
        <f t="shared" si="8"/>
        <v>1</v>
      </c>
      <c r="BT17" s="14" t="b">
        <f t="shared" si="9"/>
        <v>1</v>
      </c>
      <c r="BU17" s="17" t="b">
        <f t="shared" si="3"/>
        <v>1</v>
      </c>
      <c r="BV17" s="17" t="b">
        <f t="shared" si="4"/>
        <v>1</v>
      </c>
      <c r="BW17" s="14" t="b">
        <f t="shared" si="5"/>
        <v>1</v>
      </c>
      <c r="BX17" s="14" t="b">
        <f t="shared" si="6"/>
        <v>1</v>
      </c>
      <c r="BY17" s="14" t="b">
        <f t="shared" si="10"/>
        <v>1</v>
      </c>
      <c r="DC17" s="66" t="str">
        <f t="shared" si="11"/>
        <v/>
      </c>
    </row>
    <row r="18" spans="1:107" ht="26.4">
      <c r="A18" s="3">
        <v>10</v>
      </c>
      <c r="B18" s="4" t="s">
        <v>595</v>
      </c>
      <c r="C18" s="5" t="s">
        <v>566</v>
      </c>
      <c r="D18" s="8">
        <v>2</v>
      </c>
      <c r="E18" s="5" t="s">
        <v>549</v>
      </c>
      <c r="F18" s="6">
        <v>3</v>
      </c>
      <c r="G18" s="6"/>
      <c r="H18" s="6">
        <v>1</v>
      </c>
      <c r="I18" s="6"/>
      <c r="J18" s="71"/>
      <c r="K18" s="80">
        <v>0</v>
      </c>
      <c r="L18" s="6">
        <v>1</v>
      </c>
      <c r="M18" s="81">
        <v>0</v>
      </c>
      <c r="N18" s="8">
        <v>0</v>
      </c>
      <c r="O18" s="6">
        <v>0</v>
      </c>
      <c r="P18" s="6">
        <v>0</v>
      </c>
      <c r="Q18" s="6">
        <v>0</v>
      </c>
      <c r="R18" s="6">
        <v>0</v>
      </c>
      <c r="S18" s="6">
        <v>1</v>
      </c>
      <c r="T18" s="6">
        <v>0</v>
      </c>
      <c r="U18" s="6">
        <v>0</v>
      </c>
      <c r="V18" s="6">
        <v>1</v>
      </c>
      <c r="W18" s="336"/>
      <c r="X18" s="6">
        <v>0</v>
      </c>
      <c r="Y18" s="6">
        <v>1</v>
      </c>
      <c r="Z18" s="6">
        <v>1</v>
      </c>
      <c r="AA18" s="6">
        <v>0</v>
      </c>
      <c r="AB18" s="6">
        <v>1</v>
      </c>
      <c r="AC18" s="6">
        <v>0</v>
      </c>
      <c r="AD18" s="6">
        <v>2</v>
      </c>
      <c r="AE18" s="6">
        <v>0</v>
      </c>
      <c r="AF18" s="6">
        <v>0</v>
      </c>
      <c r="AG18" s="6">
        <v>0</v>
      </c>
      <c r="AH18" s="6">
        <v>0</v>
      </c>
      <c r="AI18" s="6"/>
      <c r="AJ18" s="6"/>
      <c r="AK18" s="6"/>
      <c r="AL18" s="6"/>
      <c r="AM18" s="6"/>
      <c r="AN18" s="6"/>
      <c r="AO18" s="6"/>
      <c r="AP18" s="6">
        <v>1</v>
      </c>
      <c r="AQ18" s="6">
        <v>0</v>
      </c>
      <c r="AR18" s="6">
        <v>0</v>
      </c>
      <c r="AS18" s="6">
        <v>0</v>
      </c>
      <c r="AT18" s="6"/>
      <c r="AU18" s="6"/>
      <c r="AV18" s="6"/>
      <c r="AW18" s="6"/>
      <c r="AX18" s="6"/>
      <c r="AY18" s="6"/>
      <c r="AZ18" s="3">
        <v>0</v>
      </c>
      <c r="BA18" s="3">
        <v>1</v>
      </c>
      <c r="BB18" s="3">
        <v>0</v>
      </c>
      <c r="BC18" s="3">
        <v>0</v>
      </c>
      <c r="BD18" s="6">
        <v>0</v>
      </c>
      <c r="BE18" s="6">
        <v>1</v>
      </c>
      <c r="BF18" s="6">
        <v>0</v>
      </c>
      <c r="BG18" s="6">
        <v>0</v>
      </c>
      <c r="BH18" s="6">
        <v>0</v>
      </c>
      <c r="BI18" s="6">
        <v>0</v>
      </c>
      <c r="BJ18" s="6">
        <v>0</v>
      </c>
      <c r="BK18" s="6">
        <v>0</v>
      </c>
      <c r="BL18" s="6">
        <v>0</v>
      </c>
      <c r="BM18" s="6">
        <v>0</v>
      </c>
      <c r="BN18" s="6">
        <v>0</v>
      </c>
      <c r="BO18" s="6">
        <v>0</v>
      </c>
      <c r="BP18" s="6">
        <v>0</v>
      </c>
      <c r="BQ18" s="6">
        <v>0</v>
      </c>
      <c r="BR18" s="14" t="b">
        <f t="shared" si="7"/>
        <v>1</v>
      </c>
      <c r="BS18" s="14" t="b">
        <f t="shared" si="8"/>
        <v>1</v>
      </c>
      <c r="BT18" s="14" t="b">
        <f t="shared" si="9"/>
        <v>1</v>
      </c>
      <c r="BU18" s="17" t="b">
        <f t="shared" si="3"/>
        <v>1</v>
      </c>
      <c r="BV18" s="17" t="b">
        <f t="shared" si="4"/>
        <v>1</v>
      </c>
      <c r="BW18" s="14" t="b">
        <f t="shared" si="5"/>
        <v>1</v>
      </c>
      <c r="BX18" s="14" t="b">
        <f t="shared" si="6"/>
        <v>1</v>
      </c>
      <c r="BY18" s="14" t="b">
        <f t="shared" si="10"/>
        <v>1</v>
      </c>
      <c r="DC18" s="66" t="str">
        <f t="shared" si="11"/>
        <v/>
      </c>
    </row>
    <row r="19" spans="1:107" ht="26.4">
      <c r="A19" s="3">
        <v>11</v>
      </c>
      <c r="B19" s="4" t="s">
        <v>595</v>
      </c>
      <c r="C19" s="5" t="s">
        <v>567</v>
      </c>
      <c r="D19" s="8">
        <v>2</v>
      </c>
      <c r="E19" s="5" t="s">
        <v>553</v>
      </c>
      <c r="F19" s="6">
        <v>3</v>
      </c>
      <c r="G19" s="6"/>
      <c r="H19" s="6"/>
      <c r="I19" s="6">
        <v>1</v>
      </c>
      <c r="J19" s="71"/>
      <c r="K19" s="80">
        <v>0</v>
      </c>
      <c r="L19" s="6">
        <v>1</v>
      </c>
      <c r="M19" s="81">
        <v>0</v>
      </c>
      <c r="N19" s="8">
        <v>0</v>
      </c>
      <c r="O19" s="6">
        <v>0</v>
      </c>
      <c r="P19" s="6">
        <v>0</v>
      </c>
      <c r="Q19" s="6">
        <v>0</v>
      </c>
      <c r="R19" s="6">
        <v>0</v>
      </c>
      <c r="S19" s="6">
        <v>2</v>
      </c>
      <c r="T19" s="6">
        <v>2</v>
      </c>
      <c r="U19" s="6">
        <v>0</v>
      </c>
      <c r="V19" s="6">
        <v>0</v>
      </c>
      <c r="W19" s="336"/>
      <c r="X19" s="6">
        <v>0</v>
      </c>
      <c r="Y19" s="6">
        <v>0</v>
      </c>
      <c r="Z19" s="6">
        <v>2</v>
      </c>
      <c r="AA19" s="6">
        <v>0</v>
      </c>
      <c r="AB19" s="6">
        <v>0</v>
      </c>
      <c r="AC19" s="6">
        <v>0</v>
      </c>
      <c r="AD19" s="6">
        <v>2</v>
      </c>
      <c r="AE19" s="6">
        <v>2</v>
      </c>
      <c r="AF19" s="6">
        <v>0</v>
      </c>
      <c r="AG19" s="6">
        <v>0</v>
      </c>
      <c r="AH19" s="6">
        <v>0</v>
      </c>
      <c r="AI19" s="6"/>
      <c r="AJ19" s="6"/>
      <c r="AK19" s="6"/>
      <c r="AL19" s="6"/>
      <c r="AM19" s="6"/>
      <c r="AN19" s="6"/>
      <c r="AO19" s="6"/>
      <c r="AP19" s="6">
        <v>0</v>
      </c>
      <c r="AQ19" s="6">
        <v>1</v>
      </c>
      <c r="AR19" s="6">
        <v>1</v>
      </c>
      <c r="AS19" s="6">
        <v>0</v>
      </c>
      <c r="AT19" s="6"/>
      <c r="AU19" s="6"/>
      <c r="AV19" s="6"/>
      <c r="AW19" s="6"/>
      <c r="AX19" s="6"/>
      <c r="AY19" s="6"/>
      <c r="AZ19" s="3">
        <v>0</v>
      </c>
      <c r="BA19" s="3">
        <v>1</v>
      </c>
      <c r="BB19" s="3">
        <v>0</v>
      </c>
      <c r="BC19" s="3">
        <v>0</v>
      </c>
      <c r="BD19" s="6">
        <v>0</v>
      </c>
      <c r="BE19" s="6">
        <v>0</v>
      </c>
      <c r="BF19" s="6">
        <v>1</v>
      </c>
      <c r="BG19" s="6">
        <v>0</v>
      </c>
      <c r="BH19" s="6">
        <v>0</v>
      </c>
      <c r="BI19" s="6">
        <v>0</v>
      </c>
      <c r="BJ19" s="6">
        <v>0</v>
      </c>
      <c r="BK19" s="6">
        <v>0</v>
      </c>
      <c r="BL19" s="6">
        <v>0</v>
      </c>
      <c r="BM19" s="6">
        <v>0</v>
      </c>
      <c r="BN19" s="6">
        <v>0</v>
      </c>
      <c r="BO19" s="6">
        <v>0</v>
      </c>
      <c r="BP19" s="6">
        <v>0</v>
      </c>
      <c r="BQ19" s="6">
        <v>0</v>
      </c>
      <c r="BR19" s="14" t="b">
        <f t="shared" si="7"/>
        <v>1</v>
      </c>
      <c r="BS19" s="14" t="b">
        <f t="shared" si="8"/>
        <v>1</v>
      </c>
      <c r="BT19" s="14" t="b">
        <f t="shared" si="9"/>
        <v>1</v>
      </c>
      <c r="BU19" s="17" t="b">
        <f t="shared" si="3"/>
        <v>1</v>
      </c>
      <c r="BV19" s="17" t="b">
        <f t="shared" si="4"/>
        <v>1</v>
      </c>
      <c r="BW19" s="14" t="b">
        <f t="shared" si="5"/>
        <v>1</v>
      </c>
      <c r="BX19" s="14" t="b">
        <f t="shared" si="6"/>
        <v>1</v>
      </c>
      <c r="BY19" s="14" t="b">
        <f t="shared" si="10"/>
        <v>1</v>
      </c>
      <c r="DC19" s="66" t="str">
        <f t="shared" si="11"/>
        <v/>
      </c>
    </row>
    <row r="20" spans="1:107" ht="39.6">
      <c r="A20" s="3">
        <v>12</v>
      </c>
      <c r="B20" s="4" t="s">
        <v>595</v>
      </c>
      <c r="C20" s="5" t="s">
        <v>568</v>
      </c>
      <c r="D20" s="8">
        <v>7</v>
      </c>
      <c r="E20" s="5" t="s">
        <v>569</v>
      </c>
      <c r="F20" s="6">
        <v>2</v>
      </c>
      <c r="G20" s="6">
        <v>1</v>
      </c>
      <c r="H20" s="6">
        <v>1</v>
      </c>
      <c r="I20" s="6"/>
      <c r="J20" s="71"/>
      <c r="K20" s="80">
        <v>0</v>
      </c>
      <c r="L20" s="6">
        <v>1</v>
      </c>
      <c r="M20" s="81">
        <v>0</v>
      </c>
      <c r="N20" s="8">
        <v>0</v>
      </c>
      <c r="O20" s="6">
        <v>0</v>
      </c>
      <c r="P20" s="6">
        <v>0</v>
      </c>
      <c r="Q20" s="6">
        <v>0</v>
      </c>
      <c r="R20" s="6">
        <v>0</v>
      </c>
      <c r="S20" s="6">
        <v>0</v>
      </c>
      <c r="T20" s="6">
        <v>2</v>
      </c>
      <c r="U20" s="6">
        <v>0</v>
      </c>
      <c r="V20" s="6">
        <v>2</v>
      </c>
      <c r="W20" s="336"/>
      <c r="X20" s="6">
        <v>0</v>
      </c>
      <c r="Y20" s="6">
        <v>0</v>
      </c>
      <c r="Z20" s="6">
        <v>0</v>
      </c>
      <c r="AA20" s="6">
        <v>0</v>
      </c>
      <c r="AB20" s="6">
        <v>0</v>
      </c>
      <c r="AC20" s="6">
        <v>0</v>
      </c>
      <c r="AD20" s="6">
        <v>1</v>
      </c>
      <c r="AE20" s="6">
        <v>0</v>
      </c>
      <c r="AF20" s="6">
        <v>0</v>
      </c>
      <c r="AG20" s="6">
        <v>0</v>
      </c>
      <c r="AH20" s="6">
        <v>0</v>
      </c>
      <c r="AI20" s="6"/>
      <c r="AJ20" s="6"/>
      <c r="AK20" s="6"/>
      <c r="AL20" s="6"/>
      <c r="AM20" s="6"/>
      <c r="AN20" s="6"/>
      <c r="AO20" s="6"/>
      <c r="AP20" s="6">
        <v>1</v>
      </c>
      <c r="AQ20" s="6">
        <v>0</v>
      </c>
      <c r="AR20" s="6">
        <v>0</v>
      </c>
      <c r="AS20" s="6">
        <v>0</v>
      </c>
      <c r="AT20" s="6"/>
      <c r="AU20" s="6"/>
      <c r="AV20" s="6"/>
      <c r="AW20" s="6"/>
      <c r="AX20" s="6"/>
      <c r="AY20" s="6"/>
      <c r="AZ20" s="3">
        <v>0</v>
      </c>
      <c r="BA20" s="3">
        <v>0</v>
      </c>
      <c r="BB20" s="3">
        <v>1</v>
      </c>
      <c r="BC20" s="3">
        <v>0</v>
      </c>
      <c r="BD20" s="6">
        <v>0</v>
      </c>
      <c r="BE20" s="6">
        <v>0</v>
      </c>
      <c r="BF20" s="6">
        <v>1</v>
      </c>
      <c r="BG20" s="6">
        <v>0</v>
      </c>
      <c r="BH20" s="6">
        <v>4</v>
      </c>
      <c r="BI20" s="6">
        <v>0</v>
      </c>
      <c r="BJ20" s="6">
        <v>0</v>
      </c>
      <c r="BK20" s="6">
        <v>1</v>
      </c>
      <c r="BL20" s="6">
        <v>0</v>
      </c>
      <c r="BM20" s="6">
        <v>1</v>
      </c>
      <c r="BN20" s="6">
        <v>0</v>
      </c>
      <c r="BO20" s="6">
        <v>0</v>
      </c>
      <c r="BP20" s="6">
        <v>0</v>
      </c>
      <c r="BQ20" s="6">
        <v>0</v>
      </c>
      <c r="BR20" s="14" t="b">
        <f t="shared" si="7"/>
        <v>1</v>
      </c>
      <c r="BS20" s="14" t="b">
        <f t="shared" si="8"/>
        <v>1</v>
      </c>
      <c r="BT20" s="14" t="b">
        <f t="shared" si="9"/>
        <v>1</v>
      </c>
      <c r="BU20" s="17" t="b">
        <f t="shared" si="3"/>
        <v>1</v>
      </c>
      <c r="BV20" s="17" t="b">
        <f t="shared" si="4"/>
        <v>1</v>
      </c>
      <c r="BW20" s="14" t="b">
        <f t="shared" si="5"/>
        <v>1</v>
      </c>
      <c r="BX20" s="14" t="b">
        <f t="shared" si="6"/>
        <v>1</v>
      </c>
      <c r="BY20" s="14" t="b">
        <f t="shared" si="10"/>
        <v>1</v>
      </c>
      <c r="DC20" s="66" t="str">
        <f t="shared" si="11"/>
        <v/>
      </c>
    </row>
    <row r="21" spans="1:107" ht="26.4">
      <c r="A21" s="3">
        <v>13</v>
      </c>
      <c r="B21" s="4" t="s">
        <v>595</v>
      </c>
      <c r="C21" s="5" t="s">
        <v>570</v>
      </c>
      <c r="D21" s="8">
        <v>2</v>
      </c>
      <c r="E21" s="5" t="s">
        <v>571</v>
      </c>
      <c r="F21" s="6">
        <v>3</v>
      </c>
      <c r="G21" s="6"/>
      <c r="H21" s="6">
        <v>1</v>
      </c>
      <c r="I21" s="6"/>
      <c r="J21" s="71"/>
      <c r="K21" s="80">
        <v>0</v>
      </c>
      <c r="L21" s="6">
        <v>1</v>
      </c>
      <c r="M21" s="81">
        <v>0</v>
      </c>
      <c r="N21" s="8">
        <v>0</v>
      </c>
      <c r="O21" s="6">
        <v>0</v>
      </c>
      <c r="P21" s="6">
        <v>0</v>
      </c>
      <c r="Q21" s="6">
        <v>0</v>
      </c>
      <c r="R21" s="6">
        <v>0</v>
      </c>
      <c r="S21" s="6">
        <v>1</v>
      </c>
      <c r="T21" s="6">
        <v>3</v>
      </c>
      <c r="U21" s="6">
        <v>0</v>
      </c>
      <c r="V21" s="6">
        <v>0</v>
      </c>
      <c r="W21" s="336"/>
      <c r="X21" s="6">
        <v>0</v>
      </c>
      <c r="Y21" s="6">
        <v>0</v>
      </c>
      <c r="Z21" s="6">
        <v>1</v>
      </c>
      <c r="AA21" s="6">
        <v>0</v>
      </c>
      <c r="AB21" s="6">
        <v>1</v>
      </c>
      <c r="AC21" s="6">
        <v>0</v>
      </c>
      <c r="AD21" s="6">
        <v>0</v>
      </c>
      <c r="AE21" s="6">
        <v>0</v>
      </c>
      <c r="AF21" s="6">
        <v>0</v>
      </c>
      <c r="AG21" s="6">
        <v>0</v>
      </c>
      <c r="AH21" s="6">
        <v>1</v>
      </c>
      <c r="AI21" s="6"/>
      <c r="AJ21" s="6"/>
      <c r="AK21" s="6"/>
      <c r="AL21" s="6"/>
      <c r="AM21" s="6"/>
      <c r="AN21" s="6"/>
      <c r="AO21" s="6"/>
      <c r="AP21" s="6">
        <v>0</v>
      </c>
      <c r="AQ21" s="6">
        <v>1</v>
      </c>
      <c r="AR21" s="6">
        <v>1</v>
      </c>
      <c r="AS21" s="6">
        <v>1</v>
      </c>
      <c r="AT21" s="6"/>
      <c r="AU21" s="6"/>
      <c r="AV21" s="6"/>
      <c r="AW21" s="6"/>
      <c r="AX21" s="6"/>
      <c r="AY21" s="6"/>
      <c r="AZ21" s="3">
        <v>0</v>
      </c>
      <c r="BA21" s="3">
        <v>1</v>
      </c>
      <c r="BB21" s="3">
        <v>0</v>
      </c>
      <c r="BC21" s="3">
        <v>0</v>
      </c>
      <c r="BD21" s="6">
        <v>0</v>
      </c>
      <c r="BE21" s="6">
        <v>0</v>
      </c>
      <c r="BF21" s="6">
        <v>1</v>
      </c>
      <c r="BG21" s="6">
        <v>0</v>
      </c>
      <c r="BH21" s="6">
        <v>0</v>
      </c>
      <c r="BI21" s="6">
        <v>0</v>
      </c>
      <c r="BJ21" s="6">
        <v>0</v>
      </c>
      <c r="BK21" s="6">
        <v>0</v>
      </c>
      <c r="BL21" s="6">
        <v>0</v>
      </c>
      <c r="BM21" s="6">
        <v>0</v>
      </c>
      <c r="BN21" s="6">
        <v>0</v>
      </c>
      <c r="BO21" s="6">
        <v>0</v>
      </c>
      <c r="BP21" s="6">
        <v>0</v>
      </c>
      <c r="BQ21" s="6">
        <v>0</v>
      </c>
      <c r="BR21" s="14" t="b">
        <f t="shared" si="7"/>
        <v>1</v>
      </c>
      <c r="BS21" s="14" t="b">
        <f t="shared" si="8"/>
        <v>1</v>
      </c>
      <c r="BT21" s="14" t="b">
        <f t="shared" si="9"/>
        <v>1</v>
      </c>
      <c r="BU21" s="17" t="b">
        <f t="shared" si="3"/>
        <v>1</v>
      </c>
      <c r="BV21" s="17" t="b">
        <f t="shared" si="4"/>
        <v>1</v>
      </c>
      <c r="BW21" s="14" t="b">
        <f t="shared" si="5"/>
        <v>1</v>
      </c>
      <c r="BX21" s="14" t="b">
        <f t="shared" si="6"/>
        <v>1</v>
      </c>
      <c r="BY21" s="14" t="b">
        <f t="shared" si="10"/>
        <v>1</v>
      </c>
      <c r="DC21" s="66" t="str">
        <f t="shared" si="11"/>
        <v/>
      </c>
    </row>
    <row r="22" spans="1:107" ht="26.4">
      <c r="A22" s="3">
        <v>14</v>
      </c>
      <c r="B22" s="4" t="s">
        <v>595</v>
      </c>
      <c r="C22" s="5" t="s">
        <v>572</v>
      </c>
      <c r="D22" s="8">
        <v>7</v>
      </c>
      <c r="E22" s="5" t="s">
        <v>573</v>
      </c>
      <c r="F22" s="6">
        <v>3</v>
      </c>
      <c r="G22" s="6"/>
      <c r="H22" s="6">
        <v>1</v>
      </c>
      <c r="I22" s="6"/>
      <c r="J22" s="71"/>
      <c r="K22" s="80">
        <v>0</v>
      </c>
      <c r="L22" s="6">
        <v>1</v>
      </c>
      <c r="M22" s="81">
        <v>0</v>
      </c>
      <c r="N22" s="8">
        <v>0</v>
      </c>
      <c r="O22" s="6">
        <v>0</v>
      </c>
      <c r="P22" s="6">
        <v>0</v>
      </c>
      <c r="Q22" s="6">
        <v>0</v>
      </c>
      <c r="R22" s="6">
        <v>0</v>
      </c>
      <c r="S22" s="6">
        <v>1</v>
      </c>
      <c r="T22" s="6">
        <v>0</v>
      </c>
      <c r="U22" s="6">
        <v>0</v>
      </c>
      <c r="V22" s="6">
        <v>0</v>
      </c>
      <c r="W22" s="336"/>
      <c r="X22" s="6">
        <v>0</v>
      </c>
      <c r="Y22" s="6">
        <v>0</v>
      </c>
      <c r="Z22" s="6">
        <v>0</v>
      </c>
      <c r="AA22" s="6">
        <v>0</v>
      </c>
      <c r="AB22" s="6">
        <v>1</v>
      </c>
      <c r="AC22" s="6">
        <v>0</v>
      </c>
      <c r="AD22" s="6">
        <v>0</v>
      </c>
      <c r="AE22" s="6">
        <v>0</v>
      </c>
      <c r="AF22" s="6">
        <v>0</v>
      </c>
      <c r="AG22" s="6">
        <v>0</v>
      </c>
      <c r="AH22" s="6">
        <v>0</v>
      </c>
      <c r="AI22" s="6"/>
      <c r="AJ22" s="6"/>
      <c r="AK22" s="6"/>
      <c r="AL22" s="6"/>
      <c r="AM22" s="6"/>
      <c r="AN22" s="6"/>
      <c r="AO22" s="6"/>
      <c r="AP22" s="6">
        <v>0</v>
      </c>
      <c r="AQ22" s="6">
        <v>0</v>
      </c>
      <c r="AR22" s="6">
        <v>0</v>
      </c>
      <c r="AS22" s="6">
        <v>1</v>
      </c>
      <c r="AT22" s="6"/>
      <c r="AU22" s="6"/>
      <c r="AV22" s="6"/>
      <c r="AW22" s="6"/>
      <c r="AX22" s="6"/>
      <c r="AY22" s="6"/>
      <c r="AZ22" s="3">
        <v>0</v>
      </c>
      <c r="BA22" s="3">
        <v>1</v>
      </c>
      <c r="BB22" s="3">
        <v>0</v>
      </c>
      <c r="BC22" s="3">
        <v>0</v>
      </c>
      <c r="BD22" s="6">
        <v>0</v>
      </c>
      <c r="BE22" s="6">
        <v>0</v>
      </c>
      <c r="BF22" s="6">
        <v>1</v>
      </c>
      <c r="BG22" s="6">
        <v>0</v>
      </c>
      <c r="BH22" s="6">
        <v>0</v>
      </c>
      <c r="BI22" s="6">
        <v>0</v>
      </c>
      <c r="BJ22" s="6">
        <v>0</v>
      </c>
      <c r="BK22" s="6">
        <v>0</v>
      </c>
      <c r="BL22" s="6">
        <v>0</v>
      </c>
      <c r="BM22" s="6">
        <v>0</v>
      </c>
      <c r="BN22" s="6">
        <v>0</v>
      </c>
      <c r="BO22" s="6">
        <v>0</v>
      </c>
      <c r="BP22" s="6">
        <v>0</v>
      </c>
      <c r="BQ22" s="6">
        <v>0</v>
      </c>
      <c r="BR22" s="14" t="b">
        <f t="shared" si="7"/>
        <v>1</v>
      </c>
      <c r="BS22" s="14" t="b">
        <f t="shared" si="8"/>
        <v>1</v>
      </c>
      <c r="BT22" s="14" t="b">
        <f t="shared" si="9"/>
        <v>1</v>
      </c>
      <c r="BU22" s="17" t="b">
        <f t="shared" si="3"/>
        <v>1</v>
      </c>
      <c r="BV22" s="17" t="b">
        <f t="shared" si="4"/>
        <v>1</v>
      </c>
      <c r="BW22" s="14" t="b">
        <f t="shared" si="5"/>
        <v>1</v>
      </c>
      <c r="BX22" s="14" t="b">
        <f t="shared" si="6"/>
        <v>1</v>
      </c>
      <c r="BY22" s="14" t="b">
        <f t="shared" si="10"/>
        <v>1</v>
      </c>
      <c r="DC22" s="66" t="str">
        <f t="shared" si="11"/>
        <v/>
      </c>
    </row>
    <row r="23" spans="1:107" ht="26.4">
      <c r="A23" s="3">
        <v>15</v>
      </c>
      <c r="B23" s="4" t="s">
        <v>595</v>
      </c>
      <c r="C23" s="5" t="s">
        <v>574</v>
      </c>
      <c r="D23" s="8">
        <v>6</v>
      </c>
      <c r="E23" s="5" t="s">
        <v>575</v>
      </c>
      <c r="F23" s="6">
        <v>3</v>
      </c>
      <c r="G23" s="6"/>
      <c r="H23" s="6">
        <v>1</v>
      </c>
      <c r="I23" s="6"/>
      <c r="J23" s="71"/>
      <c r="K23" s="80">
        <v>1</v>
      </c>
      <c r="L23" s="6">
        <v>0</v>
      </c>
      <c r="M23" s="81">
        <v>0</v>
      </c>
      <c r="N23" s="8">
        <v>0</v>
      </c>
      <c r="O23" s="6">
        <v>0</v>
      </c>
      <c r="P23" s="6">
        <v>0</v>
      </c>
      <c r="Q23" s="6">
        <v>0</v>
      </c>
      <c r="R23" s="6">
        <v>0</v>
      </c>
      <c r="S23" s="6">
        <v>2</v>
      </c>
      <c r="T23" s="6">
        <v>1</v>
      </c>
      <c r="U23" s="6">
        <v>0</v>
      </c>
      <c r="V23" s="6">
        <v>0</v>
      </c>
      <c r="W23" s="336"/>
      <c r="X23" s="6">
        <v>0</v>
      </c>
      <c r="Y23" s="6">
        <v>0</v>
      </c>
      <c r="Z23" s="6">
        <v>0</v>
      </c>
      <c r="AA23" s="6">
        <v>0</v>
      </c>
      <c r="AB23" s="6">
        <v>0</v>
      </c>
      <c r="AC23" s="6">
        <v>0</v>
      </c>
      <c r="AD23" s="6">
        <v>3</v>
      </c>
      <c r="AE23" s="6">
        <v>0</v>
      </c>
      <c r="AF23" s="6">
        <v>0</v>
      </c>
      <c r="AG23" s="6">
        <v>1</v>
      </c>
      <c r="AH23" s="6">
        <v>0</v>
      </c>
      <c r="AI23" s="6"/>
      <c r="AJ23" s="6"/>
      <c r="AK23" s="6"/>
      <c r="AL23" s="6"/>
      <c r="AM23" s="6"/>
      <c r="AN23" s="6"/>
      <c r="AO23" s="6"/>
      <c r="AP23" s="6">
        <v>1</v>
      </c>
      <c r="AQ23" s="6">
        <v>0</v>
      </c>
      <c r="AR23" s="6">
        <v>0</v>
      </c>
      <c r="AS23" s="6">
        <v>0</v>
      </c>
      <c r="AT23" s="6"/>
      <c r="AU23" s="6"/>
      <c r="AV23" s="6"/>
      <c r="AW23" s="6"/>
      <c r="AX23" s="6"/>
      <c r="AY23" s="6"/>
      <c r="AZ23" s="3">
        <v>0</v>
      </c>
      <c r="BA23" s="3">
        <v>1</v>
      </c>
      <c r="BB23" s="3">
        <v>0</v>
      </c>
      <c r="BC23" s="3">
        <v>0</v>
      </c>
      <c r="BD23" s="6">
        <v>0</v>
      </c>
      <c r="BE23" s="6">
        <v>0</v>
      </c>
      <c r="BF23" s="6">
        <v>1</v>
      </c>
      <c r="BG23" s="6">
        <v>0</v>
      </c>
      <c r="BH23" s="6">
        <v>0</v>
      </c>
      <c r="BI23" s="6">
        <v>0</v>
      </c>
      <c r="BJ23" s="6">
        <v>0</v>
      </c>
      <c r="BK23" s="6">
        <v>0</v>
      </c>
      <c r="BL23" s="6">
        <v>0</v>
      </c>
      <c r="BM23" s="6">
        <v>0</v>
      </c>
      <c r="BN23" s="6">
        <v>0</v>
      </c>
      <c r="BO23" s="6">
        <v>0</v>
      </c>
      <c r="BP23" s="6">
        <v>0</v>
      </c>
      <c r="BQ23" s="6">
        <v>0</v>
      </c>
      <c r="BR23" s="14" t="b">
        <f t="shared" si="7"/>
        <v>1</v>
      </c>
      <c r="BS23" s="14" t="b">
        <f t="shared" si="8"/>
        <v>1</v>
      </c>
      <c r="BT23" s="14" t="b">
        <f t="shared" si="9"/>
        <v>1</v>
      </c>
      <c r="BU23" s="17" t="b">
        <f t="shared" si="3"/>
        <v>1</v>
      </c>
      <c r="BV23" s="17" t="b">
        <f t="shared" si="4"/>
        <v>1</v>
      </c>
      <c r="BW23" s="14" t="b">
        <f t="shared" si="5"/>
        <v>1</v>
      </c>
      <c r="BX23" s="14" t="b">
        <f t="shared" si="6"/>
        <v>1</v>
      </c>
      <c r="BY23" s="14" t="b">
        <f t="shared" si="10"/>
        <v>1</v>
      </c>
      <c r="DC23" s="66" t="str">
        <f t="shared" si="11"/>
        <v/>
      </c>
    </row>
    <row r="24" spans="1:107" ht="26.4">
      <c r="A24" s="3">
        <v>16</v>
      </c>
      <c r="B24" s="4" t="s">
        <v>595</v>
      </c>
      <c r="C24" s="5" t="s">
        <v>576</v>
      </c>
      <c r="D24" s="8">
        <v>7</v>
      </c>
      <c r="E24" s="5" t="s">
        <v>577</v>
      </c>
      <c r="F24" s="6">
        <v>3</v>
      </c>
      <c r="G24" s="6"/>
      <c r="H24" s="6">
        <v>1</v>
      </c>
      <c r="I24" s="6"/>
      <c r="J24" s="71"/>
      <c r="K24" s="80">
        <v>1</v>
      </c>
      <c r="L24" s="6">
        <v>0</v>
      </c>
      <c r="M24" s="81">
        <v>0</v>
      </c>
      <c r="N24" s="8">
        <v>0</v>
      </c>
      <c r="O24" s="6">
        <v>0</v>
      </c>
      <c r="P24" s="6">
        <v>0</v>
      </c>
      <c r="Q24" s="6">
        <v>0</v>
      </c>
      <c r="R24" s="6">
        <v>0</v>
      </c>
      <c r="S24" s="6">
        <v>1</v>
      </c>
      <c r="T24" s="6">
        <v>0</v>
      </c>
      <c r="U24" s="6">
        <v>0</v>
      </c>
      <c r="V24" s="6">
        <v>0</v>
      </c>
      <c r="W24" s="336"/>
      <c r="X24" s="6">
        <v>0</v>
      </c>
      <c r="Y24" s="6">
        <v>0</v>
      </c>
      <c r="Z24" s="6">
        <v>0</v>
      </c>
      <c r="AA24" s="6">
        <v>0</v>
      </c>
      <c r="AB24" s="6">
        <v>0</v>
      </c>
      <c r="AC24" s="6">
        <v>0</v>
      </c>
      <c r="AD24" s="6">
        <v>0</v>
      </c>
      <c r="AE24" s="6">
        <v>0</v>
      </c>
      <c r="AF24" s="6">
        <v>0</v>
      </c>
      <c r="AG24" s="6">
        <v>0</v>
      </c>
      <c r="AH24" s="6">
        <v>1</v>
      </c>
      <c r="AI24" s="6"/>
      <c r="AJ24" s="6"/>
      <c r="AK24" s="6"/>
      <c r="AL24" s="6"/>
      <c r="AM24" s="6"/>
      <c r="AN24" s="6"/>
      <c r="AO24" s="6"/>
      <c r="AP24" s="6">
        <v>1</v>
      </c>
      <c r="AQ24" s="6">
        <v>0</v>
      </c>
      <c r="AR24" s="6">
        <v>0</v>
      </c>
      <c r="AS24" s="6">
        <v>0</v>
      </c>
      <c r="AT24" s="6"/>
      <c r="AU24" s="6"/>
      <c r="AV24" s="6"/>
      <c r="AW24" s="6"/>
      <c r="AX24" s="6"/>
      <c r="AY24" s="6"/>
      <c r="AZ24" s="3">
        <v>0</v>
      </c>
      <c r="BA24" s="3">
        <v>1</v>
      </c>
      <c r="BB24" s="3">
        <v>0</v>
      </c>
      <c r="BC24" s="3">
        <v>0</v>
      </c>
      <c r="BD24" s="6">
        <v>0</v>
      </c>
      <c r="BE24" s="6">
        <v>0</v>
      </c>
      <c r="BF24" s="6">
        <v>1</v>
      </c>
      <c r="BG24" s="6">
        <v>0</v>
      </c>
      <c r="BH24" s="6">
        <v>0</v>
      </c>
      <c r="BI24" s="6">
        <v>0</v>
      </c>
      <c r="BJ24" s="6">
        <v>0</v>
      </c>
      <c r="BK24" s="6">
        <v>0</v>
      </c>
      <c r="BL24" s="6">
        <v>0</v>
      </c>
      <c r="BM24" s="6">
        <v>0</v>
      </c>
      <c r="BN24" s="6">
        <v>0</v>
      </c>
      <c r="BO24" s="6">
        <v>0</v>
      </c>
      <c r="BP24" s="6">
        <v>0</v>
      </c>
      <c r="BQ24" s="6">
        <v>0</v>
      </c>
      <c r="BR24" s="14" t="b">
        <f t="shared" si="7"/>
        <v>1</v>
      </c>
      <c r="BS24" s="14" t="b">
        <f t="shared" si="8"/>
        <v>1</v>
      </c>
      <c r="BT24" s="14" t="b">
        <f t="shared" si="9"/>
        <v>1</v>
      </c>
      <c r="BU24" s="17" t="b">
        <f t="shared" si="3"/>
        <v>1</v>
      </c>
      <c r="BV24" s="17" t="b">
        <f t="shared" si="4"/>
        <v>1</v>
      </c>
      <c r="BW24" s="14" t="b">
        <f t="shared" si="5"/>
        <v>1</v>
      </c>
      <c r="BX24" s="14" t="b">
        <f t="shared" si="6"/>
        <v>1</v>
      </c>
      <c r="BY24" s="14" t="b">
        <f t="shared" si="10"/>
        <v>1</v>
      </c>
      <c r="DC24" s="66" t="str">
        <f t="shared" si="11"/>
        <v/>
      </c>
    </row>
    <row r="25" spans="1:107">
      <c r="A25" s="3">
        <v>17</v>
      </c>
      <c r="B25" s="4" t="s">
        <v>595</v>
      </c>
      <c r="C25" s="5" t="s">
        <v>596</v>
      </c>
      <c r="D25" s="8">
        <v>6</v>
      </c>
      <c r="E25" s="5" t="s">
        <v>597</v>
      </c>
      <c r="F25" s="336"/>
      <c r="G25" s="336"/>
      <c r="H25" s="336">
        <v>1</v>
      </c>
      <c r="I25" s="336"/>
      <c r="J25" s="341"/>
      <c r="K25" s="338"/>
      <c r="L25" s="336"/>
      <c r="M25" s="339"/>
      <c r="N25" s="340"/>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c r="AU25" s="336"/>
      <c r="AV25" s="336"/>
      <c r="AW25" s="336"/>
      <c r="AX25" s="336"/>
      <c r="AY25" s="336"/>
      <c r="AZ25" s="337"/>
      <c r="BA25" s="337"/>
      <c r="BB25" s="337"/>
      <c r="BC25" s="337"/>
      <c r="BD25" s="336"/>
      <c r="BE25" s="336"/>
      <c r="BF25" s="336"/>
      <c r="BG25" s="336"/>
      <c r="BH25" s="336"/>
      <c r="BI25" s="336"/>
      <c r="BJ25" s="336"/>
      <c r="BK25" s="336"/>
      <c r="BL25" s="336"/>
      <c r="BM25" s="336"/>
      <c r="BN25" s="336"/>
      <c r="BO25" s="336"/>
      <c r="BP25" s="336"/>
      <c r="BQ25" s="336"/>
      <c r="BR25" s="14" t="b">
        <f t="shared" si="7"/>
        <v>1</v>
      </c>
      <c r="BS25" s="14" t="b">
        <f t="shared" si="8"/>
        <v>0</v>
      </c>
      <c r="BT25" s="14" t="b">
        <f t="shared" si="9"/>
        <v>1</v>
      </c>
      <c r="BU25" s="17" t="b">
        <f t="shared" si="3"/>
        <v>0</v>
      </c>
      <c r="BV25" s="17" t="b">
        <f t="shared" si="4"/>
        <v>0</v>
      </c>
      <c r="BW25" s="14" t="b">
        <f t="shared" si="5"/>
        <v>0</v>
      </c>
      <c r="BX25" s="14" t="b">
        <f t="shared" si="6"/>
        <v>0</v>
      </c>
      <c r="BY25" s="14" t="b">
        <f t="shared" si="10"/>
        <v>1</v>
      </c>
      <c r="DC25" s="66" t="str">
        <f t="shared" si="11"/>
        <v/>
      </c>
    </row>
    <row r="26" spans="1:107" ht="26.4">
      <c r="A26" s="3">
        <v>18</v>
      </c>
      <c r="B26" s="4" t="s">
        <v>595</v>
      </c>
      <c r="C26" s="5" t="s">
        <v>578</v>
      </c>
      <c r="D26" s="8">
        <v>2</v>
      </c>
      <c r="E26" s="5" t="s">
        <v>579</v>
      </c>
      <c r="F26" s="6">
        <v>3</v>
      </c>
      <c r="G26" s="6">
        <v>1</v>
      </c>
      <c r="H26" s="6">
        <v>1</v>
      </c>
      <c r="I26" s="6"/>
      <c r="J26" s="71"/>
      <c r="K26" s="80">
        <v>0</v>
      </c>
      <c r="L26" s="6">
        <v>1</v>
      </c>
      <c r="M26" s="81">
        <v>0</v>
      </c>
      <c r="N26" s="8">
        <v>0</v>
      </c>
      <c r="O26" s="6">
        <v>0</v>
      </c>
      <c r="P26" s="6">
        <v>0</v>
      </c>
      <c r="Q26" s="6">
        <v>0</v>
      </c>
      <c r="R26" s="6">
        <v>0</v>
      </c>
      <c r="S26" s="6">
        <v>0</v>
      </c>
      <c r="T26" s="6">
        <v>3</v>
      </c>
      <c r="U26" s="6">
        <v>0</v>
      </c>
      <c r="V26" s="6">
        <v>0</v>
      </c>
      <c r="W26" s="336"/>
      <c r="X26" s="6">
        <v>0</v>
      </c>
      <c r="Y26" s="6">
        <v>0</v>
      </c>
      <c r="Z26" s="6">
        <v>0</v>
      </c>
      <c r="AA26" s="6">
        <v>0</v>
      </c>
      <c r="AB26" s="6">
        <v>3</v>
      </c>
      <c r="AC26" s="6">
        <v>0</v>
      </c>
      <c r="AD26" s="6">
        <v>0</v>
      </c>
      <c r="AE26" s="6">
        <v>0</v>
      </c>
      <c r="AF26" s="6">
        <v>0</v>
      </c>
      <c r="AG26" s="6">
        <v>0</v>
      </c>
      <c r="AH26" s="6">
        <v>0</v>
      </c>
      <c r="AI26" s="6"/>
      <c r="AJ26" s="6"/>
      <c r="AK26" s="6"/>
      <c r="AL26" s="6"/>
      <c r="AM26" s="6"/>
      <c r="AN26" s="6"/>
      <c r="AO26" s="6"/>
      <c r="AP26" s="6">
        <v>0</v>
      </c>
      <c r="AQ26" s="6">
        <v>0</v>
      </c>
      <c r="AR26" s="6">
        <v>0</v>
      </c>
      <c r="AS26" s="6">
        <v>1</v>
      </c>
      <c r="AT26" s="6"/>
      <c r="AU26" s="6"/>
      <c r="AV26" s="6"/>
      <c r="AW26" s="6"/>
      <c r="AX26" s="6"/>
      <c r="AY26" s="6"/>
      <c r="AZ26" s="3">
        <v>0</v>
      </c>
      <c r="BA26" s="3">
        <v>0</v>
      </c>
      <c r="BB26" s="3">
        <v>0</v>
      </c>
      <c r="BC26" s="3">
        <v>1</v>
      </c>
      <c r="BD26" s="6">
        <v>0</v>
      </c>
      <c r="BE26" s="6">
        <v>1</v>
      </c>
      <c r="BF26" s="6">
        <v>0</v>
      </c>
      <c r="BG26" s="6">
        <v>0</v>
      </c>
      <c r="BH26" s="6">
        <v>5</v>
      </c>
      <c r="BI26" s="6">
        <v>1</v>
      </c>
      <c r="BJ26" s="6">
        <v>0</v>
      </c>
      <c r="BK26" s="6">
        <v>4</v>
      </c>
      <c r="BL26" s="6">
        <v>0</v>
      </c>
      <c r="BM26" s="6">
        <v>0</v>
      </c>
      <c r="BN26" s="6">
        <v>0</v>
      </c>
      <c r="BO26" s="6">
        <v>0</v>
      </c>
      <c r="BP26" s="6">
        <v>0</v>
      </c>
      <c r="BQ26" s="6">
        <v>0</v>
      </c>
      <c r="BR26" s="14" t="b">
        <f t="shared" si="7"/>
        <v>1</v>
      </c>
      <c r="BS26" s="14" t="b">
        <f t="shared" si="8"/>
        <v>1</v>
      </c>
      <c r="BT26" s="14" t="b">
        <f t="shared" si="9"/>
        <v>1</v>
      </c>
      <c r="BU26" s="17" t="b">
        <f t="shared" si="3"/>
        <v>1</v>
      </c>
      <c r="BV26" s="17" t="b">
        <f t="shared" si="4"/>
        <v>1</v>
      </c>
      <c r="BW26" s="14" t="b">
        <f t="shared" si="5"/>
        <v>1</v>
      </c>
      <c r="BX26" s="14" t="b">
        <f t="shared" si="6"/>
        <v>1</v>
      </c>
      <c r="BY26" s="14" t="b">
        <f t="shared" si="10"/>
        <v>1</v>
      </c>
      <c r="DC26" s="66" t="str">
        <f t="shared" si="11"/>
        <v/>
      </c>
    </row>
    <row r="27" spans="1:107" ht="26.4">
      <c r="A27" s="3">
        <v>19</v>
      </c>
      <c r="B27" s="4" t="s">
        <v>595</v>
      </c>
      <c r="C27" s="5" t="s">
        <v>580</v>
      </c>
      <c r="D27" s="8">
        <v>2</v>
      </c>
      <c r="E27" s="5" t="s">
        <v>581</v>
      </c>
      <c r="F27" s="6">
        <v>3</v>
      </c>
      <c r="G27" s="6"/>
      <c r="H27" s="6">
        <v>1</v>
      </c>
      <c r="I27" s="6"/>
      <c r="J27" s="71"/>
      <c r="K27" s="80">
        <v>1</v>
      </c>
      <c r="L27" s="6">
        <v>0</v>
      </c>
      <c r="M27" s="81">
        <v>0</v>
      </c>
      <c r="N27" s="8">
        <v>0</v>
      </c>
      <c r="O27" s="6">
        <v>0</v>
      </c>
      <c r="P27" s="6">
        <v>0</v>
      </c>
      <c r="Q27" s="6">
        <v>0</v>
      </c>
      <c r="R27" s="6">
        <v>0</v>
      </c>
      <c r="S27" s="6">
        <v>0</v>
      </c>
      <c r="T27" s="6">
        <v>1</v>
      </c>
      <c r="U27" s="6">
        <v>0</v>
      </c>
      <c r="V27" s="6">
        <v>0</v>
      </c>
      <c r="W27" s="336"/>
      <c r="X27" s="6">
        <v>0</v>
      </c>
      <c r="Y27" s="6">
        <v>0</v>
      </c>
      <c r="Z27" s="6">
        <v>0</v>
      </c>
      <c r="AA27" s="6">
        <v>0</v>
      </c>
      <c r="AB27" s="6">
        <v>1</v>
      </c>
      <c r="AC27" s="6">
        <v>0</v>
      </c>
      <c r="AD27" s="6">
        <v>0</v>
      </c>
      <c r="AE27" s="6">
        <v>0</v>
      </c>
      <c r="AF27" s="6">
        <v>0</v>
      </c>
      <c r="AG27" s="6">
        <v>0</v>
      </c>
      <c r="AH27" s="6">
        <v>0</v>
      </c>
      <c r="AI27" s="6"/>
      <c r="AJ27" s="6"/>
      <c r="AK27" s="6"/>
      <c r="AL27" s="6"/>
      <c r="AM27" s="6"/>
      <c r="AN27" s="6"/>
      <c r="AO27" s="6"/>
      <c r="AP27" s="6">
        <v>1</v>
      </c>
      <c r="AQ27" s="6">
        <v>0</v>
      </c>
      <c r="AR27" s="6">
        <v>0</v>
      </c>
      <c r="AS27" s="6">
        <v>0</v>
      </c>
      <c r="AT27" s="6"/>
      <c r="AU27" s="6"/>
      <c r="AV27" s="6"/>
      <c r="AW27" s="6"/>
      <c r="AX27" s="6"/>
      <c r="AY27" s="6"/>
      <c r="AZ27" s="3">
        <v>0</v>
      </c>
      <c r="BA27" s="3">
        <v>1</v>
      </c>
      <c r="BB27" s="3">
        <v>0</v>
      </c>
      <c r="BC27" s="3">
        <v>0</v>
      </c>
      <c r="BD27" s="6">
        <v>0</v>
      </c>
      <c r="BE27" s="6">
        <v>0</v>
      </c>
      <c r="BF27" s="6">
        <v>1</v>
      </c>
      <c r="BG27" s="6">
        <v>0</v>
      </c>
      <c r="BH27" s="6">
        <v>0</v>
      </c>
      <c r="BI27" s="6">
        <v>0</v>
      </c>
      <c r="BJ27" s="6">
        <v>0</v>
      </c>
      <c r="BK27" s="6">
        <v>0</v>
      </c>
      <c r="BL27" s="6">
        <v>0</v>
      </c>
      <c r="BM27" s="6">
        <v>0</v>
      </c>
      <c r="BN27" s="6">
        <v>0</v>
      </c>
      <c r="BO27" s="6">
        <v>0</v>
      </c>
      <c r="BP27" s="6">
        <v>0</v>
      </c>
      <c r="BQ27" s="6">
        <v>0</v>
      </c>
      <c r="BR27" s="14" t="b">
        <f t="shared" si="7"/>
        <v>1</v>
      </c>
      <c r="BS27" s="14" t="b">
        <f t="shared" si="8"/>
        <v>1</v>
      </c>
      <c r="BT27" s="14" t="b">
        <f t="shared" si="9"/>
        <v>1</v>
      </c>
      <c r="BU27" s="17" t="b">
        <f t="shared" si="3"/>
        <v>1</v>
      </c>
      <c r="BV27" s="17" t="b">
        <f t="shared" si="4"/>
        <v>1</v>
      </c>
      <c r="BW27" s="14" t="b">
        <f t="shared" si="5"/>
        <v>1</v>
      </c>
      <c r="BX27" s="14" t="b">
        <f t="shared" si="6"/>
        <v>1</v>
      </c>
      <c r="BY27" s="14" t="b">
        <f t="shared" si="10"/>
        <v>1</v>
      </c>
      <c r="DC27" s="66" t="str">
        <f t="shared" si="11"/>
        <v/>
      </c>
    </row>
    <row r="28" spans="1:107" ht="26.4">
      <c r="A28" s="3">
        <v>20</v>
      </c>
      <c r="B28" s="4" t="s">
        <v>595</v>
      </c>
      <c r="C28" s="5" t="s">
        <v>582</v>
      </c>
      <c r="D28" s="8">
        <v>4</v>
      </c>
      <c r="E28" s="5" t="s">
        <v>583</v>
      </c>
      <c r="F28" s="6">
        <v>3</v>
      </c>
      <c r="G28" s="6"/>
      <c r="H28" s="6"/>
      <c r="I28" s="6">
        <v>1</v>
      </c>
      <c r="J28" s="71"/>
      <c r="K28" s="80">
        <v>1</v>
      </c>
      <c r="L28" s="6">
        <v>0</v>
      </c>
      <c r="M28" s="81">
        <v>0</v>
      </c>
      <c r="N28" s="8">
        <v>0</v>
      </c>
      <c r="O28" s="6">
        <v>0</v>
      </c>
      <c r="P28" s="6">
        <v>0</v>
      </c>
      <c r="Q28" s="6">
        <v>0</v>
      </c>
      <c r="R28" s="6">
        <v>0</v>
      </c>
      <c r="S28" s="6">
        <v>0</v>
      </c>
      <c r="T28" s="6">
        <v>1</v>
      </c>
      <c r="U28" s="6">
        <v>2</v>
      </c>
      <c r="V28" s="6">
        <v>0</v>
      </c>
      <c r="W28" s="336"/>
      <c r="X28" s="6">
        <v>0</v>
      </c>
      <c r="Y28" s="6">
        <v>0</v>
      </c>
      <c r="Z28" s="6">
        <v>2</v>
      </c>
      <c r="AA28" s="6">
        <v>0</v>
      </c>
      <c r="AB28" s="6">
        <v>1</v>
      </c>
      <c r="AC28" s="6">
        <v>0</v>
      </c>
      <c r="AD28" s="6">
        <v>0</v>
      </c>
      <c r="AE28" s="6">
        <v>0</v>
      </c>
      <c r="AF28" s="6">
        <v>0</v>
      </c>
      <c r="AG28" s="6">
        <v>0</v>
      </c>
      <c r="AH28" s="6">
        <v>0</v>
      </c>
      <c r="AI28" s="6"/>
      <c r="AJ28" s="6"/>
      <c r="AK28" s="6"/>
      <c r="AL28" s="6"/>
      <c r="AM28" s="6"/>
      <c r="AN28" s="6"/>
      <c r="AO28" s="6"/>
      <c r="AP28" s="6">
        <v>1</v>
      </c>
      <c r="AQ28" s="6">
        <v>0</v>
      </c>
      <c r="AR28" s="6">
        <v>0</v>
      </c>
      <c r="AS28" s="6">
        <v>0</v>
      </c>
      <c r="AT28" s="6"/>
      <c r="AU28" s="6"/>
      <c r="AV28" s="6"/>
      <c r="AW28" s="6"/>
      <c r="AX28" s="6"/>
      <c r="AY28" s="6"/>
      <c r="AZ28" s="3">
        <v>0</v>
      </c>
      <c r="BA28" s="3">
        <v>0</v>
      </c>
      <c r="BB28" s="3">
        <v>1</v>
      </c>
      <c r="BC28" s="3">
        <v>0</v>
      </c>
      <c r="BD28" s="6">
        <v>0</v>
      </c>
      <c r="BE28" s="6">
        <v>0</v>
      </c>
      <c r="BF28" s="6">
        <v>1</v>
      </c>
      <c r="BG28" s="6">
        <v>0</v>
      </c>
      <c r="BH28" s="6">
        <v>0</v>
      </c>
      <c r="BI28" s="6">
        <v>0</v>
      </c>
      <c r="BJ28" s="6">
        <v>0</v>
      </c>
      <c r="BK28" s="6">
        <v>0</v>
      </c>
      <c r="BL28" s="6">
        <v>0</v>
      </c>
      <c r="BM28" s="6">
        <v>0</v>
      </c>
      <c r="BN28" s="6">
        <v>0</v>
      </c>
      <c r="BO28" s="6">
        <v>0</v>
      </c>
      <c r="BP28" s="6">
        <v>0</v>
      </c>
      <c r="BQ28" s="6">
        <v>0</v>
      </c>
      <c r="BR28" s="14" t="b">
        <f t="shared" si="7"/>
        <v>1</v>
      </c>
      <c r="BS28" s="14" t="b">
        <f t="shared" si="8"/>
        <v>1</v>
      </c>
      <c r="BT28" s="14" t="b">
        <f t="shared" si="9"/>
        <v>1</v>
      </c>
      <c r="BU28" s="17" t="b">
        <f t="shared" si="3"/>
        <v>1</v>
      </c>
      <c r="BV28" s="17" t="b">
        <f t="shared" si="4"/>
        <v>1</v>
      </c>
      <c r="BW28" s="14" t="b">
        <f t="shared" si="5"/>
        <v>1</v>
      </c>
      <c r="BX28" s="14" t="b">
        <f t="shared" si="6"/>
        <v>1</v>
      </c>
      <c r="BY28" s="14" t="b">
        <f t="shared" si="10"/>
        <v>1</v>
      </c>
      <c r="DC28" s="66" t="str">
        <f t="shared" si="11"/>
        <v/>
      </c>
    </row>
    <row r="29" spans="1:107" ht="39.6">
      <c r="A29" s="3">
        <v>21</v>
      </c>
      <c r="B29" s="4" t="s">
        <v>595</v>
      </c>
      <c r="C29" s="5" t="s">
        <v>584</v>
      </c>
      <c r="D29" s="8">
        <v>2</v>
      </c>
      <c r="E29" s="5" t="s">
        <v>579</v>
      </c>
      <c r="F29" s="6">
        <v>2</v>
      </c>
      <c r="G29" s="6">
        <v>1</v>
      </c>
      <c r="H29" s="6">
        <v>1</v>
      </c>
      <c r="I29" s="6"/>
      <c r="J29" s="71"/>
      <c r="K29" s="80">
        <v>0</v>
      </c>
      <c r="L29" s="6">
        <v>1</v>
      </c>
      <c r="M29" s="81">
        <v>0</v>
      </c>
      <c r="N29" s="8">
        <v>0</v>
      </c>
      <c r="O29" s="6">
        <v>0</v>
      </c>
      <c r="P29" s="6">
        <v>0</v>
      </c>
      <c r="Q29" s="6">
        <v>0</v>
      </c>
      <c r="R29" s="6">
        <v>0</v>
      </c>
      <c r="S29" s="6">
        <v>0</v>
      </c>
      <c r="T29" s="6">
        <v>3</v>
      </c>
      <c r="U29" s="6">
        <v>0</v>
      </c>
      <c r="V29" s="6">
        <v>0</v>
      </c>
      <c r="W29" s="336"/>
      <c r="X29" s="6">
        <v>0</v>
      </c>
      <c r="Y29" s="6">
        <v>0</v>
      </c>
      <c r="Z29" s="6">
        <v>2</v>
      </c>
      <c r="AA29" s="6">
        <v>0</v>
      </c>
      <c r="AB29" s="6">
        <v>3</v>
      </c>
      <c r="AC29" s="6">
        <v>0</v>
      </c>
      <c r="AD29" s="6">
        <v>0</v>
      </c>
      <c r="AE29" s="6">
        <v>0</v>
      </c>
      <c r="AF29" s="6">
        <v>0</v>
      </c>
      <c r="AG29" s="6">
        <v>0</v>
      </c>
      <c r="AH29" s="6">
        <v>0</v>
      </c>
      <c r="AI29" s="6"/>
      <c r="AJ29" s="6"/>
      <c r="AK29" s="6"/>
      <c r="AL29" s="6"/>
      <c r="AM29" s="6"/>
      <c r="AN29" s="6"/>
      <c r="AO29" s="6"/>
      <c r="AP29" s="6">
        <v>0</v>
      </c>
      <c r="AQ29" s="6">
        <v>0</v>
      </c>
      <c r="AR29" s="6">
        <v>0</v>
      </c>
      <c r="AS29" s="6">
        <v>1</v>
      </c>
      <c r="AT29" s="6"/>
      <c r="AU29" s="6"/>
      <c r="AV29" s="6"/>
      <c r="AW29" s="6"/>
      <c r="AX29" s="6"/>
      <c r="AY29" s="6"/>
      <c r="AZ29" s="3">
        <v>0</v>
      </c>
      <c r="BA29" s="3">
        <v>0</v>
      </c>
      <c r="BB29" s="3">
        <v>0</v>
      </c>
      <c r="BC29" s="3">
        <v>1</v>
      </c>
      <c r="BD29" s="6">
        <v>0</v>
      </c>
      <c r="BE29" s="6">
        <v>0</v>
      </c>
      <c r="BF29" s="6">
        <v>1</v>
      </c>
      <c r="BG29" s="6">
        <v>0</v>
      </c>
      <c r="BH29" s="6">
        <v>3</v>
      </c>
      <c r="BI29" s="6">
        <v>2</v>
      </c>
      <c r="BJ29" s="6">
        <v>0</v>
      </c>
      <c r="BK29" s="6">
        <v>3</v>
      </c>
      <c r="BL29" s="6">
        <v>0</v>
      </c>
      <c r="BM29" s="6">
        <v>0</v>
      </c>
      <c r="BN29" s="6">
        <v>0</v>
      </c>
      <c r="BO29" s="6">
        <v>0</v>
      </c>
      <c r="BP29" s="6">
        <v>0</v>
      </c>
      <c r="BQ29" s="6">
        <v>0</v>
      </c>
      <c r="BR29" s="14" t="b">
        <f t="shared" si="7"/>
        <v>1</v>
      </c>
      <c r="BS29" s="14" t="b">
        <f t="shared" si="8"/>
        <v>1</v>
      </c>
      <c r="BT29" s="14" t="b">
        <f t="shared" si="9"/>
        <v>1</v>
      </c>
      <c r="BU29" s="17" t="b">
        <f t="shared" si="3"/>
        <v>1</v>
      </c>
      <c r="BV29" s="17" t="b">
        <f t="shared" si="4"/>
        <v>1</v>
      </c>
      <c r="BW29" s="14" t="b">
        <f t="shared" si="5"/>
        <v>1</v>
      </c>
      <c r="BX29" s="14" t="b">
        <f t="shared" si="6"/>
        <v>1</v>
      </c>
      <c r="BY29" s="14" t="b">
        <f t="shared" si="10"/>
        <v>1</v>
      </c>
      <c r="DC29" s="66" t="str">
        <f t="shared" si="11"/>
        <v/>
      </c>
    </row>
    <row r="30" spans="1:107" ht="26.4">
      <c r="A30" s="3">
        <v>22</v>
      </c>
      <c r="B30" s="4" t="s">
        <v>595</v>
      </c>
      <c r="C30" s="5" t="s">
        <v>598</v>
      </c>
      <c r="D30" s="8">
        <v>6</v>
      </c>
      <c r="E30" s="5" t="s">
        <v>599</v>
      </c>
      <c r="F30" s="336"/>
      <c r="G30" s="336"/>
      <c r="H30" s="336"/>
      <c r="I30" s="336">
        <v>1</v>
      </c>
      <c r="J30" s="341"/>
      <c r="K30" s="338"/>
      <c r="L30" s="336"/>
      <c r="M30" s="339"/>
      <c r="N30" s="340"/>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6"/>
      <c r="AL30" s="336"/>
      <c r="AM30" s="336"/>
      <c r="AN30" s="336"/>
      <c r="AO30" s="336"/>
      <c r="AP30" s="336"/>
      <c r="AQ30" s="336"/>
      <c r="AR30" s="336"/>
      <c r="AS30" s="336"/>
      <c r="AT30" s="336"/>
      <c r="AU30" s="336"/>
      <c r="AV30" s="336"/>
      <c r="AW30" s="336"/>
      <c r="AX30" s="336"/>
      <c r="AY30" s="336"/>
      <c r="AZ30" s="337"/>
      <c r="BA30" s="337"/>
      <c r="BB30" s="337"/>
      <c r="BC30" s="337"/>
      <c r="BD30" s="336"/>
      <c r="BE30" s="336"/>
      <c r="BF30" s="336"/>
      <c r="BG30" s="336"/>
      <c r="BH30" s="336"/>
      <c r="BI30" s="336"/>
      <c r="BJ30" s="336"/>
      <c r="BK30" s="336"/>
      <c r="BL30" s="336"/>
      <c r="BM30" s="336"/>
      <c r="BN30" s="336"/>
      <c r="BO30" s="336"/>
      <c r="BP30" s="336"/>
      <c r="BQ30" s="336"/>
      <c r="BR30" s="14" t="b">
        <f t="shared" si="7"/>
        <v>1</v>
      </c>
      <c r="BS30" s="14" t="b">
        <f t="shared" si="8"/>
        <v>0</v>
      </c>
      <c r="BT30" s="14" t="b">
        <f t="shared" si="9"/>
        <v>1</v>
      </c>
      <c r="BU30" s="17" t="b">
        <f t="shared" si="3"/>
        <v>0</v>
      </c>
      <c r="BV30" s="17" t="b">
        <f t="shared" si="4"/>
        <v>0</v>
      </c>
      <c r="BW30" s="14" t="b">
        <f t="shared" si="5"/>
        <v>0</v>
      </c>
      <c r="BX30" s="14" t="b">
        <f t="shared" si="6"/>
        <v>0</v>
      </c>
      <c r="BY30" s="14" t="b">
        <f t="shared" si="10"/>
        <v>1</v>
      </c>
      <c r="DC30" s="66" t="str">
        <f t="shared" si="11"/>
        <v/>
      </c>
    </row>
    <row r="31" spans="1:107" ht="26.4">
      <c r="A31" s="3">
        <v>23</v>
      </c>
      <c r="B31" s="4" t="s">
        <v>595</v>
      </c>
      <c r="C31" s="5" t="s">
        <v>585</v>
      </c>
      <c r="D31" s="8">
        <v>6</v>
      </c>
      <c r="E31" s="5" t="s">
        <v>600</v>
      </c>
      <c r="F31" s="6">
        <v>3</v>
      </c>
      <c r="G31" s="6"/>
      <c r="H31" s="6">
        <v>1</v>
      </c>
      <c r="I31" s="6"/>
      <c r="J31" s="71"/>
      <c r="K31" s="80">
        <v>1</v>
      </c>
      <c r="L31" s="6">
        <v>0</v>
      </c>
      <c r="M31" s="81">
        <v>0</v>
      </c>
      <c r="N31" s="8">
        <v>0</v>
      </c>
      <c r="O31" s="6">
        <v>0</v>
      </c>
      <c r="P31" s="6">
        <v>0</v>
      </c>
      <c r="Q31" s="6">
        <v>0</v>
      </c>
      <c r="R31" s="6">
        <v>0</v>
      </c>
      <c r="S31" s="6">
        <v>0</v>
      </c>
      <c r="T31" s="6">
        <v>0</v>
      </c>
      <c r="U31" s="6">
        <v>0</v>
      </c>
      <c r="V31" s="6">
        <v>1</v>
      </c>
      <c r="W31" s="336"/>
      <c r="X31" s="6">
        <v>0</v>
      </c>
      <c r="Y31" s="6">
        <v>0</v>
      </c>
      <c r="Z31" s="6">
        <v>0</v>
      </c>
      <c r="AA31" s="6">
        <v>0</v>
      </c>
      <c r="AB31" s="6">
        <v>0</v>
      </c>
      <c r="AC31" s="6">
        <v>0</v>
      </c>
      <c r="AD31" s="6">
        <v>1</v>
      </c>
      <c r="AE31" s="6">
        <v>0</v>
      </c>
      <c r="AF31" s="6">
        <v>0</v>
      </c>
      <c r="AG31" s="6">
        <v>0</v>
      </c>
      <c r="AH31" s="6">
        <v>1</v>
      </c>
      <c r="AI31" s="6"/>
      <c r="AJ31" s="6"/>
      <c r="AK31" s="6"/>
      <c r="AL31" s="6"/>
      <c r="AM31" s="6"/>
      <c r="AN31" s="6"/>
      <c r="AO31" s="6"/>
      <c r="AP31" s="6">
        <v>1</v>
      </c>
      <c r="AQ31" s="6">
        <v>0</v>
      </c>
      <c r="AR31" s="6">
        <v>0</v>
      </c>
      <c r="AS31" s="6">
        <v>0</v>
      </c>
      <c r="AT31" s="6"/>
      <c r="AU31" s="6"/>
      <c r="AV31" s="6"/>
      <c r="AW31" s="6"/>
      <c r="AX31" s="6"/>
      <c r="AY31" s="6"/>
      <c r="AZ31" s="3">
        <v>0</v>
      </c>
      <c r="BA31" s="3">
        <v>1</v>
      </c>
      <c r="BB31" s="3">
        <v>0</v>
      </c>
      <c r="BC31" s="3">
        <v>0</v>
      </c>
      <c r="BD31" s="6">
        <v>0</v>
      </c>
      <c r="BE31" s="6">
        <v>0</v>
      </c>
      <c r="BF31" s="6">
        <v>1</v>
      </c>
      <c r="BG31" s="6">
        <v>0</v>
      </c>
      <c r="BH31" s="6">
        <v>0</v>
      </c>
      <c r="BI31" s="6">
        <v>0</v>
      </c>
      <c r="BJ31" s="6">
        <v>0</v>
      </c>
      <c r="BK31" s="6">
        <v>0</v>
      </c>
      <c r="BL31" s="6">
        <v>0</v>
      </c>
      <c r="BM31" s="6">
        <v>0</v>
      </c>
      <c r="BN31" s="6">
        <v>0</v>
      </c>
      <c r="BO31" s="6">
        <v>0</v>
      </c>
      <c r="BP31" s="6">
        <v>0</v>
      </c>
      <c r="BQ31" s="6">
        <v>0</v>
      </c>
      <c r="BR31" s="14" t="b">
        <f t="shared" si="7"/>
        <v>1</v>
      </c>
      <c r="BS31" s="14" t="b">
        <f t="shared" si="8"/>
        <v>1</v>
      </c>
      <c r="BT31" s="14" t="b">
        <f t="shared" si="9"/>
        <v>1</v>
      </c>
      <c r="BU31" s="17" t="b">
        <f t="shared" si="3"/>
        <v>1</v>
      </c>
      <c r="BV31" s="17" t="b">
        <f t="shared" si="4"/>
        <v>1</v>
      </c>
      <c r="BW31" s="14" t="b">
        <f t="shared" si="5"/>
        <v>1</v>
      </c>
      <c r="BX31" s="14" t="b">
        <f t="shared" si="6"/>
        <v>1</v>
      </c>
      <c r="BY31" s="14" t="b">
        <f t="shared" si="10"/>
        <v>1</v>
      </c>
      <c r="DC31" s="66" t="str">
        <f t="shared" si="11"/>
        <v/>
      </c>
    </row>
    <row r="32" spans="1:107">
      <c r="A32" s="3">
        <v>24</v>
      </c>
      <c r="B32" s="4" t="s">
        <v>595</v>
      </c>
      <c r="C32" s="5" t="s">
        <v>586</v>
      </c>
      <c r="D32" s="8">
        <v>7</v>
      </c>
      <c r="E32" s="5" t="s">
        <v>601</v>
      </c>
      <c r="F32" s="6">
        <v>3</v>
      </c>
      <c r="G32" s="6"/>
      <c r="H32" s="6"/>
      <c r="I32" s="6"/>
      <c r="J32" s="71">
        <v>1</v>
      </c>
      <c r="K32" s="80">
        <v>0</v>
      </c>
      <c r="L32" s="6">
        <v>1</v>
      </c>
      <c r="M32" s="81">
        <v>0</v>
      </c>
      <c r="N32" s="8">
        <v>0</v>
      </c>
      <c r="O32" s="6">
        <v>0</v>
      </c>
      <c r="P32" s="6">
        <v>0</v>
      </c>
      <c r="Q32" s="6">
        <v>0</v>
      </c>
      <c r="R32" s="6">
        <v>0</v>
      </c>
      <c r="S32" s="6">
        <v>0</v>
      </c>
      <c r="T32" s="6">
        <v>1</v>
      </c>
      <c r="U32" s="6">
        <v>0</v>
      </c>
      <c r="V32" s="6">
        <v>0</v>
      </c>
      <c r="W32" s="336"/>
      <c r="X32" s="6">
        <v>0</v>
      </c>
      <c r="Y32" s="6">
        <v>0</v>
      </c>
      <c r="Z32" s="6">
        <v>0</v>
      </c>
      <c r="AA32" s="6">
        <v>0</v>
      </c>
      <c r="AB32" s="6">
        <v>0</v>
      </c>
      <c r="AC32" s="6">
        <v>0</v>
      </c>
      <c r="AD32" s="6">
        <v>0</v>
      </c>
      <c r="AE32" s="6">
        <v>0</v>
      </c>
      <c r="AF32" s="6">
        <v>0</v>
      </c>
      <c r="AG32" s="6">
        <v>0</v>
      </c>
      <c r="AH32" s="6">
        <v>0</v>
      </c>
      <c r="AI32" s="6"/>
      <c r="AJ32" s="6"/>
      <c r="AK32" s="6"/>
      <c r="AL32" s="6"/>
      <c r="AM32" s="6"/>
      <c r="AN32" s="6"/>
      <c r="AO32" s="6"/>
      <c r="AP32" s="6">
        <v>1</v>
      </c>
      <c r="AQ32" s="6">
        <v>0</v>
      </c>
      <c r="AR32" s="6">
        <v>0</v>
      </c>
      <c r="AS32" s="6">
        <v>0</v>
      </c>
      <c r="AT32" s="6"/>
      <c r="AU32" s="6"/>
      <c r="AV32" s="6"/>
      <c r="AW32" s="6"/>
      <c r="AX32" s="6"/>
      <c r="AY32" s="6"/>
      <c r="AZ32" s="3">
        <v>0</v>
      </c>
      <c r="BA32" s="3">
        <v>1</v>
      </c>
      <c r="BB32" s="3">
        <v>0</v>
      </c>
      <c r="BC32" s="3">
        <v>0</v>
      </c>
      <c r="BD32" s="6">
        <v>0</v>
      </c>
      <c r="BE32" s="6">
        <v>0</v>
      </c>
      <c r="BF32" s="6">
        <v>1</v>
      </c>
      <c r="BG32" s="6">
        <v>0</v>
      </c>
      <c r="BH32" s="6">
        <v>0</v>
      </c>
      <c r="BI32" s="6">
        <v>0</v>
      </c>
      <c r="BJ32" s="6">
        <v>0</v>
      </c>
      <c r="BK32" s="6">
        <v>0</v>
      </c>
      <c r="BL32" s="6">
        <v>0</v>
      </c>
      <c r="BM32" s="6">
        <v>0</v>
      </c>
      <c r="BN32" s="6">
        <v>0</v>
      </c>
      <c r="BO32" s="6">
        <v>0</v>
      </c>
      <c r="BP32" s="6">
        <v>0</v>
      </c>
      <c r="BQ32" s="6">
        <v>0</v>
      </c>
      <c r="BR32" s="14" t="b">
        <f t="shared" si="7"/>
        <v>1</v>
      </c>
      <c r="BS32" s="14" t="b">
        <f t="shared" si="8"/>
        <v>1</v>
      </c>
      <c r="BT32" s="14" t="b">
        <f t="shared" si="9"/>
        <v>1</v>
      </c>
      <c r="BU32" s="17" t="b">
        <f t="shared" si="3"/>
        <v>1</v>
      </c>
      <c r="BV32" s="17" t="b">
        <f t="shared" si="4"/>
        <v>1</v>
      </c>
      <c r="BW32" s="14" t="b">
        <f t="shared" si="5"/>
        <v>1</v>
      </c>
      <c r="BX32" s="14" t="b">
        <f t="shared" si="6"/>
        <v>1</v>
      </c>
      <c r="BY32" s="14" t="b">
        <f t="shared" si="10"/>
        <v>1</v>
      </c>
      <c r="DC32" s="66" t="str">
        <f t="shared" si="11"/>
        <v/>
      </c>
    </row>
    <row r="33" spans="1:107">
      <c r="A33" s="3">
        <v>25</v>
      </c>
      <c r="B33" s="4"/>
      <c r="C33" s="5"/>
      <c r="D33" s="8"/>
      <c r="E33" s="5"/>
      <c r="F33" s="6"/>
      <c r="G33" s="6"/>
      <c r="H33" s="6"/>
      <c r="I33" s="6"/>
      <c r="J33" s="71"/>
      <c r="K33" s="80"/>
      <c r="L33" s="6"/>
      <c r="M33" s="81"/>
      <c r="N33" s="8"/>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3"/>
      <c r="BA33" s="3"/>
      <c r="BB33" s="3"/>
      <c r="BC33" s="3"/>
      <c r="BD33" s="6"/>
      <c r="BE33" s="6"/>
      <c r="BF33" s="6"/>
      <c r="BG33" s="6"/>
      <c r="BH33" s="6"/>
      <c r="BI33" s="6"/>
      <c r="BJ33" s="6"/>
      <c r="BK33" s="6"/>
      <c r="BL33" s="6"/>
      <c r="BM33" s="6"/>
      <c r="BN33" s="6"/>
      <c r="BO33" s="6"/>
      <c r="BP33" s="6"/>
      <c r="BQ33" s="6"/>
      <c r="BR33" s="14" t="b">
        <f t="shared" si="7"/>
        <v>0</v>
      </c>
      <c r="BS33" s="14" t="b">
        <f t="shared" si="8"/>
        <v>0</v>
      </c>
      <c r="BT33" s="14" t="b">
        <f t="shared" si="9"/>
        <v>0</v>
      </c>
      <c r="BU33" s="17" t="b">
        <f t="shared" si="3"/>
        <v>0</v>
      </c>
      <c r="BV33" s="17" t="b">
        <f t="shared" si="4"/>
        <v>0</v>
      </c>
      <c r="BW33" s="14" t="b">
        <f t="shared" si="5"/>
        <v>0</v>
      </c>
      <c r="BX33" s="14" t="b">
        <f t="shared" si="6"/>
        <v>0</v>
      </c>
      <c r="BY33" s="14" t="b">
        <f t="shared" si="10"/>
        <v>0</v>
      </c>
      <c r="DC33" s="66" t="str">
        <f t="shared" si="11"/>
        <v/>
      </c>
    </row>
    <row r="34" spans="1:107">
      <c r="A34" s="3">
        <v>26</v>
      </c>
      <c r="B34" s="4"/>
      <c r="C34" s="5"/>
      <c r="D34" s="8"/>
      <c r="E34" s="5"/>
      <c r="F34" s="6"/>
      <c r="G34" s="6"/>
      <c r="H34" s="6"/>
      <c r="I34" s="6"/>
      <c r="J34" s="71"/>
      <c r="K34" s="80"/>
      <c r="L34" s="6"/>
      <c r="M34" s="81"/>
      <c r="N34" s="8"/>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3"/>
      <c r="BA34" s="3"/>
      <c r="BB34" s="3"/>
      <c r="BC34" s="3"/>
      <c r="BD34" s="6"/>
      <c r="BE34" s="6"/>
      <c r="BF34" s="6"/>
      <c r="BG34" s="6"/>
      <c r="BH34" s="6"/>
      <c r="BI34" s="6"/>
      <c r="BJ34" s="6"/>
      <c r="BK34" s="6"/>
      <c r="BL34" s="6"/>
      <c r="BM34" s="6"/>
      <c r="BN34" s="6"/>
      <c r="BO34" s="6"/>
      <c r="BP34" s="6"/>
      <c r="BQ34" s="6"/>
      <c r="BR34" s="14" t="b">
        <f t="shared" si="7"/>
        <v>0</v>
      </c>
      <c r="BS34" s="14" t="b">
        <f t="shared" si="8"/>
        <v>0</v>
      </c>
      <c r="BT34" s="14" t="b">
        <f t="shared" si="9"/>
        <v>0</v>
      </c>
      <c r="BU34" s="17" t="b">
        <f t="shared" si="3"/>
        <v>0</v>
      </c>
      <c r="BV34" s="17" t="b">
        <f t="shared" si="4"/>
        <v>0</v>
      </c>
      <c r="BW34" s="14" t="b">
        <f t="shared" si="5"/>
        <v>0</v>
      </c>
      <c r="BX34" s="14" t="b">
        <f t="shared" si="6"/>
        <v>0</v>
      </c>
      <c r="BY34" s="14" t="b">
        <f t="shared" si="10"/>
        <v>0</v>
      </c>
      <c r="DC34" s="66" t="str">
        <f t="shared" si="11"/>
        <v/>
      </c>
    </row>
    <row r="35" spans="1:107">
      <c r="A35" s="3">
        <v>27</v>
      </c>
      <c r="B35" s="4"/>
      <c r="C35" s="5"/>
      <c r="D35" s="8"/>
      <c r="E35" s="5"/>
      <c r="F35" s="6"/>
      <c r="G35" s="6"/>
      <c r="H35" s="6"/>
      <c r="I35" s="6"/>
      <c r="J35" s="71"/>
      <c r="K35" s="80"/>
      <c r="L35" s="6"/>
      <c r="M35" s="81"/>
      <c r="N35" s="8"/>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3"/>
      <c r="BA35" s="3"/>
      <c r="BB35" s="3"/>
      <c r="BC35" s="3"/>
      <c r="BD35" s="6"/>
      <c r="BE35" s="6"/>
      <c r="BF35" s="6"/>
      <c r="BG35" s="6"/>
      <c r="BH35" s="6"/>
      <c r="BI35" s="6"/>
      <c r="BJ35" s="6"/>
      <c r="BK35" s="6"/>
      <c r="BL35" s="6"/>
      <c r="BM35" s="6"/>
      <c r="BN35" s="6"/>
      <c r="BO35" s="6"/>
      <c r="BP35" s="6"/>
      <c r="BQ35" s="6"/>
      <c r="BR35" s="14" t="b">
        <f t="shared" si="7"/>
        <v>0</v>
      </c>
      <c r="BS35" s="14" t="b">
        <f t="shared" si="8"/>
        <v>0</v>
      </c>
      <c r="BT35" s="14" t="b">
        <f t="shared" si="9"/>
        <v>0</v>
      </c>
      <c r="BU35" s="17" t="b">
        <f t="shared" si="3"/>
        <v>0</v>
      </c>
      <c r="BV35" s="17" t="b">
        <f t="shared" si="4"/>
        <v>0</v>
      </c>
      <c r="BW35" s="14" t="b">
        <f t="shared" si="5"/>
        <v>0</v>
      </c>
      <c r="BX35" s="14" t="b">
        <f t="shared" si="6"/>
        <v>0</v>
      </c>
      <c r="BY35" s="14" t="b">
        <f t="shared" si="10"/>
        <v>0</v>
      </c>
      <c r="DC35" s="66" t="str">
        <f t="shared" si="11"/>
        <v/>
      </c>
    </row>
    <row r="36" spans="1:107">
      <c r="A36" s="3">
        <v>28</v>
      </c>
      <c r="B36" s="4"/>
      <c r="C36" s="5"/>
      <c r="D36" s="8"/>
      <c r="E36" s="5"/>
      <c r="F36" s="6"/>
      <c r="G36" s="6"/>
      <c r="H36" s="6"/>
      <c r="I36" s="6"/>
      <c r="J36" s="71"/>
      <c r="K36" s="80"/>
      <c r="L36" s="6"/>
      <c r="M36" s="81"/>
      <c r="N36" s="8"/>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3"/>
      <c r="BA36" s="3"/>
      <c r="BB36" s="3"/>
      <c r="BC36" s="3"/>
      <c r="BD36" s="6"/>
      <c r="BE36" s="6"/>
      <c r="BF36" s="6"/>
      <c r="BG36" s="6"/>
      <c r="BH36" s="6"/>
      <c r="BI36" s="6"/>
      <c r="BJ36" s="6"/>
      <c r="BK36" s="6"/>
      <c r="BL36" s="6"/>
      <c r="BM36" s="6"/>
      <c r="BN36" s="6"/>
      <c r="BO36" s="6"/>
      <c r="BP36" s="6"/>
      <c r="BQ36" s="6"/>
      <c r="BR36" s="14" t="b">
        <f t="shared" si="7"/>
        <v>0</v>
      </c>
      <c r="BS36" s="14" t="b">
        <f t="shared" si="8"/>
        <v>0</v>
      </c>
      <c r="BT36" s="14" t="b">
        <f t="shared" si="9"/>
        <v>0</v>
      </c>
      <c r="BU36" s="17" t="b">
        <f t="shared" si="3"/>
        <v>0</v>
      </c>
      <c r="BV36" s="17" t="b">
        <f t="shared" si="4"/>
        <v>0</v>
      </c>
      <c r="BW36" s="14" t="b">
        <f t="shared" si="5"/>
        <v>0</v>
      </c>
      <c r="BX36" s="14" t="b">
        <f t="shared" si="6"/>
        <v>0</v>
      </c>
      <c r="BY36" s="14" t="b">
        <f t="shared" si="10"/>
        <v>0</v>
      </c>
      <c r="DC36" s="66" t="str">
        <f t="shared" si="11"/>
        <v/>
      </c>
    </row>
    <row r="37" spans="1:107">
      <c r="A37" s="3">
        <v>29</v>
      </c>
      <c r="B37" s="4"/>
      <c r="C37" s="5"/>
      <c r="D37" s="8"/>
      <c r="E37" s="5"/>
      <c r="F37" s="6"/>
      <c r="G37" s="6"/>
      <c r="H37" s="6"/>
      <c r="I37" s="6"/>
      <c r="J37" s="71"/>
      <c r="K37" s="80"/>
      <c r="L37" s="6"/>
      <c r="M37" s="81"/>
      <c r="N37" s="8"/>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3"/>
      <c r="BA37" s="3"/>
      <c r="BB37" s="3"/>
      <c r="BC37" s="3"/>
      <c r="BD37" s="6"/>
      <c r="BE37" s="6"/>
      <c r="BF37" s="6"/>
      <c r="BG37" s="6"/>
      <c r="BH37" s="6"/>
      <c r="BI37" s="6"/>
      <c r="BJ37" s="6"/>
      <c r="BK37" s="6"/>
      <c r="BL37" s="6"/>
      <c r="BM37" s="6"/>
      <c r="BN37" s="6"/>
      <c r="BO37" s="6"/>
      <c r="BP37" s="6"/>
      <c r="BQ37" s="6"/>
      <c r="BR37" s="14" t="b">
        <f t="shared" si="7"/>
        <v>0</v>
      </c>
      <c r="BS37" s="14" t="b">
        <f t="shared" si="8"/>
        <v>0</v>
      </c>
      <c r="BT37" s="14" t="b">
        <f t="shared" si="9"/>
        <v>0</v>
      </c>
      <c r="BU37" s="17" t="b">
        <f t="shared" si="3"/>
        <v>0</v>
      </c>
      <c r="BV37" s="17" t="b">
        <f t="shared" si="4"/>
        <v>0</v>
      </c>
      <c r="BW37" s="14" t="b">
        <f t="shared" si="5"/>
        <v>0</v>
      </c>
      <c r="BX37" s="14" t="b">
        <f t="shared" si="6"/>
        <v>0</v>
      </c>
      <c r="BY37" s="14" t="b">
        <f t="shared" si="10"/>
        <v>0</v>
      </c>
      <c r="DC37" s="66" t="str">
        <f t="shared" si="11"/>
        <v/>
      </c>
    </row>
    <row r="38" spans="1:107">
      <c r="A38" s="3">
        <v>30</v>
      </c>
      <c r="B38" s="4"/>
      <c r="C38" s="5"/>
      <c r="D38" s="8"/>
      <c r="E38" s="5"/>
      <c r="F38" s="6"/>
      <c r="G38" s="6"/>
      <c r="H38" s="6"/>
      <c r="I38" s="6"/>
      <c r="J38" s="71"/>
      <c r="K38" s="80"/>
      <c r="L38" s="6"/>
      <c r="M38" s="81"/>
      <c r="N38" s="8"/>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3"/>
      <c r="BA38" s="3"/>
      <c r="BB38" s="3"/>
      <c r="BC38" s="3"/>
      <c r="BD38" s="6"/>
      <c r="BE38" s="6"/>
      <c r="BF38" s="6"/>
      <c r="BG38" s="6"/>
      <c r="BH38" s="6"/>
      <c r="BI38" s="6"/>
      <c r="BJ38" s="6"/>
      <c r="BK38" s="6"/>
      <c r="BL38" s="6"/>
      <c r="BM38" s="6"/>
      <c r="BN38" s="6"/>
      <c r="BO38" s="6"/>
      <c r="BP38" s="6"/>
      <c r="BQ38" s="6"/>
      <c r="BR38" s="14" t="b">
        <f t="shared" si="7"/>
        <v>0</v>
      </c>
      <c r="BS38" s="14" t="b">
        <f t="shared" si="8"/>
        <v>0</v>
      </c>
      <c r="BT38" s="14" t="b">
        <f t="shared" si="9"/>
        <v>0</v>
      </c>
      <c r="BU38" s="17" t="b">
        <f t="shared" si="3"/>
        <v>0</v>
      </c>
      <c r="BV38" s="17" t="b">
        <f t="shared" si="4"/>
        <v>0</v>
      </c>
      <c r="BW38" s="14" t="b">
        <f t="shared" si="5"/>
        <v>0</v>
      </c>
      <c r="BX38" s="14" t="b">
        <f t="shared" si="6"/>
        <v>0</v>
      </c>
      <c r="BY38" s="14" t="b">
        <f t="shared" si="10"/>
        <v>0</v>
      </c>
      <c r="DC38" s="66" t="str">
        <f t="shared" si="11"/>
        <v/>
      </c>
    </row>
    <row r="39" spans="1:107">
      <c r="A39" s="3">
        <v>31</v>
      </c>
      <c r="B39" s="4"/>
      <c r="C39" s="5"/>
      <c r="D39" s="8"/>
      <c r="E39" s="5"/>
      <c r="F39" s="6"/>
      <c r="G39" s="6"/>
      <c r="H39" s="6"/>
      <c r="I39" s="6"/>
      <c r="J39" s="71"/>
      <c r="K39" s="80"/>
      <c r="L39" s="6"/>
      <c r="M39" s="81"/>
      <c r="N39" s="8"/>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3"/>
      <c r="BA39" s="3"/>
      <c r="BB39" s="3"/>
      <c r="BC39" s="3"/>
      <c r="BD39" s="6"/>
      <c r="BE39" s="6"/>
      <c r="BF39" s="6"/>
      <c r="BG39" s="6"/>
      <c r="BH39" s="6"/>
      <c r="BI39" s="6"/>
      <c r="BJ39" s="6"/>
      <c r="BK39" s="6"/>
      <c r="BL39" s="6"/>
      <c r="BM39" s="6"/>
      <c r="BN39" s="6"/>
      <c r="BO39" s="6"/>
      <c r="BP39" s="6"/>
      <c r="BQ39" s="6"/>
      <c r="BR39" s="14" t="b">
        <f t="shared" si="7"/>
        <v>0</v>
      </c>
      <c r="BS39" s="14" t="b">
        <f t="shared" si="8"/>
        <v>0</v>
      </c>
      <c r="BT39" s="14" t="b">
        <f t="shared" si="9"/>
        <v>0</v>
      </c>
      <c r="BU39" s="17" t="b">
        <f t="shared" si="3"/>
        <v>0</v>
      </c>
      <c r="BV39" s="17" t="b">
        <f t="shared" si="4"/>
        <v>0</v>
      </c>
      <c r="BW39" s="14" t="b">
        <f t="shared" si="5"/>
        <v>0</v>
      </c>
      <c r="BX39" s="14" t="b">
        <f t="shared" si="6"/>
        <v>0</v>
      </c>
      <c r="BY39" s="14" t="b">
        <f t="shared" si="10"/>
        <v>0</v>
      </c>
      <c r="DC39" s="66" t="str">
        <f t="shared" si="11"/>
        <v/>
      </c>
    </row>
    <row r="40" spans="1:107">
      <c r="A40" s="3">
        <v>32</v>
      </c>
      <c r="B40" s="4"/>
      <c r="C40" s="5"/>
      <c r="D40" s="8"/>
      <c r="E40" s="5"/>
      <c r="F40" s="6"/>
      <c r="G40" s="6"/>
      <c r="H40" s="6"/>
      <c r="I40" s="6"/>
      <c r="J40" s="71"/>
      <c r="K40" s="80"/>
      <c r="L40" s="6"/>
      <c r="M40" s="81"/>
      <c r="N40" s="8"/>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3"/>
      <c r="BA40" s="3"/>
      <c r="BB40" s="3"/>
      <c r="BC40" s="3"/>
      <c r="BD40" s="6"/>
      <c r="BE40" s="6"/>
      <c r="BF40" s="6"/>
      <c r="BG40" s="6"/>
      <c r="BH40" s="6"/>
      <c r="BI40" s="6"/>
      <c r="BJ40" s="6"/>
      <c r="BK40" s="6"/>
      <c r="BL40" s="6"/>
      <c r="BM40" s="6"/>
      <c r="BN40" s="6"/>
      <c r="BO40" s="6"/>
      <c r="BP40" s="6"/>
      <c r="BQ40" s="6"/>
      <c r="BR40" s="14" t="b">
        <f t="shared" si="7"/>
        <v>0</v>
      </c>
      <c r="BS40" s="14" t="b">
        <f t="shared" si="8"/>
        <v>0</v>
      </c>
      <c r="BT40" s="14" t="b">
        <f t="shared" si="9"/>
        <v>0</v>
      </c>
      <c r="BU40" s="17" t="b">
        <f t="shared" si="3"/>
        <v>0</v>
      </c>
      <c r="BV40" s="17" t="b">
        <f t="shared" si="4"/>
        <v>0</v>
      </c>
      <c r="BW40" s="14" t="b">
        <f t="shared" si="5"/>
        <v>0</v>
      </c>
      <c r="BX40" s="14" t="b">
        <f t="shared" si="6"/>
        <v>0</v>
      </c>
      <c r="BY40" s="14" t="b">
        <f t="shared" si="10"/>
        <v>0</v>
      </c>
      <c r="DC40" s="66" t="str">
        <f t="shared" si="11"/>
        <v/>
      </c>
    </row>
    <row r="41" spans="1:107">
      <c r="A41" s="3">
        <v>33</v>
      </c>
      <c r="B41" s="4"/>
      <c r="C41" s="5"/>
      <c r="D41" s="8"/>
      <c r="E41" s="5"/>
      <c r="F41" s="6"/>
      <c r="G41" s="6"/>
      <c r="H41" s="6"/>
      <c r="I41" s="6"/>
      <c r="J41" s="71"/>
      <c r="K41" s="80"/>
      <c r="L41" s="6"/>
      <c r="M41" s="81"/>
      <c r="N41" s="8"/>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3"/>
      <c r="BA41" s="3"/>
      <c r="BB41" s="3"/>
      <c r="BC41" s="3"/>
      <c r="BD41" s="6"/>
      <c r="BE41" s="6"/>
      <c r="BF41" s="6"/>
      <c r="BG41" s="6"/>
      <c r="BH41" s="6"/>
      <c r="BI41" s="6"/>
      <c r="BJ41" s="6"/>
      <c r="BK41" s="6"/>
      <c r="BL41" s="6"/>
      <c r="BM41" s="6"/>
      <c r="BN41" s="6"/>
      <c r="BO41" s="6"/>
      <c r="BP41" s="6"/>
      <c r="BQ41" s="6"/>
      <c r="BR41" s="14" t="b">
        <f t="shared" si="7"/>
        <v>0</v>
      </c>
      <c r="BS41" s="14" t="b">
        <f t="shared" si="8"/>
        <v>0</v>
      </c>
      <c r="BT41" s="14" t="b">
        <f t="shared" si="9"/>
        <v>0</v>
      </c>
      <c r="BU41" s="17" t="b">
        <f t="shared" si="3"/>
        <v>0</v>
      </c>
      <c r="BV41" s="17" t="b">
        <f t="shared" si="4"/>
        <v>0</v>
      </c>
      <c r="BW41" s="14" t="b">
        <f t="shared" si="5"/>
        <v>0</v>
      </c>
      <c r="BX41" s="14" t="b">
        <f t="shared" si="6"/>
        <v>0</v>
      </c>
      <c r="BY41" s="14" t="b">
        <f t="shared" si="10"/>
        <v>0</v>
      </c>
      <c r="DC41" s="66" t="str">
        <f t="shared" si="11"/>
        <v/>
      </c>
    </row>
    <row r="42" spans="1:107">
      <c r="A42" s="3">
        <v>34</v>
      </c>
      <c r="B42" s="4"/>
      <c r="C42" s="5"/>
      <c r="D42" s="8"/>
      <c r="E42" s="5"/>
      <c r="F42" s="6"/>
      <c r="G42" s="6"/>
      <c r="H42" s="6"/>
      <c r="I42" s="6"/>
      <c r="J42" s="71"/>
      <c r="K42" s="80"/>
      <c r="L42" s="6"/>
      <c r="M42" s="81"/>
      <c r="N42" s="8"/>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3"/>
      <c r="BA42" s="3"/>
      <c r="BB42" s="3"/>
      <c r="BC42" s="3"/>
      <c r="BD42" s="6"/>
      <c r="BE42" s="6"/>
      <c r="BF42" s="6"/>
      <c r="BG42" s="6"/>
      <c r="BH42" s="6"/>
      <c r="BI42" s="6"/>
      <c r="BJ42" s="6"/>
      <c r="BK42" s="6"/>
      <c r="BL42" s="6"/>
      <c r="BM42" s="6"/>
      <c r="BN42" s="6"/>
      <c r="BO42" s="6"/>
      <c r="BP42" s="6"/>
      <c r="BQ42" s="6"/>
      <c r="BR42" s="14" t="b">
        <f t="shared" si="7"/>
        <v>0</v>
      </c>
      <c r="BS42" s="14" t="b">
        <f t="shared" si="8"/>
        <v>0</v>
      </c>
      <c r="BT42" s="14" t="b">
        <f t="shared" si="9"/>
        <v>0</v>
      </c>
      <c r="BU42" s="17" t="b">
        <f t="shared" si="3"/>
        <v>0</v>
      </c>
      <c r="BV42" s="17" t="b">
        <f t="shared" si="4"/>
        <v>0</v>
      </c>
      <c r="BW42" s="14" t="b">
        <f t="shared" si="5"/>
        <v>0</v>
      </c>
      <c r="BX42" s="14" t="b">
        <f t="shared" si="6"/>
        <v>0</v>
      </c>
      <c r="BY42" s="14" t="b">
        <f t="shared" si="10"/>
        <v>0</v>
      </c>
      <c r="DC42" s="66" t="str">
        <f t="shared" si="11"/>
        <v/>
      </c>
    </row>
    <row r="43" spans="1:107">
      <c r="A43" s="3">
        <v>35</v>
      </c>
      <c r="B43" s="4"/>
      <c r="C43" s="5"/>
      <c r="D43" s="8"/>
      <c r="E43" s="5"/>
      <c r="F43" s="6"/>
      <c r="G43" s="6"/>
      <c r="H43" s="6"/>
      <c r="I43" s="6"/>
      <c r="J43" s="71"/>
      <c r="K43" s="80"/>
      <c r="L43" s="6"/>
      <c r="M43" s="81"/>
      <c r="N43" s="8"/>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3"/>
      <c r="BA43" s="3"/>
      <c r="BB43" s="3"/>
      <c r="BC43" s="3"/>
      <c r="BD43" s="6"/>
      <c r="BE43" s="6"/>
      <c r="BF43" s="6"/>
      <c r="BG43" s="6"/>
      <c r="BH43" s="6"/>
      <c r="BI43" s="6"/>
      <c r="BJ43" s="6"/>
      <c r="BK43" s="6"/>
      <c r="BL43" s="6"/>
      <c r="BM43" s="6"/>
      <c r="BN43" s="6"/>
      <c r="BO43" s="6"/>
      <c r="BP43" s="6"/>
      <c r="BQ43" s="6"/>
      <c r="BR43" s="14" t="b">
        <f t="shared" si="7"/>
        <v>0</v>
      </c>
      <c r="BS43" s="14" t="b">
        <f t="shared" si="8"/>
        <v>0</v>
      </c>
      <c r="BT43" s="14" t="b">
        <f t="shared" si="9"/>
        <v>0</v>
      </c>
      <c r="BU43" s="17" t="b">
        <f t="shared" si="3"/>
        <v>0</v>
      </c>
      <c r="BV43" s="17" t="b">
        <f t="shared" si="4"/>
        <v>0</v>
      </c>
      <c r="BW43" s="14" t="b">
        <f t="shared" si="5"/>
        <v>0</v>
      </c>
      <c r="BX43" s="14" t="b">
        <f t="shared" si="6"/>
        <v>0</v>
      </c>
      <c r="BY43" s="14" t="b">
        <f t="shared" si="10"/>
        <v>0</v>
      </c>
      <c r="DC43" s="66" t="str">
        <f t="shared" si="11"/>
        <v/>
      </c>
    </row>
    <row r="44" spans="1:107">
      <c r="A44" s="3">
        <v>36</v>
      </c>
      <c r="B44" s="6"/>
      <c r="C44" s="185"/>
      <c r="D44" s="8"/>
      <c r="E44" s="185"/>
      <c r="F44" s="6"/>
      <c r="G44" s="6"/>
      <c r="H44" s="6"/>
      <c r="I44" s="6"/>
      <c r="J44" s="71"/>
      <c r="K44" s="80"/>
      <c r="L44" s="6"/>
      <c r="M44" s="81"/>
      <c r="N44" s="8"/>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14" t="b">
        <f t="shared" si="7"/>
        <v>0</v>
      </c>
      <c r="BS44" s="14" t="b">
        <f t="shared" si="8"/>
        <v>0</v>
      </c>
      <c r="BT44" s="14" t="b">
        <f t="shared" si="9"/>
        <v>0</v>
      </c>
      <c r="BU44" s="17" t="b">
        <f t="shared" si="3"/>
        <v>0</v>
      </c>
      <c r="BV44" s="17" t="b">
        <f t="shared" si="4"/>
        <v>0</v>
      </c>
      <c r="BW44" s="14" t="b">
        <f t="shared" si="5"/>
        <v>0</v>
      </c>
      <c r="BX44" s="14" t="b">
        <f t="shared" si="6"/>
        <v>0</v>
      </c>
      <c r="BY44" s="14" t="b">
        <f t="shared" si="10"/>
        <v>0</v>
      </c>
      <c r="DC44" s="66" t="str">
        <f t="shared" si="11"/>
        <v/>
      </c>
    </row>
    <row r="45" spans="1:107">
      <c r="A45" s="3">
        <v>37</v>
      </c>
      <c r="B45" s="6"/>
      <c r="C45" s="185"/>
      <c r="D45" s="8"/>
      <c r="E45" s="185"/>
      <c r="F45" s="6"/>
      <c r="G45" s="6"/>
      <c r="H45" s="6"/>
      <c r="I45" s="6"/>
      <c r="J45" s="71"/>
      <c r="K45" s="80"/>
      <c r="L45" s="6"/>
      <c r="M45" s="81"/>
      <c r="N45" s="8"/>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14" t="b">
        <f t="shared" si="7"/>
        <v>0</v>
      </c>
      <c r="BS45" s="14" t="b">
        <f t="shared" si="8"/>
        <v>0</v>
      </c>
      <c r="BT45" s="14" t="b">
        <f t="shared" si="9"/>
        <v>0</v>
      </c>
      <c r="BU45" s="17" t="b">
        <f t="shared" si="3"/>
        <v>0</v>
      </c>
      <c r="BV45" s="17" t="b">
        <f t="shared" si="4"/>
        <v>0</v>
      </c>
      <c r="BW45" s="14" t="b">
        <f t="shared" si="5"/>
        <v>0</v>
      </c>
      <c r="BX45" s="14" t="b">
        <f t="shared" si="6"/>
        <v>0</v>
      </c>
      <c r="BY45" s="14" t="b">
        <f t="shared" si="10"/>
        <v>0</v>
      </c>
      <c r="DC45" s="66" t="str">
        <f t="shared" si="11"/>
        <v/>
      </c>
    </row>
    <row r="46" spans="1:107">
      <c r="A46" s="3">
        <v>38</v>
      </c>
      <c r="B46" s="6"/>
      <c r="C46" s="185"/>
      <c r="D46" s="8"/>
      <c r="E46" s="185"/>
      <c r="F46" s="6"/>
      <c r="G46" s="6"/>
      <c r="H46" s="6"/>
      <c r="I46" s="6"/>
      <c r="J46" s="71"/>
      <c r="K46" s="80"/>
      <c r="L46" s="6"/>
      <c r="M46" s="81"/>
      <c r="N46" s="8"/>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14" t="b">
        <f t="shared" si="7"/>
        <v>0</v>
      </c>
      <c r="BS46" s="14" t="b">
        <f t="shared" si="8"/>
        <v>0</v>
      </c>
      <c r="BT46" s="14" t="b">
        <f t="shared" si="9"/>
        <v>0</v>
      </c>
      <c r="BU46" s="17" t="b">
        <f t="shared" si="3"/>
        <v>0</v>
      </c>
      <c r="BV46" s="17" t="b">
        <f t="shared" si="4"/>
        <v>0</v>
      </c>
      <c r="BW46" s="14" t="b">
        <f t="shared" si="5"/>
        <v>0</v>
      </c>
      <c r="BX46" s="14" t="b">
        <f t="shared" si="6"/>
        <v>0</v>
      </c>
      <c r="BY46" s="14" t="b">
        <f t="shared" si="10"/>
        <v>0</v>
      </c>
      <c r="DC46" s="66" t="str">
        <f t="shared" si="11"/>
        <v/>
      </c>
    </row>
    <row r="47" spans="1:107">
      <c r="A47" s="3">
        <v>39</v>
      </c>
      <c r="B47" s="6"/>
      <c r="C47" s="185"/>
      <c r="D47" s="8"/>
      <c r="E47" s="185"/>
      <c r="F47" s="6"/>
      <c r="G47" s="6"/>
      <c r="H47" s="6"/>
      <c r="I47" s="6"/>
      <c r="J47" s="71"/>
      <c r="K47" s="80"/>
      <c r="L47" s="6"/>
      <c r="M47" s="81"/>
      <c r="N47" s="8"/>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14" t="b">
        <f t="shared" si="7"/>
        <v>0</v>
      </c>
      <c r="BS47" s="14" t="b">
        <f t="shared" si="8"/>
        <v>0</v>
      </c>
      <c r="BT47" s="14" t="b">
        <f t="shared" si="9"/>
        <v>0</v>
      </c>
      <c r="BU47" s="17" t="b">
        <f t="shared" si="3"/>
        <v>0</v>
      </c>
      <c r="BV47" s="17" t="b">
        <f t="shared" si="4"/>
        <v>0</v>
      </c>
      <c r="BW47" s="14" t="b">
        <f t="shared" si="5"/>
        <v>0</v>
      </c>
      <c r="BX47" s="14" t="b">
        <f t="shared" si="6"/>
        <v>0</v>
      </c>
      <c r="BY47" s="14" t="b">
        <f t="shared" si="10"/>
        <v>0</v>
      </c>
      <c r="DC47" s="66" t="str">
        <f t="shared" si="11"/>
        <v/>
      </c>
    </row>
    <row r="48" spans="1:107">
      <c r="A48" s="3">
        <v>40</v>
      </c>
      <c r="B48" s="6"/>
      <c r="C48" s="185"/>
      <c r="D48" s="8"/>
      <c r="E48" s="185"/>
      <c r="F48" s="6"/>
      <c r="G48" s="6"/>
      <c r="H48" s="6"/>
      <c r="I48" s="6"/>
      <c r="J48" s="71"/>
      <c r="K48" s="80"/>
      <c r="L48" s="6"/>
      <c r="M48" s="81"/>
      <c r="N48" s="8"/>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14" t="b">
        <f t="shared" si="7"/>
        <v>0</v>
      </c>
      <c r="BS48" s="14" t="b">
        <f t="shared" si="8"/>
        <v>0</v>
      </c>
      <c r="BT48" s="14" t="b">
        <f t="shared" si="9"/>
        <v>0</v>
      </c>
      <c r="BU48" s="17" t="b">
        <f t="shared" si="3"/>
        <v>0</v>
      </c>
      <c r="BV48" s="17" t="b">
        <f t="shared" si="4"/>
        <v>0</v>
      </c>
      <c r="BW48" s="14" t="b">
        <f t="shared" si="5"/>
        <v>0</v>
      </c>
      <c r="BX48" s="14" t="b">
        <f t="shared" si="6"/>
        <v>0</v>
      </c>
      <c r="BY48" s="14" t="b">
        <f t="shared" si="10"/>
        <v>0</v>
      </c>
      <c r="DC48" s="66" t="str">
        <f t="shared" si="11"/>
        <v/>
      </c>
    </row>
    <row r="49" spans="1:107">
      <c r="A49" s="3">
        <v>41</v>
      </c>
      <c r="B49" s="6"/>
      <c r="C49" s="185"/>
      <c r="D49" s="8"/>
      <c r="E49" s="185"/>
      <c r="F49" s="6"/>
      <c r="G49" s="6"/>
      <c r="H49" s="6"/>
      <c r="I49" s="6"/>
      <c r="J49" s="71"/>
      <c r="K49" s="80"/>
      <c r="L49" s="6"/>
      <c r="M49" s="81"/>
      <c r="N49" s="8"/>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14" t="b">
        <f t="shared" si="7"/>
        <v>0</v>
      </c>
      <c r="BS49" s="14" t="b">
        <f t="shared" si="8"/>
        <v>0</v>
      </c>
      <c r="BT49" s="14" t="b">
        <f t="shared" si="9"/>
        <v>0</v>
      </c>
      <c r="BU49" s="17" t="b">
        <f t="shared" si="3"/>
        <v>0</v>
      </c>
      <c r="BV49" s="17" t="b">
        <f t="shared" si="4"/>
        <v>0</v>
      </c>
      <c r="BW49" s="14" t="b">
        <f t="shared" si="5"/>
        <v>0</v>
      </c>
      <c r="BX49" s="14" t="b">
        <f t="shared" si="6"/>
        <v>0</v>
      </c>
      <c r="BY49" s="14" t="b">
        <f t="shared" si="10"/>
        <v>0</v>
      </c>
      <c r="DC49" s="66" t="str">
        <f t="shared" si="11"/>
        <v/>
      </c>
    </row>
    <row r="50" spans="1:107">
      <c r="A50" s="3">
        <v>42</v>
      </c>
      <c r="B50" s="6"/>
      <c r="C50" s="185"/>
      <c r="D50" s="8"/>
      <c r="E50" s="185"/>
      <c r="F50" s="6"/>
      <c r="G50" s="6"/>
      <c r="H50" s="6"/>
      <c r="I50" s="6"/>
      <c r="J50" s="71"/>
      <c r="K50" s="80"/>
      <c r="L50" s="6"/>
      <c r="M50" s="81"/>
      <c r="N50" s="8"/>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14" t="b">
        <f t="shared" si="7"/>
        <v>0</v>
      </c>
      <c r="BS50" s="14" t="b">
        <f t="shared" si="8"/>
        <v>0</v>
      </c>
      <c r="BT50" s="14" t="b">
        <f t="shared" si="9"/>
        <v>0</v>
      </c>
      <c r="BU50" s="17" t="b">
        <f t="shared" si="3"/>
        <v>0</v>
      </c>
      <c r="BV50" s="17" t="b">
        <f t="shared" si="4"/>
        <v>0</v>
      </c>
      <c r="BW50" s="14" t="b">
        <f t="shared" si="5"/>
        <v>0</v>
      </c>
      <c r="BX50" s="14" t="b">
        <f t="shared" si="6"/>
        <v>0</v>
      </c>
      <c r="BY50" s="14" t="b">
        <f t="shared" si="10"/>
        <v>0</v>
      </c>
      <c r="DC50" s="66" t="str">
        <f t="shared" si="11"/>
        <v/>
      </c>
    </row>
    <row r="51" spans="1:107">
      <c r="A51" s="3">
        <v>43</v>
      </c>
      <c r="B51" s="6"/>
      <c r="C51" s="185"/>
      <c r="D51" s="8"/>
      <c r="E51" s="185"/>
      <c r="F51" s="6"/>
      <c r="G51" s="6"/>
      <c r="H51" s="6"/>
      <c r="I51" s="6"/>
      <c r="J51" s="71"/>
      <c r="K51" s="80"/>
      <c r="L51" s="6"/>
      <c r="M51" s="81"/>
      <c r="N51" s="8"/>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14" t="b">
        <f t="shared" si="7"/>
        <v>0</v>
      </c>
      <c r="BS51" s="14" t="b">
        <f t="shared" si="8"/>
        <v>0</v>
      </c>
      <c r="BT51" s="14" t="b">
        <f t="shared" si="9"/>
        <v>0</v>
      </c>
      <c r="BU51" s="17" t="b">
        <f t="shared" si="3"/>
        <v>0</v>
      </c>
      <c r="BV51" s="17" t="b">
        <f t="shared" si="4"/>
        <v>0</v>
      </c>
      <c r="BW51" s="14" t="b">
        <f t="shared" si="5"/>
        <v>0</v>
      </c>
      <c r="BX51" s="14" t="b">
        <f t="shared" si="6"/>
        <v>0</v>
      </c>
      <c r="BY51" s="14" t="b">
        <f t="shared" si="10"/>
        <v>0</v>
      </c>
      <c r="DC51" s="66" t="str">
        <f t="shared" si="11"/>
        <v/>
      </c>
    </row>
    <row r="52" spans="1:107">
      <c r="A52" s="3">
        <v>44</v>
      </c>
      <c r="B52" s="6"/>
      <c r="C52" s="185"/>
      <c r="D52" s="8"/>
      <c r="E52" s="185"/>
      <c r="F52" s="6"/>
      <c r="G52" s="6"/>
      <c r="H52" s="6"/>
      <c r="I52" s="6"/>
      <c r="J52" s="71"/>
      <c r="K52" s="80"/>
      <c r="L52" s="6"/>
      <c r="M52" s="81"/>
      <c r="N52" s="8"/>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14" t="b">
        <f t="shared" si="7"/>
        <v>0</v>
      </c>
      <c r="BS52" s="14" t="b">
        <f t="shared" si="8"/>
        <v>0</v>
      </c>
      <c r="BT52" s="14" t="b">
        <f t="shared" si="9"/>
        <v>0</v>
      </c>
      <c r="BU52" s="17" t="b">
        <f t="shared" si="3"/>
        <v>0</v>
      </c>
      <c r="BV52" s="17" t="b">
        <f t="shared" si="4"/>
        <v>0</v>
      </c>
      <c r="BW52" s="14" t="b">
        <f t="shared" si="5"/>
        <v>0</v>
      </c>
      <c r="BX52" s="14" t="b">
        <f t="shared" si="6"/>
        <v>0</v>
      </c>
      <c r="BY52" s="14" t="b">
        <f t="shared" si="10"/>
        <v>0</v>
      </c>
      <c r="DC52" s="66" t="str">
        <f t="shared" si="11"/>
        <v/>
      </c>
    </row>
    <row r="53" spans="1:107">
      <c r="A53" s="3">
        <v>45</v>
      </c>
      <c r="B53" s="6"/>
      <c r="C53" s="185"/>
      <c r="D53" s="8"/>
      <c r="E53" s="185"/>
      <c r="F53" s="6"/>
      <c r="G53" s="6"/>
      <c r="H53" s="6"/>
      <c r="I53" s="6"/>
      <c r="J53" s="71"/>
      <c r="K53" s="80"/>
      <c r="L53" s="6"/>
      <c r="M53" s="81"/>
      <c r="N53" s="8"/>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14" t="b">
        <f t="shared" si="7"/>
        <v>0</v>
      </c>
      <c r="BS53" s="14" t="b">
        <f t="shared" si="8"/>
        <v>0</v>
      </c>
      <c r="BT53" s="14" t="b">
        <f t="shared" si="9"/>
        <v>0</v>
      </c>
      <c r="BU53" s="17" t="b">
        <f t="shared" si="3"/>
        <v>0</v>
      </c>
      <c r="BV53" s="17" t="b">
        <f t="shared" si="4"/>
        <v>0</v>
      </c>
      <c r="BW53" s="14" t="b">
        <f t="shared" si="5"/>
        <v>0</v>
      </c>
      <c r="BX53" s="14" t="b">
        <f t="shared" si="6"/>
        <v>0</v>
      </c>
      <c r="BY53" s="14" t="b">
        <f t="shared" si="10"/>
        <v>0</v>
      </c>
      <c r="DC53" s="66" t="str">
        <f t="shared" si="11"/>
        <v/>
      </c>
    </row>
    <row r="54" spans="1:107">
      <c r="A54" s="3">
        <v>46</v>
      </c>
      <c r="B54" s="6"/>
      <c r="C54" s="185"/>
      <c r="D54" s="8"/>
      <c r="E54" s="185"/>
      <c r="F54" s="6"/>
      <c r="G54" s="6"/>
      <c r="H54" s="6"/>
      <c r="I54" s="6"/>
      <c r="J54" s="71"/>
      <c r="K54" s="80"/>
      <c r="L54" s="6"/>
      <c r="M54" s="81"/>
      <c r="N54" s="8"/>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14" t="b">
        <f t="shared" si="7"/>
        <v>0</v>
      </c>
      <c r="BS54" s="14" t="b">
        <f t="shared" si="8"/>
        <v>0</v>
      </c>
      <c r="BT54" s="14" t="b">
        <f t="shared" si="9"/>
        <v>0</v>
      </c>
      <c r="BU54" s="17" t="b">
        <f t="shared" si="3"/>
        <v>0</v>
      </c>
      <c r="BV54" s="17" t="b">
        <f t="shared" si="4"/>
        <v>0</v>
      </c>
      <c r="BW54" s="14" t="b">
        <f t="shared" si="5"/>
        <v>0</v>
      </c>
      <c r="BX54" s="14" t="b">
        <f t="shared" si="6"/>
        <v>0</v>
      </c>
      <c r="BY54" s="14" t="b">
        <f t="shared" si="10"/>
        <v>0</v>
      </c>
      <c r="DC54" s="66" t="str">
        <f t="shared" si="11"/>
        <v/>
      </c>
    </row>
    <row r="55" spans="1:107">
      <c r="A55" s="3">
        <v>47</v>
      </c>
      <c r="B55" s="6"/>
      <c r="C55" s="185"/>
      <c r="D55" s="8"/>
      <c r="E55" s="185"/>
      <c r="F55" s="6"/>
      <c r="G55" s="6"/>
      <c r="H55" s="6"/>
      <c r="I55" s="6"/>
      <c r="J55" s="71"/>
      <c r="K55" s="80"/>
      <c r="L55" s="6"/>
      <c r="M55" s="81"/>
      <c r="N55" s="8"/>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14" t="b">
        <f t="shared" si="7"/>
        <v>0</v>
      </c>
      <c r="BS55" s="14" t="b">
        <f t="shared" si="8"/>
        <v>0</v>
      </c>
      <c r="BT55" s="14" t="b">
        <f t="shared" si="9"/>
        <v>0</v>
      </c>
      <c r="BU55" s="17" t="b">
        <f t="shared" si="3"/>
        <v>0</v>
      </c>
      <c r="BV55" s="17" t="b">
        <f t="shared" si="4"/>
        <v>0</v>
      </c>
      <c r="BW55" s="14" t="b">
        <f t="shared" si="5"/>
        <v>0</v>
      </c>
      <c r="BX55" s="14" t="b">
        <f t="shared" si="6"/>
        <v>0</v>
      </c>
      <c r="BY55" s="14" t="b">
        <f t="shared" si="10"/>
        <v>0</v>
      </c>
      <c r="DC55" s="66" t="str">
        <f t="shared" si="11"/>
        <v/>
      </c>
    </row>
    <row r="56" spans="1:107">
      <c r="A56" s="3">
        <v>48</v>
      </c>
      <c r="B56" s="6"/>
      <c r="C56" s="185"/>
      <c r="D56" s="8"/>
      <c r="E56" s="185"/>
      <c r="F56" s="6"/>
      <c r="G56" s="6"/>
      <c r="H56" s="6"/>
      <c r="I56" s="6"/>
      <c r="J56" s="71"/>
      <c r="K56" s="80"/>
      <c r="L56" s="6"/>
      <c r="M56" s="81"/>
      <c r="N56" s="8"/>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14" t="b">
        <f t="shared" si="7"/>
        <v>0</v>
      </c>
      <c r="BS56" s="14" t="b">
        <f t="shared" si="8"/>
        <v>0</v>
      </c>
      <c r="BT56" s="14" t="b">
        <f t="shared" si="9"/>
        <v>0</v>
      </c>
      <c r="BU56" s="17" t="b">
        <f t="shared" si="3"/>
        <v>0</v>
      </c>
      <c r="BV56" s="17" t="b">
        <f t="shared" si="4"/>
        <v>0</v>
      </c>
      <c r="BW56" s="14" t="b">
        <f t="shared" si="5"/>
        <v>0</v>
      </c>
      <c r="BX56" s="14" t="b">
        <f t="shared" si="6"/>
        <v>0</v>
      </c>
      <c r="BY56" s="14" t="b">
        <f t="shared" si="10"/>
        <v>0</v>
      </c>
      <c r="DC56" s="66" t="str">
        <f t="shared" si="11"/>
        <v/>
      </c>
    </row>
    <row r="57" spans="1:107">
      <c r="A57" s="3">
        <v>49</v>
      </c>
      <c r="B57" s="6"/>
      <c r="C57" s="185"/>
      <c r="D57" s="8"/>
      <c r="E57" s="185"/>
      <c r="F57" s="6"/>
      <c r="G57" s="6"/>
      <c r="H57" s="6"/>
      <c r="I57" s="6"/>
      <c r="J57" s="71"/>
      <c r="K57" s="80"/>
      <c r="L57" s="6"/>
      <c r="M57" s="81"/>
      <c r="N57" s="8"/>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14" t="b">
        <f t="shared" si="7"/>
        <v>0</v>
      </c>
      <c r="BS57" s="14" t="b">
        <f t="shared" si="8"/>
        <v>0</v>
      </c>
      <c r="BT57" s="14" t="b">
        <f t="shared" si="9"/>
        <v>0</v>
      </c>
      <c r="BU57" s="17" t="b">
        <f t="shared" ref="BU57:BU120" si="12">IF(SUM(O57:V57)&lt;1,FALSE,TRUE)</f>
        <v>0</v>
      </c>
      <c r="BV57" s="17" t="b">
        <f t="shared" si="4"/>
        <v>0</v>
      </c>
      <c r="BW57" s="14" t="b">
        <f t="shared" si="5"/>
        <v>0</v>
      </c>
      <c r="BX57" s="14" t="b">
        <f t="shared" si="6"/>
        <v>0</v>
      </c>
      <c r="BY57" s="14" t="b">
        <f t="shared" si="10"/>
        <v>0</v>
      </c>
      <c r="DC57" s="66" t="str">
        <f t="shared" si="11"/>
        <v/>
      </c>
    </row>
    <row r="58" spans="1:107">
      <c r="A58" s="3">
        <v>50</v>
      </c>
      <c r="B58" s="6"/>
      <c r="C58" s="185"/>
      <c r="D58" s="8"/>
      <c r="E58" s="185"/>
      <c r="F58" s="6"/>
      <c r="G58" s="6"/>
      <c r="H58" s="6"/>
      <c r="I58" s="6"/>
      <c r="J58" s="71"/>
      <c r="K58" s="80"/>
      <c r="L58" s="6"/>
      <c r="M58" s="81"/>
      <c r="N58" s="8"/>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14" t="b">
        <f t="shared" si="7"/>
        <v>0</v>
      </c>
      <c r="BS58" s="14" t="b">
        <f t="shared" si="8"/>
        <v>0</v>
      </c>
      <c r="BT58" s="14" t="b">
        <f t="shared" si="9"/>
        <v>0</v>
      </c>
      <c r="BU58" s="17" t="b">
        <f t="shared" si="12"/>
        <v>0</v>
      </c>
      <c r="BV58" s="17" t="b">
        <f t="shared" si="4"/>
        <v>0</v>
      </c>
      <c r="BW58" s="14" t="b">
        <f t="shared" si="5"/>
        <v>0</v>
      </c>
      <c r="BX58" s="14" t="b">
        <f t="shared" si="6"/>
        <v>0</v>
      </c>
      <c r="BY58" s="14" t="b">
        <f t="shared" si="10"/>
        <v>0</v>
      </c>
      <c r="DC58" s="66" t="str">
        <f t="shared" si="11"/>
        <v/>
      </c>
    </row>
    <row r="59" spans="1:107">
      <c r="A59" s="3">
        <v>51</v>
      </c>
      <c r="B59" s="6"/>
      <c r="C59" s="185"/>
      <c r="D59" s="8"/>
      <c r="E59" s="185"/>
      <c r="F59" s="6"/>
      <c r="G59" s="6"/>
      <c r="H59" s="6"/>
      <c r="I59" s="6"/>
      <c r="J59" s="71"/>
      <c r="K59" s="80"/>
      <c r="L59" s="6"/>
      <c r="M59" s="81"/>
      <c r="N59" s="8"/>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14" t="b">
        <f t="shared" si="7"/>
        <v>0</v>
      </c>
      <c r="BS59" s="14" t="b">
        <f t="shared" si="8"/>
        <v>0</v>
      </c>
      <c r="BT59" s="14" t="b">
        <f t="shared" si="9"/>
        <v>0</v>
      </c>
      <c r="BU59" s="17" t="b">
        <f t="shared" si="12"/>
        <v>0</v>
      </c>
      <c r="BV59" s="17" t="b">
        <f t="shared" si="4"/>
        <v>0</v>
      </c>
      <c r="BW59" s="14" t="b">
        <f t="shared" si="5"/>
        <v>0</v>
      </c>
      <c r="BX59" s="14" t="b">
        <f t="shared" si="6"/>
        <v>0</v>
      </c>
      <c r="BY59" s="14" t="b">
        <f t="shared" si="10"/>
        <v>0</v>
      </c>
      <c r="DC59" s="66" t="str">
        <f t="shared" si="11"/>
        <v/>
      </c>
    </row>
    <row r="60" spans="1:107">
      <c r="A60" s="3">
        <v>52</v>
      </c>
      <c r="B60" s="6"/>
      <c r="C60" s="185"/>
      <c r="D60" s="8"/>
      <c r="E60" s="185"/>
      <c r="F60" s="6"/>
      <c r="G60" s="6"/>
      <c r="H60" s="6"/>
      <c r="I60" s="6"/>
      <c r="J60" s="71"/>
      <c r="K60" s="80"/>
      <c r="L60" s="6"/>
      <c r="M60" s="81"/>
      <c r="N60" s="8"/>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14" t="b">
        <f t="shared" si="7"/>
        <v>0</v>
      </c>
      <c r="BS60" s="14" t="b">
        <f t="shared" si="8"/>
        <v>0</v>
      </c>
      <c r="BT60" s="14" t="b">
        <f t="shared" si="9"/>
        <v>0</v>
      </c>
      <c r="BU60" s="17" t="b">
        <f t="shared" si="12"/>
        <v>0</v>
      </c>
      <c r="BV60" s="17" t="b">
        <f t="shared" si="4"/>
        <v>0</v>
      </c>
      <c r="BW60" s="14" t="b">
        <f t="shared" si="5"/>
        <v>0</v>
      </c>
      <c r="BX60" s="14" t="b">
        <f t="shared" si="6"/>
        <v>0</v>
      </c>
      <c r="BY60" s="14" t="b">
        <f t="shared" si="10"/>
        <v>0</v>
      </c>
      <c r="DC60" s="66" t="str">
        <f t="shared" si="11"/>
        <v/>
      </c>
    </row>
    <row r="61" spans="1:107">
      <c r="A61" s="3">
        <v>53</v>
      </c>
      <c r="B61" s="6"/>
      <c r="C61" s="6"/>
      <c r="D61" s="8"/>
      <c r="E61" s="6"/>
      <c r="F61" s="6"/>
      <c r="G61" s="6"/>
      <c r="H61" s="6"/>
      <c r="I61" s="6"/>
      <c r="J61" s="71"/>
      <c r="K61" s="80"/>
      <c r="L61" s="6"/>
      <c r="M61" s="81"/>
      <c r="N61" s="8"/>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14" t="b">
        <f t="shared" si="7"/>
        <v>0</v>
      </c>
      <c r="BS61" s="14" t="b">
        <f t="shared" si="8"/>
        <v>0</v>
      </c>
      <c r="BT61" s="14" t="b">
        <f t="shared" si="9"/>
        <v>0</v>
      </c>
      <c r="BU61" s="17" t="b">
        <f t="shared" si="12"/>
        <v>0</v>
      </c>
      <c r="BV61" s="17" t="b">
        <f t="shared" si="4"/>
        <v>0</v>
      </c>
      <c r="BW61" s="14" t="b">
        <f t="shared" si="5"/>
        <v>0</v>
      </c>
      <c r="BX61" s="14" t="b">
        <f t="shared" si="6"/>
        <v>0</v>
      </c>
      <c r="BY61" s="14" t="b">
        <f t="shared" si="10"/>
        <v>0</v>
      </c>
      <c r="DC61" s="66" t="str">
        <f t="shared" si="11"/>
        <v/>
      </c>
    </row>
    <row r="62" spans="1:107">
      <c r="A62" s="3">
        <v>54</v>
      </c>
      <c r="B62" s="6"/>
      <c r="C62" s="6"/>
      <c r="D62" s="8"/>
      <c r="E62" s="6"/>
      <c r="F62" s="6"/>
      <c r="G62" s="6"/>
      <c r="H62" s="6"/>
      <c r="I62" s="6"/>
      <c r="J62" s="71"/>
      <c r="K62" s="80"/>
      <c r="L62" s="6"/>
      <c r="M62" s="81"/>
      <c r="N62" s="8"/>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14" t="b">
        <f t="shared" si="7"/>
        <v>0</v>
      </c>
      <c r="BS62" s="14" t="b">
        <f t="shared" si="8"/>
        <v>0</v>
      </c>
      <c r="BT62" s="14" t="b">
        <f t="shared" si="9"/>
        <v>0</v>
      </c>
      <c r="BU62" s="17" t="b">
        <f t="shared" si="12"/>
        <v>0</v>
      </c>
      <c r="BV62" s="17" t="b">
        <f t="shared" si="4"/>
        <v>0</v>
      </c>
      <c r="BW62" s="14" t="b">
        <f t="shared" si="5"/>
        <v>0</v>
      </c>
      <c r="BX62" s="14" t="b">
        <f t="shared" si="6"/>
        <v>0</v>
      </c>
      <c r="BY62" s="14" t="b">
        <f t="shared" si="10"/>
        <v>0</v>
      </c>
      <c r="DC62" s="66" t="str">
        <f t="shared" si="11"/>
        <v/>
      </c>
    </row>
    <row r="63" spans="1:107">
      <c r="A63" s="3">
        <v>55</v>
      </c>
      <c r="B63" s="6"/>
      <c r="C63" s="6"/>
      <c r="D63" s="8"/>
      <c r="E63" s="6"/>
      <c r="F63" s="6"/>
      <c r="G63" s="6"/>
      <c r="H63" s="6"/>
      <c r="I63" s="6"/>
      <c r="J63" s="71"/>
      <c r="K63" s="80"/>
      <c r="L63" s="6"/>
      <c r="M63" s="81"/>
      <c r="N63" s="8"/>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14" t="b">
        <f t="shared" si="7"/>
        <v>0</v>
      </c>
      <c r="BS63" s="14" t="b">
        <f t="shared" si="8"/>
        <v>0</v>
      </c>
      <c r="BT63" s="14" t="b">
        <f t="shared" si="9"/>
        <v>0</v>
      </c>
      <c r="BU63" s="17" t="b">
        <f t="shared" si="12"/>
        <v>0</v>
      </c>
      <c r="BV63" s="17" t="b">
        <f t="shared" si="4"/>
        <v>0</v>
      </c>
      <c r="BW63" s="14" t="b">
        <f t="shared" si="5"/>
        <v>0</v>
      </c>
      <c r="BX63" s="14" t="b">
        <f t="shared" si="6"/>
        <v>0</v>
      </c>
      <c r="BY63" s="14" t="b">
        <f t="shared" si="10"/>
        <v>0</v>
      </c>
      <c r="DC63" s="66" t="str">
        <f t="shared" si="11"/>
        <v/>
      </c>
    </row>
    <row r="64" spans="1:107">
      <c r="A64" s="3">
        <v>56</v>
      </c>
      <c r="B64" s="6"/>
      <c r="C64" s="6"/>
      <c r="D64" s="8"/>
      <c r="E64" s="6"/>
      <c r="F64" s="6"/>
      <c r="G64" s="6"/>
      <c r="H64" s="6"/>
      <c r="I64" s="6"/>
      <c r="J64" s="71"/>
      <c r="K64" s="80"/>
      <c r="L64" s="6"/>
      <c r="M64" s="81"/>
      <c r="N64" s="8"/>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14" t="b">
        <f t="shared" si="7"/>
        <v>0</v>
      </c>
      <c r="BS64" s="14" t="b">
        <f t="shared" si="8"/>
        <v>0</v>
      </c>
      <c r="BT64" s="14" t="b">
        <f t="shared" si="9"/>
        <v>0</v>
      </c>
      <c r="BU64" s="17" t="b">
        <f t="shared" si="12"/>
        <v>0</v>
      </c>
      <c r="BV64" s="17" t="b">
        <f t="shared" si="4"/>
        <v>0</v>
      </c>
      <c r="BW64" s="14" t="b">
        <f t="shared" si="5"/>
        <v>0</v>
      </c>
      <c r="BX64" s="14" t="b">
        <f t="shared" si="6"/>
        <v>0</v>
      </c>
      <c r="BY64" s="14" t="b">
        <f t="shared" si="10"/>
        <v>0</v>
      </c>
      <c r="DC64" s="66" t="str">
        <f t="shared" si="11"/>
        <v/>
      </c>
    </row>
    <row r="65" spans="1:107">
      <c r="A65" s="3">
        <v>57</v>
      </c>
      <c r="B65" s="6"/>
      <c r="C65" s="6"/>
      <c r="D65" s="8"/>
      <c r="E65" s="6"/>
      <c r="F65" s="6"/>
      <c r="G65" s="6"/>
      <c r="H65" s="6"/>
      <c r="I65" s="6"/>
      <c r="J65" s="71"/>
      <c r="K65" s="80"/>
      <c r="L65" s="6"/>
      <c r="M65" s="81"/>
      <c r="N65" s="8"/>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14" t="b">
        <f t="shared" si="7"/>
        <v>0</v>
      </c>
      <c r="BS65" s="14" t="b">
        <f t="shared" si="8"/>
        <v>0</v>
      </c>
      <c r="BT65" s="14" t="b">
        <f t="shared" si="9"/>
        <v>0</v>
      </c>
      <c r="BU65" s="17" t="b">
        <f t="shared" si="12"/>
        <v>0</v>
      </c>
      <c r="BV65" s="17" t="b">
        <f t="shared" si="4"/>
        <v>0</v>
      </c>
      <c r="BW65" s="14" t="b">
        <f t="shared" si="5"/>
        <v>0</v>
      </c>
      <c r="BX65" s="14" t="b">
        <f t="shared" si="6"/>
        <v>0</v>
      </c>
      <c r="BY65" s="14" t="b">
        <f t="shared" si="10"/>
        <v>0</v>
      </c>
      <c r="DC65" s="66" t="str">
        <f t="shared" si="11"/>
        <v/>
      </c>
    </row>
    <row r="66" spans="1:107">
      <c r="A66" s="3">
        <v>58</v>
      </c>
      <c r="B66" s="6"/>
      <c r="C66" s="6"/>
      <c r="D66" s="8"/>
      <c r="E66" s="6"/>
      <c r="F66" s="6"/>
      <c r="G66" s="6"/>
      <c r="H66" s="6"/>
      <c r="I66" s="6"/>
      <c r="J66" s="71"/>
      <c r="K66" s="80"/>
      <c r="L66" s="6"/>
      <c r="M66" s="81"/>
      <c r="N66" s="8"/>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14" t="b">
        <f t="shared" si="7"/>
        <v>0</v>
      </c>
      <c r="BS66" s="14" t="b">
        <f t="shared" si="8"/>
        <v>0</v>
      </c>
      <c r="BT66" s="14" t="b">
        <f t="shared" si="9"/>
        <v>0</v>
      </c>
      <c r="BU66" s="17" t="b">
        <f t="shared" si="12"/>
        <v>0</v>
      </c>
      <c r="BV66" s="17" t="b">
        <f t="shared" si="4"/>
        <v>0</v>
      </c>
      <c r="BW66" s="14" t="b">
        <f t="shared" si="5"/>
        <v>0</v>
      </c>
      <c r="BX66" s="14" t="b">
        <f t="shared" si="6"/>
        <v>0</v>
      </c>
      <c r="BY66" s="14" t="b">
        <f t="shared" si="10"/>
        <v>0</v>
      </c>
      <c r="DC66" s="66" t="str">
        <f t="shared" si="11"/>
        <v/>
      </c>
    </row>
    <row r="67" spans="1:107">
      <c r="A67" s="3">
        <v>59</v>
      </c>
      <c r="B67" s="6"/>
      <c r="C67" s="6"/>
      <c r="D67" s="8"/>
      <c r="E67" s="6"/>
      <c r="F67" s="6"/>
      <c r="G67" s="6"/>
      <c r="H67" s="6"/>
      <c r="I67" s="6"/>
      <c r="J67" s="71"/>
      <c r="K67" s="80"/>
      <c r="L67" s="6"/>
      <c r="M67" s="81"/>
      <c r="N67" s="8"/>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14" t="b">
        <f t="shared" si="7"/>
        <v>0</v>
      </c>
      <c r="BS67" s="14" t="b">
        <f t="shared" si="8"/>
        <v>0</v>
      </c>
      <c r="BT67" s="14" t="b">
        <f t="shared" si="9"/>
        <v>0</v>
      </c>
      <c r="BU67" s="17" t="b">
        <f t="shared" si="12"/>
        <v>0</v>
      </c>
      <c r="BV67" s="17" t="b">
        <f t="shared" si="4"/>
        <v>0</v>
      </c>
      <c r="BW67" s="14" t="b">
        <f t="shared" si="5"/>
        <v>0</v>
      </c>
      <c r="BX67" s="14" t="b">
        <f t="shared" si="6"/>
        <v>0</v>
      </c>
      <c r="BY67" s="14" t="b">
        <f t="shared" si="10"/>
        <v>0</v>
      </c>
      <c r="DC67" s="66" t="str">
        <f t="shared" si="11"/>
        <v/>
      </c>
    </row>
    <row r="68" spans="1:107">
      <c r="A68" s="3">
        <v>60</v>
      </c>
      <c r="B68" s="6"/>
      <c r="C68" s="6"/>
      <c r="D68" s="8"/>
      <c r="E68" s="6"/>
      <c r="F68" s="6"/>
      <c r="G68" s="6"/>
      <c r="H68" s="6"/>
      <c r="I68" s="6"/>
      <c r="J68" s="71"/>
      <c r="K68" s="80"/>
      <c r="L68" s="6"/>
      <c r="M68" s="81"/>
      <c r="N68" s="8"/>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14" t="b">
        <f t="shared" si="7"/>
        <v>0</v>
      </c>
      <c r="BS68" s="14" t="b">
        <f t="shared" si="8"/>
        <v>0</v>
      </c>
      <c r="BT68" s="14" t="b">
        <f t="shared" si="9"/>
        <v>0</v>
      </c>
      <c r="BU68" s="17" t="b">
        <f t="shared" si="12"/>
        <v>0</v>
      </c>
      <c r="BV68" s="17" t="b">
        <f t="shared" si="4"/>
        <v>0</v>
      </c>
      <c r="BW68" s="14" t="b">
        <f t="shared" si="5"/>
        <v>0</v>
      </c>
      <c r="BX68" s="14" t="b">
        <f t="shared" si="6"/>
        <v>0</v>
      </c>
      <c r="BY68" s="14" t="b">
        <f t="shared" si="10"/>
        <v>0</v>
      </c>
      <c r="DC68" s="66" t="str">
        <f t="shared" si="11"/>
        <v/>
      </c>
    </row>
    <row r="69" spans="1:107">
      <c r="A69" s="3">
        <v>61</v>
      </c>
      <c r="B69" s="6"/>
      <c r="C69" s="6"/>
      <c r="D69" s="8"/>
      <c r="E69" s="6"/>
      <c r="F69" s="6"/>
      <c r="G69" s="6"/>
      <c r="H69" s="6"/>
      <c r="I69" s="6"/>
      <c r="J69" s="71"/>
      <c r="K69" s="80"/>
      <c r="L69" s="6"/>
      <c r="M69" s="81"/>
      <c r="N69" s="8"/>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14" t="b">
        <f t="shared" si="7"/>
        <v>0</v>
      </c>
      <c r="BS69" s="14" t="b">
        <f t="shared" si="8"/>
        <v>0</v>
      </c>
      <c r="BT69" s="14" t="b">
        <f t="shared" si="9"/>
        <v>0</v>
      </c>
      <c r="BU69" s="17" t="b">
        <f t="shared" si="12"/>
        <v>0</v>
      </c>
      <c r="BV69" s="17" t="b">
        <f t="shared" si="4"/>
        <v>0</v>
      </c>
      <c r="BW69" s="14" t="b">
        <f t="shared" si="5"/>
        <v>0</v>
      </c>
      <c r="BX69" s="14" t="b">
        <f t="shared" si="6"/>
        <v>0</v>
      </c>
      <c r="BY69" s="14" t="b">
        <f t="shared" si="10"/>
        <v>0</v>
      </c>
      <c r="DC69" s="66" t="str">
        <f t="shared" si="11"/>
        <v/>
      </c>
    </row>
    <row r="70" spans="1:107">
      <c r="A70" s="3">
        <v>62</v>
      </c>
      <c r="B70" s="6"/>
      <c r="C70" s="6"/>
      <c r="D70" s="8"/>
      <c r="E70" s="6"/>
      <c r="F70" s="6"/>
      <c r="G70" s="6"/>
      <c r="H70" s="6"/>
      <c r="I70" s="6"/>
      <c r="J70" s="71"/>
      <c r="K70" s="80"/>
      <c r="L70" s="6"/>
      <c r="M70" s="81"/>
      <c r="N70" s="8"/>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14" t="b">
        <f t="shared" si="7"/>
        <v>0</v>
      </c>
      <c r="BS70" s="14" t="b">
        <f t="shared" si="8"/>
        <v>0</v>
      </c>
      <c r="BT70" s="14" t="b">
        <f t="shared" si="9"/>
        <v>0</v>
      </c>
      <c r="BU70" s="17" t="b">
        <f t="shared" si="12"/>
        <v>0</v>
      </c>
      <c r="BV70" s="17" t="b">
        <f t="shared" si="4"/>
        <v>0</v>
      </c>
      <c r="BW70" s="14" t="b">
        <f t="shared" si="5"/>
        <v>0</v>
      </c>
      <c r="BX70" s="14" t="b">
        <f t="shared" si="6"/>
        <v>0</v>
      </c>
      <c r="BY70" s="14" t="b">
        <f t="shared" si="10"/>
        <v>0</v>
      </c>
      <c r="DC70" s="66" t="str">
        <f t="shared" si="11"/>
        <v/>
      </c>
    </row>
    <row r="71" spans="1:107">
      <c r="A71" s="3">
        <v>63</v>
      </c>
      <c r="B71" s="6"/>
      <c r="C71" s="6"/>
      <c r="D71" s="8"/>
      <c r="E71" s="6"/>
      <c r="F71" s="6"/>
      <c r="G71" s="6"/>
      <c r="H71" s="6"/>
      <c r="I71" s="6"/>
      <c r="J71" s="71"/>
      <c r="K71" s="80"/>
      <c r="L71" s="6"/>
      <c r="M71" s="81"/>
      <c r="N71" s="8"/>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14" t="b">
        <f t="shared" si="7"/>
        <v>0</v>
      </c>
      <c r="BS71" s="14" t="b">
        <f t="shared" si="8"/>
        <v>0</v>
      </c>
      <c r="BT71" s="14" t="b">
        <f t="shared" si="9"/>
        <v>0</v>
      </c>
      <c r="BU71" s="17" t="b">
        <f t="shared" si="12"/>
        <v>0</v>
      </c>
      <c r="BV71" s="17" t="b">
        <f t="shared" si="4"/>
        <v>0</v>
      </c>
      <c r="BW71" s="14" t="b">
        <f t="shared" si="5"/>
        <v>0</v>
      </c>
      <c r="BX71" s="14" t="b">
        <f t="shared" si="6"/>
        <v>0</v>
      </c>
      <c r="BY71" s="14" t="b">
        <f t="shared" si="10"/>
        <v>0</v>
      </c>
      <c r="DC71" s="66" t="str">
        <f t="shared" si="11"/>
        <v/>
      </c>
    </row>
    <row r="72" spans="1:107">
      <c r="A72" s="3">
        <v>64</v>
      </c>
      <c r="B72" s="6"/>
      <c r="C72" s="6"/>
      <c r="D72" s="8"/>
      <c r="E72" s="6"/>
      <c r="F72" s="6"/>
      <c r="G72" s="6"/>
      <c r="H72" s="6"/>
      <c r="I72" s="6"/>
      <c r="J72" s="71"/>
      <c r="K72" s="80"/>
      <c r="L72" s="6"/>
      <c r="M72" s="81"/>
      <c r="N72" s="8"/>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14" t="b">
        <f t="shared" si="7"/>
        <v>0</v>
      </c>
      <c r="BS72" s="14" t="b">
        <f t="shared" si="8"/>
        <v>0</v>
      </c>
      <c r="BT72" s="14" t="b">
        <f t="shared" si="9"/>
        <v>0</v>
      </c>
      <c r="BU72" s="17" t="b">
        <f t="shared" si="12"/>
        <v>0</v>
      </c>
      <c r="BV72" s="17" t="b">
        <f t="shared" si="4"/>
        <v>0</v>
      </c>
      <c r="BW72" s="14" t="b">
        <f t="shared" si="5"/>
        <v>0</v>
      </c>
      <c r="BX72" s="14" t="b">
        <f t="shared" si="6"/>
        <v>0</v>
      </c>
      <c r="BY72" s="14" t="b">
        <f t="shared" si="10"/>
        <v>0</v>
      </c>
      <c r="DC72" s="66" t="str">
        <f t="shared" si="11"/>
        <v/>
      </c>
    </row>
    <row r="73" spans="1:107">
      <c r="A73" s="3">
        <v>65</v>
      </c>
      <c r="B73" s="6"/>
      <c r="C73" s="6"/>
      <c r="D73" s="8"/>
      <c r="E73" s="6"/>
      <c r="F73" s="6"/>
      <c r="G73" s="6"/>
      <c r="H73" s="6"/>
      <c r="I73" s="6"/>
      <c r="J73" s="71"/>
      <c r="K73" s="80"/>
      <c r="L73" s="6"/>
      <c r="M73" s="81"/>
      <c r="N73" s="8"/>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14" t="b">
        <f t="shared" si="7"/>
        <v>0</v>
      </c>
      <c r="BS73" s="14" t="b">
        <f t="shared" si="8"/>
        <v>0</v>
      </c>
      <c r="BT73" s="14" t="b">
        <f t="shared" si="9"/>
        <v>0</v>
      </c>
      <c r="BU73" s="17" t="b">
        <f t="shared" si="12"/>
        <v>0</v>
      </c>
      <c r="BV73" s="17" t="b">
        <f t="shared" ref="BV73:BV136" si="13">OR(AND(AP73=1,SUM(AQ73:AS73)=0),AND(AP73=0,SUM(AQ73:AS73)&gt;=1))</f>
        <v>0</v>
      </c>
      <c r="BW73" s="14" t="b">
        <f t="shared" ref="BW73:BW136" si="14">IF(SUM(AZ73:BC73)&lt;&gt;1,FALSE,TRUE)</f>
        <v>0</v>
      </c>
      <c r="BX73" s="14" t="b">
        <f t="shared" ref="BX73:BX136" si="15">IF(SUM(BD73:BF73)&lt;&gt;1,FALSE,TRUE)</f>
        <v>0</v>
      </c>
      <c r="BY73" s="14" t="b">
        <f t="shared" ref="BY73:BY136" si="16">IF(B73&lt;&gt;"",IF(G73=1,SUM(BG73:BQ73)&gt;=1,SUM(BG73:BQ73)=0),FALSE)</f>
        <v>0</v>
      </c>
      <c r="DC73" s="66" t="str">
        <f t="shared" si="11"/>
        <v/>
      </c>
    </row>
    <row r="74" spans="1:107">
      <c r="A74" s="3">
        <v>66</v>
      </c>
      <c r="B74" s="6"/>
      <c r="C74" s="6"/>
      <c r="D74" s="8"/>
      <c r="E74" s="6"/>
      <c r="F74" s="6"/>
      <c r="G74" s="6"/>
      <c r="H74" s="6"/>
      <c r="I74" s="6"/>
      <c r="J74" s="71"/>
      <c r="K74" s="80"/>
      <c r="L74" s="6"/>
      <c r="M74" s="81"/>
      <c r="N74" s="8"/>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14" t="b">
        <f t="shared" ref="BR74:BR137" si="17">IF(SUM(H74:J74)&lt;&gt;1,FALSE,TRUE)</f>
        <v>0</v>
      </c>
      <c r="BS74" s="14" t="b">
        <f t="shared" ref="BS74:BS137" si="18">IF(SUM(K74:N74)&lt;&gt;1,FALSE,TRUE)</f>
        <v>0</v>
      </c>
      <c r="BT74" s="14" t="b">
        <f t="shared" ref="BT74:BT137" si="19">IF(B74&lt;&gt;"",OR(AND(N74=1,SUM(O74:R74)=0),N74=0),FALSE)</f>
        <v>0</v>
      </c>
      <c r="BU74" s="17" t="b">
        <f t="shared" si="12"/>
        <v>0</v>
      </c>
      <c r="BV74" s="17" t="b">
        <f t="shared" si="13"/>
        <v>0</v>
      </c>
      <c r="BW74" s="14" t="b">
        <f t="shared" si="14"/>
        <v>0</v>
      </c>
      <c r="BX74" s="14" t="b">
        <f t="shared" si="15"/>
        <v>0</v>
      </c>
      <c r="BY74" s="14" t="b">
        <f t="shared" si="16"/>
        <v>0</v>
      </c>
      <c r="DC74" s="66" t="str">
        <f t="shared" ref="DC74:DC137" si="20">IF(SUM(AT74:AY74)&lt;&gt;0,1,"")</f>
        <v/>
      </c>
    </row>
    <row r="75" spans="1:107">
      <c r="A75" s="3">
        <v>67</v>
      </c>
      <c r="B75" s="6"/>
      <c r="C75" s="6"/>
      <c r="D75" s="8"/>
      <c r="E75" s="6"/>
      <c r="F75" s="6"/>
      <c r="G75" s="6"/>
      <c r="H75" s="6"/>
      <c r="I75" s="6"/>
      <c r="J75" s="71"/>
      <c r="K75" s="80"/>
      <c r="L75" s="6"/>
      <c r="M75" s="81"/>
      <c r="N75" s="8"/>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14" t="b">
        <f t="shared" si="17"/>
        <v>0</v>
      </c>
      <c r="BS75" s="14" t="b">
        <f t="shared" si="18"/>
        <v>0</v>
      </c>
      <c r="BT75" s="14" t="b">
        <f t="shared" si="19"/>
        <v>0</v>
      </c>
      <c r="BU75" s="17" t="b">
        <f t="shared" si="12"/>
        <v>0</v>
      </c>
      <c r="BV75" s="17" t="b">
        <f t="shared" si="13"/>
        <v>0</v>
      </c>
      <c r="BW75" s="14" t="b">
        <f t="shared" si="14"/>
        <v>0</v>
      </c>
      <c r="BX75" s="14" t="b">
        <f t="shared" si="15"/>
        <v>0</v>
      </c>
      <c r="BY75" s="14" t="b">
        <f t="shared" si="16"/>
        <v>0</v>
      </c>
      <c r="DC75" s="66" t="str">
        <f t="shared" si="20"/>
        <v/>
      </c>
    </row>
    <row r="76" spans="1:107">
      <c r="A76" s="3">
        <v>68</v>
      </c>
      <c r="B76" s="6"/>
      <c r="C76" s="6"/>
      <c r="D76" s="8"/>
      <c r="E76" s="6"/>
      <c r="F76" s="6"/>
      <c r="G76" s="6"/>
      <c r="H76" s="6"/>
      <c r="I76" s="6"/>
      <c r="J76" s="71"/>
      <c r="K76" s="80"/>
      <c r="L76" s="6"/>
      <c r="M76" s="81"/>
      <c r="N76" s="8"/>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14" t="b">
        <f t="shared" si="17"/>
        <v>0</v>
      </c>
      <c r="BS76" s="14" t="b">
        <f t="shared" si="18"/>
        <v>0</v>
      </c>
      <c r="BT76" s="14" t="b">
        <f t="shared" si="19"/>
        <v>0</v>
      </c>
      <c r="BU76" s="17" t="b">
        <f t="shared" si="12"/>
        <v>0</v>
      </c>
      <c r="BV76" s="17" t="b">
        <f t="shared" si="13"/>
        <v>0</v>
      </c>
      <c r="BW76" s="14" t="b">
        <f t="shared" si="14"/>
        <v>0</v>
      </c>
      <c r="BX76" s="14" t="b">
        <f t="shared" si="15"/>
        <v>0</v>
      </c>
      <c r="BY76" s="14" t="b">
        <f t="shared" si="16"/>
        <v>0</v>
      </c>
      <c r="DC76" s="66" t="str">
        <f t="shared" si="20"/>
        <v/>
      </c>
    </row>
    <row r="77" spans="1:107">
      <c r="A77" s="3">
        <v>69</v>
      </c>
      <c r="B77" s="6"/>
      <c r="C77" s="6"/>
      <c r="D77" s="8"/>
      <c r="E77" s="6"/>
      <c r="F77" s="6"/>
      <c r="G77" s="6"/>
      <c r="H77" s="6"/>
      <c r="I77" s="6"/>
      <c r="J77" s="71"/>
      <c r="K77" s="80"/>
      <c r="L77" s="6"/>
      <c r="M77" s="81"/>
      <c r="N77" s="8"/>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14" t="b">
        <f t="shared" si="17"/>
        <v>0</v>
      </c>
      <c r="BS77" s="14" t="b">
        <f t="shared" si="18"/>
        <v>0</v>
      </c>
      <c r="BT77" s="14" t="b">
        <f t="shared" si="19"/>
        <v>0</v>
      </c>
      <c r="BU77" s="17" t="b">
        <f t="shared" si="12"/>
        <v>0</v>
      </c>
      <c r="BV77" s="17" t="b">
        <f t="shared" si="13"/>
        <v>0</v>
      </c>
      <c r="BW77" s="14" t="b">
        <f t="shared" si="14"/>
        <v>0</v>
      </c>
      <c r="BX77" s="14" t="b">
        <f t="shared" si="15"/>
        <v>0</v>
      </c>
      <c r="BY77" s="14" t="b">
        <f t="shared" si="16"/>
        <v>0</v>
      </c>
      <c r="DC77" s="66" t="str">
        <f t="shared" si="20"/>
        <v/>
      </c>
    </row>
    <row r="78" spans="1:107">
      <c r="A78" s="3">
        <v>70</v>
      </c>
      <c r="B78" s="6"/>
      <c r="C78" s="6"/>
      <c r="D78" s="8"/>
      <c r="E78" s="6"/>
      <c r="F78" s="6"/>
      <c r="G78" s="6"/>
      <c r="H78" s="6"/>
      <c r="I78" s="6"/>
      <c r="J78" s="71"/>
      <c r="K78" s="80"/>
      <c r="L78" s="6"/>
      <c r="M78" s="81"/>
      <c r="N78" s="8"/>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14" t="b">
        <f t="shared" si="17"/>
        <v>0</v>
      </c>
      <c r="BS78" s="14" t="b">
        <f t="shared" si="18"/>
        <v>0</v>
      </c>
      <c r="BT78" s="14" t="b">
        <f t="shared" si="19"/>
        <v>0</v>
      </c>
      <c r="BU78" s="17" t="b">
        <f t="shared" si="12"/>
        <v>0</v>
      </c>
      <c r="BV78" s="17" t="b">
        <f t="shared" si="13"/>
        <v>0</v>
      </c>
      <c r="BW78" s="14" t="b">
        <f t="shared" si="14"/>
        <v>0</v>
      </c>
      <c r="BX78" s="14" t="b">
        <f t="shared" si="15"/>
        <v>0</v>
      </c>
      <c r="BY78" s="14" t="b">
        <f t="shared" si="16"/>
        <v>0</v>
      </c>
      <c r="DC78" s="66" t="str">
        <f t="shared" si="20"/>
        <v/>
      </c>
    </row>
    <row r="79" spans="1:107">
      <c r="A79" s="3">
        <v>71</v>
      </c>
      <c r="B79" s="6"/>
      <c r="C79" s="6"/>
      <c r="D79" s="8"/>
      <c r="E79" s="6"/>
      <c r="F79" s="6"/>
      <c r="G79" s="6"/>
      <c r="H79" s="6"/>
      <c r="I79" s="6"/>
      <c r="J79" s="71"/>
      <c r="K79" s="80"/>
      <c r="L79" s="6"/>
      <c r="M79" s="81"/>
      <c r="N79" s="8"/>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14" t="b">
        <f t="shared" si="17"/>
        <v>0</v>
      </c>
      <c r="BS79" s="14" t="b">
        <f t="shared" si="18"/>
        <v>0</v>
      </c>
      <c r="BT79" s="14" t="b">
        <f t="shared" si="19"/>
        <v>0</v>
      </c>
      <c r="BU79" s="17" t="b">
        <f t="shared" si="12"/>
        <v>0</v>
      </c>
      <c r="BV79" s="17" t="b">
        <f t="shared" si="13"/>
        <v>0</v>
      </c>
      <c r="BW79" s="14" t="b">
        <f t="shared" si="14"/>
        <v>0</v>
      </c>
      <c r="BX79" s="14" t="b">
        <f t="shared" si="15"/>
        <v>0</v>
      </c>
      <c r="BY79" s="14" t="b">
        <f t="shared" si="16"/>
        <v>0</v>
      </c>
      <c r="DC79" s="66" t="str">
        <f t="shared" si="20"/>
        <v/>
      </c>
    </row>
    <row r="80" spans="1:107">
      <c r="A80" s="3">
        <v>72</v>
      </c>
      <c r="B80" s="6"/>
      <c r="C80" s="6"/>
      <c r="D80" s="8"/>
      <c r="E80" s="6"/>
      <c r="F80" s="6"/>
      <c r="G80" s="6"/>
      <c r="H80" s="6"/>
      <c r="I80" s="6"/>
      <c r="J80" s="71"/>
      <c r="K80" s="80"/>
      <c r="L80" s="6"/>
      <c r="M80" s="81"/>
      <c r="N80" s="8"/>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14" t="b">
        <f t="shared" si="17"/>
        <v>0</v>
      </c>
      <c r="BS80" s="14" t="b">
        <f t="shared" si="18"/>
        <v>0</v>
      </c>
      <c r="BT80" s="14" t="b">
        <f t="shared" si="19"/>
        <v>0</v>
      </c>
      <c r="BU80" s="17" t="b">
        <f t="shared" si="12"/>
        <v>0</v>
      </c>
      <c r="BV80" s="17" t="b">
        <f t="shared" si="13"/>
        <v>0</v>
      </c>
      <c r="BW80" s="14" t="b">
        <f t="shared" si="14"/>
        <v>0</v>
      </c>
      <c r="BX80" s="14" t="b">
        <f t="shared" si="15"/>
        <v>0</v>
      </c>
      <c r="BY80" s="14" t="b">
        <f t="shared" si="16"/>
        <v>0</v>
      </c>
      <c r="DC80" s="66" t="str">
        <f t="shared" si="20"/>
        <v/>
      </c>
    </row>
    <row r="81" spans="1:107">
      <c r="A81" s="3">
        <v>73</v>
      </c>
      <c r="B81" s="6"/>
      <c r="C81" s="6"/>
      <c r="D81" s="8"/>
      <c r="E81" s="6"/>
      <c r="F81" s="6"/>
      <c r="G81" s="6"/>
      <c r="H81" s="6"/>
      <c r="I81" s="6"/>
      <c r="J81" s="71"/>
      <c r="K81" s="80"/>
      <c r="L81" s="6"/>
      <c r="M81" s="81"/>
      <c r="N81" s="8"/>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14" t="b">
        <f t="shared" si="17"/>
        <v>0</v>
      </c>
      <c r="BS81" s="14" t="b">
        <f t="shared" si="18"/>
        <v>0</v>
      </c>
      <c r="BT81" s="14" t="b">
        <f t="shared" si="19"/>
        <v>0</v>
      </c>
      <c r="BU81" s="17" t="b">
        <f t="shared" si="12"/>
        <v>0</v>
      </c>
      <c r="BV81" s="17" t="b">
        <f t="shared" si="13"/>
        <v>0</v>
      </c>
      <c r="BW81" s="14" t="b">
        <f t="shared" si="14"/>
        <v>0</v>
      </c>
      <c r="BX81" s="14" t="b">
        <f t="shared" si="15"/>
        <v>0</v>
      </c>
      <c r="BY81" s="14" t="b">
        <f t="shared" si="16"/>
        <v>0</v>
      </c>
      <c r="DC81" s="66" t="str">
        <f t="shared" si="20"/>
        <v/>
      </c>
    </row>
    <row r="82" spans="1:107">
      <c r="A82" s="3">
        <v>74</v>
      </c>
      <c r="B82" s="6"/>
      <c r="C82" s="6"/>
      <c r="D82" s="8"/>
      <c r="E82" s="6"/>
      <c r="F82" s="6"/>
      <c r="G82" s="6"/>
      <c r="H82" s="6"/>
      <c r="I82" s="6"/>
      <c r="J82" s="71"/>
      <c r="K82" s="80"/>
      <c r="L82" s="6"/>
      <c r="M82" s="81"/>
      <c r="N82" s="8"/>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14" t="b">
        <f t="shared" si="17"/>
        <v>0</v>
      </c>
      <c r="BS82" s="14" t="b">
        <f t="shared" si="18"/>
        <v>0</v>
      </c>
      <c r="BT82" s="14" t="b">
        <f t="shared" si="19"/>
        <v>0</v>
      </c>
      <c r="BU82" s="17" t="b">
        <f t="shared" si="12"/>
        <v>0</v>
      </c>
      <c r="BV82" s="17" t="b">
        <f t="shared" si="13"/>
        <v>0</v>
      </c>
      <c r="BW82" s="14" t="b">
        <f t="shared" si="14"/>
        <v>0</v>
      </c>
      <c r="BX82" s="14" t="b">
        <f t="shared" si="15"/>
        <v>0</v>
      </c>
      <c r="BY82" s="14" t="b">
        <f t="shared" si="16"/>
        <v>0</v>
      </c>
      <c r="DC82" s="66" t="str">
        <f t="shared" si="20"/>
        <v/>
      </c>
    </row>
    <row r="83" spans="1:107">
      <c r="A83" s="3">
        <v>75</v>
      </c>
      <c r="B83" s="6"/>
      <c r="C83" s="6"/>
      <c r="D83" s="8"/>
      <c r="E83" s="6"/>
      <c r="F83" s="6"/>
      <c r="G83" s="6"/>
      <c r="H83" s="6"/>
      <c r="I83" s="6"/>
      <c r="J83" s="71"/>
      <c r="K83" s="80"/>
      <c r="L83" s="6"/>
      <c r="M83" s="81"/>
      <c r="N83" s="8"/>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14" t="b">
        <f t="shared" si="17"/>
        <v>0</v>
      </c>
      <c r="BS83" s="14" t="b">
        <f t="shared" si="18"/>
        <v>0</v>
      </c>
      <c r="BT83" s="14" t="b">
        <f t="shared" si="19"/>
        <v>0</v>
      </c>
      <c r="BU83" s="17" t="b">
        <f t="shared" si="12"/>
        <v>0</v>
      </c>
      <c r="BV83" s="17" t="b">
        <f t="shared" si="13"/>
        <v>0</v>
      </c>
      <c r="BW83" s="14" t="b">
        <f t="shared" si="14"/>
        <v>0</v>
      </c>
      <c r="BX83" s="14" t="b">
        <f t="shared" si="15"/>
        <v>0</v>
      </c>
      <c r="BY83" s="14" t="b">
        <f t="shared" si="16"/>
        <v>0</v>
      </c>
      <c r="DC83" s="66" t="str">
        <f t="shared" si="20"/>
        <v/>
      </c>
    </row>
    <row r="84" spans="1:107">
      <c r="A84" s="3">
        <v>76</v>
      </c>
      <c r="B84" s="6"/>
      <c r="C84" s="6"/>
      <c r="D84" s="8"/>
      <c r="E84" s="6"/>
      <c r="F84" s="6"/>
      <c r="G84" s="6"/>
      <c r="H84" s="6"/>
      <c r="I84" s="6"/>
      <c r="J84" s="71"/>
      <c r="K84" s="80"/>
      <c r="L84" s="6"/>
      <c r="M84" s="81"/>
      <c r="N84" s="8"/>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14" t="b">
        <f t="shared" si="17"/>
        <v>0</v>
      </c>
      <c r="BS84" s="14" t="b">
        <f t="shared" si="18"/>
        <v>0</v>
      </c>
      <c r="BT84" s="14" t="b">
        <f t="shared" si="19"/>
        <v>0</v>
      </c>
      <c r="BU84" s="17" t="b">
        <f t="shared" si="12"/>
        <v>0</v>
      </c>
      <c r="BV84" s="17" t="b">
        <f t="shared" si="13"/>
        <v>0</v>
      </c>
      <c r="BW84" s="14" t="b">
        <f t="shared" si="14"/>
        <v>0</v>
      </c>
      <c r="BX84" s="14" t="b">
        <f t="shared" si="15"/>
        <v>0</v>
      </c>
      <c r="BY84" s="14" t="b">
        <f t="shared" si="16"/>
        <v>0</v>
      </c>
      <c r="DC84" s="66" t="str">
        <f t="shared" si="20"/>
        <v/>
      </c>
    </row>
    <row r="85" spans="1:107">
      <c r="A85" s="3">
        <v>77</v>
      </c>
      <c r="B85" s="6"/>
      <c r="C85" s="6"/>
      <c r="D85" s="8"/>
      <c r="E85" s="6"/>
      <c r="F85" s="6"/>
      <c r="G85" s="6"/>
      <c r="H85" s="6"/>
      <c r="I85" s="6"/>
      <c r="J85" s="71"/>
      <c r="K85" s="80"/>
      <c r="L85" s="6"/>
      <c r="M85" s="81"/>
      <c r="N85" s="8"/>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14" t="b">
        <f t="shared" si="17"/>
        <v>0</v>
      </c>
      <c r="BS85" s="14" t="b">
        <f t="shared" si="18"/>
        <v>0</v>
      </c>
      <c r="BT85" s="14" t="b">
        <f t="shared" si="19"/>
        <v>0</v>
      </c>
      <c r="BU85" s="17" t="b">
        <f t="shared" si="12"/>
        <v>0</v>
      </c>
      <c r="BV85" s="17" t="b">
        <f t="shared" si="13"/>
        <v>0</v>
      </c>
      <c r="BW85" s="14" t="b">
        <f t="shared" si="14"/>
        <v>0</v>
      </c>
      <c r="BX85" s="14" t="b">
        <f t="shared" si="15"/>
        <v>0</v>
      </c>
      <c r="BY85" s="14" t="b">
        <f t="shared" si="16"/>
        <v>0</v>
      </c>
      <c r="DC85" s="66" t="str">
        <f t="shared" si="20"/>
        <v/>
      </c>
    </row>
    <row r="86" spans="1:107">
      <c r="A86" s="3">
        <v>78</v>
      </c>
      <c r="B86" s="6"/>
      <c r="C86" s="6"/>
      <c r="D86" s="8"/>
      <c r="E86" s="6"/>
      <c r="F86" s="6"/>
      <c r="G86" s="6"/>
      <c r="H86" s="6"/>
      <c r="I86" s="6"/>
      <c r="J86" s="71"/>
      <c r="K86" s="80"/>
      <c r="L86" s="6"/>
      <c r="M86" s="81"/>
      <c r="N86" s="8"/>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14" t="b">
        <f t="shared" si="17"/>
        <v>0</v>
      </c>
      <c r="BS86" s="14" t="b">
        <f t="shared" si="18"/>
        <v>0</v>
      </c>
      <c r="BT86" s="14" t="b">
        <f t="shared" si="19"/>
        <v>0</v>
      </c>
      <c r="BU86" s="17" t="b">
        <f t="shared" si="12"/>
        <v>0</v>
      </c>
      <c r="BV86" s="17" t="b">
        <f t="shared" si="13"/>
        <v>0</v>
      </c>
      <c r="BW86" s="14" t="b">
        <f t="shared" si="14"/>
        <v>0</v>
      </c>
      <c r="BX86" s="14" t="b">
        <f t="shared" si="15"/>
        <v>0</v>
      </c>
      <c r="BY86" s="14" t="b">
        <f t="shared" si="16"/>
        <v>0</v>
      </c>
      <c r="DC86" s="66" t="str">
        <f t="shared" si="20"/>
        <v/>
      </c>
    </row>
    <row r="87" spans="1:107">
      <c r="A87" s="3">
        <v>79</v>
      </c>
      <c r="B87" s="6"/>
      <c r="C87" s="6"/>
      <c r="D87" s="8"/>
      <c r="E87" s="6"/>
      <c r="F87" s="6"/>
      <c r="G87" s="6"/>
      <c r="H87" s="6"/>
      <c r="I87" s="6"/>
      <c r="J87" s="71"/>
      <c r="K87" s="80"/>
      <c r="L87" s="6"/>
      <c r="M87" s="81"/>
      <c r="N87" s="8"/>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14" t="b">
        <f t="shared" si="17"/>
        <v>0</v>
      </c>
      <c r="BS87" s="14" t="b">
        <f t="shared" si="18"/>
        <v>0</v>
      </c>
      <c r="BT87" s="14" t="b">
        <f t="shared" si="19"/>
        <v>0</v>
      </c>
      <c r="BU87" s="17" t="b">
        <f t="shared" si="12"/>
        <v>0</v>
      </c>
      <c r="BV87" s="17" t="b">
        <f t="shared" si="13"/>
        <v>0</v>
      </c>
      <c r="BW87" s="14" t="b">
        <f t="shared" si="14"/>
        <v>0</v>
      </c>
      <c r="BX87" s="14" t="b">
        <f t="shared" si="15"/>
        <v>0</v>
      </c>
      <c r="BY87" s="14" t="b">
        <f t="shared" si="16"/>
        <v>0</v>
      </c>
      <c r="DC87" s="66" t="str">
        <f t="shared" si="20"/>
        <v/>
      </c>
    </row>
    <row r="88" spans="1:107">
      <c r="A88" s="3">
        <v>80</v>
      </c>
      <c r="B88" s="6"/>
      <c r="C88" s="6"/>
      <c r="D88" s="8"/>
      <c r="E88" s="6"/>
      <c r="F88" s="6"/>
      <c r="G88" s="6"/>
      <c r="H88" s="6"/>
      <c r="I88" s="6"/>
      <c r="J88" s="71"/>
      <c r="K88" s="80"/>
      <c r="L88" s="6"/>
      <c r="M88" s="81"/>
      <c r="N88" s="8"/>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14" t="b">
        <f t="shared" si="17"/>
        <v>0</v>
      </c>
      <c r="BS88" s="14" t="b">
        <f t="shared" si="18"/>
        <v>0</v>
      </c>
      <c r="BT88" s="14" t="b">
        <f t="shared" si="19"/>
        <v>0</v>
      </c>
      <c r="BU88" s="17" t="b">
        <f t="shared" si="12"/>
        <v>0</v>
      </c>
      <c r="BV88" s="17" t="b">
        <f t="shared" si="13"/>
        <v>0</v>
      </c>
      <c r="BW88" s="14" t="b">
        <f t="shared" si="14"/>
        <v>0</v>
      </c>
      <c r="BX88" s="14" t="b">
        <f t="shared" si="15"/>
        <v>0</v>
      </c>
      <c r="BY88" s="14" t="b">
        <f t="shared" si="16"/>
        <v>0</v>
      </c>
      <c r="DC88" s="66" t="str">
        <f t="shared" si="20"/>
        <v/>
      </c>
    </row>
    <row r="89" spans="1:107">
      <c r="A89" s="3">
        <v>81</v>
      </c>
      <c r="B89" s="6"/>
      <c r="C89" s="6"/>
      <c r="D89" s="8"/>
      <c r="E89" s="6"/>
      <c r="F89" s="6"/>
      <c r="G89" s="6"/>
      <c r="H89" s="6"/>
      <c r="I89" s="6"/>
      <c r="J89" s="71"/>
      <c r="K89" s="80"/>
      <c r="L89" s="6"/>
      <c r="M89" s="81"/>
      <c r="N89" s="8"/>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14" t="b">
        <f t="shared" si="17"/>
        <v>0</v>
      </c>
      <c r="BS89" s="14" t="b">
        <f t="shared" si="18"/>
        <v>0</v>
      </c>
      <c r="BT89" s="14" t="b">
        <f t="shared" si="19"/>
        <v>0</v>
      </c>
      <c r="BU89" s="17" t="b">
        <f t="shared" si="12"/>
        <v>0</v>
      </c>
      <c r="BV89" s="17" t="b">
        <f t="shared" si="13"/>
        <v>0</v>
      </c>
      <c r="BW89" s="14" t="b">
        <f t="shared" si="14"/>
        <v>0</v>
      </c>
      <c r="BX89" s="14" t="b">
        <f t="shared" si="15"/>
        <v>0</v>
      </c>
      <c r="BY89" s="14" t="b">
        <f t="shared" si="16"/>
        <v>0</v>
      </c>
      <c r="DC89" s="66" t="str">
        <f t="shared" si="20"/>
        <v/>
      </c>
    </row>
    <row r="90" spans="1:107">
      <c r="A90" s="3">
        <v>82</v>
      </c>
      <c r="B90" s="6"/>
      <c r="C90" s="6"/>
      <c r="D90" s="8"/>
      <c r="E90" s="6"/>
      <c r="F90" s="6"/>
      <c r="G90" s="6"/>
      <c r="H90" s="6"/>
      <c r="I90" s="6"/>
      <c r="J90" s="71"/>
      <c r="K90" s="80"/>
      <c r="L90" s="6"/>
      <c r="M90" s="81"/>
      <c r="N90" s="8"/>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14" t="b">
        <f t="shared" si="17"/>
        <v>0</v>
      </c>
      <c r="BS90" s="14" t="b">
        <f t="shared" si="18"/>
        <v>0</v>
      </c>
      <c r="BT90" s="14" t="b">
        <f t="shared" si="19"/>
        <v>0</v>
      </c>
      <c r="BU90" s="17" t="b">
        <f t="shared" si="12"/>
        <v>0</v>
      </c>
      <c r="BV90" s="17" t="b">
        <f t="shared" si="13"/>
        <v>0</v>
      </c>
      <c r="BW90" s="14" t="b">
        <f t="shared" si="14"/>
        <v>0</v>
      </c>
      <c r="BX90" s="14" t="b">
        <f t="shared" si="15"/>
        <v>0</v>
      </c>
      <c r="BY90" s="14" t="b">
        <f t="shared" si="16"/>
        <v>0</v>
      </c>
      <c r="DC90" s="66" t="str">
        <f t="shared" si="20"/>
        <v/>
      </c>
    </row>
    <row r="91" spans="1:107">
      <c r="A91" s="3">
        <v>83</v>
      </c>
      <c r="B91" s="6"/>
      <c r="C91" s="6"/>
      <c r="D91" s="8"/>
      <c r="E91" s="6"/>
      <c r="F91" s="6"/>
      <c r="G91" s="6"/>
      <c r="H91" s="6"/>
      <c r="I91" s="6"/>
      <c r="J91" s="71"/>
      <c r="K91" s="80"/>
      <c r="L91" s="6"/>
      <c r="M91" s="81"/>
      <c r="N91" s="8"/>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14" t="b">
        <f t="shared" si="17"/>
        <v>0</v>
      </c>
      <c r="BS91" s="14" t="b">
        <f t="shared" si="18"/>
        <v>0</v>
      </c>
      <c r="BT91" s="14" t="b">
        <f t="shared" si="19"/>
        <v>0</v>
      </c>
      <c r="BU91" s="17" t="b">
        <f t="shared" si="12"/>
        <v>0</v>
      </c>
      <c r="BV91" s="17" t="b">
        <f t="shared" si="13"/>
        <v>0</v>
      </c>
      <c r="BW91" s="14" t="b">
        <f t="shared" si="14"/>
        <v>0</v>
      </c>
      <c r="BX91" s="14" t="b">
        <f t="shared" si="15"/>
        <v>0</v>
      </c>
      <c r="BY91" s="14" t="b">
        <f t="shared" si="16"/>
        <v>0</v>
      </c>
      <c r="DC91" s="66" t="str">
        <f t="shared" si="20"/>
        <v/>
      </c>
    </row>
    <row r="92" spans="1:107">
      <c r="A92" s="3">
        <v>84</v>
      </c>
      <c r="B92" s="6"/>
      <c r="C92" s="6"/>
      <c r="D92" s="8"/>
      <c r="E92" s="6"/>
      <c r="F92" s="6"/>
      <c r="G92" s="6"/>
      <c r="H92" s="6"/>
      <c r="I92" s="6"/>
      <c r="J92" s="71"/>
      <c r="K92" s="80"/>
      <c r="L92" s="6"/>
      <c r="M92" s="81"/>
      <c r="N92" s="8"/>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14" t="b">
        <f t="shared" si="17"/>
        <v>0</v>
      </c>
      <c r="BS92" s="14" t="b">
        <f t="shared" si="18"/>
        <v>0</v>
      </c>
      <c r="BT92" s="14" t="b">
        <f t="shared" si="19"/>
        <v>0</v>
      </c>
      <c r="BU92" s="17" t="b">
        <f t="shared" si="12"/>
        <v>0</v>
      </c>
      <c r="BV92" s="17" t="b">
        <f t="shared" si="13"/>
        <v>0</v>
      </c>
      <c r="BW92" s="14" t="b">
        <f t="shared" si="14"/>
        <v>0</v>
      </c>
      <c r="BX92" s="14" t="b">
        <f t="shared" si="15"/>
        <v>0</v>
      </c>
      <c r="BY92" s="14" t="b">
        <f t="shared" si="16"/>
        <v>0</v>
      </c>
      <c r="DC92" s="66" t="str">
        <f t="shared" si="20"/>
        <v/>
      </c>
    </row>
    <row r="93" spans="1:107">
      <c r="A93" s="3">
        <v>85</v>
      </c>
      <c r="B93" s="6"/>
      <c r="C93" s="6"/>
      <c r="D93" s="8"/>
      <c r="E93" s="6"/>
      <c r="F93" s="6"/>
      <c r="G93" s="6"/>
      <c r="H93" s="6"/>
      <c r="I93" s="6"/>
      <c r="J93" s="71"/>
      <c r="K93" s="80"/>
      <c r="L93" s="6"/>
      <c r="M93" s="81"/>
      <c r="N93" s="8"/>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14" t="b">
        <f t="shared" si="17"/>
        <v>0</v>
      </c>
      <c r="BS93" s="14" t="b">
        <f t="shared" si="18"/>
        <v>0</v>
      </c>
      <c r="BT93" s="14" t="b">
        <f t="shared" si="19"/>
        <v>0</v>
      </c>
      <c r="BU93" s="17" t="b">
        <f t="shared" si="12"/>
        <v>0</v>
      </c>
      <c r="BV93" s="17" t="b">
        <f t="shared" si="13"/>
        <v>0</v>
      </c>
      <c r="BW93" s="14" t="b">
        <f t="shared" si="14"/>
        <v>0</v>
      </c>
      <c r="BX93" s="14" t="b">
        <f t="shared" si="15"/>
        <v>0</v>
      </c>
      <c r="BY93" s="14" t="b">
        <f t="shared" si="16"/>
        <v>0</v>
      </c>
      <c r="DC93" s="66" t="str">
        <f t="shared" si="20"/>
        <v/>
      </c>
    </row>
    <row r="94" spans="1:107">
      <c r="A94" s="3">
        <v>86</v>
      </c>
      <c r="B94" s="6"/>
      <c r="C94" s="6"/>
      <c r="D94" s="8"/>
      <c r="E94" s="6"/>
      <c r="F94" s="6"/>
      <c r="G94" s="6"/>
      <c r="H94" s="6"/>
      <c r="I94" s="6"/>
      <c r="J94" s="71"/>
      <c r="K94" s="80"/>
      <c r="L94" s="6"/>
      <c r="M94" s="81"/>
      <c r="N94" s="8"/>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14" t="b">
        <f t="shared" si="17"/>
        <v>0</v>
      </c>
      <c r="BS94" s="14" t="b">
        <f t="shared" si="18"/>
        <v>0</v>
      </c>
      <c r="BT94" s="14" t="b">
        <f t="shared" si="19"/>
        <v>0</v>
      </c>
      <c r="BU94" s="17" t="b">
        <f t="shared" si="12"/>
        <v>0</v>
      </c>
      <c r="BV94" s="17" t="b">
        <f t="shared" si="13"/>
        <v>0</v>
      </c>
      <c r="BW94" s="14" t="b">
        <f t="shared" si="14"/>
        <v>0</v>
      </c>
      <c r="BX94" s="14" t="b">
        <f t="shared" si="15"/>
        <v>0</v>
      </c>
      <c r="BY94" s="14" t="b">
        <f t="shared" si="16"/>
        <v>0</v>
      </c>
      <c r="DC94" s="66" t="str">
        <f t="shared" si="20"/>
        <v/>
      </c>
    </row>
    <row r="95" spans="1:107">
      <c r="A95" s="3">
        <v>87</v>
      </c>
      <c r="B95" s="6"/>
      <c r="C95" s="6"/>
      <c r="D95" s="8"/>
      <c r="E95" s="6"/>
      <c r="F95" s="6"/>
      <c r="G95" s="6"/>
      <c r="H95" s="6"/>
      <c r="I95" s="6"/>
      <c r="J95" s="71"/>
      <c r="K95" s="80"/>
      <c r="L95" s="6"/>
      <c r="M95" s="81"/>
      <c r="N95" s="8"/>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14" t="b">
        <f t="shared" si="17"/>
        <v>0</v>
      </c>
      <c r="BS95" s="14" t="b">
        <f t="shared" si="18"/>
        <v>0</v>
      </c>
      <c r="BT95" s="14" t="b">
        <f t="shared" si="19"/>
        <v>0</v>
      </c>
      <c r="BU95" s="17" t="b">
        <f t="shared" si="12"/>
        <v>0</v>
      </c>
      <c r="BV95" s="17" t="b">
        <f t="shared" si="13"/>
        <v>0</v>
      </c>
      <c r="BW95" s="14" t="b">
        <f t="shared" si="14"/>
        <v>0</v>
      </c>
      <c r="BX95" s="14" t="b">
        <f t="shared" si="15"/>
        <v>0</v>
      </c>
      <c r="BY95" s="14" t="b">
        <f t="shared" si="16"/>
        <v>0</v>
      </c>
      <c r="DC95" s="66" t="str">
        <f t="shared" si="20"/>
        <v/>
      </c>
    </row>
    <row r="96" spans="1:107">
      <c r="A96" s="3">
        <v>88</v>
      </c>
      <c r="B96" s="6"/>
      <c r="C96" s="6"/>
      <c r="D96" s="8"/>
      <c r="E96" s="6"/>
      <c r="F96" s="6"/>
      <c r="G96" s="6"/>
      <c r="H96" s="6"/>
      <c r="I96" s="6"/>
      <c r="J96" s="71"/>
      <c r="K96" s="80"/>
      <c r="L96" s="6"/>
      <c r="M96" s="81"/>
      <c r="N96" s="8"/>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14" t="b">
        <f t="shared" si="17"/>
        <v>0</v>
      </c>
      <c r="BS96" s="14" t="b">
        <f t="shared" si="18"/>
        <v>0</v>
      </c>
      <c r="BT96" s="14" t="b">
        <f t="shared" si="19"/>
        <v>0</v>
      </c>
      <c r="BU96" s="17" t="b">
        <f t="shared" si="12"/>
        <v>0</v>
      </c>
      <c r="BV96" s="17" t="b">
        <f t="shared" si="13"/>
        <v>0</v>
      </c>
      <c r="BW96" s="14" t="b">
        <f t="shared" si="14"/>
        <v>0</v>
      </c>
      <c r="BX96" s="14" t="b">
        <f t="shared" si="15"/>
        <v>0</v>
      </c>
      <c r="BY96" s="14" t="b">
        <f t="shared" si="16"/>
        <v>0</v>
      </c>
      <c r="DC96" s="66" t="str">
        <f t="shared" si="20"/>
        <v/>
      </c>
    </row>
    <row r="97" spans="1:107">
      <c r="A97" s="3">
        <v>89</v>
      </c>
      <c r="B97" s="6"/>
      <c r="C97" s="6"/>
      <c r="D97" s="8"/>
      <c r="E97" s="6"/>
      <c r="F97" s="6"/>
      <c r="G97" s="6"/>
      <c r="H97" s="6"/>
      <c r="I97" s="6"/>
      <c r="J97" s="71"/>
      <c r="K97" s="80"/>
      <c r="L97" s="6"/>
      <c r="M97" s="81"/>
      <c r="N97" s="8"/>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14" t="b">
        <f t="shared" si="17"/>
        <v>0</v>
      </c>
      <c r="BS97" s="14" t="b">
        <f t="shared" si="18"/>
        <v>0</v>
      </c>
      <c r="BT97" s="14" t="b">
        <f t="shared" si="19"/>
        <v>0</v>
      </c>
      <c r="BU97" s="17" t="b">
        <f t="shared" si="12"/>
        <v>0</v>
      </c>
      <c r="BV97" s="17" t="b">
        <f t="shared" si="13"/>
        <v>0</v>
      </c>
      <c r="BW97" s="14" t="b">
        <f t="shared" si="14"/>
        <v>0</v>
      </c>
      <c r="BX97" s="14" t="b">
        <f t="shared" si="15"/>
        <v>0</v>
      </c>
      <c r="BY97" s="14" t="b">
        <f t="shared" si="16"/>
        <v>0</v>
      </c>
      <c r="DC97" s="66" t="str">
        <f t="shared" si="20"/>
        <v/>
      </c>
    </row>
    <row r="98" spans="1:107">
      <c r="A98" s="3">
        <v>90</v>
      </c>
      <c r="B98" s="6"/>
      <c r="C98" s="6"/>
      <c r="D98" s="8"/>
      <c r="E98" s="6"/>
      <c r="F98" s="6"/>
      <c r="G98" s="6"/>
      <c r="H98" s="6"/>
      <c r="I98" s="6"/>
      <c r="J98" s="71"/>
      <c r="K98" s="80"/>
      <c r="L98" s="6"/>
      <c r="M98" s="81"/>
      <c r="N98" s="8"/>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14" t="b">
        <f t="shared" si="17"/>
        <v>0</v>
      </c>
      <c r="BS98" s="14" t="b">
        <f t="shared" si="18"/>
        <v>0</v>
      </c>
      <c r="BT98" s="14" t="b">
        <f t="shared" si="19"/>
        <v>0</v>
      </c>
      <c r="BU98" s="17" t="b">
        <f t="shared" si="12"/>
        <v>0</v>
      </c>
      <c r="BV98" s="17" t="b">
        <f t="shared" si="13"/>
        <v>0</v>
      </c>
      <c r="BW98" s="14" t="b">
        <f t="shared" si="14"/>
        <v>0</v>
      </c>
      <c r="BX98" s="14" t="b">
        <f t="shared" si="15"/>
        <v>0</v>
      </c>
      <c r="BY98" s="14" t="b">
        <f t="shared" si="16"/>
        <v>0</v>
      </c>
      <c r="DC98" s="66" t="str">
        <f t="shared" si="20"/>
        <v/>
      </c>
    </row>
    <row r="99" spans="1:107">
      <c r="A99" s="3">
        <v>91</v>
      </c>
      <c r="B99" s="6"/>
      <c r="C99" s="6"/>
      <c r="D99" s="8"/>
      <c r="E99" s="6"/>
      <c r="F99" s="6"/>
      <c r="G99" s="6"/>
      <c r="H99" s="6"/>
      <c r="I99" s="6"/>
      <c r="J99" s="71"/>
      <c r="K99" s="80"/>
      <c r="L99" s="6"/>
      <c r="M99" s="81"/>
      <c r="N99" s="8"/>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14" t="b">
        <f t="shared" si="17"/>
        <v>0</v>
      </c>
      <c r="BS99" s="14" t="b">
        <f t="shared" si="18"/>
        <v>0</v>
      </c>
      <c r="BT99" s="14" t="b">
        <f t="shared" si="19"/>
        <v>0</v>
      </c>
      <c r="BU99" s="17" t="b">
        <f t="shared" si="12"/>
        <v>0</v>
      </c>
      <c r="BV99" s="17" t="b">
        <f t="shared" si="13"/>
        <v>0</v>
      </c>
      <c r="BW99" s="14" t="b">
        <f t="shared" si="14"/>
        <v>0</v>
      </c>
      <c r="BX99" s="14" t="b">
        <f t="shared" si="15"/>
        <v>0</v>
      </c>
      <c r="BY99" s="14" t="b">
        <f t="shared" si="16"/>
        <v>0</v>
      </c>
      <c r="DC99" s="66" t="str">
        <f t="shared" si="20"/>
        <v/>
      </c>
    </row>
    <row r="100" spans="1:107">
      <c r="A100" s="3">
        <v>92</v>
      </c>
      <c r="B100" s="6"/>
      <c r="C100" s="6"/>
      <c r="D100" s="8"/>
      <c r="E100" s="6"/>
      <c r="F100" s="6"/>
      <c r="G100" s="6"/>
      <c r="H100" s="6"/>
      <c r="I100" s="6"/>
      <c r="J100" s="71"/>
      <c r="K100" s="80"/>
      <c r="L100" s="6"/>
      <c r="M100" s="81"/>
      <c r="N100" s="8"/>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14" t="b">
        <f t="shared" si="17"/>
        <v>0</v>
      </c>
      <c r="BS100" s="14" t="b">
        <f t="shared" si="18"/>
        <v>0</v>
      </c>
      <c r="BT100" s="14" t="b">
        <f t="shared" si="19"/>
        <v>0</v>
      </c>
      <c r="BU100" s="17" t="b">
        <f t="shared" si="12"/>
        <v>0</v>
      </c>
      <c r="BV100" s="17" t="b">
        <f t="shared" si="13"/>
        <v>0</v>
      </c>
      <c r="BW100" s="14" t="b">
        <f t="shared" si="14"/>
        <v>0</v>
      </c>
      <c r="BX100" s="14" t="b">
        <f t="shared" si="15"/>
        <v>0</v>
      </c>
      <c r="BY100" s="14" t="b">
        <f t="shared" si="16"/>
        <v>0</v>
      </c>
      <c r="DC100" s="66" t="str">
        <f t="shared" si="20"/>
        <v/>
      </c>
    </row>
    <row r="101" spans="1:107">
      <c r="A101" s="3">
        <v>93</v>
      </c>
      <c r="B101" s="6"/>
      <c r="C101" s="6"/>
      <c r="D101" s="8"/>
      <c r="E101" s="6"/>
      <c r="F101" s="6"/>
      <c r="G101" s="6"/>
      <c r="H101" s="6"/>
      <c r="I101" s="6"/>
      <c r="J101" s="71"/>
      <c r="K101" s="80"/>
      <c r="L101" s="6"/>
      <c r="M101" s="81"/>
      <c r="N101" s="8"/>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14" t="b">
        <f t="shared" si="17"/>
        <v>0</v>
      </c>
      <c r="BS101" s="14" t="b">
        <f t="shared" si="18"/>
        <v>0</v>
      </c>
      <c r="BT101" s="14" t="b">
        <f t="shared" si="19"/>
        <v>0</v>
      </c>
      <c r="BU101" s="17" t="b">
        <f t="shared" si="12"/>
        <v>0</v>
      </c>
      <c r="BV101" s="17" t="b">
        <f t="shared" si="13"/>
        <v>0</v>
      </c>
      <c r="BW101" s="14" t="b">
        <f t="shared" si="14"/>
        <v>0</v>
      </c>
      <c r="BX101" s="14" t="b">
        <f t="shared" si="15"/>
        <v>0</v>
      </c>
      <c r="BY101" s="14" t="b">
        <f t="shared" si="16"/>
        <v>0</v>
      </c>
      <c r="DC101" s="66" t="str">
        <f t="shared" si="20"/>
        <v/>
      </c>
    </row>
    <row r="102" spans="1:107">
      <c r="A102" s="3">
        <v>94</v>
      </c>
      <c r="B102" s="6"/>
      <c r="C102" s="6"/>
      <c r="D102" s="8"/>
      <c r="E102" s="6"/>
      <c r="F102" s="6"/>
      <c r="G102" s="6"/>
      <c r="H102" s="6"/>
      <c r="I102" s="6"/>
      <c r="J102" s="71"/>
      <c r="K102" s="80"/>
      <c r="L102" s="6"/>
      <c r="M102" s="81"/>
      <c r="N102" s="8"/>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14" t="b">
        <f t="shared" si="17"/>
        <v>0</v>
      </c>
      <c r="BS102" s="14" t="b">
        <f t="shared" si="18"/>
        <v>0</v>
      </c>
      <c r="BT102" s="14" t="b">
        <f t="shared" si="19"/>
        <v>0</v>
      </c>
      <c r="BU102" s="17" t="b">
        <f t="shared" si="12"/>
        <v>0</v>
      </c>
      <c r="BV102" s="17" t="b">
        <f t="shared" si="13"/>
        <v>0</v>
      </c>
      <c r="BW102" s="14" t="b">
        <f t="shared" si="14"/>
        <v>0</v>
      </c>
      <c r="BX102" s="14" t="b">
        <f t="shared" si="15"/>
        <v>0</v>
      </c>
      <c r="BY102" s="14" t="b">
        <f t="shared" si="16"/>
        <v>0</v>
      </c>
      <c r="DC102" s="66" t="str">
        <f t="shared" si="20"/>
        <v/>
      </c>
    </row>
    <row r="103" spans="1:107">
      <c r="A103" s="3">
        <v>95</v>
      </c>
      <c r="B103" s="6"/>
      <c r="C103" s="6"/>
      <c r="D103" s="8"/>
      <c r="E103" s="6"/>
      <c r="F103" s="6"/>
      <c r="G103" s="6"/>
      <c r="H103" s="6"/>
      <c r="I103" s="6"/>
      <c r="J103" s="71"/>
      <c r="K103" s="80"/>
      <c r="L103" s="6"/>
      <c r="M103" s="81"/>
      <c r="N103" s="8"/>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14" t="b">
        <f t="shared" si="17"/>
        <v>0</v>
      </c>
      <c r="BS103" s="14" t="b">
        <f t="shared" si="18"/>
        <v>0</v>
      </c>
      <c r="BT103" s="14" t="b">
        <f t="shared" si="19"/>
        <v>0</v>
      </c>
      <c r="BU103" s="17" t="b">
        <f t="shared" si="12"/>
        <v>0</v>
      </c>
      <c r="BV103" s="17" t="b">
        <f t="shared" si="13"/>
        <v>0</v>
      </c>
      <c r="BW103" s="14" t="b">
        <f t="shared" si="14"/>
        <v>0</v>
      </c>
      <c r="BX103" s="14" t="b">
        <f t="shared" si="15"/>
        <v>0</v>
      </c>
      <c r="BY103" s="14" t="b">
        <f t="shared" si="16"/>
        <v>0</v>
      </c>
      <c r="DC103" s="66" t="str">
        <f t="shared" si="20"/>
        <v/>
      </c>
    </row>
    <row r="104" spans="1:107">
      <c r="A104" s="3">
        <v>96</v>
      </c>
      <c r="B104" s="6"/>
      <c r="C104" s="6"/>
      <c r="D104" s="8"/>
      <c r="E104" s="6"/>
      <c r="F104" s="6"/>
      <c r="G104" s="6"/>
      <c r="H104" s="6"/>
      <c r="I104" s="6"/>
      <c r="J104" s="71"/>
      <c r="K104" s="80"/>
      <c r="L104" s="6"/>
      <c r="M104" s="81"/>
      <c r="N104" s="8"/>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14" t="b">
        <f t="shared" si="17"/>
        <v>0</v>
      </c>
      <c r="BS104" s="14" t="b">
        <f t="shared" si="18"/>
        <v>0</v>
      </c>
      <c r="BT104" s="14" t="b">
        <f t="shared" si="19"/>
        <v>0</v>
      </c>
      <c r="BU104" s="17" t="b">
        <f t="shared" si="12"/>
        <v>0</v>
      </c>
      <c r="BV104" s="17" t="b">
        <f t="shared" si="13"/>
        <v>0</v>
      </c>
      <c r="BW104" s="14" t="b">
        <f t="shared" si="14"/>
        <v>0</v>
      </c>
      <c r="BX104" s="14" t="b">
        <f t="shared" si="15"/>
        <v>0</v>
      </c>
      <c r="BY104" s="14" t="b">
        <f t="shared" si="16"/>
        <v>0</v>
      </c>
      <c r="DC104" s="66" t="str">
        <f t="shared" si="20"/>
        <v/>
      </c>
    </row>
    <row r="105" spans="1:107">
      <c r="A105" s="3">
        <v>97</v>
      </c>
      <c r="B105" s="6"/>
      <c r="C105" s="6"/>
      <c r="D105" s="8"/>
      <c r="E105" s="6"/>
      <c r="F105" s="6"/>
      <c r="G105" s="6"/>
      <c r="H105" s="6"/>
      <c r="I105" s="6"/>
      <c r="J105" s="71"/>
      <c r="K105" s="80"/>
      <c r="L105" s="6"/>
      <c r="M105" s="81"/>
      <c r="N105" s="8"/>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14" t="b">
        <f t="shared" si="17"/>
        <v>0</v>
      </c>
      <c r="BS105" s="14" t="b">
        <f t="shared" si="18"/>
        <v>0</v>
      </c>
      <c r="BT105" s="14" t="b">
        <f t="shared" si="19"/>
        <v>0</v>
      </c>
      <c r="BU105" s="17" t="b">
        <f t="shared" si="12"/>
        <v>0</v>
      </c>
      <c r="BV105" s="17" t="b">
        <f t="shared" si="13"/>
        <v>0</v>
      </c>
      <c r="BW105" s="14" t="b">
        <f t="shared" si="14"/>
        <v>0</v>
      </c>
      <c r="BX105" s="14" t="b">
        <f t="shared" si="15"/>
        <v>0</v>
      </c>
      <c r="BY105" s="14" t="b">
        <f t="shared" si="16"/>
        <v>0</v>
      </c>
      <c r="DC105" s="66" t="str">
        <f t="shared" si="20"/>
        <v/>
      </c>
    </row>
    <row r="106" spans="1:107">
      <c r="A106" s="3">
        <v>98</v>
      </c>
      <c r="B106" s="6"/>
      <c r="C106" s="6"/>
      <c r="D106" s="8"/>
      <c r="E106" s="6"/>
      <c r="F106" s="6"/>
      <c r="G106" s="6"/>
      <c r="H106" s="6"/>
      <c r="I106" s="6"/>
      <c r="J106" s="71"/>
      <c r="K106" s="80"/>
      <c r="L106" s="6"/>
      <c r="M106" s="81"/>
      <c r="N106" s="8"/>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14" t="b">
        <f t="shared" si="17"/>
        <v>0</v>
      </c>
      <c r="BS106" s="14" t="b">
        <f t="shared" si="18"/>
        <v>0</v>
      </c>
      <c r="BT106" s="14" t="b">
        <f t="shared" si="19"/>
        <v>0</v>
      </c>
      <c r="BU106" s="17" t="b">
        <f t="shared" si="12"/>
        <v>0</v>
      </c>
      <c r="BV106" s="17" t="b">
        <f t="shared" si="13"/>
        <v>0</v>
      </c>
      <c r="BW106" s="14" t="b">
        <f t="shared" si="14"/>
        <v>0</v>
      </c>
      <c r="BX106" s="14" t="b">
        <f t="shared" si="15"/>
        <v>0</v>
      </c>
      <c r="BY106" s="14" t="b">
        <f t="shared" si="16"/>
        <v>0</v>
      </c>
      <c r="DC106" s="66" t="str">
        <f t="shared" si="20"/>
        <v/>
      </c>
    </row>
    <row r="107" spans="1:107">
      <c r="A107" s="3">
        <v>99</v>
      </c>
      <c r="B107" s="6"/>
      <c r="C107" s="6"/>
      <c r="D107" s="8"/>
      <c r="E107" s="6"/>
      <c r="F107" s="6"/>
      <c r="G107" s="6"/>
      <c r="H107" s="6"/>
      <c r="I107" s="6"/>
      <c r="J107" s="71"/>
      <c r="K107" s="80"/>
      <c r="L107" s="6"/>
      <c r="M107" s="81"/>
      <c r="N107" s="8"/>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14" t="b">
        <f t="shared" si="17"/>
        <v>0</v>
      </c>
      <c r="BS107" s="14" t="b">
        <f t="shared" si="18"/>
        <v>0</v>
      </c>
      <c r="BT107" s="14" t="b">
        <f t="shared" si="19"/>
        <v>0</v>
      </c>
      <c r="BU107" s="17" t="b">
        <f t="shared" si="12"/>
        <v>0</v>
      </c>
      <c r="BV107" s="17" t="b">
        <f t="shared" si="13"/>
        <v>0</v>
      </c>
      <c r="BW107" s="14" t="b">
        <f t="shared" si="14"/>
        <v>0</v>
      </c>
      <c r="BX107" s="14" t="b">
        <f t="shared" si="15"/>
        <v>0</v>
      </c>
      <c r="BY107" s="14" t="b">
        <f t="shared" si="16"/>
        <v>0</v>
      </c>
      <c r="DC107" s="66" t="str">
        <f t="shared" si="20"/>
        <v/>
      </c>
    </row>
    <row r="108" spans="1:107">
      <c r="A108" s="3">
        <v>100</v>
      </c>
      <c r="B108" s="6"/>
      <c r="C108" s="6"/>
      <c r="D108" s="8"/>
      <c r="E108" s="6"/>
      <c r="F108" s="6"/>
      <c r="G108" s="6"/>
      <c r="H108" s="6"/>
      <c r="I108" s="6"/>
      <c r="J108" s="71"/>
      <c r="K108" s="80"/>
      <c r="L108" s="6"/>
      <c r="M108" s="81"/>
      <c r="N108" s="8"/>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14" t="b">
        <f t="shared" si="17"/>
        <v>0</v>
      </c>
      <c r="BS108" s="14" t="b">
        <f t="shared" si="18"/>
        <v>0</v>
      </c>
      <c r="BT108" s="14" t="b">
        <f t="shared" si="19"/>
        <v>0</v>
      </c>
      <c r="BU108" s="17" t="b">
        <f t="shared" si="12"/>
        <v>0</v>
      </c>
      <c r="BV108" s="17" t="b">
        <f t="shared" si="13"/>
        <v>0</v>
      </c>
      <c r="BW108" s="14" t="b">
        <f t="shared" si="14"/>
        <v>0</v>
      </c>
      <c r="BX108" s="14" t="b">
        <f t="shared" si="15"/>
        <v>0</v>
      </c>
      <c r="BY108" s="14" t="b">
        <f t="shared" si="16"/>
        <v>0</v>
      </c>
      <c r="DC108" s="66" t="str">
        <f t="shared" si="20"/>
        <v/>
      </c>
    </row>
    <row r="109" spans="1:107">
      <c r="A109" s="3">
        <v>101</v>
      </c>
      <c r="B109" s="6"/>
      <c r="C109" s="6"/>
      <c r="D109" s="8"/>
      <c r="E109" s="6"/>
      <c r="F109" s="6"/>
      <c r="G109" s="6"/>
      <c r="H109" s="6"/>
      <c r="I109" s="6"/>
      <c r="J109" s="71"/>
      <c r="K109" s="80"/>
      <c r="L109" s="6"/>
      <c r="M109" s="81"/>
      <c r="N109" s="8"/>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14" t="b">
        <f t="shared" si="17"/>
        <v>0</v>
      </c>
      <c r="BS109" s="14" t="b">
        <f t="shared" si="18"/>
        <v>0</v>
      </c>
      <c r="BT109" s="14" t="b">
        <f t="shared" si="19"/>
        <v>0</v>
      </c>
      <c r="BU109" s="17" t="b">
        <f t="shared" si="12"/>
        <v>0</v>
      </c>
      <c r="BV109" s="17" t="b">
        <f t="shared" si="13"/>
        <v>0</v>
      </c>
      <c r="BW109" s="14" t="b">
        <f t="shared" si="14"/>
        <v>0</v>
      </c>
      <c r="BX109" s="14" t="b">
        <f t="shared" si="15"/>
        <v>0</v>
      </c>
      <c r="BY109" s="14" t="b">
        <f t="shared" si="16"/>
        <v>0</v>
      </c>
      <c r="DC109" s="66" t="str">
        <f t="shared" si="20"/>
        <v/>
      </c>
    </row>
    <row r="110" spans="1:107">
      <c r="A110" s="3">
        <v>102</v>
      </c>
      <c r="B110" s="6"/>
      <c r="C110" s="6"/>
      <c r="D110" s="8"/>
      <c r="E110" s="6"/>
      <c r="F110" s="6"/>
      <c r="G110" s="6"/>
      <c r="H110" s="6"/>
      <c r="I110" s="6"/>
      <c r="J110" s="71"/>
      <c r="K110" s="80"/>
      <c r="L110" s="6"/>
      <c r="M110" s="81"/>
      <c r="N110" s="8"/>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14" t="b">
        <f t="shared" si="17"/>
        <v>0</v>
      </c>
      <c r="BS110" s="14" t="b">
        <f t="shared" si="18"/>
        <v>0</v>
      </c>
      <c r="BT110" s="14" t="b">
        <f t="shared" si="19"/>
        <v>0</v>
      </c>
      <c r="BU110" s="17" t="b">
        <f t="shared" si="12"/>
        <v>0</v>
      </c>
      <c r="BV110" s="17" t="b">
        <f t="shared" si="13"/>
        <v>0</v>
      </c>
      <c r="BW110" s="14" t="b">
        <f t="shared" si="14"/>
        <v>0</v>
      </c>
      <c r="BX110" s="14" t="b">
        <f t="shared" si="15"/>
        <v>0</v>
      </c>
      <c r="BY110" s="14" t="b">
        <f t="shared" si="16"/>
        <v>0</v>
      </c>
      <c r="DC110" s="66" t="str">
        <f t="shared" si="20"/>
        <v/>
      </c>
    </row>
    <row r="111" spans="1:107">
      <c r="A111" s="3">
        <v>103</v>
      </c>
      <c r="B111" s="6"/>
      <c r="C111" s="6"/>
      <c r="D111" s="8"/>
      <c r="E111" s="6"/>
      <c r="F111" s="6"/>
      <c r="G111" s="6"/>
      <c r="H111" s="6"/>
      <c r="I111" s="6"/>
      <c r="J111" s="71"/>
      <c r="K111" s="80"/>
      <c r="L111" s="6"/>
      <c r="M111" s="81"/>
      <c r="N111" s="8"/>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14" t="b">
        <f t="shared" si="17"/>
        <v>0</v>
      </c>
      <c r="BS111" s="14" t="b">
        <f t="shared" si="18"/>
        <v>0</v>
      </c>
      <c r="BT111" s="14" t="b">
        <f t="shared" si="19"/>
        <v>0</v>
      </c>
      <c r="BU111" s="17" t="b">
        <f t="shared" si="12"/>
        <v>0</v>
      </c>
      <c r="BV111" s="17" t="b">
        <f t="shared" si="13"/>
        <v>0</v>
      </c>
      <c r="BW111" s="14" t="b">
        <f t="shared" si="14"/>
        <v>0</v>
      </c>
      <c r="BX111" s="14" t="b">
        <f t="shared" si="15"/>
        <v>0</v>
      </c>
      <c r="BY111" s="14" t="b">
        <f t="shared" si="16"/>
        <v>0</v>
      </c>
      <c r="DC111" s="66" t="str">
        <f t="shared" si="20"/>
        <v/>
      </c>
    </row>
    <row r="112" spans="1:107">
      <c r="A112" s="3">
        <v>104</v>
      </c>
      <c r="B112" s="6"/>
      <c r="C112" s="6"/>
      <c r="D112" s="8"/>
      <c r="E112" s="6"/>
      <c r="F112" s="6"/>
      <c r="G112" s="6"/>
      <c r="H112" s="6"/>
      <c r="I112" s="6"/>
      <c r="J112" s="71"/>
      <c r="K112" s="80"/>
      <c r="L112" s="6"/>
      <c r="M112" s="81"/>
      <c r="N112" s="8"/>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14" t="b">
        <f t="shared" si="17"/>
        <v>0</v>
      </c>
      <c r="BS112" s="14" t="b">
        <f t="shared" si="18"/>
        <v>0</v>
      </c>
      <c r="BT112" s="14" t="b">
        <f t="shared" si="19"/>
        <v>0</v>
      </c>
      <c r="BU112" s="17" t="b">
        <f t="shared" si="12"/>
        <v>0</v>
      </c>
      <c r="BV112" s="17" t="b">
        <f t="shared" si="13"/>
        <v>0</v>
      </c>
      <c r="BW112" s="14" t="b">
        <f t="shared" si="14"/>
        <v>0</v>
      </c>
      <c r="BX112" s="14" t="b">
        <f t="shared" si="15"/>
        <v>0</v>
      </c>
      <c r="BY112" s="14" t="b">
        <f t="shared" si="16"/>
        <v>0</v>
      </c>
      <c r="DC112" s="66" t="str">
        <f t="shared" si="20"/>
        <v/>
      </c>
    </row>
    <row r="113" spans="1:107">
      <c r="A113" s="3">
        <v>105</v>
      </c>
      <c r="B113" s="6"/>
      <c r="C113" s="6"/>
      <c r="D113" s="8"/>
      <c r="E113" s="6"/>
      <c r="F113" s="6"/>
      <c r="G113" s="6"/>
      <c r="H113" s="6"/>
      <c r="I113" s="6"/>
      <c r="J113" s="71"/>
      <c r="K113" s="80"/>
      <c r="L113" s="6"/>
      <c r="M113" s="81"/>
      <c r="N113" s="8"/>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14" t="b">
        <f t="shared" si="17"/>
        <v>0</v>
      </c>
      <c r="BS113" s="14" t="b">
        <f t="shared" si="18"/>
        <v>0</v>
      </c>
      <c r="BT113" s="14" t="b">
        <f t="shared" si="19"/>
        <v>0</v>
      </c>
      <c r="BU113" s="17" t="b">
        <f t="shared" si="12"/>
        <v>0</v>
      </c>
      <c r="BV113" s="17" t="b">
        <f t="shared" si="13"/>
        <v>0</v>
      </c>
      <c r="BW113" s="14" t="b">
        <f t="shared" si="14"/>
        <v>0</v>
      </c>
      <c r="BX113" s="14" t="b">
        <f t="shared" si="15"/>
        <v>0</v>
      </c>
      <c r="BY113" s="14" t="b">
        <f t="shared" si="16"/>
        <v>0</v>
      </c>
      <c r="DC113" s="66" t="str">
        <f t="shared" si="20"/>
        <v/>
      </c>
    </row>
    <row r="114" spans="1:107">
      <c r="A114" s="3">
        <v>106</v>
      </c>
      <c r="B114" s="6"/>
      <c r="C114" s="6"/>
      <c r="D114" s="8"/>
      <c r="E114" s="6"/>
      <c r="F114" s="6"/>
      <c r="G114" s="6"/>
      <c r="H114" s="6"/>
      <c r="I114" s="6"/>
      <c r="J114" s="71"/>
      <c r="K114" s="80"/>
      <c r="L114" s="6"/>
      <c r="M114" s="81"/>
      <c r="N114" s="8"/>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14" t="b">
        <f t="shared" si="17"/>
        <v>0</v>
      </c>
      <c r="BS114" s="14" t="b">
        <f t="shared" si="18"/>
        <v>0</v>
      </c>
      <c r="BT114" s="14" t="b">
        <f t="shared" si="19"/>
        <v>0</v>
      </c>
      <c r="BU114" s="17" t="b">
        <f t="shared" si="12"/>
        <v>0</v>
      </c>
      <c r="BV114" s="17" t="b">
        <f t="shared" si="13"/>
        <v>0</v>
      </c>
      <c r="BW114" s="14" t="b">
        <f t="shared" si="14"/>
        <v>0</v>
      </c>
      <c r="BX114" s="14" t="b">
        <f t="shared" si="15"/>
        <v>0</v>
      </c>
      <c r="BY114" s="14" t="b">
        <f t="shared" si="16"/>
        <v>0</v>
      </c>
      <c r="DC114" s="66" t="str">
        <f t="shared" si="20"/>
        <v/>
      </c>
    </row>
    <row r="115" spans="1:107">
      <c r="A115" s="3">
        <v>107</v>
      </c>
      <c r="B115" s="6"/>
      <c r="C115" s="6"/>
      <c r="D115" s="8"/>
      <c r="E115" s="6"/>
      <c r="F115" s="6"/>
      <c r="G115" s="6"/>
      <c r="H115" s="6"/>
      <c r="I115" s="6"/>
      <c r="J115" s="71"/>
      <c r="K115" s="80"/>
      <c r="L115" s="6"/>
      <c r="M115" s="81"/>
      <c r="N115" s="8"/>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14" t="b">
        <f t="shared" si="17"/>
        <v>0</v>
      </c>
      <c r="BS115" s="14" t="b">
        <f t="shared" si="18"/>
        <v>0</v>
      </c>
      <c r="BT115" s="14" t="b">
        <f t="shared" si="19"/>
        <v>0</v>
      </c>
      <c r="BU115" s="17" t="b">
        <f t="shared" si="12"/>
        <v>0</v>
      </c>
      <c r="BV115" s="17" t="b">
        <f t="shared" si="13"/>
        <v>0</v>
      </c>
      <c r="BW115" s="14" t="b">
        <f t="shared" si="14"/>
        <v>0</v>
      </c>
      <c r="BX115" s="14" t="b">
        <f t="shared" si="15"/>
        <v>0</v>
      </c>
      <c r="BY115" s="14" t="b">
        <f t="shared" si="16"/>
        <v>0</v>
      </c>
      <c r="DC115" s="66" t="str">
        <f t="shared" si="20"/>
        <v/>
      </c>
    </row>
    <row r="116" spans="1:107">
      <c r="A116" s="3">
        <v>108</v>
      </c>
      <c r="B116" s="6"/>
      <c r="C116" s="6"/>
      <c r="D116" s="8"/>
      <c r="E116" s="6"/>
      <c r="F116" s="6"/>
      <c r="G116" s="6"/>
      <c r="H116" s="6"/>
      <c r="I116" s="6"/>
      <c r="J116" s="71"/>
      <c r="K116" s="80"/>
      <c r="L116" s="6"/>
      <c r="M116" s="81"/>
      <c r="N116" s="8"/>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14" t="b">
        <f t="shared" si="17"/>
        <v>0</v>
      </c>
      <c r="BS116" s="14" t="b">
        <f t="shared" si="18"/>
        <v>0</v>
      </c>
      <c r="BT116" s="14" t="b">
        <f t="shared" si="19"/>
        <v>0</v>
      </c>
      <c r="BU116" s="17" t="b">
        <f t="shared" si="12"/>
        <v>0</v>
      </c>
      <c r="BV116" s="17" t="b">
        <f t="shared" si="13"/>
        <v>0</v>
      </c>
      <c r="BW116" s="14" t="b">
        <f t="shared" si="14"/>
        <v>0</v>
      </c>
      <c r="BX116" s="14" t="b">
        <f t="shared" si="15"/>
        <v>0</v>
      </c>
      <c r="BY116" s="14" t="b">
        <f t="shared" si="16"/>
        <v>0</v>
      </c>
      <c r="DC116" s="66" t="str">
        <f t="shared" si="20"/>
        <v/>
      </c>
    </row>
    <row r="117" spans="1:107">
      <c r="A117" s="3">
        <v>109</v>
      </c>
      <c r="B117" s="6"/>
      <c r="C117" s="6"/>
      <c r="D117" s="8"/>
      <c r="E117" s="6"/>
      <c r="F117" s="6"/>
      <c r="G117" s="6"/>
      <c r="H117" s="6"/>
      <c r="I117" s="6"/>
      <c r="J117" s="71"/>
      <c r="K117" s="80"/>
      <c r="L117" s="6"/>
      <c r="M117" s="81"/>
      <c r="N117" s="8"/>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14" t="b">
        <f t="shared" si="17"/>
        <v>0</v>
      </c>
      <c r="BS117" s="14" t="b">
        <f t="shared" si="18"/>
        <v>0</v>
      </c>
      <c r="BT117" s="14" t="b">
        <f t="shared" si="19"/>
        <v>0</v>
      </c>
      <c r="BU117" s="17" t="b">
        <f t="shared" si="12"/>
        <v>0</v>
      </c>
      <c r="BV117" s="17" t="b">
        <f t="shared" si="13"/>
        <v>0</v>
      </c>
      <c r="BW117" s="14" t="b">
        <f t="shared" si="14"/>
        <v>0</v>
      </c>
      <c r="BX117" s="14" t="b">
        <f t="shared" si="15"/>
        <v>0</v>
      </c>
      <c r="BY117" s="14" t="b">
        <f t="shared" si="16"/>
        <v>0</v>
      </c>
      <c r="DC117" s="66" t="str">
        <f t="shared" si="20"/>
        <v/>
      </c>
    </row>
    <row r="118" spans="1:107">
      <c r="A118" s="3">
        <v>110</v>
      </c>
      <c r="B118" s="6"/>
      <c r="C118" s="6"/>
      <c r="D118" s="8"/>
      <c r="E118" s="6"/>
      <c r="F118" s="6"/>
      <c r="G118" s="6"/>
      <c r="H118" s="6"/>
      <c r="I118" s="6"/>
      <c r="J118" s="71"/>
      <c r="K118" s="80"/>
      <c r="L118" s="6"/>
      <c r="M118" s="81"/>
      <c r="N118" s="8"/>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14" t="b">
        <f t="shared" si="17"/>
        <v>0</v>
      </c>
      <c r="BS118" s="14" t="b">
        <f t="shared" si="18"/>
        <v>0</v>
      </c>
      <c r="BT118" s="14" t="b">
        <f t="shared" si="19"/>
        <v>0</v>
      </c>
      <c r="BU118" s="17" t="b">
        <f t="shared" si="12"/>
        <v>0</v>
      </c>
      <c r="BV118" s="17" t="b">
        <f t="shared" si="13"/>
        <v>0</v>
      </c>
      <c r="BW118" s="14" t="b">
        <f t="shared" si="14"/>
        <v>0</v>
      </c>
      <c r="BX118" s="14" t="b">
        <f t="shared" si="15"/>
        <v>0</v>
      </c>
      <c r="BY118" s="14" t="b">
        <f t="shared" si="16"/>
        <v>0</v>
      </c>
      <c r="DC118" s="66" t="str">
        <f t="shared" si="20"/>
        <v/>
      </c>
    </row>
    <row r="119" spans="1:107">
      <c r="A119" s="3">
        <v>111</v>
      </c>
      <c r="B119" s="6"/>
      <c r="C119" s="6"/>
      <c r="D119" s="8"/>
      <c r="E119" s="6"/>
      <c r="F119" s="6"/>
      <c r="G119" s="6"/>
      <c r="H119" s="6"/>
      <c r="I119" s="6"/>
      <c r="J119" s="71"/>
      <c r="K119" s="80"/>
      <c r="L119" s="6"/>
      <c r="M119" s="81"/>
      <c r="N119" s="8"/>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14" t="b">
        <f t="shared" si="17"/>
        <v>0</v>
      </c>
      <c r="BS119" s="14" t="b">
        <f t="shared" si="18"/>
        <v>0</v>
      </c>
      <c r="BT119" s="14" t="b">
        <f t="shared" si="19"/>
        <v>0</v>
      </c>
      <c r="BU119" s="17" t="b">
        <f t="shared" si="12"/>
        <v>0</v>
      </c>
      <c r="BV119" s="17" t="b">
        <f t="shared" si="13"/>
        <v>0</v>
      </c>
      <c r="BW119" s="14" t="b">
        <f t="shared" si="14"/>
        <v>0</v>
      </c>
      <c r="BX119" s="14" t="b">
        <f t="shared" si="15"/>
        <v>0</v>
      </c>
      <c r="BY119" s="14" t="b">
        <f t="shared" si="16"/>
        <v>0</v>
      </c>
      <c r="DC119" s="66" t="str">
        <f t="shared" si="20"/>
        <v/>
      </c>
    </row>
    <row r="120" spans="1:107">
      <c r="A120" s="3">
        <v>112</v>
      </c>
      <c r="B120" s="6"/>
      <c r="C120" s="6"/>
      <c r="D120" s="8"/>
      <c r="E120" s="6"/>
      <c r="F120" s="6"/>
      <c r="G120" s="6"/>
      <c r="H120" s="6"/>
      <c r="I120" s="6"/>
      <c r="J120" s="71"/>
      <c r="K120" s="80"/>
      <c r="L120" s="6"/>
      <c r="M120" s="81"/>
      <c r="N120" s="8"/>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14" t="b">
        <f t="shared" si="17"/>
        <v>0</v>
      </c>
      <c r="BS120" s="14" t="b">
        <f t="shared" si="18"/>
        <v>0</v>
      </c>
      <c r="BT120" s="14" t="b">
        <f t="shared" si="19"/>
        <v>0</v>
      </c>
      <c r="BU120" s="17" t="b">
        <f t="shared" si="12"/>
        <v>0</v>
      </c>
      <c r="BV120" s="17" t="b">
        <f t="shared" si="13"/>
        <v>0</v>
      </c>
      <c r="BW120" s="14" t="b">
        <f t="shared" si="14"/>
        <v>0</v>
      </c>
      <c r="BX120" s="14" t="b">
        <f t="shared" si="15"/>
        <v>0</v>
      </c>
      <c r="BY120" s="14" t="b">
        <f t="shared" si="16"/>
        <v>0</v>
      </c>
      <c r="DC120" s="66" t="str">
        <f t="shared" si="20"/>
        <v/>
      </c>
    </row>
    <row r="121" spans="1:107">
      <c r="A121" s="3">
        <v>113</v>
      </c>
      <c r="B121" s="6"/>
      <c r="C121" s="6"/>
      <c r="D121" s="8"/>
      <c r="E121" s="6"/>
      <c r="F121" s="6"/>
      <c r="G121" s="6"/>
      <c r="H121" s="6"/>
      <c r="I121" s="6"/>
      <c r="J121" s="71"/>
      <c r="K121" s="80"/>
      <c r="L121" s="6"/>
      <c r="M121" s="81"/>
      <c r="N121" s="8"/>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14" t="b">
        <f t="shared" si="17"/>
        <v>0</v>
      </c>
      <c r="BS121" s="14" t="b">
        <f t="shared" si="18"/>
        <v>0</v>
      </c>
      <c r="BT121" s="14" t="b">
        <f t="shared" si="19"/>
        <v>0</v>
      </c>
      <c r="BU121" s="17" t="b">
        <f t="shared" ref="BU121:BU184" si="21">IF(SUM(O121:V121)&lt;1,FALSE,TRUE)</f>
        <v>0</v>
      </c>
      <c r="BV121" s="17" t="b">
        <f t="shared" si="13"/>
        <v>0</v>
      </c>
      <c r="BW121" s="14" t="b">
        <f t="shared" si="14"/>
        <v>0</v>
      </c>
      <c r="BX121" s="14" t="b">
        <f t="shared" si="15"/>
        <v>0</v>
      </c>
      <c r="BY121" s="14" t="b">
        <f t="shared" si="16"/>
        <v>0</v>
      </c>
      <c r="DC121" s="66" t="str">
        <f t="shared" si="20"/>
        <v/>
      </c>
    </row>
    <row r="122" spans="1:107">
      <c r="A122" s="3">
        <v>114</v>
      </c>
      <c r="B122" s="6"/>
      <c r="C122" s="6"/>
      <c r="D122" s="8"/>
      <c r="E122" s="6"/>
      <c r="F122" s="6"/>
      <c r="G122" s="6"/>
      <c r="H122" s="6"/>
      <c r="I122" s="6"/>
      <c r="J122" s="71"/>
      <c r="K122" s="80"/>
      <c r="L122" s="6"/>
      <c r="M122" s="81"/>
      <c r="N122" s="8"/>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14" t="b">
        <f t="shared" si="17"/>
        <v>0</v>
      </c>
      <c r="BS122" s="14" t="b">
        <f t="shared" si="18"/>
        <v>0</v>
      </c>
      <c r="BT122" s="14" t="b">
        <f t="shared" si="19"/>
        <v>0</v>
      </c>
      <c r="BU122" s="17" t="b">
        <f t="shared" si="21"/>
        <v>0</v>
      </c>
      <c r="BV122" s="17" t="b">
        <f t="shared" si="13"/>
        <v>0</v>
      </c>
      <c r="BW122" s="14" t="b">
        <f t="shared" si="14"/>
        <v>0</v>
      </c>
      <c r="BX122" s="14" t="b">
        <f t="shared" si="15"/>
        <v>0</v>
      </c>
      <c r="BY122" s="14" t="b">
        <f t="shared" si="16"/>
        <v>0</v>
      </c>
      <c r="DC122" s="66" t="str">
        <f t="shared" si="20"/>
        <v/>
      </c>
    </row>
    <row r="123" spans="1:107">
      <c r="A123" s="3">
        <v>115</v>
      </c>
      <c r="B123" s="6"/>
      <c r="C123" s="6"/>
      <c r="D123" s="8"/>
      <c r="E123" s="6"/>
      <c r="F123" s="6"/>
      <c r="G123" s="6"/>
      <c r="H123" s="6"/>
      <c r="I123" s="6"/>
      <c r="J123" s="71"/>
      <c r="K123" s="80"/>
      <c r="L123" s="6"/>
      <c r="M123" s="81"/>
      <c r="N123" s="8"/>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14" t="b">
        <f t="shared" si="17"/>
        <v>0</v>
      </c>
      <c r="BS123" s="14" t="b">
        <f t="shared" si="18"/>
        <v>0</v>
      </c>
      <c r="BT123" s="14" t="b">
        <f t="shared" si="19"/>
        <v>0</v>
      </c>
      <c r="BU123" s="17" t="b">
        <f t="shared" si="21"/>
        <v>0</v>
      </c>
      <c r="BV123" s="17" t="b">
        <f t="shared" si="13"/>
        <v>0</v>
      </c>
      <c r="BW123" s="14" t="b">
        <f t="shared" si="14"/>
        <v>0</v>
      </c>
      <c r="BX123" s="14" t="b">
        <f t="shared" si="15"/>
        <v>0</v>
      </c>
      <c r="BY123" s="14" t="b">
        <f t="shared" si="16"/>
        <v>0</v>
      </c>
      <c r="DC123" s="66" t="str">
        <f t="shared" si="20"/>
        <v/>
      </c>
    </row>
    <row r="124" spans="1:107">
      <c r="A124" s="3">
        <v>116</v>
      </c>
      <c r="B124" s="6"/>
      <c r="C124" s="6"/>
      <c r="D124" s="8"/>
      <c r="E124" s="6"/>
      <c r="F124" s="6"/>
      <c r="G124" s="6"/>
      <c r="H124" s="6"/>
      <c r="I124" s="6"/>
      <c r="J124" s="71"/>
      <c r="K124" s="80"/>
      <c r="L124" s="6"/>
      <c r="M124" s="81"/>
      <c r="N124" s="8"/>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14" t="b">
        <f t="shared" si="17"/>
        <v>0</v>
      </c>
      <c r="BS124" s="14" t="b">
        <f t="shared" si="18"/>
        <v>0</v>
      </c>
      <c r="BT124" s="14" t="b">
        <f t="shared" si="19"/>
        <v>0</v>
      </c>
      <c r="BU124" s="17" t="b">
        <f t="shared" si="21"/>
        <v>0</v>
      </c>
      <c r="BV124" s="17" t="b">
        <f t="shared" si="13"/>
        <v>0</v>
      </c>
      <c r="BW124" s="14" t="b">
        <f t="shared" si="14"/>
        <v>0</v>
      </c>
      <c r="BX124" s="14" t="b">
        <f t="shared" si="15"/>
        <v>0</v>
      </c>
      <c r="BY124" s="14" t="b">
        <f t="shared" si="16"/>
        <v>0</v>
      </c>
      <c r="DC124" s="66" t="str">
        <f t="shared" si="20"/>
        <v/>
      </c>
    </row>
    <row r="125" spans="1:107">
      <c r="A125" s="3">
        <v>117</v>
      </c>
      <c r="B125" s="6"/>
      <c r="C125" s="6"/>
      <c r="D125" s="8"/>
      <c r="E125" s="6"/>
      <c r="F125" s="6"/>
      <c r="G125" s="6"/>
      <c r="H125" s="6"/>
      <c r="I125" s="6"/>
      <c r="J125" s="71"/>
      <c r="K125" s="80"/>
      <c r="L125" s="6"/>
      <c r="M125" s="81"/>
      <c r="N125" s="8"/>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14" t="b">
        <f t="shared" si="17"/>
        <v>0</v>
      </c>
      <c r="BS125" s="14" t="b">
        <f t="shared" si="18"/>
        <v>0</v>
      </c>
      <c r="BT125" s="14" t="b">
        <f t="shared" si="19"/>
        <v>0</v>
      </c>
      <c r="BU125" s="17" t="b">
        <f t="shared" si="21"/>
        <v>0</v>
      </c>
      <c r="BV125" s="17" t="b">
        <f t="shared" si="13"/>
        <v>0</v>
      </c>
      <c r="BW125" s="14" t="b">
        <f t="shared" si="14"/>
        <v>0</v>
      </c>
      <c r="BX125" s="14" t="b">
        <f t="shared" si="15"/>
        <v>0</v>
      </c>
      <c r="BY125" s="14" t="b">
        <f t="shared" si="16"/>
        <v>0</v>
      </c>
      <c r="DC125" s="66" t="str">
        <f t="shared" si="20"/>
        <v/>
      </c>
    </row>
    <row r="126" spans="1:107">
      <c r="A126" s="3">
        <v>118</v>
      </c>
      <c r="B126" s="6"/>
      <c r="C126" s="6"/>
      <c r="D126" s="8"/>
      <c r="E126" s="6"/>
      <c r="F126" s="6"/>
      <c r="G126" s="6"/>
      <c r="H126" s="6"/>
      <c r="I126" s="6"/>
      <c r="J126" s="71"/>
      <c r="K126" s="80"/>
      <c r="L126" s="6"/>
      <c r="M126" s="81"/>
      <c r="N126" s="8"/>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14" t="b">
        <f t="shared" si="17"/>
        <v>0</v>
      </c>
      <c r="BS126" s="14" t="b">
        <f t="shared" si="18"/>
        <v>0</v>
      </c>
      <c r="BT126" s="14" t="b">
        <f t="shared" si="19"/>
        <v>0</v>
      </c>
      <c r="BU126" s="17" t="b">
        <f t="shared" si="21"/>
        <v>0</v>
      </c>
      <c r="BV126" s="17" t="b">
        <f t="shared" si="13"/>
        <v>0</v>
      </c>
      <c r="BW126" s="14" t="b">
        <f t="shared" si="14"/>
        <v>0</v>
      </c>
      <c r="BX126" s="14" t="b">
        <f t="shared" si="15"/>
        <v>0</v>
      </c>
      <c r="BY126" s="14" t="b">
        <f t="shared" si="16"/>
        <v>0</v>
      </c>
      <c r="DC126" s="66" t="str">
        <f t="shared" si="20"/>
        <v/>
      </c>
    </row>
    <row r="127" spans="1:107">
      <c r="A127" s="3">
        <v>119</v>
      </c>
      <c r="B127" s="6"/>
      <c r="C127" s="6"/>
      <c r="D127" s="8"/>
      <c r="E127" s="6"/>
      <c r="F127" s="6"/>
      <c r="G127" s="6"/>
      <c r="H127" s="6"/>
      <c r="I127" s="6"/>
      <c r="J127" s="71"/>
      <c r="K127" s="80"/>
      <c r="L127" s="6"/>
      <c r="M127" s="81"/>
      <c r="N127" s="8"/>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14" t="b">
        <f t="shared" si="17"/>
        <v>0</v>
      </c>
      <c r="BS127" s="14" t="b">
        <f t="shared" si="18"/>
        <v>0</v>
      </c>
      <c r="BT127" s="14" t="b">
        <f t="shared" si="19"/>
        <v>0</v>
      </c>
      <c r="BU127" s="17" t="b">
        <f t="shared" si="21"/>
        <v>0</v>
      </c>
      <c r="BV127" s="17" t="b">
        <f t="shared" si="13"/>
        <v>0</v>
      </c>
      <c r="BW127" s="14" t="b">
        <f t="shared" si="14"/>
        <v>0</v>
      </c>
      <c r="BX127" s="14" t="b">
        <f t="shared" si="15"/>
        <v>0</v>
      </c>
      <c r="BY127" s="14" t="b">
        <f t="shared" si="16"/>
        <v>0</v>
      </c>
      <c r="DC127" s="66" t="str">
        <f t="shared" si="20"/>
        <v/>
      </c>
    </row>
    <row r="128" spans="1:107">
      <c r="A128" s="3">
        <v>120</v>
      </c>
      <c r="B128" s="6"/>
      <c r="C128" s="6"/>
      <c r="D128" s="8"/>
      <c r="E128" s="6"/>
      <c r="F128" s="6"/>
      <c r="G128" s="6"/>
      <c r="H128" s="6"/>
      <c r="I128" s="6"/>
      <c r="J128" s="71"/>
      <c r="K128" s="80"/>
      <c r="L128" s="6"/>
      <c r="M128" s="81"/>
      <c r="N128" s="8"/>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14" t="b">
        <f t="shared" si="17"/>
        <v>0</v>
      </c>
      <c r="BS128" s="14" t="b">
        <f t="shared" si="18"/>
        <v>0</v>
      </c>
      <c r="BT128" s="14" t="b">
        <f t="shared" si="19"/>
        <v>0</v>
      </c>
      <c r="BU128" s="17" t="b">
        <f t="shared" si="21"/>
        <v>0</v>
      </c>
      <c r="BV128" s="17" t="b">
        <f t="shared" si="13"/>
        <v>0</v>
      </c>
      <c r="BW128" s="14" t="b">
        <f t="shared" si="14"/>
        <v>0</v>
      </c>
      <c r="BX128" s="14" t="b">
        <f t="shared" si="15"/>
        <v>0</v>
      </c>
      <c r="BY128" s="14" t="b">
        <f t="shared" si="16"/>
        <v>0</v>
      </c>
      <c r="DC128" s="66" t="str">
        <f t="shared" si="20"/>
        <v/>
      </c>
    </row>
    <row r="129" spans="1:107">
      <c r="A129" s="3">
        <v>121</v>
      </c>
      <c r="B129" s="6"/>
      <c r="C129" s="6"/>
      <c r="D129" s="8"/>
      <c r="E129" s="6"/>
      <c r="F129" s="6"/>
      <c r="G129" s="6"/>
      <c r="H129" s="6"/>
      <c r="I129" s="6"/>
      <c r="J129" s="71"/>
      <c r="K129" s="80"/>
      <c r="L129" s="6"/>
      <c r="M129" s="81"/>
      <c r="N129" s="8"/>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14" t="b">
        <f t="shared" si="17"/>
        <v>0</v>
      </c>
      <c r="BS129" s="14" t="b">
        <f t="shared" si="18"/>
        <v>0</v>
      </c>
      <c r="BT129" s="14" t="b">
        <f t="shared" si="19"/>
        <v>0</v>
      </c>
      <c r="BU129" s="17" t="b">
        <f t="shared" si="21"/>
        <v>0</v>
      </c>
      <c r="BV129" s="17" t="b">
        <f t="shared" si="13"/>
        <v>0</v>
      </c>
      <c r="BW129" s="14" t="b">
        <f t="shared" si="14"/>
        <v>0</v>
      </c>
      <c r="BX129" s="14" t="b">
        <f t="shared" si="15"/>
        <v>0</v>
      </c>
      <c r="BY129" s="14" t="b">
        <f t="shared" si="16"/>
        <v>0</v>
      </c>
      <c r="DC129" s="66" t="str">
        <f t="shared" si="20"/>
        <v/>
      </c>
    </row>
    <row r="130" spans="1:107">
      <c r="A130" s="3">
        <v>122</v>
      </c>
      <c r="B130" s="6"/>
      <c r="C130" s="6"/>
      <c r="D130" s="8"/>
      <c r="E130" s="6"/>
      <c r="F130" s="6"/>
      <c r="G130" s="6"/>
      <c r="H130" s="6"/>
      <c r="I130" s="6"/>
      <c r="J130" s="71"/>
      <c r="K130" s="80"/>
      <c r="L130" s="6"/>
      <c r="M130" s="81"/>
      <c r="N130" s="8"/>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14" t="b">
        <f t="shared" si="17"/>
        <v>0</v>
      </c>
      <c r="BS130" s="14" t="b">
        <f t="shared" si="18"/>
        <v>0</v>
      </c>
      <c r="BT130" s="14" t="b">
        <f t="shared" si="19"/>
        <v>0</v>
      </c>
      <c r="BU130" s="17" t="b">
        <f t="shared" si="21"/>
        <v>0</v>
      </c>
      <c r="BV130" s="17" t="b">
        <f t="shared" si="13"/>
        <v>0</v>
      </c>
      <c r="BW130" s="14" t="b">
        <f t="shared" si="14"/>
        <v>0</v>
      </c>
      <c r="BX130" s="14" t="b">
        <f t="shared" si="15"/>
        <v>0</v>
      </c>
      <c r="BY130" s="14" t="b">
        <f t="shared" si="16"/>
        <v>0</v>
      </c>
      <c r="DC130" s="66" t="str">
        <f t="shared" si="20"/>
        <v/>
      </c>
    </row>
    <row r="131" spans="1:107">
      <c r="A131" s="3">
        <v>123</v>
      </c>
      <c r="B131" s="6"/>
      <c r="C131" s="6"/>
      <c r="D131" s="8"/>
      <c r="E131" s="6"/>
      <c r="F131" s="6"/>
      <c r="G131" s="6"/>
      <c r="H131" s="6"/>
      <c r="I131" s="6"/>
      <c r="J131" s="71"/>
      <c r="K131" s="80"/>
      <c r="L131" s="6"/>
      <c r="M131" s="81"/>
      <c r="N131" s="8"/>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14" t="b">
        <f t="shared" si="17"/>
        <v>0</v>
      </c>
      <c r="BS131" s="14" t="b">
        <f t="shared" si="18"/>
        <v>0</v>
      </c>
      <c r="BT131" s="14" t="b">
        <f t="shared" si="19"/>
        <v>0</v>
      </c>
      <c r="BU131" s="17" t="b">
        <f t="shared" si="21"/>
        <v>0</v>
      </c>
      <c r="BV131" s="17" t="b">
        <f t="shared" si="13"/>
        <v>0</v>
      </c>
      <c r="BW131" s="14" t="b">
        <f t="shared" si="14"/>
        <v>0</v>
      </c>
      <c r="BX131" s="14" t="b">
        <f t="shared" si="15"/>
        <v>0</v>
      </c>
      <c r="BY131" s="14" t="b">
        <f t="shared" si="16"/>
        <v>0</v>
      </c>
      <c r="DC131" s="66" t="str">
        <f t="shared" si="20"/>
        <v/>
      </c>
    </row>
    <row r="132" spans="1:107">
      <c r="A132" s="3">
        <v>124</v>
      </c>
      <c r="B132" s="6"/>
      <c r="C132" s="6"/>
      <c r="D132" s="8"/>
      <c r="E132" s="6"/>
      <c r="F132" s="6"/>
      <c r="G132" s="6"/>
      <c r="H132" s="6"/>
      <c r="I132" s="6"/>
      <c r="J132" s="71"/>
      <c r="K132" s="80"/>
      <c r="L132" s="6"/>
      <c r="M132" s="81"/>
      <c r="N132" s="8"/>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14" t="b">
        <f t="shared" si="17"/>
        <v>0</v>
      </c>
      <c r="BS132" s="14" t="b">
        <f t="shared" si="18"/>
        <v>0</v>
      </c>
      <c r="BT132" s="14" t="b">
        <f t="shared" si="19"/>
        <v>0</v>
      </c>
      <c r="BU132" s="17" t="b">
        <f t="shared" si="21"/>
        <v>0</v>
      </c>
      <c r="BV132" s="17" t="b">
        <f t="shared" si="13"/>
        <v>0</v>
      </c>
      <c r="BW132" s="14" t="b">
        <f t="shared" si="14"/>
        <v>0</v>
      </c>
      <c r="BX132" s="14" t="b">
        <f t="shared" si="15"/>
        <v>0</v>
      </c>
      <c r="BY132" s="14" t="b">
        <f t="shared" si="16"/>
        <v>0</v>
      </c>
      <c r="DC132" s="66" t="str">
        <f t="shared" si="20"/>
        <v/>
      </c>
    </row>
    <row r="133" spans="1:107">
      <c r="A133" s="3">
        <v>125</v>
      </c>
      <c r="B133" s="6"/>
      <c r="C133" s="6"/>
      <c r="D133" s="8"/>
      <c r="E133" s="6"/>
      <c r="F133" s="6"/>
      <c r="G133" s="6"/>
      <c r="H133" s="6"/>
      <c r="I133" s="6"/>
      <c r="J133" s="71"/>
      <c r="K133" s="80"/>
      <c r="L133" s="6"/>
      <c r="M133" s="81"/>
      <c r="N133" s="8"/>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14" t="b">
        <f t="shared" si="17"/>
        <v>0</v>
      </c>
      <c r="BS133" s="14" t="b">
        <f t="shared" si="18"/>
        <v>0</v>
      </c>
      <c r="BT133" s="14" t="b">
        <f t="shared" si="19"/>
        <v>0</v>
      </c>
      <c r="BU133" s="17" t="b">
        <f t="shared" si="21"/>
        <v>0</v>
      </c>
      <c r="BV133" s="17" t="b">
        <f t="shared" si="13"/>
        <v>0</v>
      </c>
      <c r="BW133" s="14" t="b">
        <f t="shared" si="14"/>
        <v>0</v>
      </c>
      <c r="BX133" s="14" t="b">
        <f t="shared" si="15"/>
        <v>0</v>
      </c>
      <c r="BY133" s="14" t="b">
        <f t="shared" si="16"/>
        <v>0</v>
      </c>
      <c r="DC133" s="66" t="str">
        <f t="shared" si="20"/>
        <v/>
      </c>
    </row>
    <row r="134" spans="1:107">
      <c r="A134" s="3">
        <v>126</v>
      </c>
      <c r="B134" s="6"/>
      <c r="C134" s="6"/>
      <c r="D134" s="8"/>
      <c r="E134" s="6"/>
      <c r="F134" s="6"/>
      <c r="G134" s="6"/>
      <c r="H134" s="6"/>
      <c r="I134" s="6"/>
      <c r="J134" s="71"/>
      <c r="K134" s="80"/>
      <c r="L134" s="6"/>
      <c r="M134" s="81"/>
      <c r="N134" s="8"/>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14" t="b">
        <f t="shared" si="17"/>
        <v>0</v>
      </c>
      <c r="BS134" s="14" t="b">
        <f t="shared" si="18"/>
        <v>0</v>
      </c>
      <c r="BT134" s="14" t="b">
        <f t="shared" si="19"/>
        <v>0</v>
      </c>
      <c r="BU134" s="17" t="b">
        <f t="shared" si="21"/>
        <v>0</v>
      </c>
      <c r="BV134" s="17" t="b">
        <f t="shared" si="13"/>
        <v>0</v>
      </c>
      <c r="BW134" s="14" t="b">
        <f t="shared" si="14"/>
        <v>0</v>
      </c>
      <c r="BX134" s="14" t="b">
        <f t="shared" si="15"/>
        <v>0</v>
      </c>
      <c r="BY134" s="14" t="b">
        <f t="shared" si="16"/>
        <v>0</v>
      </c>
      <c r="DC134" s="66" t="str">
        <f t="shared" si="20"/>
        <v/>
      </c>
    </row>
    <row r="135" spans="1:107">
      <c r="A135" s="3">
        <v>127</v>
      </c>
      <c r="B135" s="6"/>
      <c r="C135" s="6"/>
      <c r="D135" s="8"/>
      <c r="E135" s="6"/>
      <c r="F135" s="6"/>
      <c r="G135" s="6"/>
      <c r="H135" s="6"/>
      <c r="I135" s="6"/>
      <c r="J135" s="71"/>
      <c r="K135" s="80"/>
      <c r="L135" s="6"/>
      <c r="M135" s="81"/>
      <c r="N135" s="8"/>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14" t="b">
        <f t="shared" si="17"/>
        <v>0</v>
      </c>
      <c r="BS135" s="14" t="b">
        <f t="shared" si="18"/>
        <v>0</v>
      </c>
      <c r="BT135" s="14" t="b">
        <f t="shared" si="19"/>
        <v>0</v>
      </c>
      <c r="BU135" s="17" t="b">
        <f t="shared" si="21"/>
        <v>0</v>
      </c>
      <c r="BV135" s="17" t="b">
        <f t="shared" si="13"/>
        <v>0</v>
      </c>
      <c r="BW135" s="14" t="b">
        <f t="shared" si="14"/>
        <v>0</v>
      </c>
      <c r="BX135" s="14" t="b">
        <f t="shared" si="15"/>
        <v>0</v>
      </c>
      <c r="BY135" s="14" t="b">
        <f t="shared" si="16"/>
        <v>0</v>
      </c>
      <c r="DC135" s="66" t="str">
        <f t="shared" si="20"/>
        <v/>
      </c>
    </row>
    <row r="136" spans="1:107">
      <c r="A136" s="3">
        <v>128</v>
      </c>
      <c r="B136" s="6"/>
      <c r="C136" s="6"/>
      <c r="D136" s="8"/>
      <c r="E136" s="6"/>
      <c r="F136" s="6"/>
      <c r="G136" s="6"/>
      <c r="H136" s="6"/>
      <c r="I136" s="6"/>
      <c r="J136" s="71"/>
      <c r="K136" s="80"/>
      <c r="L136" s="6"/>
      <c r="M136" s="81"/>
      <c r="N136" s="8"/>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14" t="b">
        <f t="shared" si="17"/>
        <v>0</v>
      </c>
      <c r="BS136" s="14" t="b">
        <f t="shared" si="18"/>
        <v>0</v>
      </c>
      <c r="BT136" s="14" t="b">
        <f t="shared" si="19"/>
        <v>0</v>
      </c>
      <c r="BU136" s="17" t="b">
        <f t="shared" si="21"/>
        <v>0</v>
      </c>
      <c r="BV136" s="17" t="b">
        <f t="shared" si="13"/>
        <v>0</v>
      </c>
      <c r="BW136" s="14" t="b">
        <f t="shared" si="14"/>
        <v>0</v>
      </c>
      <c r="BX136" s="14" t="b">
        <f t="shared" si="15"/>
        <v>0</v>
      </c>
      <c r="BY136" s="14" t="b">
        <f t="shared" si="16"/>
        <v>0</v>
      </c>
      <c r="DC136" s="66" t="str">
        <f t="shared" si="20"/>
        <v/>
      </c>
    </row>
    <row r="137" spans="1:107">
      <c r="A137" s="3">
        <v>129</v>
      </c>
      <c r="B137" s="6"/>
      <c r="C137" s="6"/>
      <c r="D137" s="8"/>
      <c r="E137" s="6"/>
      <c r="F137" s="6"/>
      <c r="G137" s="6"/>
      <c r="H137" s="6"/>
      <c r="I137" s="6"/>
      <c r="J137" s="71"/>
      <c r="K137" s="80"/>
      <c r="L137" s="6"/>
      <c r="M137" s="81"/>
      <c r="N137" s="8"/>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14" t="b">
        <f t="shared" si="17"/>
        <v>0</v>
      </c>
      <c r="BS137" s="14" t="b">
        <f t="shared" si="18"/>
        <v>0</v>
      </c>
      <c r="BT137" s="14" t="b">
        <f t="shared" si="19"/>
        <v>0</v>
      </c>
      <c r="BU137" s="17" t="b">
        <f t="shared" si="21"/>
        <v>0</v>
      </c>
      <c r="BV137" s="17" t="b">
        <f t="shared" ref="BV137:BV200" si="22">OR(AND(AP137=1,SUM(AQ137:AS137)=0),AND(AP137=0,SUM(AQ137:AS137)&gt;=1))</f>
        <v>0</v>
      </c>
      <c r="BW137" s="14" t="b">
        <f t="shared" ref="BW137:BW200" si="23">IF(SUM(AZ137:BC137)&lt;&gt;1,FALSE,TRUE)</f>
        <v>0</v>
      </c>
      <c r="BX137" s="14" t="b">
        <f t="shared" ref="BX137:BX200" si="24">IF(SUM(BD137:BF137)&lt;&gt;1,FALSE,TRUE)</f>
        <v>0</v>
      </c>
      <c r="BY137" s="14" t="b">
        <f t="shared" ref="BY137:BY200" si="25">IF(B137&lt;&gt;"",IF(G137=1,SUM(BG137:BQ137)&gt;=1,SUM(BG137:BQ137)=0),FALSE)</f>
        <v>0</v>
      </c>
      <c r="DC137" s="66" t="str">
        <f t="shared" si="20"/>
        <v/>
      </c>
    </row>
    <row r="138" spans="1:107">
      <c r="A138" s="3">
        <v>130</v>
      </c>
      <c r="B138" s="6"/>
      <c r="C138" s="6"/>
      <c r="D138" s="8"/>
      <c r="E138" s="6"/>
      <c r="F138" s="6"/>
      <c r="G138" s="6"/>
      <c r="H138" s="6"/>
      <c r="I138" s="6"/>
      <c r="J138" s="71"/>
      <c r="K138" s="80"/>
      <c r="L138" s="6"/>
      <c r="M138" s="81"/>
      <c r="N138" s="8"/>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14" t="b">
        <f t="shared" ref="BR138:BR201" si="26">IF(SUM(H138:J138)&lt;&gt;1,FALSE,TRUE)</f>
        <v>0</v>
      </c>
      <c r="BS138" s="14" t="b">
        <f t="shared" ref="BS138:BS201" si="27">IF(SUM(K138:N138)&lt;&gt;1,FALSE,TRUE)</f>
        <v>0</v>
      </c>
      <c r="BT138" s="14" t="b">
        <f t="shared" ref="BT138:BT201" si="28">IF(B138&lt;&gt;"",OR(AND(N138=1,SUM(O138:R138)=0),N138=0),FALSE)</f>
        <v>0</v>
      </c>
      <c r="BU138" s="17" t="b">
        <f t="shared" si="21"/>
        <v>0</v>
      </c>
      <c r="BV138" s="17" t="b">
        <f t="shared" si="22"/>
        <v>0</v>
      </c>
      <c r="BW138" s="14" t="b">
        <f t="shared" si="23"/>
        <v>0</v>
      </c>
      <c r="BX138" s="14" t="b">
        <f t="shared" si="24"/>
        <v>0</v>
      </c>
      <c r="BY138" s="14" t="b">
        <f t="shared" si="25"/>
        <v>0</v>
      </c>
      <c r="DC138" s="66" t="str">
        <f t="shared" ref="DC138:DC201" si="29">IF(SUM(AT138:AY138)&lt;&gt;0,1,"")</f>
        <v/>
      </c>
    </row>
    <row r="139" spans="1:107">
      <c r="A139" s="3">
        <v>131</v>
      </c>
      <c r="B139" s="6"/>
      <c r="C139" s="6"/>
      <c r="D139" s="8"/>
      <c r="E139" s="6"/>
      <c r="F139" s="6"/>
      <c r="G139" s="6"/>
      <c r="H139" s="6"/>
      <c r="I139" s="6"/>
      <c r="J139" s="71"/>
      <c r="K139" s="80"/>
      <c r="L139" s="6"/>
      <c r="M139" s="81"/>
      <c r="N139" s="8"/>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14" t="b">
        <f t="shared" si="26"/>
        <v>0</v>
      </c>
      <c r="BS139" s="14" t="b">
        <f t="shared" si="27"/>
        <v>0</v>
      </c>
      <c r="BT139" s="14" t="b">
        <f t="shared" si="28"/>
        <v>0</v>
      </c>
      <c r="BU139" s="17" t="b">
        <f t="shared" si="21"/>
        <v>0</v>
      </c>
      <c r="BV139" s="17" t="b">
        <f t="shared" si="22"/>
        <v>0</v>
      </c>
      <c r="BW139" s="14" t="b">
        <f t="shared" si="23"/>
        <v>0</v>
      </c>
      <c r="BX139" s="14" t="b">
        <f t="shared" si="24"/>
        <v>0</v>
      </c>
      <c r="BY139" s="14" t="b">
        <f t="shared" si="25"/>
        <v>0</v>
      </c>
      <c r="DC139" s="66" t="str">
        <f t="shared" si="29"/>
        <v/>
      </c>
    </row>
    <row r="140" spans="1:107">
      <c r="A140" s="3">
        <v>132</v>
      </c>
      <c r="B140" s="6"/>
      <c r="C140" s="6"/>
      <c r="D140" s="8"/>
      <c r="E140" s="6"/>
      <c r="F140" s="6"/>
      <c r="G140" s="6"/>
      <c r="H140" s="6"/>
      <c r="I140" s="6"/>
      <c r="J140" s="71"/>
      <c r="K140" s="80"/>
      <c r="L140" s="6"/>
      <c r="M140" s="81"/>
      <c r="N140" s="8"/>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14" t="b">
        <f t="shared" si="26"/>
        <v>0</v>
      </c>
      <c r="BS140" s="14" t="b">
        <f t="shared" si="27"/>
        <v>0</v>
      </c>
      <c r="BT140" s="14" t="b">
        <f t="shared" si="28"/>
        <v>0</v>
      </c>
      <c r="BU140" s="17" t="b">
        <f t="shared" si="21"/>
        <v>0</v>
      </c>
      <c r="BV140" s="17" t="b">
        <f t="shared" si="22"/>
        <v>0</v>
      </c>
      <c r="BW140" s="14" t="b">
        <f t="shared" si="23"/>
        <v>0</v>
      </c>
      <c r="BX140" s="14" t="b">
        <f t="shared" si="24"/>
        <v>0</v>
      </c>
      <c r="BY140" s="14" t="b">
        <f t="shared" si="25"/>
        <v>0</v>
      </c>
      <c r="DC140" s="66" t="str">
        <f t="shared" si="29"/>
        <v/>
      </c>
    </row>
    <row r="141" spans="1:107">
      <c r="A141" s="3">
        <v>133</v>
      </c>
      <c r="B141" s="6"/>
      <c r="C141" s="6"/>
      <c r="D141" s="8"/>
      <c r="E141" s="6"/>
      <c r="F141" s="6"/>
      <c r="G141" s="6"/>
      <c r="H141" s="6"/>
      <c r="I141" s="6"/>
      <c r="J141" s="71"/>
      <c r="K141" s="80"/>
      <c r="L141" s="6"/>
      <c r="M141" s="81"/>
      <c r="N141" s="8"/>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14" t="b">
        <f t="shared" si="26"/>
        <v>0</v>
      </c>
      <c r="BS141" s="14" t="b">
        <f t="shared" si="27"/>
        <v>0</v>
      </c>
      <c r="BT141" s="14" t="b">
        <f t="shared" si="28"/>
        <v>0</v>
      </c>
      <c r="BU141" s="17" t="b">
        <f t="shared" si="21"/>
        <v>0</v>
      </c>
      <c r="BV141" s="17" t="b">
        <f t="shared" si="22"/>
        <v>0</v>
      </c>
      <c r="BW141" s="14" t="b">
        <f t="shared" si="23"/>
        <v>0</v>
      </c>
      <c r="BX141" s="14" t="b">
        <f t="shared" si="24"/>
        <v>0</v>
      </c>
      <c r="BY141" s="14" t="b">
        <f t="shared" si="25"/>
        <v>0</v>
      </c>
      <c r="DC141" s="66" t="str">
        <f t="shared" si="29"/>
        <v/>
      </c>
    </row>
    <row r="142" spans="1:107">
      <c r="A142" s="3">
        <v>134</v>
      </c>
      <c r="B142" s="6"/>
      <c r="C142" s="6"/>
      <c r="D142" s="8"/>
      <c r="E142" s="6"/>
      <c r="F142" s="6"/>
      <c r="G142" s="6"/>
      <c r="H142" s="6"/>
      <c r="I142" s="6"/>
      <c r="J142" s="71"/>
      <c r="K142" s="80"/>
      <c r="L142" s="6"/>
      <c r="M142" s="81"/>
      <c r="N142" s="8"/>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14" t="b">
        <f t="shared" si="26"/>
        <v>0</v>
      </c>
      <c r="BS142" s="14" t="b">
        <f t="shared" si="27"/>
        <v>0</v>
      </c>
      <c r="BT142" s="14" t="b">
        <f t="shared" si="28"/>
        <v>0</v>
      </c>
      <c r="BU142" s="17" t="b">
        <f t="shared" si="21"/>
        <v>0</v>
      </c>
      <c r="BV142" s="17" t="b">
        <f t="shared" si="22"/>
        <v>0</v>
      </c>
      <c r="BW142" s="14" t="b">
        <f t="shared" si="23"/>
        <v>0</v>
      </c>
      <c r="BX142" s="14" t="b">
        <f t="shared" si="24"/>
        <v>0</v>
      </c>
      <c r="BY142" s="14" t="b">
        <f t="shared" si="25"/>
        <v>0</v>
      </c>
      <c r="DC142" s="66" t="str">
        <f t="shared" si="29"/>
        <v/>
      </c>
    </row>
    <row r="143" spans="1:107">
      <c r="A143" s="3">
        <v>135</v>
      </c>
      <c r="B143" s="6"/>
      <c r="C143" s="6"/>
      <c r="D143" s="8"/>
      <c r="E143" s="6"/>
      <c r="F143" s="6"/>
      <c r="G143" s="6"/>
      <c r="H143" s="6"/>
      <c r="I143" s="6"/>
      <c r="J143" s="71"/>
      <c r="K143" s="80"/>
      <c r="L143" s="6"/>
      <c r="M143" s="81"/>
      <c r="N143" s="8"/>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14" t="b">
        <f t="shared" si="26"/>
        <v>0</v>
      </c>
      <c r="BS143" s="14" t="b">
        <f t="shared" si="27"/>
        <v>0</v>
      </c>
      <c r="BT143" s="14" t="b">
        <f t="shared" si="28"/>
        <v>0</v>
      </c>
      <c r="BU143" s="17" t="b">
        <f t="shared" si="21"/>
        <v>0</v>
      </c>
      <c r="BV143" s="17" t="b">
        <f t="shared" si="22"/>
        <v>0</v>
      </c>
      <c r="BW143" s="14" t="b">
        <f t="shared" si="23"/>
        <v>0</v>
      </c>
      <c r="BX143" s="14" t="b">
        <f t="shared" si="24"/>
        <v>0</v>
      </c>
      <c r="BY143" s="14" t="b">
        <f t="shared" si="25"/>
        <v>0</v>
      </c>
      <c r="DC143" s="66" t="str">
        <f t="shared" si="29"/>
        <v/>
      </c>
    </row>
    <row r="144" spans="1:107">
      <c r="A144" s="3">
        <v>136</v>
      </c>
      <c r="B144" s="6"/>
      <c r="C144" s="6"/>
      <c r="D144" s="8"/>
      <c r="E144" s="6"/>
      <c r="F144" s="6"/>
      <c r="G144" s="6"/>
      <c r="H144" s="6"/>
      <c r="I144" s="6"/>
      <c r="J144" s="71"/>
      <c r="K144" s="80"/>
      <c r="L144" s="6"/>
      <c r="M144" s="81"/>
      <c r="N144" s="8"/>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14" t="b">
        <f t="shared" si="26"/>
        <v>0</v>
      </c>
      <c r="BS144" s="14" t="b">
        <f t="shared" si="27"/>
        <v>0</v>
      </c>
      <c r="BT144" s="14" t="b">
        <f t="shared" si="28"/>
        <v>0</v>
      </c>
      <c r="BU144" s="17" t="b">
        <f t="shared" si="21"/>
        <v>0</v>
      </c>
      <c r="BV144" s="17" t="b">
        <f t="shared" si="22"/>
        <v>0</v>
      </c>
      <c r="BW144" s="14" t="b">
        <f t="shared" si="23"/>
        <v>0</v>
      </c>
      <c r="BX144" s="14" t="b">
        <f t="shared" si="24"/>
        <v>0</v>
      </c>
      <c r="BY144" s="14" t="b">
        <f t="shared" si="25"/>
        <v>0</v>
      </c>
      <c r="DC144" s="66" t="str">
        <f t="shared" si="29"/>
        <v/>
      </c>
    </row>
    <row r="145" spans="1:107">
      <c r="A145" s="3">
        <v>137</v>
      </c>
      <c r="B145" s="6"/>
      <c r="C145" s="6"/>
      <c r="D145" s="8"/>
      <c r="E145" s="6"/>
      <c r="F145" s="6"/>
      <c r="G145" s="6"/>
      <c r="H145" s="6"/>
      <c r="I145" s="6"/>
      <c r="J145" s="71"/>
      <c r="K145" s="80"/>
      <c r="L145" s="6"/>
      <c r="M145" s="81"/>
      <c r="N145" s="8"/>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14" t="b">
        <f t="shared" si="26"/>
        <v>0</v>
      </c>
      <c r="BS145" s="14" t="b">
        <f t="shared" si="27"/>
        <v>0</v>
      </c>
      <c r="BT145" s="14" t="b">
        <f t="shared" si="28"/>
        <v>0</v>
      </c>
      <c r="BU145" s="17" t="b">
        <f t="shared" si="21"/>
        <v>0</v>
      </c>
      <c r="BV145" s="17" t="b">
        <f t="shared" si="22"/>
        <v>0</v>
      </c>
      <c r="BW145" s="14" t="b">
        <f t="shared" si="23"/>
        <v>0</v>
      </c>
      <c r="BX145" s="14" t="b">
        <f t="shared" si="24"/>
        <v>0</v>
      </c>
      <c r="BY145" s="14" t="b">
        <f t="shared" si="25"/>
        <v>0</v>
      </c>
      <c r="DC145" s="66" t="str">
        <f t="shared" si="29"/>
        <v/>
      </c>
    </row>
    <row r="146" spans="1:107">
      <c r="A146" s="3">
        <v>138</v>
      </c>
      <c r="B146" s="6"/>
      <c r="C146" s="6"/>
      <c r="D146" s="8"/>
      <c r="E146" s="6"/>
      <c r="F146" s="6"/>
      <c r="G146" s="6"/>
      <c r="H146" s="6"/>
      <c r="I146" s="6"/>
      <c r="J146" s="71"/>
      <c r="K146" s="80"/>
      <c r="L146" s="6"/>
      <c r="M146" s="81"/>
      <c r="N146" s="8"/>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14" t="b">
        <f t="shared" si="26"/>
        <v>0</v>
      </c>
      <c r="BS146" s="14" t="b">
        <f t="shared" si="27"/>
        <v>0</v>
      </c>
      <c r="BT146" s="14" t="b">
        <f t="shared" si="28"/>
        <v>0</v>
      </c>
      <c r="BU146" s="17" t="b">
        <f t="shared" si="21"/>
        <v>0</v>
      </c>
      <c r="BV146" s="17" t="b">
        <f t="shared" si="22"/>
        <v>0</v>
      </c>
      <c r="BW146" s="14" t="b">
        <f t="shared" si="23"/>
        <v>0</v>
      </c>
      <c r="BX146" s="14" t="b">
        <f t="shared" si="24"/>
        <v>0</v>
      </c>
      <c r="BY146" s="14" t="b">
        <f t="shared" si="25"/>
        <v>0</v>
      </c>
      <c r="DC146" s="66" t="str">
        <f t="shared" si="29"/>
        <v/>
      </c>
    </row>
    <row r="147" spans="1:107">
      <c r="A147" s="3">
        <v>139</v>
      </c>
      <c r="B147" s="6"/>
      <c r="C147" s="6"/>
      <c r="D147" s="8"/>
      <c r="E147" s="6"/>
      <c r="F147" s="6"/>
      <c r="G147" s="6"/>
      <c r="H147" s="6"/>
      <c r="I147" s="6"/>
      <c r="J147" s="71"/>
      <c r="K147" s="80"/>
      <c r="L147" s="6"/>
      <c r="M147" s="81"/>
      <c r="N147" s="8"/>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14" t="b">
        <f t="shared" si="26"/>
        <v>0</v>
      </c>
      <c r="BS147" s="14" t="b">
        <f t="shared" si="27"/>
        <v>0</v>
      </c>
      <c r="BT147" s="14" t="b">
        <f t="shared" si="28"/>
        <v>0</v>
      </c>
      <c r="BU147" s="17" t="b">
        <f t="shared" si="21"/>
        <v>0</v>
      </c>
      <c r="BV147" s="17" t="b">
        <f t="shared" si="22"/>
        <v>0</v>
      </c>
      <c r="BW147" s="14" t="b">
        <f t="shared" si="23"/>
        <v>0</v>
      </c>
      <c r="BX147" s="14" t="b">
        <f t="shared" si="24"/>
        <v>0</v>
      </c>
      <c r="BY147" s="14" t="b">
        <f t="shared" si="25"/>
        <v>0</v>
      </c>
      <c r="DC147" s="66" t="str">
        <f t="shared" si="29"/>
        <v/>
      </c>
    </row>
    <row r="148" spans="1:107">
      <c r="A148" s="3">
        <v>140</v>
      </c>
      <c r="B148" s="6"/>
      <c r="C148" s="6"/>
      <c r="D148" s="8"/>
      <c r="E148" s="6"/>
      <c r="F148" s="6"/>
      <c r="G148" s="6"/>
      <c r="H148" s="6"/>
      <c r="I148" s="6"/>
      <c r="J148" s="71"/>
      <c r="K148" s="80"/>
      <c r="L148" s="6"/>
      <c r="M148" s="81"/>
      <c r="N148" s="8"/>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14" t="b">
        <f t="shared" si="26"/>
        <v>0</v>
      </c>
      <c r="BS148" s="14" t="b">
        <f t="shared" si="27"/>
        <v>0</v>
      </c>
      <c r="BT148" s="14" t="b">
        <f t="shared" si="28"/>
        <v>0</v>
      </c>
      <c r="BU148" s="17" t="b">
        <f t="shared" si="21"/>
        <v>0</v>
      </c>
      <c r="BV148" s="17" t="b">
        <f t="shared" si="22"/>
        <v>0</v>
      </c>
      <c r="BW148" s="14" t="b">
        <f t="shared" si="23"/>
        <v>0</v>
      </c>
      <c r="BX148" s="14" t="b">
        <f t="shared" si="24"/>
        <v>0</v>
      </c>
      <c r="BY148" s="14" t="b">
        <f t="shared" si="25"/>
        <v>0</v>
      </c>
      <c r="DC148" s="66" t="str">
        <f t="shared" si="29"/>
        <v/>
      </c>
    </row>
    <row r="149" spans="1:107">
      <c r="A149" s="3">
        <v>141</v>
      </c>
      <c r="B149" s="6"/>
      <c r="C149" s="6"/>
      <c r="D149" s="8"/>
      <c r="E149" s="6"/>
      <c r="F149" s="6"/>
      <c r="G149" s="6"/>
      <c r="H149" s="6"/>
      <c r="I149" s="6"/>
      <c r="J149" s="71"/>
      <c r="K149" s="80"/>
      <c r="L149" s="6"/>
      <c r="M149" s="81"/>
      <c r="N149" s="8"/>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14" t="b">
        <f t="shared" si="26"/>
        <v>0</v>
      </c>
      <c r="BS149" s="14" t="b">
        <f t="shared" si="27"/>
        <v>0</v>
      </c>
      <c r="BT149" s="14" t="b">
        <f t="shared" si="28"/>
        <v>0</v>
      </c>
      <c r="BU149" s="17" t="b">
        <f t="shared" si="21"/>
        <v>0</v>
      </c>
      <c r="BV149" s="17" t="b">
        <f t="shared" si="22"/>
        <v>0</v>
      </c>
      <c r="BW149" s="14" t="b">
        <f t="shared" si="23"/>
        <v>0</v>
      </c>
      <c r="BX149" s="14" t="b">
        <f t="shared" si="24"/>
        <v>0</v>
      </c>
      <c r="BY149" s="14" t="b">
        <f t="shared" si="25"/>
        <v>0</v>
      </c>
      <c r="DC149" s="66" t="str">
        <f t="shared" si="29"/>
        <v/>
      </c>
    </row>
    <row r="150" spans="1:107">
      <c r="A150" s="3">
        <v>142</v>
      </c>
      <c r="B150" s="6"/>
      <c r="C150" s="6"/>
      <c r="D150" s="8"/>
      <c r="E150" s="6"/>
      <c r="F150" s="6"/>
      <c r="G150" s="6"/>
      <c r="H150" s="6"/>
      <c r="I150" s="6"/>
      <c r="J150" s="71"/>
      <c r="K150" s="80"/>
      <c r="L150" s="6"/>
      <c r="M150" s="81"/>
      <c r="N150" s="8"/>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14" t="b">
        <f t="shared" si="26"/>
        <v>0</v>
      </c>
      <c r="BS150" s="14" t="b">
        <f t="shared" si="27"/>
        <v>0</v>
      </c>
      <c r="BT150" s="14" t="b">
        <f t="shared" si="28"/>
        <v>0</v>
      </c>
      <c r="BU150" s="17" t="b">
        <f t="shared" si="21"/>
        <v>0</v>
      </c>
      <c r="BV150" s="17" t="b">
        <f t="shared" si="22"/>
        <v>0</v>
      </c>
      <c r="BW150" s="14" t="b">
        <f t="shared" si="23"/>
        <v>0</v>
      </c>
      <c r="BX150" s="14" t="b">
        <f t="shared" si="24"/>
        <v>0</v>
      </c>
      <c r="BY150" s="14" t="b">
        <f t="shared" si="25"/>
        <v>0</v>
      </c>
      <c r="DC150" s="66" t="str">
        <f t="shared" si="29"/>
        <v/>
      </c>
    </row>
    <row r="151" spans="1:107">
      <c r="A151" s="3">
        <v>143</v>
      </c>
      <c r="B151" s="6"/>
      <c r="C151" s="6"/>
      <c r="D151" s="8"/>
      <c r="E151" s="6"/>
      <c r="F151" s="6"/>
      <c r="G151" s="6"/>
      <c r="H151" s="6"/>
      <c r="I151" s="6"/>
      <c r="J151" s="71"/>
      <c r="K151" s="80"/>
      <c r="L151" s="6"/>
      <c r="M151" s="81"/>
      <c r="N151" s="8"/>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14" t="b">
        <f t="shared" si="26"/>
        <v>0</v>
      </c>
      <c r="BS151" s="14" t="b">
        <f t="shared" si="27"/>
        <v>0</v>
      </c>
      <c r="BT151" s="14" t="b">
        <f t="shared" si="28"/>
        <v>0</v>
      </c>
      <c r="BU151" s="17" t="b">
        <f t="shared" si="21"/>
        <v>0</v>
      </c>
      <c r="BV151" s="17" t="b">
        <f t="shared" si="22"/>
        <v>0</v>
      </c>
      <c r="BW151" s="14" t="b">
        <f t="shared" si="23"/>
        <v>0</v>
      </c>
      <c r="BX151" s="14" t="b">
        <f t="shared" si="24"/>
        <v>0</v>
      </c>
      <c r="BY151" s="14" t="b">
        <f t="shared" si="25"/>
        <v>0</v>
      </c>
      <c r="DC151" s="66" t="str">
        <f t="shared" si="29"/>
        <v/>
      </c>
    </row>
    <row r="152" spans="1:107">
      <c r="A152" s="3">
        <v>144</v>
      </c>
      <c r="B152" s="6"/>
      <c r="C152" s="6"/>
      <c r="D152" s="8"/>
      <c r="E152" s="6"/>
      <c r="F152" s="6"/>
      <c r="G152" s="6"/>
      <c r="H152" s="6"/>
      <c r="I152" s="6"/>
      <c r="J152" s="71"/>
      <c r="K152" s="80"/>
      <c r="L152" s="6"/>
      <c r="M152" s="81"/>
      <c r="N152" s="8"/>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14" t="b">
        <f t="shared" si="26"/>
        <v>0</v>
      </c>
      <c r="BS152" s="14" t="b">
        <f t="shared" si="27"/>
        <v>0</v>
      </c>
      <c r="BT152" s="14" t="b">
        <f t="shared" si="28"/>
        <v>0</v>
      </c>
      <c r="BU152" s="17" t="b">
        <f t="shared" si="21"/>
        <v>0</v>
      </c>
      <c r="BV152" s="17" t="b">
        <f t="shared" si="22"/>
        <v>0</v>
      </c>
      <c r="BW152" s="14" t="b">
        <f t="shared" si="23"/>
        <v>0</v>
      </c>
      <c r="BX152" s="14" t="b">
        <f t="shared" si="24"/>
        <v>0</v>
      </c>
      <c r="BY152" s="14" t="b">
        <f t="shared" si="25"/>
        <v>0</v>
      </c>
      <c r="DC152" s="66" t="str">
        <f t="shared" si="29"/>
        <v/>
      </c>
    </row>
    <row r="153" spans="1:107">
      <c r="A153" s="3">
        <v>145</v>
      </c>
      <c r="B153" s="6"/>
      <c r="C153" s="6"/>
      <c r="D153" s="8"/>
      <c r="E153" s="6"/>
      <c r="F153" s="6"/>
      <c r="G153" s="6"/>
      <c r="H153" s="6"/>
      <c r="I153" s="6"/>
      <c r="J153" s="71"/>
      <c r="K153" s="80"/>
      <c r="L153" s="6"/>
      <c r="M153" s="81"/>
      <c r="N153" s="8"/>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14" t="b">
        <f t="shared" si="26"/>
        <v>0</v>
      </c>
      <c r="BS153" s="14" t="b">
        <f t="shared" si="27"/>
        <v>0</v>
      </c>
      <c r="BT153" s="14" t="b">
        <f t="shared" si="28"/>
        <v>0</v>
      </c>
      <c r="BU153" s="17" t="b">
        <f t="shared" si="21"/>
        <v>0</v>
      </c>
      <c r="BV153" s="17" t="b">
        <f t="shared" si="22"/>
        <v>0</v>
      </c>
      <c r="BW153" s="14" t="b">
        <f t="shared" si="23"/>
        <v>0</v>
      </c>
      <c r="BX153" s="14" t="b">
        <f t="shared" si="24"/>
        <v>0</v>
      </c>
      <c r="BY153" s="14" t="b">
        <f t="shared" si="25"/>
        <v>0</v>
      </c>
      <c r="DC153" s="66" t="str">
        <f t="shared" si="29"/>
        <v/>
      </c>
    </row>
    <row r="154" spans="1:107">
      <c r="A154" s="3">
        <v>146</v>
      </c>
      <c r="B154" s="6"/>
      <c r="C154" s="6"/>
      <c r="D154" s="8"/>
      <c r="E154" s="6"/>
      <c r="F154" s="6"/>
      <c r="G154" s="6"/>
      <c r="H154" s="6"/>
      <c r="I154" s="6"/>
      <c r="J154" s="71"/>
      <c r="K154" s="80"/>
      <c r="L154" s="6"/>
      <c r="M154" s="81"/>
      <c r="N154" s="8"/>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14" t="b">
        <f t="shared" si="26"/>
        <v>0</v>
      </c>
      <c r="BS154" s="14" t="b">
        <f t="shared" si="27"/>
        <v>0</v>
      </c>
      <c r="BT154" s="14" t="b">
        <f t="shared" si="28"/>
        <v>0</v>
      </c>
      <c r="BU154" s="17" t="b">
        <f t="shared" si="21"/>
        <v>0</v>
      </c>
      <c r="BV154" s="17" t="b">
        <f t="shared" si="22"/>
        <v>0</v>
      </c>
      <c r="BW154" s="14" t="b">
        <f t="shared" si="23"/>
        <v>0</v>
      </c>
      <c r="BX154" s="14" t="b">
        <f t="shared" si="24"/>
        <v>0</v>
      </c>
      <c r="BY154" s="14" t="b">
        <f t="shared" si="25"/>
        <v>0</v>
      </c>
      <c r="DC154" s="66" t="str">
        <f t="shared" si="29"/>
        <v/>
      </c>
    </row>
    <row r="155" spans="1:107">
      <c r="A155" s="3">
        <v>147</v>
      </c>
      <c r="B155" s="6"/>
      <c r="C155" s="6"/>
      <c r="D155" s="8"/>
      <c r="E155" s="6"/>
      <c r="F155" s="6"/>
      <c r="G155" s="6"/>
      <c r="H155" s="6"/>
      <c r="I155" s="6"/>
      <c r="J155" s="71"/>
      <c r="K155" s="80"/>
      <c r="L155" s="6"/>
      <c r="M155" s="81"/>
      <c r="N155" s="8"/>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14" t="b">
        <f t="shared" si="26"/>
        <v>0</v>
      </c>
      <c r="BS155" s="14" t="b">
        <f t="shared" si="27"/>
        <v>0</v>
      </c>
      <c r="BT155" s="14" t="b">
        <f t="shared" si="28"/>
        <v>0</v>
      </c>
      <c r="BU155" s="17" t="b">
        <f t="shared" si="21"/>
        <v>0</v>
      </c>
      <c r="BV155" s="17" t="b">
        <f t="shared" si="22"/>
        <v>0</v>
      </c>
      <c r="BW155" s="14" t="b">
        <f t="shared" si="23"/>
        <v>0</v>
      </c>
      <c r="BX155" s="14" t="b">
        <f t="shared" si="24"/>
        <v>0</v>
      </c>
      <c r="BY155" s="14" t="b">
        <f t="shared" si="25"/>
        <v>0</v>
      </c>
      <c r="DC155" s="66" t="str">
        <f t="shared" si="29"/>
        <v/>
      </c>
    </row>
    <row r="156" spans="1:107">
      <c r="A156" s="3">
        <v>148</v>
      </c>
      <c r="B156" s="6"/>
      <c r="C156" s="6"/>
      <c r="D156" s="8"/>
      <c r="E156" s="6"/>
      <c r="F156" s="6"/>
      <c r="G156" s="6"/>
      <c r="H156" s="6"/>
      <c r="I156" s="6"/>
      <c r="J156" s="71"/>
      <c r="K156" s="80"/>
      <c r="L156" s="6"/>
      <c r="M156" s="81"/>
      <c r="N156" s="8"/>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14" t="b">
        <f t="shared" si="26"/>
        <v>0</v>
      </c>
      <c r="BS156" s="14" t="b">
        <f t="shared" si="27"/>
        <v>0</v>
      </c>
      <c r="BT156" s="14" t="b">
        <f t="shared" si="28"/>
        <v>0</v>
      </c>
      <c r="BU156" s="17" t="b">
        <f t="shared" si="21"/>
        <v>0</v>
      </c>
      <c r="BV156" s="17" t="b">
        <f t="shared" si="22"/>
        <v>0</v>
      </c>
      <c r="BW156" s="14" t="b">
        <f t="shared" si="23"/>
        <v>0</v>
      </c>
      <c r="BX156" s="14" t="b">
        <f t="shared" si="24"/>
        <v>0</v>
      </c>
      <c r="BY156" s="14" t="b">
        <f t="shared" si="25"/>
        <v>0</v>
      </c>
      <c r="DC156" s="66" t="str">
        <f t="shared" si="29"/>
        <v/>
      </c>
    </row>
    <row r="157" spans="1:107">
      <c r="A157" s="3">
        <v>149</v>
      </c>
      <c r="B157" s="6"/>
      <c r="C157" s="6"/>
      <c r="D157" s="8"/>
      <c r="E157" s="6"/>
      <c r="F157" s="6"/>
      <c r="G157" s="6"/>
      <c r="H157" s="6"/>
      <c r="I157" s="6"/>
      <c r="J157" s="71"/>
      <c r="K157" s="80"/>
      <c r="L157" s="6"/>
      <c r="M157" s="81"/>
      <c r="N157" s="8"/>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14" t="b">
        <f t="shared" si="26"/>
        <v>0</v>
      </c>
      <c r="BS157" s="14" t="b">
        <f t="shared" si="27"/>
        <v>0</v>
      </c>
      <c r="BT157" s="14" t="b">
        <f t="shared" si="28"/>
        <v>0</v>
      </c>
      <c r="BU157" s="17" t="b">
        <f t="shared" si="21"/>
        <v>0</v>
      </c>
      <c r="BV157" s="17" t="b">
        <f t="shared" si="22"/>
        <v>0</v>
      </c>
      <c r="BW157" s="14" t="b">
        <f t="shared" si="23"/>
        <v>0</v>
      </c>
      <c r="BX157" s="14" t="b">
        <f t="shared" si="24"/>
        <v>0</v>
      </c>
      <c r="BY157" s="14" t="b">
        <f t="shared" si="25"/>
        <v>0</v>
      </c>
      <c r="DC157" s="66" t="str">
        <f t="shared" si="29"/>
        <v/>
      </c>
    </row>
    <row r="158" spans="1:107">
      <c r="A158" s="3">
        <v>150</v>
      </c>
      <c r="B158" s="6"/>
      <c r="C158" s="6"/>
      <c r="D158" s="8"/>
      <c r="E158" s="6"/>
      <c r="F158" s="6"/>
      <c r="G158" s="6"/>
      <c r="H158" s="6"/>
      <c r="I158" s="6"/>
      <c r="J158" s="71"/>
      <c r="K158" s="80"/>
      <c r="L158" s="6"/>
      <c r="M158" s="81"/>
      <c r="N158" s="8"/>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14" t="b">
        <f t="shared" si="26"/>
        <v>0</v>
      </c>
      <c r="BS158" s="14" t="b">
        <f t="shared" si="27"/>
        <v>0</v>
      </c>
      <c r="BT158" s="14" t="b">
        <f t="shared" si="28"/>
        <v>0</v>
      </c>
      <c r="BU158" s="17" t="b">
        <f t="shared" si="21"/>
        <v>0</v>
      </c>
      <c r="BV158" s="17" t="b">
        <f t="shared" si="22"/>
        <v>0</v>
      </c>
      <c r="BW158" s="14" t="b">
        <f t="shared" si="23"/>
        <v>0</v>
      </c>
      <c r="BX158" s="14" t="b">
        <f t="shared" si="24"/>
        <v>0</v>
      </c>
      <c r="BY158" s="14" t="b">
        <f t="shared" si="25"/>
        <v>0</v>
      </c>
      <c r="DC158" s="66" t="str">
        <f t="shared" si="29"/>
        <v/>
      </c>
    </row>
    <row r="159" spans="1:107">
      <c r="A159" s="3">
        <v>151</v>
      </c>
      <c r="B159" s="6"/>
      <c r="C159" s="6"/>
      <c r="D159" s="8"/>
      <c r="E159" s="6"/>
      <c r="F159" s="6"/>
      <c r="G159" s="6"/>
      <c r="H159" s="6"/>
      <c r="I159" s="6"/>
      <c r="J159" s="71"/>
      <c r="K159" s="80"/>
      <c r="L159" s="6"/>
      <c r="M159" s="81"/>
      <c r="N159" s="8"/>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14" t="b">
        <f t="shared" si="26"/>
        <v>0</v>
      </c>
      <c r="BS159" s="14" t="b">
        <f t="shared" si="27"/>
        <v>0</v>
      </c>
      <c r="BT159" s="14" t="b">
        <f t="shared" si="28"/>
        <v>0</v>
      </c>
      <c r="BU159" s="17" t="b">
        <f t="shared" si="21"/>
        <v>0</v>
      </c>
      <c r="BV159" s="17" t="b">
        <f t="shared" si="22"/>
        <v>0</v>
      </c>
      <c r="BW159" s="14" t="b">
        <f t="shared" si="23"/>
        <v>0</v>
      </c>
      <c r="BX159" s="14" t="b">
        <f t="shared" si="24"/>
        <v>0</v>
      </c>
      <c r="BY159" s="14" t="b">
        <f t="shared" si="25"/>
        <v>0</v>
      </c>
      <c r="DC159" s="66" t="str">
        <f t="shared" si="29"/>
        <v/>
      </c>
    </row>
    <row r="160" spans="1:107">
      <c r="A160" s="3">
        <v>152</v>
      </c>
      <c r="B160" s="6"/>
      <c r="C160" s="6"/>
      <c r="D160" s="8"/>
      <c r="E160" s="6"/>
      <c r="F160" s="6"/>
      <c r="G160" s="6"/>
      <c r="H160" s="6"/>
      <c r="I160" s="6"/>
      <c r="J160" s="71"/>
      <c r="K160" s="80"/>
      <c r="L160" s="6"/>
      <c r="M160" s="81"/>
      <c r="N160" s="8"/>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14" t="b">
        <f t="shared" si="26"/>
        <v>0</v>
      </c>
      <c r="BS160" s="14" t="b">
        <f t="shared" si="27"/>
        <v>0</v>
      </c>
      <c r="BT160" s="14" t="b">
        <f t="shared" si="28"/>
        <v>0</v>
      </c>
      <c r="BU160" s="17" t="b">
        <f t="shared" si="21"/>
        <v>0</v>
      </c>
      <c r="BV160" s="17" t="b">
        <f t="shared" si="22"/>
        <v>0</v>
      </c>
      <c r="BW160" s="14" t="b">
        <f t="shared" si="23"/>
        <v>0</v>
      </c>
      <c r="BX160" s="14" t="b">
        <f t="shared" si="24"/>
        <v>0</v>
      </c>
      <c r="BY160" s="14" t="b">
        <f t="shared" si="25"/>
        <v>0</v>
      </c>
      <c r="DC160" s="66" t="str">
        <f t="shared" si="29"/>
        <v/>
      </c>
    </row>
    <row r="161" spans="1:107">
      <c r="A161" s="3">
        <v>153</v>
      </c>
      <c r="B161" s="6"/>
      <c r="C161" s="6"/>
      <c r="D161" s="8"/>
      <c r="E161" s="6"/>
      <c r="F161" s="6"/>
      <c r="G161" s="6"/>
      <c r="H161" s="6"/>
      <c r="I161" s="6"/>
      <c r="J161" s="71"/>
      <c r="K161" s="80"/>
      <c r="L161" s="6"/>
      <c r="M161" s="81"/>
      <c r="N161" s="8"/>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14" t="b">
        <f t="shared" si="26"/>
        <v>0</v>
      </c>
      <c r="BS161" s="14" t="b">
        <f t="shared" si="27"/>
        <v>0</v>
      </c>
      <c r="BT161" s="14" t="b">
        <f t="shared" si="28"/>
        <v>0</v>
      </c>
      <c r="BU161" s="17" t="b">
        <f t="shared" si="21"/>
        <v>0</v>
      </c>
      <c r="BV161" s="17" t="b">
        <f t="shared" si="22"/>
        <v>0</v>
      </c>
      <c r="BW161" s="14" t="b">
        <f t="shared" si="23"/>
        <v>0</v>
      </c>
      <c r="BX161" s="14" t="b">
        <f t="shared" si="24"/>
        <v>0</v>
      </c>
      <c r="BY161" s="14" t="b">
        <f t="shared" si="25"/>
        <v>0</v>
      </c>
      <c r="DC161" s="66" t="str">
        <f t="shared" si="29"/>
        <v/>
      </c>
    </row>
    <row r="162" spans="1:107">
      <c r="A162" s="3">
        <v>154</v>
      </c>
      <c r="B162" s="6"/>
      <c r="C162" s="6"/>
      <c r="D162" s="8"/>
      <c r="E162" s="6"/>
      <c r="F162" s="6"/>
      <c r="G162" s="6"/>
      <c r="H162" s="6"/>
      <c r="I162" s="6"/>
      <c r="J162" s="71"/>
      <c r="K162" s="80"/>
      <c r="L162" s="6"/>
      <c r="M162" s="81"/>
      <c r="N162" s="8"/>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14" t="b">
        <f t="shared" si="26"/>
        <v>0</v>
      </c>
      <c r="BS162" s="14" t="b">
        <f t="shared" si="27"/>
        <v>0</v>
      </c>
      <c r="BT162" s="14" t="b">
        <f t="shared" si="28"/>
        <v>0</v>
      </c>
      <c r="BU162" s="17" t="b">
        <f t="shared" si="21"/>
        <v>0</v>
      </c>
      <c r="BV162" s="17" t="b">
        <f t="shared" si="22"/>
        <v>0</v>
      </c>
      <c r="BW162" s="14" t="b">
        <f t="shared" si="23"/>
        <v>0</v>
      </c>
      <c r="BX162" s="14" t="b">
        <f t="shared" si="24"/>
        <v>0</v>
      </c>
      <c r="BY162" s="14" t="b">
        <f t="shared" si="25"/>
        <v>0</v>
      </c>
      <c r="DC162" s="66" t="str">
        <f t="shared" si="29"/>
        <v/>
      </c>
    </row>
    <row r="163" spans="1:107">
      <c r="A163" s="3">
        <v>155</v>
      </c>
      <c r="B163" s="6"/>
      <c r="C163" s="6"/>
      <c r="D163" s="8"/>
      <c r="E163" s="6"/>
      <c r="F163" s="6"/>
      <c r="G163" s="6"/>
      <c r="H163" s="6"/>
      <c r="I163" s="6"/>
      <c r="J163" s="71"/>
      <c r="K163" s="80"/>
      <c r="L163" s="6"/>
      <c r="M163" s="81"/>
      <c r="N163" s="8"/>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14" t="b">
        <f t="shared" si="26"/>
        <v>0</v>
      </c>
      <c r="BS163" s="14" t="b">
        <f t="shared" si="27"/>
        <v>0</v>
      </c>
      <c r="BT163" s="14" t="b">
        <f t="shared" si="28"/>
        <v>0</v>
      </c>
      <c r="BU163" s="17" t="b">
        <f t="shared" si="21"/>
        <v>0</v>
      </c>
      <c r="BV163" s="17" t="b">
        <f t="shared" si="22"/>
        <v>0</v>
      </c>
      <c r="BW163" s="14" t="b">
        <f t="shared" si="23"/>
        <v>0</v>
      </c>
      <c r="BX163" s="14" t="b">
        <f t="shared" si="24"/>
        <v>0</v>
      </c>
      <c r="BY163" s="14" t="b">
        <f t="shared" si="25"/>
        <v>0</v>
      </c>
      <c r="DC163" s="66" t="str">
        <f t="shared" si="29"/>
        <v/>
      </c>
    </row>
    <row r="164" spans="1:107">
      <c r="A164" s="3">
        <v>156</v>
      </c>
      <c r="B164" s="6"/>
      <c r="C164" s="6"/>
      <c r="D164" s="8"/>
      <c r="E164" s="6"/>
      <c r="F164" s="6"/>
      <c r="G164" s="6"/>
      <c r="H164" s="6"/>
      <c r="I164" s="6"/>
      <c r="J164" s="71"/>
      <c r="K164" s="80"/>
      <c r="L164" s="6"/>
      <c r="M164" s="81"/>
      <c r="N164" s="8"/>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14" t="b">
        <f t="shared" si="26"/>
        <v>0</v>
      </c>
      <c r="BS164" s="14" t="b">
        <f t="shared" si="27"/>
        <v>0</v>
      </c>
      <c r="BT164" s="14" t="b">
        <f t="shared" si="28"/>
        <v>0</v>
      </c>
      <c r="BU164" s="17" t="b">
        <f t="shared" si="21"/>
        <v>0</v>
      </c>
      <c r="BV164" s="17" t="b">
        <f t="shared" si="22"/>
        <v>0</v>
      </c>
      <c r="BW164" s="14" t="b">
        <f t="shared" si="23"/>
        <v>0</v>
      </c>
      <c r="BX164" s="14" t="b">
        <f t="shared" si="24"/>
        <v>0</v>
      </c>
      <c r="BY164" s="14" t="b">
        <f t="shared" si="25"/>
        <v>0</v>
      </c>
      <c r="DC164" s="66" t="str">
        <f t="shared" si="29"/>
        <v/>
      </c>
    </row>
    <row r="165" spans="1:107">
      <c r="A165" s="3">
        <v>157</v>
      </c>
      <c r="B165" s="6"/>
      <c r="C165" s="6"/>
      <c r="D165" s="8"/>
      <c r="E165" s="6"/>
      <c r="F165" s="6"/>
      <c r="G165" s="6"/>
      <c r="H165" s="6"/>
      <c r="I165" s="6"/>
      <c r="J165" s="71"/>
      <c r="K165" s="80"/>
      <c r="L165" s="6"/>
      <c r="M165" s="81"/>
      <c r="N165" s="8"/>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14" t="b">
        <f t="shared" si="26"/>
        <v>0</v>
      </c>
      <c r="BS165" s="14" t="b">
        <f t="shared" si="27"/>
        <v>0</v>
      </c>
      <c r="BT165" s="14" t="b">
        <f t="shared" si="28"/>
        <v>0</v>
      </c>
      <c r="BU165" s="17" t="b">
        <f t="shared" si="21"/>
        <v>0</v>
      </c>
      <c r="BV165" s="17" t="b">
        <f t="shared" si="22"/>
        <v>0</v>
      </c>
      <c r="BW165" s="14" t="b">
        <f t="shared" si="23"/>
        <v>0</v>
      </c>
      <c r="BX165" s="14" t="b">
        <f t="shared" si="24"/>
        <v>0</v>
      </c>
      <c r="BY165" s="14" t="b">
        <f t="shared" si="25"/>
        <v>0</v>
      </c>
      <c r="DC165" s="66" t="str">
        <f t="shared" si="29"/>
        <v/>
      </c>
    </row>
    <row r="166" spans="1:107">
      <c r="A166" s="3">
        <v>158</v>
      </c>
      <c r="B166" s="6"/>
      <c r="C166" s="6"/>
      <c r="D166" s="8"/>
      <c r="E166" s="6"/>
      <c r="F166" s="6"/>
      <c r="G166" s="6"/>
      <c r="H166" s="6"/>
      <c r="I166" s="6"/>
      <c r="J166" s="71"/>
      <c r="K166" s="80"/>
      <c r="L166" s="6"/>
      <c r="M166" s="81"/>
      <c r="N166" s="8"/>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14" t="b">
        <f t="shared" si="26"/>
        <v>0</v>
      </c>
      <c r="BS166" s="14" t="b">
        <f t="shared" si="27"/>
        <v>0</v>
      </c>
      <c r="BT166" s="14" t="b">
        <f t="shared" si="28"/>
        <v>0</v>
      </c>
      <c r="BU166" s="17" t="b">
        <f t="shared" si="21"/>
        <v>0</v>
      </c>
      <c r="BV166" s="17" t="b">
        <f t="shared" si="22"/>
        <v>0</v>
      </c>
      <c r="BW166" s="14" t="b">
        <f t="shared" si="23"/>
        <v>0</v>
      </c>
      <c r="BX166" s="14" t="b">
        <f t="shared" si="24"/>
        <v>0</v>
      </c>
      <c r="BY166" s="14" t="b">
        <f t="shared" si="25"/>
        <v>0</v>
      </c>
      <c r="DC166" s="66" t="str">
        <f t="shared" si="29"/>
        <v/>
      </c>
    </row>
    <row r="167" spans="1:107">
      <c r="A167" s="3">
        <v>159</v>
      </c>
      <c r="B167" s="6"/>
      <c r="C167" s="6"/>
      <c r="D167" s="8"/>
      <c r="E167" s="6"/>
      <c r="F167" s="6"/>
      <c r="G167" s="6"/>
      <c r="H167" s="6"/>
      <c r="I167" s="6"/>
      <c r="J167" s="71"/>
      <c r="K167" s="80"/>
      <c r="L167" s="6"/>
      <c r="M167" s="81"/>
      <c r="N167" s="8"/>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14" t="b">
        <f t="shared" si="26"/>
        <v>0</v>
      </c>
      <c r="BS167" s="14" t="b">
        <f t="shared" si="27"/>
        <v>0</v>
      </c>
      <c r="BT167" s="14" t="b">
        <f t="shared" si="28"/>
        <v>0</v>
      </c>
      <c r="BU167" s="17" t="b">
        <f t="shared" si="21"/>
        <v>0</v>
      </c>
      <c r="BV167" s="17" t="b">
        <f t="shared" si="22"/>
        <v>0</v>
      </c>
      <c r="BW167" s="14" t="b">
        <f t="shared" si="23"/>
        <v>0</v>
      </c>
      <c r="BX167" s="14" t="b">
        <f t="shared" si="24"/>
        <v>0</v>
      </c>
      <c r="BY167" s="14" t="b">
        <f t="shared" si="25"/>
        <v>0</v>
      </c>
      <c r="DC167" s="66" t="str">
        <f t="shared" si="29"/>
        <v/>
      </c>
    </row>
    <row r="168" spans="1:107">
      <c r="A168" s="3">
        <v>160</v>
      </c>
      <c r="B168" s="6"/>
      <c r="C168" s="6"/>
      <c r="D168" s="8"/>
      <c r="E168" s="6"/>
      <c r="F168" s="6"/>
      <c r="G168" s="6"/>
      <c r="H168" s="6"/>
      <c r="I168" s="6"/>
      <c r="J168" s="71"/>
      <c r="K168" s="80"/>
      <c r="L168" s="6"/>
      <c r="M168" s="81"/>
      <c r="N168" s="8"/>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14" t="b">
        <f t="shared" si="26"/>
        <v>0</v>
      </c>
      <c r="BS168" s="14" t="b">
        <f t="shared" si="27"/>
        <v>0</v>
      </c>
      <c r="BT168" s="14" t="b">
        <f t="shared" si="28"/>
        <v>0</v>
      </c>
      <c r="BU168" s="17" t="b">
        <f t="shared" si="21"/>
        <v>0</v>
      </c>
      <c r="BV168" s="17" t="b">
        <f t="shared" si="22"/>
        <v>0</v>
      </c>
      <c r="BW168" s="14" t="b">
        <f t="shared" si="23"/>
        <v>0</v>
      </c>
      <c r="BX168" s="14" t="b">
        <f t="shared" si="24"/>
        <v>0</v>
      </c>
      <c r="BY168" s="14" t="b">
        <f t="shared" si="25"/>
        <v>0</v>
      </c>
      <c r="DC168" s="66" t="str">
        <f t="shared" si="29"/>
        <v/>
      </c>
    </row>
    <row r="169" spans="1:107">
      <c r="A169" s="3">
        <v>161</v>
      </c>
      <c r="B169" s="6"/>
      <c r="C169" s="6"/>
      <c r="D169" s="8"/>
      <c r="E169" s="6"/>
      <c r="F169" s="6"/>
      <c r="G169" s="6"/>
      <c r="H169" s="6"/>
      <c r="I169" s="6"/>
      <c r="J169" s="71"/>
      <c r="K169" s="80"/>
      <c r="L169" s="6"/>
      <c r="M169" s="81"/>
      <c r="N169" s="8"/>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14" t="b">
        <f t="shared" si="26"/>
        <v>0</v>
      </c>
      <c r="BS169" s="14" t="b">
        <f t="shared" si="27"/>
        <v>0</v>
      </c>
      <c r="BT169" s="14" t="b">
        <f t="shared" si="28"/>
        <v>0</v>
      </c>
      <c r="BU169" s="17" t="b">
        <f t="shared" si="21"/>
        <v>0</v>
      </c>
      <c r="BV169" s="17" t="b">
        <f t="shared" si="22"/>
        <v>0</v>
      </c>
      <c r="BW169" s="14" t="b">
        <f t="shared" si="23"/>
        <v>0</v>
      </c>
      <c r="BX169" s="14" t="b">
        <f t="shared" si="24"/>
        <v>0</v>
      </c>
      <c r="BY169" s="14" t="b">
        <f t="shared" si="25"/>
        <v>0</v>
      </c>
      <c r="DC169" s="66" t="str">
        <f t="shared" si="29"/>
        <v/>
      </c>
    </row>
    <row r="170" spans="1:107">
      <c r="A170" s="3">
        <v>162</v>
      </c>
      <c r="B170" s="6"/>
      <c r="C170" s="6"/>
      <c r="D170" s="8"/>
      <c r="E170" s="6"/>
      <c r="F170" s="6"/>
      <c r="G170" s="6"/>
      <c r="H170" s="6"/>
      <c r="I170" s="6"/>
      <c r="J170" s="71"/>
      <c r="K170" s="80"/>
      <c r="L170" s="6"/>
      <c r="M170" s="81"/>
      <c r="N170" s="8"/>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14" t="b">
        <f t="shared" si="26"/>
        <v>0</v>
      </c>
      <c r="BS170" s="14" t="b">
        <f t="shared" si="27"/>
        <v>0</v>
      </c>
      <c r="BT170" s="14" t="b">
        <f t="shared" si="28"/>
        <v>0</v>
      </c>
      <c r="BU170" s="17" t="b">
        <f t="shared" si="21"/>
        <v>0</v>
      </c>
      <c r="BV170" s="17" t="b">
        <f t="shared" si="22"/>
        <v>0</v>
      </c>
      <c r="BW170" s="14" t="b">
        <f t="shared" si="23"/>
        <v>0</v>
      </c>
      <c r="BX170" s="14" t="b">
        <f t="shared" si="24"/>
        <v>0</v>
      </c>
      <c r="BY170" s="14" t="b">
        <f t="shared" si="25"/>
        <v>0</v>
      </c>
      <c r="DC170" s="66" t="str">
        <f t="shared" si="29"/>
        <v/>
      </c>
    </row>
    <row r="171" spans="1:107">
      <c r="A171" s="3">
        <v>163</v>
      </c>
      <c r="B171" s="6"/>
      <c r="C171" s="6"/>
      <c r="D171" s="8"/>
      <c r="E171" s="6"/>
      <c r="F171" s="6"/>
      <c r="G171" s="6"/>
      <c r="H171" s="6"/>
      <c r="I171" s="6"/>
      <c r="J171" s="71"/>
      <c r="K171" s="80"/>
      <c r="L171" s="6"/>
      <c r="M171" s="81"/>
      <c r="N171" s="8"/>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14" t="b">
        <f t="shared" si="26"/>
        <v>0</v>
      </c>
      <c r="BS171" s="14" t="b">
        <f t="shared" si="27"/>
        <v>0</v>
      </c>
      <c r="BT171" s="14" t="b">
        <f t="shared" si="28"/>
        <v>0</v>
      </c>
      <c r="BU171" s="17" t="b">
        <f t="shared" si="21"/>
        <v>0</v>
      </c>
      <c r="BV171" s="17" t="b">
        <f t="shared" si="22"/>
        <v>0</v>
      </c>
      <c r="BW171" s="14" t="b">
        <f t="shared" si="23"/>
        <v>0</v>
      </c>
      <c r="BX171" s="14" t="b">
        <f t="shared" si="24"/>
        <v>0</v>
      </c>
      <c r="BY171" s="14" t="b">
        <f t="shared" si="25"/>
        <v>0</v>
      </c>
      <c r="DC171" s="66" t="str">
        <f t="shared" si="29"/>
        <v/>
      </c>
    </row>
    <row r="172" spans="1:107">
      <c r="A172" s="3">
        <v>164</v>
      </c>
      <c r="B172" s="6"/>
      <c r="C172" s="6"/>
      <c r="D172" s="8"/>
      <c r="E172" s="6"/>
      <c r="F172" s="6"/>
      <c r="G172" s="6"/>
      <c r="H172" s="6"/>
      <c r="I172" s="6"/>
      <c r="J172" s="71"/>
      <c r="K172" s="80"/>
      <c r="L172" s="6"/>
      <c r="M172" s="81"/>
      <c r="N172" s="8"/>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14" t="b">
        <f t="shared" si="26"/>
        <v>0</v>
      </c>
      <c r="BS172" s="14" t="b">
        <f t="shared" si="27"/>
        <v>0</v>
      </c>
      <c r="BT172" s="14" t="b">
        <f t="shared" si="28"/>
        <v>0</v>
      </c>
      <c r="BU172" s="17" t="b">
        <f t="shared" si="21"/>
        <v>0</v>
      </c>
      <c r="BV172" s="17" t="b">
        <f t="shared" si="22"/>
        <v>0</v>
      </c>
      <c r="BW172" s="14" t="b">
        <f t="shared" si="23"/>
        <v>0</v>
      </c>
      <c r="BX172" s="14" t="b">
        <f t="shared" si="24"/>
        <v>0</v>
      </c>
      <c r="BY172" s="14" t="b">
        <f t="shared" si="25"/>
        <v>0</v>
      </c>
      <c r="DC172" s="66" t="str">
        <f t="shared" si="29"/>
        <v/>
      </c>
    </row>
    <row r="173" spans="1:107">
      <c r="A173" s="3">
        <v>165</v>
      </c>
      <c r="B173" s="6"/>
      <c r="C173" s="6"/>
      <c r="D173" s="8"/>
      <c r="E173" s="6"/>
      <c r="F173" s="6"/>
      <c r="G173" s="6"/>
      <c r="H173" s="6"/>
      <c r="I173" s="6"/>
      <c r="J173" s="71"/>
      <c r="K173" s="80"/>
      <c r="L173" s="6"/>
      <c r="M173" s="81"/>
      <c r="N173" s="8"/>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14" t="b">
        <f t="shared" si="26"/>
        <v>0</v>
      </c>
      <c r="BS173" s="14" t="b">
        <f t="shared" si="27"/>
        <v>0</v>
      </c>
      <c r="BT173" s="14" t="b">
        <f t="shared" si="28"/>
        <v>0</v>
      </c>
      <c r="BU173" s="17" t="b">
        <f t="shared" si="21"/>
        <v>0</v>
      </c>
      <c r="BV173" s="17" t="b">
        <f t="shared" si="22"/>
        <v>0</v>
      </c>
      <c r="BW173" s="14" t="b">
        <f t="shared" si="23"/>
        <v>0</v>
      </c>
      <c r="BX173" s="14" t="b">
        <f t="shared" si="24"/>
        <v>0</v>
      </c>
      <c r="BY173" s="14" t="b">
        <f t="shared" si="25"/>
        <v>0</v>
      </c>
      <c r="DC173" s="66" t="str">
        <f t="shared" si="29"/>
        <v/>
      </c>
    </row>
    <row r="174" spans="1:107">
      <c r="A174" s="3">
        <v>166</v>
      </c>
      <c r="B174" s="6"/>
      <c r="C174" s="6"/>
      <c r="D174" s="8"/>
      <c r="E174" s="6"/>
      <c r="F174" s="6"/>
      <c r="G174" s="6"/>
      <c r="H174" s="6"/>
      <c r="I174" s="6"/>
      <c r="J174" s="71"/>
      <c r="K174" s="80"/>
      <c r="L174" s="6"/>
      <c r="M174" s="81"/>
      <c r="N174" s="8"/>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14" t="b">
        <f t="shared" si="26"/>
        <v>0</v>
      </c>
      <c r="BS174" s="14" t="b">
        <f t="shared" si="27"/>
        <v>0</v>
      </c>
      <c r="BT174" s="14" t="b">
        <f t="shared" si="28"/>
        <v>0</v>
      </c>
      <c r="BU174" s="17" t="b">
        <f t="shared" si="21"/>
        <v>0</v>
      </c>
      <c r="BV174" s="17" t="b">
        <f t="shared" si="22"/>
        <v>0</v>
      </c>
      <c r="BW174" s="14" t="b">
        <f t="shared" si="23"/>
        <v>0</v>
      </c>
      <c r="BX174" s="14" t="b">
        <f t="shared" si="24"/>
        <v>0</v>
      </c>
      <c r="BY174" s="14" t="b">
        <f t="shared" si="25"/>
        <v>0</v>
      </c>
      <c r="DC174" s="66" t="str">
        <f t="shared" si="29"/>
        <v/>
      </c>
    </row>
    <row r="175" spans="1:107">
      <c r="A175" s="3">
        <v>167</v>
      </c>
      <c r="B175" s="6"/>
      <c r="C175" s="6"/>
      <c r="D175" s="8"/>
      <c r="E175" s="6"/>
      <c r="F175" s="6"/>
      <c r="G175" s="6"/>
      <c r="H175" s="6"/>
      <c r="I175" s="6"/>
      <c r="J175" s="71"/>
      <c r="K175" s="80"/>
      <c r="L175" s="6"/>
      <c r="M175" s="81"/>
      <c r="N175" s="8"/>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14" t="b">
        <f t="shared" si="26"/>
        <v>0</v>
      </c>
      <c r="BS175" s="14" t="b">
        <f t="shared" si="27"/>
        <v>0</v>
      </c>
      <c r="BT175" s="14" t="b">
        <f t="shared" si="28"/>
        <v>0</v>
      </c>
      <c r="BU175" s="17" t="b">
        <f t="shared" si="21"/>
        <v>0</v>
      </c>
      <c r="BV175" s="17" t="b">
        <f t="shared" si="22"/>
        <v>0</v>
      </c>
      <c r="BW175" s="14" t="b">
        <f t="shared" si="23"/>
        <v>0</v>
      </c>
      <c r="BX175" s="14" t="b">
        <f t="shared" si="24"/>
        <v>0</v>
      </c>
      <c r="BY175" s="14" t="b">
        <f t="shared" si="25"/>
        <v>0</v>
      </c>
      <c r="DC175" s="66" t="str">
        <f t="shared" si="29"/>
        <v/>
      </c>
    </row>
    <row r="176" spans="1:107">
      <c r="A176" s="3">
        <v>168</v>
      </c>
      <c r="B176" s="6"/>
      <c r="C176" s="6"/>
      <c r="D176" s="8"/>
      <c r="E176" s="6"/>
      <c r="F176" s="6"/>
      <c r="G176" s="6"/>
      <c r="H176" s="6"/>
      <c r="I176" s="6"/>
      <c r="J176" s="71"/>
      <c r="K176" s="80"/>
      <c r="L176" s="6"/>
      <c r="M176" s="81"/>
      <c r="N176" s="8"/>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14" t="b">
        <f t="shared" si="26"/>
        <v>0</v>
      </c>
      <c r="BS176" s="14" t="b">
        <f t="shared" si="27"/>
        <v>0</v>
      </c>
      <c r="BT176" s="14" t="b">
        <f t="shared" si="28"/>
        <v>0</v>
      </c>
      <c r="BU176" s="17" t="b">
        <f t="shared" si="21"/>
        <v>0</v>
      </c>
      <c r="BV176" s="17" t="b">
        <f t="shared" si="22"/>
        <v>0</v>
      </c>
      <c r="BW176" s="14" t="b">
        <f t="shared" si="23"/>
        <v>0</v>
      </c>
      <c r="BX176" s="14" t="b">
        <f t="shared" si="24"/>
        <v>0</v>
      </c>
      <c r="BY176" s="14" t="b">
        <f t="shared" si="25"/>
        <v>0</v>
      </c>
      <c r="DC176" s="66" t="str">
        <f t="shared" si="29"/>
        <v/>
      </c>
    </row>
    <row r="177" spans="1:107">
      <c r="A177" s="3">
        <v>169</v>
      </c>
      <c r="B177" s="6"/>
      <c r="C177" s="6"/>
      <c r="D177" s="8"/>
      <c r="E177" s="6"/>
      <c r="F177" s="6"/>
      <c r="G177" s="6"/>
      <c r="H177" s="6"/>
      <c r="I177" s="6"/>
      <c r="J177" s="71"/>
      <c r="K177" s="80"/>
      <c r="L177" s="6"/>
      <c r="M177" s="81"/>
      <c r="N177" s="8"/>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14" t="b">
        <f t="shared" si="26"/>
        <v>0</v>
      </c>
      <c r="BS177" s="14" t="b">
        <f t="shared" si="27"/>
        <v>0</v>
      </c>
      <c r="BT177" s="14" t="b">
        <f t="shared" si="28"/>
        <v>0</v>
      </c>
      <c r="BU177" s="17" t="b">
        <f t="shared" si="21"/>
        <v>0</v>
      </c>
      <c r="BV177" s="17" t="b">
        <f t="shared" si="22"/>
        <v>0</v>
      </c>
      <c r="BW177" s="14" t="b">
        <f t="shared" si="23"/>
        <v>0</v>
      </c>
      <c r="BX177" s="14" t="b">
        <f t="shared" si="24"/>
        <v>0</v>
      </c>
      <c r="BY177" s="14" t="b">
        <f t="shared" si="25"/>
        <v>0</v>
      </c>
      <c r="DC177" s="66" t="str">
        <f t="shared" si="29"/>
        <v/>
      </c>
    </row>
    <row r="178" spans="1:107">
      <c r="A178" s="3">
        <v>170</v>
      </c>
      <c r="B178" s="6"/>
      <c r="C178" s="6"/>
      <c r="D178" s="8"/>
      <c r="E178" s="6"/>
      <c r="F178" s="6"/>
      <c r="G178" s="6"/>
      <c r="H178" s="6"/>
      <c r="I178" s="6"/>
      <c r="J178" s="71"/>
      <c r="K178" s="80"/>
      <c r="L178" s="6"/>
      <c r="M178" s="81"/>
      <c r="N178" s="8"/>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14" t="b">
        <f t="shared" si="26"/>
        <v>0</v>
      </c>
      <c r="BS178" s="14" t="b">
        <f t="shared" si="27"/>
        <v>0</v>
      </c>
      <c r="BT178" s="14" t="b">
        <f t="shared" si="28"/>
        <v>0</v>
      </c>
      <c r="BU178" s="17" t="b">
        <f t="shared" si="21"/>
        <v>0</v>
      </c>
      <c r="BV178" s="17" t="b">
        <f t="shared" si="22"/>
        <v>0</v>
      </c>
      <c r="BW178" s="14" t="b">
        <f t="shared" si="23"/>
        <v>0</v>
      </c>
      <c r="BX178" s="14" t="b">
        <f t="shared" si="24"/>
        <v>0</v>
      </c>
      <c r="BY178" s="14" t="b">
        <f t="shared" si="25"/>
        <v>0</v>
      </c>
      <c r="DC178" s="66" t="str">
        <f t="shared" si="29"/>
        <v/>
      </c>
    </row>
    <row r="179" spans="1:107">
      <c r="A179" s="3">
        <v>171</v>
      </c>
      <c r="B179" s="6"/>
      <c r="C179" s="6"/>
      <c r="D179" s="8"/>
      <c r="E179" s="6"/>
      <c r="F179" s="6"/>
      <c r="G179" s="6"/>
      <c r="H179" s="6"/>
      <c r="I179" s="6"/>
      <c r="J179" s="71"/>
      <c r="K179" s="80"/>
      <c r="L179" s="6"/>
      <c r="M179" s="81"/>
      <c r="N179" s="8"/>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14" t="b">
        <f t="shared" si="26"/>
        <v>0</v>
      </c>
      <c r="BS179" s="14" t="b">
        <f t="shared" si="27"/>
        <v>0</v>
      </c>
      <c r="BT179" s="14" t="b">
        <f t="shared" si="28"/>
        <v>0</v>
      </c>
      <c r="BU179" s="17" t="b">
        <f t="shared" si="21"/>
        <v>0</v>
      </c>
      <c r="BV179" s="17" t="b">
        <f t="shared" si="22"/>
        <v>0</v>
      </c>
      <c r="BW179" s="14" t="b">
        <f t="shared" si="23"/>
        <v>0</v>
      </c>
      <c r="BX179" s="14" t="b">
        <f t="shared" si="24"/>
        <v>0</v>
      </c>
      <c r="BY179" s="14" t="b">
        <f t="shared" si="25"/>
        <v>0</v>
      </c>
      <c r="DC179" s="66" t="str">
        <f t="shared" si="29"/>
        <v/>
      </c>
    </row>
    <row r="180" spans="1:107">
      <c r="A180" s="3">
        <v>172</v>
      </c>
      <c r="B180" s="6"/>
      <c r="C180" s="6"/>
      <c r="D180" s="8"/>
      <c r="E180" s="6"/>
      <c r="F180" s="6"/>
      <c r="G180" s="6"/>
      <c r="H180" s="6"/>
      <c r="I180" s="6"/>
      <c r="J180" s="71"/>
      <c r="K180" s="80"/>
      <c r="L180" s="6"/>
      <c r="M180" s="81"/>
      <c r="N180" s="8"/>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14" t="b">
        <f t="shared" si="26"/>
        <v>0</v>
      </c>
      <c r="BS180" s="14" t="b">
        <f t="shared" si="27"/>
        <v>0</v>
      </c>
      <c r="BT180" s="14" t="b">
        <f t="shared" si="28"/>
        <v>0</v>
      </c>
      <c r="BU180" s="17" t="b">
        <f t="shared" si="21"/>
        <v>0</v>
      </c>
      <c r="BV180" s="17" t="b">
        <f t="shared" si="22"/>
        <v>0</v>
      </c>
      <c r="BW180" s="14" t="b">
        <f t="shared" si="23"/>
        <v>0</v>
      </c>
      <c r="BX180" s="14" t="b">
        <f t="shared" si="24"/>
        <v>0</v>
      </c>
      <c r="BY180" s="14" t="b">
        <f t="shared" si="25"/>
        <v>0</v>
      </c>
      <c r="DC180" s="66" t="str">
        <f t="shared" si="29"/>
        <v/>
      </c>
    </row>
    <row r="181" spans="1:107">
      <c r="A181" s="3">
        <v>173</v>
      </c>
      <c r="B181" s="6"/>
      <c r="C181" s="6"/>
      <c r="D181" s="8"/>
      <c r="E181" s="6"/>
      <c r="F181" s="6"/>
      <c r="G181" s="6"/>
      <c r="H181" s="6"/>
      <c r="I181" s="6"/>
      <c r="J181" s="71"/>
      <c r="K181" s="80"/>
      <c r="L181" s="6"/>
      <c r="M181" s="81"/>
      <c r="N181" s="8"/>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14" t="b">
        <f t="shared" si="26"/>
        <v>0</v>
      </c>
      <c r="BS181" s="14" t="b">
        <f t="shared" si="27"/>
        <v>0</v>
      </c>
      <c r="BT181" s="14" t="b">
        <f t="shared" si="28"/>
        <v>0</v>
      </c>
      <c r="BU181" s="17" t="b">
        <f t="shared" si="21"/>
        <v>0</v>
      </c>
      <c r="BV181" s="17" t="b">
        <f t="shared" si="22"/>
        <v>0</v>
      </c>
      <c r="BW181" s="14" t="b">
        <f t="shared" si="23"/>
        <v>0</v>
      </c>
      <c r="BX181" s="14" t="b">
        <f t="shared" si="24"/>
        <v>0</v>
      </c>
      <c r="BY181" s="14" t="b">
        <f t="shared" si="25"/>
        <v>0</v>
      </c>
      <c r="DC181" s="66" t="str">
        <f t="shared" si="29"/>
        <v/>
      </c>
    </row>
    <row r="182" spans="1:107">
      <c r="A182" s="3">
        <v>174</v>
      </c>
      <c r="B182" s="6"/>
      <c r="C182" s="6"/>
      <c r="D182" s="8"/>
      <c r="E182" s="6"/>
      <c r="F182" s="6"/>
      <c r="G182" s="6"/>
      <c r="H182" s="6"/>
      <c r="I182" s="6"/>
      <c r="J182" s="71"/>
      <c r="K182" s="80"/>
      <c r="L182" s="6"/>
      <c r="M182" s="81"/>
      <c r="N182" s="8"/>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14" t="b">
        <f t="shared" si="26"/>
        <v>0</v>
      </c>
      <c r="BS182" s="14" t="b">
        <f t="shared" si="27"/>
        <v>0</v>
      </c>
      <c r="BT182" s="14" t="b">
        <f t="shared" si="28"/>
        <v>0</v>
      </c>
      <c r="BU182" s="17" t="b">
        <f t="shared" si="21"/>
        <v>0</v>
      </c>
      <c r="BV182" s="17" t="b">
        <f t="shared" si="22"/>
        <v>0</v>
      </c>
      <c r="BW182" s="14" t="b">
        <f t="shared" si="23"/>
        <v>0</v>
      </c>
      <c r="BX182" s="14" t="b">
        <f t="shared" si="24"/>
        <v>0</v>
      </c>
      <c r="BY182" s="14" t="b">
        <f t="shared" si="25"/>
        <v>0</v>
      </c>
      <c r="DC182" s="66" t="str">
        <f t="shared" si="29"/>
        <v/>
      </c>
    </row>
    <row r="183" spans="1:107">
      <c r="A183" s="3">
        <v>175</v>
      </c>
      <c r="B183" s="6"/>
      <c r="C183" s="6"/>
      <c r="D183" s="8"/>
      <c r="E183" s="6"/>
      <c r="F183" s="6"/>
      <c r="G183" s="6"/>
      <c r="H183" s="6"/>
      <c r="I183" s="6"/>
      <c r="J183" s="71"/>
      <c r="K183" s="80"/>
      <c r="L183" s="6"/>
      <c r="M183" s="81"/>
      <c r="N183" s="8"/>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14" t="b">
        <f t="shared" si="26"/>
        <v>0</v>
      </c>
      <c r="BS183" s="14" t="b">
        <f t="shared" si="27"/>
        <v>0</v>
      </c>
      <c r="BT183" s="14" t="b">
        <f t="shared" si="28"/>
        <v>0</v>
      </c>
      <c r="BU183" s="17" t="b">
        <f t="shared" si="21"/>
        <v>0</v>
      </c>
      <c r="BV183" s="17" t="b">
        <f t="shared" si="22"/>
        <v>0</v>
      </c>
      <c r="BW183" s="14" t="b">
        <f t="shared" si="23"/>
        <v>0</v>
      </c>
      <c r="BX183" s="14" t="b">
        <f t="shared" si="24"/>
        <v>0</v>
      </c>
      <c r="BY183" s="14" t="b">
        <f t="shared" si="25"/>
        <v>0</v>
      </c>
      <c r="DC183" s="66" t="str">
        <f t="shared" si="29"/>
        <v/>
      </c>
    </row>
    <row r="184" spans="1:107">
      <c r="A184" s="3">
        <v>176</v>
      </c>
      <c r="B184" s="6"/>
      <c r="C184" s="6"/>
      <c r="D184" s="8"/>
      <c r="E184" s="6"/>
      <c r="F184" s="6"/>
      <c r="G184" s="6"/>
      <c r="H184" s="6"/>
      <c r="I184" s="6"/>
      <c r="J184" s="71"/>
      <c r="K184" s="80"/>
      <c r="L184" s="6"/>
      <c r="M184" s="81"/>
      <c r="N184" s="8"/>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14" t="b">
        <f t="shared" si="26"/>
        <v>0</v>
      </c>
      <c r="BS184" s="14" t="b">
        <f t="shared" si="27"/>
        <v>0</v>
      </c>
      <c r="BT184" s="14" t="b">
        <f t="shared" si="28"/>
        <v>0</v>
      </c>
      <c r="BU184" s="17" t="b">
        <f t="shared" si="21"/>
        <v>0</v>
      </c>
      <c r="BV184" s="17" t="b">
        <f t="shared" si="22"/>
        <v>0</v>
      </c>
      <c r="BW184" s="14" t="b">
        <f t="shared" si="23"/>
        <v>0</v>
      </c>
      <c r="BX184" s="14" t="b">
        <f t="shared" si="24"/>
        <v>0</v>
      </c>
      <c r="BY184" s="14" t="b">
        <f t="shared" si="25"/>
        <v>0</v>
      </c>
      <c r="DC184" s="66" t="str">
        <f t="shared" si="29"/>
        <v/>
      </c>
    </row>
    <row r="185" spans="1:107">
      <c r="A185" s="3">
        <v>177</v>
      </c>
      <c r="B185" s="6"/>
      <c r="C185" s="6"/>
      <c r="D185" s="8"/>
      <c r="E185" s="6"/>
      <c r="F185" s="6"/>
      <c r="G185" s="6"/>
      <c r="H185" s="6"/>
      <c r="I185" s="6"/>
      <c r="J185" s="71"/>
      <c r="K185" s="80"/>
      <c r="L185" s="6"/>
      <c r="M185" s="81"/>
      <c r="N185" s="8"/>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14" t="b">
        <f t="shared" si="26"/>
        <v>0</v>
      </c>
      <c r="BS185" s="14" t="b">
        <f t="shared" si="27"/>
        <v>0</v>
      </c>
      <c r="BT185" s="14" t="b">
        <f t="shared" si="28"/>
        <v>0</v>
      </c>
      <c r="BU185" s="17" t="b">
        <f t="shared" ref="BU185:BU248" si="30">IF(SUM(O185:V185)&lt;1,FALSE,TRUE)</f>
        <v>0</v>
      </c>
      <c r="BV185" s="17" t="b">
        <f t="shared" si="22"/>
        <v>0</v>
      </c>
      <c r="BW185" s="14" t="b">
        <f t="shared" si="23"/>
        <v>0</v>
      </c>
      <c r="BX185" s="14" t="b">
        <f t="shared" si="24"/>
        <v>0</v>
      </c>
      <c r="BY185" s="14" t="b">
        <f t="shared" si="25"/>
        <v>0</v>
      </c>
      <c r="DC185" s="66" t="str">
        <f t="shared" si="29"/>
        <v/>
      </c>
    </row>
    <row r="186" spans="1:107">
      <c r="A186" s="3">
        <v>178</v>
      </c>
      <c r="B186" s="6"/>
      <c r="C186" s="6"/>
      <c r="D186" s="8"/>
      <c r="E186" s="6"/>
      <c r="F186" s="6"/>
      <c r="G186" s="6"/>
      <c r="H186" s="6"/>
      <c r="I186" s="6"/>
      <c r="J186" s="71"/>
      <c r="K186" s="80"/>
      <c r="L186" s="6"/>
      <c r="M186" s="81"/>
      <c r="N186" s="8"/>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14" t="b">
        <f t="shared" si="26"/>
        <v>0</v>
      </c>
      <c r="BS186" s="14" t="b">
        <f t="shared" si="27"/>
        <v>0</v>
      </c>
      <c r="BT186" s="14" t="b">
        <f t="shared" si="28"/>
        <v>0</v>
      </c>
      <c r="BU186" s="17" t="b">
        <f t="shared" si="30"/>
        <v>0</v>
      </c>
      <c r="BV186" s="17" t="b">
        <f t="shared" si="22"/>
        <v>0</v>
      </c>
      <c r="BW186" s="14" t="b">
        <f t="shared" si="23"/>
        <v>0</v>
      </c>
      <c r="BX186" s="14" t="b">
        <f t="shared" si="24"/>
        <v>0</v>
      </c>
      <c r="BY186" s="14" t="b">
        <f t="shared" si="25"/>
        <v>0</v>
      </c>
      <c r="DC186" s="66" t="str">
        <f t="shared" si="29"/>
        <v/>
      </c>
    </row>
    <row r="187" spans="1:107">
      <c r="A187" s="3">
        <v>179</v>
      </c>
      <c r="B187" s="6"/>
      <c r="C187" s="6"/>
      <c r="D187" s="8"/>
      <c r="E187" s="6"/>
      <c r="F187" s="6"/>
      <c r="G187" s="6"/>
      <c r="H187" s="6"/>
      <c r="I187" s="6"/>
      <c r="J187" s="71"/>
      <c r="K187" s="80"/>
      <c r="L187" s="6"/>
      <c r="M187" s="81"/>
      <c r="N187" s="8"/>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14" t="b">
        <f t="shared" si="26"/>
        <v>0</v>
      </c>
      <c r="BS187" s="14" t="b">
        <f t="shared" si="27"/>
        <v>0</v>
      </c>
      <c r="BT187" s="14" t="b">
        <f t="shared" si="28"/>
        <v>0</v>
      </c>
      <c r="BU187" s="17" t="b">
        <f t="shared" si="30"/>
        <v>0</v>
      </c>
      <c r="BV187" s="17" t="b">
        <f t="shared" si="22"/>
        <v>0</v>
      </c>
      <c r="BW187" s="14" t="b">
        <f t="shared" si="23"/>
        <v>0</v>
      </c>
      <c r="BX187" s="14" t="b">
        <f t="shared" si="24"/>
        <v>0</v>
      </c>
      <c r="BY187" s="14" t="b">
        <f t="shared" si="25"/>
        <v>0</v>
      </c>
      <c r="DC187" s="66" t="str">
        <f t="shared" si="29"/>
        <v/>
      </c>
    </row>
    <row r="188" spans="1:107">
      <c r="A188" s="3">
        <v>180</v>
      </c>
      <c r="B188" s="6"/>
      <c r="C188" s="6"/>
      <c r="D188" s="8"/>
      <c r="E188" s="6"/>
      <c r="F188" s="6"/>
      <c r="G188" s="6"/>
      <c r="H188" s="6"/>
      <c r="I188" s="6"/>
      <c r="J188" s="71"/>
      <c r="K188" s="80"/>
      <c r="L188" s="6"/>
      <c r="M188" s="81"/>
      <c r="N188" s="8"/>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14" t="b">
        <f t="shared" si="26"/>
        <v>0</v>
      </c>
      <c r="BS188" s="14" t="b">
        <f t="shared" si="27"/>
        <v>0</v>
      </c>
      <c r="BT188" s="14" t="b">
        <f t="shared" si="28"/>
        <v>0</v>
      </c>
      <c r="BU188" s="17" t="b">
        <f t="shared" si="30"/>
        <v>0</v>
      </c>
      <c r="BV188" s="17" t="b">
        <f t="shared" si="22"/>
        <v>0</v>
      </c>
      <c r="BW188" s="14" t="b">
        <f t="shared" si="23"/>
        <v>0</v>
      </c>
      <c r="BX188" s="14" t="b">
        <f t="shared" si="24"/>
        <v>0</v>
      </c>
      <c r="BY188" s="14" t="b">
        <f t="shared" si="25"/>
        <v>0</v>
      </c>
      <c r="DC188" s="66" t="str">
        <f t="shared" si="29"/>
        <v/>
      </c>
    </row>
    <row r="189" spans="1:107">
      <c r="A189" s="3">
        <v>181</v>
      </c>
      <c r="B189" s="6"/>
      <c r="C189" s="6"/>
      <c r="D189" s="8"/>
      <c r="E189" s="6"/>
      <c r="F189" s="6"/>
      <c r="G189" s="6"/>
      <c r="H189" s="6"/>
      <c r="I189" s="6"/>
      <c r="J189" s="71"/>
      <c r="K189" s="80"/>
      <c r="L189" s="6"/>
      <c r="M189" s="81"/>
      <c r="N189" s="8"/>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14" t="b">
        <f t="shared" si="26"/>
        <v>0</v>
      </c>
      <c r="BS189" s="14" t="b">
        <f t="shared" si="27"/>
        <v>0</v>
      </c>
      <c r="BT189" s="14" t="b">
        <f t="shared" si="28"/>
        <v>0</v>
      </c>
      <c r="BU189" s="17" t="b">
        <f t="shared" si="30"/>
        <v>0</v>
      </c>
      <c r="BV189" s="17" t="b">
        <f t="shared" si="22"/>
        <v>0</v>
      </c>
      <c r="BW189" s="14" t="b">
        <f t="shared" si="23"/>
        <v>0</v>
      </c>
      <c r="BX189" s="14" t="b">
        <f t="shared" si="24"/>
        <v>0</v>
      </c>
      <c r="BY189" s="14" t="b">
        <f t="shared" si="25"/>
        <v>0</v>
      </c>
      <c r="DC189" s="66" t="str">
        <f t="shared" si="29"/>
        <v/>
      </c>
    </row>
    <row r="190" spans="1:107">
      <c r="A190" s="3">
        <v>182</v>
      </c>
      <c r="B190" s="6"/>
      <c r="C190" s="6"/>
      <c r="D190" s="8"/>
      <c r="E190" s="6"/>
      <c r="F190" s="6"/>
      <c r="G190" s="6"/>
      <c r="H190" s="6"/>
      <c r="I190" s="6"/>
      <c r="J190" s="71"/>
      <c r="K190" s="80"/>
      <c r="L190" s="6"/>
      <c r="M190" s="81"/>
      <c r="N190" s="8"/>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14" t="b">
        <f t="shared" si="26"/>
        <v>0</v>
      </c>
      <c r="BS190" s="14" t="b">
        <f t="shared" si="27"/>
        <v>0</v>
      </c>
      <c r="BT190" s="14" t="b">
        <f t="shared" si="28"/>
        <v>0</v>
      </c>
      <c r="BU190" s="17" t="b">
        <f t="shared" si="30"/>
        <v>0</v>
      </c>
      <c r="BV190" s="17" t="b">
        <f t="shared" si="22"/>
        <v>0</v>
      </c>
      <c r="BW190" s="14" t="b">
        <f t="shared" si="23"/>
        <v>0</v>
      </c>
      <c r="BX190" s="14" t="b">
        <f t="shared" si="24"/>
        <v>0</v>
      </c>
      <c r="BY190" s="14" t="b">
        <f t="shared" si="25"/>
        <v>0</v>
      </c>
      <c r="DC190" s="66" t="str">
        <f t="shared" si="29"/>
        <v/>
      </c>
    </row>
    <row r="191" spans="1:107">
      <c r="A191" s="3">
        <v>183</v>
      </c>
      <c r="B191" s="6"/>
      <c r="C191" s="6"/>
      <c r="D191" s="8"/>
      <c r="E191" s="6"/>
      <c r="F191" s="6"/>
      <c r="G191" s="6"/>
      <c r="H191" s="6"/>
      <c r="I191" s="6"/>
      <c r="J191" s="71"/>
      <c r="K191" s="80"/>
      <c r="L191" s="6"/>
      <c r="M191" s="81"/>
      <c r="N191" s="8"/>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14" t="b">
        <f t="shared" si="26"/>
        <v>0</v>
      </c>
      <c r="BS191" s="14" t="b">
        <f t="shared" si="27"/>
        <v>0</v>
      </c>
      <c r="BT191" s="14" t="b">
        <f t="shared" si="28"/>
        <v>0</v>
      </c>
      <c r="BU191" s="17" t="b">
        <f t="shared" si="30"/>
        <v>0</v>
      </c>
      <c r="BV191" s="17" t="b">
        <f t="shared" si="22"/>
        <v>0</v>
      </c>
      <c r="BW191" s="14" t="b">
        <f t="shared" si="23"/>
        <v>0</v>
      </c>
      <c r="BX191" s="14" t="b">
        <f t="shared" si="24"/>
        <v>0</v>
      </c>
      <c r="BY191" s="14" t="b">
        <f t="shared" si="25"/>
        <v>0</v>
      </c>
      <c r="DC191" s="66" t="str">
        <f t="shared" si="29"/>
        <v/>
      </c>
    </row>
    <row r="192" spans="1:107">
      <c r="A192" s="3">
        <v>184</v>
      </c>
      <c r="B192" s="6"/>
      <c r="C192" s="6"/>
      <c r="D192" s="8"/>
      <c r="E192" s="6"/>
      <c r="F192" s="6"/>
      <c r="G192" s="6"/>
      <c r="H192" s="6"/>
      <c r="I192" s="6"/>
      <c r="J192" s="71"/>
      <c r="K192" s="80"/>
      <c r="L192" s="6"/>
      <c r="M192" s="81"/>
      <c r="N192" s="8"/>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14" t="b">
        <f t="shared" si="26"/>
        <v>0</v>
      </c>
      <c r="BS192" s="14" t="b">
        <f t="shared" si="27"/>
        <v>0</v>
      </c>
      <c r="BT192" s="14" t="b">
        <f t="shared" si="28"/>
        <v>0</v>
      </c>
      <c r="BU192" s="17" t="b">
        <f t="shared" si="30"/>
        <v>0</v>
      </c>
      <c r="BV192" s="17" t="b">
        <f t="shared" si="22"/>
        <v>0</v>
      </c>
      <c r="BW192" s="14" t="b">
        <f t="shared" si="23"/>
        <v>0</v>
      </c>
      <c r="BX192" s="14" t="b">
        <f t="shared" si="24"/>
        <v>0</v>
      </c>
      <c r="BY192" s="14" t="b">
        <f t="shared" si="25"/>
        <v>0</v>
      </c>
      <c r="DC192" s="66" t="str">
        <f t="shared" si="29"/>
        <v/>
      </c>
    </row>
    <row r="193" spans="1:107">
      <c r="A193" s="3">
        <v>185</v>
      </c>
      <c r="B193" s="6"/>
      <c r="C193" s="6"/>
      <c r="D193" s="8"/>
      <c r="E193" s="6"/>
      <c r="F193" s="6"/>
      <c r="G193" s="6"/>
      <c r="H193" s="6"/>
      <c r="I193" s="6"/>
      <c r="J193" s="71"/>
      <c r="K193" s="80"/>
      <c r="L193" s="6"/>
      <c r="M193" s="81"/>
      <c r="N193" s="8"/>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14" t="b">
        <f t="shared" si="26"/>
        <v>0</v>
      </c>
      <c r="BS193" s="14" t="b">
        <f t="shared" si="27"/>
        <v>0</v>
      </c>
      <c r="BT193" s="14" t="b">
        <f t="shared" si="28"/>
        <v>0</v>
      </c>
      <c r="BU193" s="17" t="b">
        <f t="shared" si="30"/>
        <v>0</v>
      </c>
      <c r="BV193" s="17" t="b">
        <f t="shared" si="22"/>
        <v>0</v>
      </c>
      <c r="BW193" s="14" t="b">
        <f t="shared" si="23"/>
        <v>0</v>
      </c>
      <c r="BX193" s="14" t="b">
        <f t="shared" si="24"/>
        <v>0</v>
      </c>
      <c r="BY193" s="14" t="b">
        <f t="shared" si="25"/>
        <v>0</v>
      </c>
      <c r="DC193" s="66" t="str">
        <f t="shared" si="29"/>
        <v/>
      </c>
    </row>
    <row r="194" spans="1:107">
      <c r="A194" s="3">
        <v>186</v>
      </c>
      <c r="B194" s="6"/>
      <c r="C194" s="6"/>
      <c r="D194" s="8"/>
      <c r="E194" s="6"/>
      <c r="F194" s="6"/>
      <c r="G194" s="6"/>
      <c r="H194" s="6"/>
      <c r="I194" s="6"/>
      <c r="J194" s="71"/>
      <c r="K194" s="80"/>
      <c r="L194" s="6"/>
      <c r="M194" s="81"/>
      <c r="N194" s="8"/>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14" t="b">
        <f t="shared" si="26"/>
        <v>0</v>
      </c>
      <c r="BS194" s="14" t="b">
        <f t="shared" si="27"/>
        <v>0</v>
      </c>
      <c r="BT194" s="14" t="b">
        <f t="shared" si="28"/>
        <v>0</v>
      </c>
      <c r="BU194" s="17" t="b">
        <f t="shared" si="30"/>
        <v>0</v>
      </c>
      <c r="BV194" s="17" t="b">
        <f t="shared" si="22"/>
        <v>0</v>
      </c>
      <c r="BW194" s="14" t="b">
        <f t="shared" si="23"/>
        <v>0</v>
      </c>
      <c r="BX194" s="14" t="b">
        <f t="shared" si="24"/>
        <v>0</v>
      </c>
      <c r="BY194" s="14" t="b">
        <f t="shared" si="25"/>
        <v>0</v>
      </c>
      <c r="DC194" s="66" t="str">
        <f t="shared" si="29"/>
        <v/>
      </c>
    </row>
    <row r="195" spans="1:107">
      <c r="A195" s="3">
        <v>187</v>
      </c>
      <c r="B195" s="6"/>
      <c r="C195" s="6"/>
      <c r="D195" s="8"/>
      <c r="E195" s="6"/>
      <c r="F195" s="6"/>
      <c r="G195" s="6"/>
      <c r="H195" s="6"/>
      <c r="I195" s="6"/>
      <c r="J195" s="71"/>
      <c r="K195" s="80"/>
      <c r="L195" s="6"/>
      <c r="M195" s="81"/>
      <c r="N195" s="8"/>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14" t="b">
        <f t="shared" si="26"/>
        <v>0</v>
      </c>
      <c r="BS195" s="14" t="b">
        <f t="shared" si="27"/>
        <v>0</v>
      </c>
      <c r="BT195" s="14" t="b">
        <f t="shared" si="28"/>
        <v>0</v>
      </c>
      <c r="BU195" s="17" t="b">
        <f t="shared" si="30"/>
        <v>0</v>
      </c>
      <c r="BV195" s="17" t="b">
        <f t="shared" si="22"/>
        <v>0</v>
      </c>
      <c r="BW195" s="14" t="b">
        <f t="shared" si="23"/>
        <v>0</v>
      </c>
      <c r="BX195" s="14" t="b">
        <f t="shared" si="24"/>
        <v>0</v>
      </c>
      <c r="BY195" s="14" t="b">
        <f t="shared" si="25"/>
        <v>0</v>
      </c>
      <c r="DC195" s="66" t="str">
        <f t="shared" si="29"/>
        <v/>
      </c>
    </row>
    <row r="196" spans="1:107">
      <c r="A196" s="3">
        <v>188</v>
      </c>
      <c r="B196" s="6"/>
      <c r="C196" s="6"/>
      <c r="D196" s="8"/>
      <c r="E196" s="6"/>
      <c r="F196" s="6"/>
      <c r="G196" s="6"/>
      <c r="H196" s="6"/>
      <c r="I196" s="6"/>
      <c r="J196" s="71"/>
      <c r="K196" s="80"/>
      <c r="L196" s="6"/>
      <c r="M196" s="81"/>
      <c r="N196" s="8"/>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14" t="b">
        <f t="shared" si="26"/>
        <v>0</v>
      </c>
      <c r="BS196" s="14" t="b">
        <f t="shared" si="27"/>
        <v>0</v>
      </c>
      <c r="BT196" s="14" t="b">
        <f t="shared" si="28"/>
        <v>0</v>
      </c>
      <c r="BU196" s="17" t="b">
        <f t="shared" si="30"/>
        <v>0</v>
      </c>
      <c r="BV196" s="17" t="b">
        <f t="shared" si="22"/>
        <v>0</v>
      </c>
      <c r="BW196" s="14" t="b">
        <f t="shared" si="23"/>
        <v>0</v>
      </c>
      <c r="BX196" s="14" t="b">
        <f t="shared" si="24"/>
        <v>0</v>
      </c>
      <c r="BY196" s="14" t="b">
        <f t="shared" si="25"/>
        <v>0</v>
      </c>
      <c r="DC196" s="66" t="str">
        <f t="shared" si="29"/>
        <v/>
      </c>
    </row>
    <row r="197" spans="1:107">
      <c r="A197" s="3">
        <v>189</v>
      </c>
      <c r="B197" s="6"/>
      <c r="C197" s="6"/>
      <c r="D197" s="8"/>
      <c r="E197" s="6"/>
      <c r="F197" s="6"/>
      <c r="G197" s="6"/>
      <c r="H197" s="6"/>
      <c r="I197" s="6"/>
      <c r="J197" s="71"/>
      <c r="K197" s="80"/>
      <c r="L197" s="6"/>
      <c r="M197" s="81"/>
      <c r="N197" s="8"/>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14" t="b">
        <f t="shared" si="26"/>
        <v>0</v>
      </c>
      <c r="BS197" s="14" t="b">
        <f t="shared" si="27"/>
        <v>0</v>
      </c>
      <c r="BT197" s="14" t="b">
        <f t="shared" si="28"/>
        <v>0</v>
      </c>
      <c r="BU197" s="17" t="b">
        <f t="shared" si="30"/>
        <v>0</v>
      </c>
      <c r="BV197" s="17" t="b">
        <f t="shared" si="22"/>
        <v>0</v>
      </c>
      <c r="BW197" s="14" t="b">
        <f t="shared" si="23"/>
        <v>0</v>
      </c>
      <c r="BX197" s="14" t="b">
        <f t="shared" si="24"/>
        <v>0</v>
      </c>
      <c r="BY197" s="14" t="b">
        <f t="shared" si="25"/>
        <v>0</v>
      </c>
      <c r="DC197" s="66" t="str">
        <f t="shared" si="29"/>
        <v/>
      </c>
    </row>
    <row r="198" spans="1:107">
      <c r="A198" s="3">
        <v>190</v>
      </c>
      <c r="B198" s="6"/>
      <c r="C198" s="6"/>
      <c r="D198" s="8"/>
      <c r="E198" s="6"/>
      <c r="F198" s="6"/>
      <c r="G198" s="6"/>
      <c r="H198" s="6"/>
      <c r="I198" s="6"/>
      <c r="J198" s="71"/>
      <c r="K198" s="80"/>
      <c r="L198" s="6"/>
      <c r="M198" s="81"/>
      <c r="N198" s="8"/>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14" t="b">
        <f t="shared" si="26"/>
        <v>0</v>
      </c>
      <c r="BS198" s="14" t="b">
        <f t="shared" si="27"/>
        <v>0</v>
      </c>
      <c r="BT198" s="14" t="b">
        <f t="shared" si="28"/>
        <v>0</v>
      </c>
      <c r="BU198" s="17" t="b">
        <f t="shared" si="30"/>
        <v>0</v>
      </c>
      <c r="BV198" s="17" t="b">
        <f t="shared" si="22"/>
        <v>0</v>
      </c>
      <c r="BW198" s="14" t="b">
        <f t="shared" si="23"/>
        <v>0</v>
      </c>
      <c r="BX198" s="14" t="b">
        <f t="shared" si="24"/>
        <v>0</v>
      </c>
      <c r="BY198" s="14" t="b">
        <f t="shared" si="25"/>
        <v>0</v>
      </c>
      <c r="DC198" s="66" t="str">
        <f t="shared" si="29"/>
        <v/>
      </c>
    </row>
    <row r="199" spans="1:107">
      <c r="A199" s="3">
        <v>191</v>
      </c>
      <c r="B199" s="6"/>
      <c r="C199" s="6"/>
      <c r="D199" s="8"/>
      <c r="E199" s="6"/>
      <c r="F199" s="6"/>
      <c r="G199" s="6"/>
      <c r="H199" s="6"/>
      <c r="I199" s="6"/>
      <c r="J199" s="71"/>
      <c r="K199" s="80"/>
      <c r="L199" s="6"/>
      <c r="M199" s="81"/>
      <c r="N199" s="8"/>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14" t="b">
        <f t="shared" si="26"/>
        <v>0</v>
      </c>
      <c r="BS199" s="14" t="b">
        <f t="shared" si="27"/>
        <v>0</v>
      </c>
      <c r="BT199" s="14" t="b">
        <f t="shared" si="28"/>
        <v>0</v>
      </c>
      <c r="BU199" s="17" t="b">
        <f t="shared" si="30"/>
        <v>0</v>
      </c>
      <c r="BV199" s="17" t="b">
        <f t="shared" si="22"/>
        <v>0</v>
      </c>
      <c r="BW199" s="14" t="b">
        <f t="shared" si="23"/>
        <v>0</v>
      </c>
      <c r="BX199" s="14" t="b">
        <f t="shared" si="24"/>
        <v>0</v>
      </c>
      <c r="BY199" s="14" t="b">
        <f t="shared" si="25"/>
        <v>0</v>
      </c>
      <c r="DC199" s="66" t="str">
        <f t="shared" si="29"/>
        <v/>
      </c>
    </row>
    <row r="200" spans="1:107">
      <c r="A200" s="3">
        <v>192</v>
      </c>
      <c r="B200" s="6"/>
      <c r="C200" s="6"/>
      <c r="D200" s="8"/>
      <c r="E200" s="6"/>
      <c r="F200" s="6"/>
      <c r="G200" s="6"/>
      <c r="H200" s="6"/>
      <c r="I200" s="6"/>
      <c r="J200" s="71"/>
      <c r="K200" s="80"/>
      <c r="L200" s="6"/>
      <c r="M200" s="81"/>
      <c r="N200" s="8"/>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14" t="b">
        <f t="shared" si="26"/>
        <v>0</v>
      </c>
      <c r="BS200" s="14" t="b">
        <f t="shared" si="27"/>
        <v>0</v>
      </c>
      <c r="BT200" s="14" t="b">
        <f t="shared" si="28"/>
        <v>0</v>
      </c>
      <c r="BU200" s="17" t="b">
        <f t="shared" si="30"/>
        <v>0</v>
      </c>
      <c r="BV200" s="17" t="b">
        <f t="shared" si="22"/>
        <v>0</v>
      </c>
      <c r="BW200" s="14" t="b">
        <f t="shared" si="23"/>
        <v>0</v>
      </c>
      <c r="BX200" s="14" t="b">
        <f t="shared" si="24"/>
        <v>0</v>
      </c>
      <c r="BY200" s="14" t="b">
        <f t="shared" si="25"/>
        <v>0</v>
      </c>
      <c r="DC200" s="66" t="str">
        <f t="shared" si="29"/>
        <v/>
      </c>
    </row>
    <row r="201" spans="1:107">
      <c r="A201" s="3">
        <v>193</v>
      </c>
      <c r="B201" s="6"/>
      <c r="C201" s="6"/>
      <c r="D201" s="8"/>
      <c r="E201" s="6"/>
      <c r="F201" s="6"/>
      <c r="G201" s="6"/>
      <c r="H201" s="6"/>
      <c r="I201" s="6"/>
      <c r="J201" s="71"/>
      <c r="K201" s="80"/>
      <c r="L201" s="6"/>
      <c r="M201" s="81"/>
      <c r="N201" s="8"/>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14" t="b">
        <f t="shared" si="26"/>
        <v>0</v>
      </c>
      <c r="BS201" s="14" t="b">
        <f t="shared" si="27"/>
        <v>0</v>
      </c>
      <c r="BT201" s="14" t="b">
        <f t="shared" si="28"/>
        <v>0</v>
      </c>
      <c r="BU201" s="17" t="b">
        <f t="shared" si="30"/>
        <v>0</v>
      </c>
      <c r="BV201" s="17" t="b">
        <f t="shared" ref="BV201:BV264" si="31">OR(AND(AP201=1,SUM(AQ201:AS201)=0),AND(AP201=0,SUM(AQ201:AS201)&gt;=1))</f>
        <v>0</v>
      </c>
      <c r="BW201" s="14" t="b">
        <f t="shared" ref="BW201:BW264" si="32">IF(SUM(AZ201:BC201)&lt;&gt;1,FALSE,TRUE)</f>
        <v>0</v>
      </c>
      <c r="BX201" s="14" t="b">
        <f t="shared" ref="BX201:BX264" si="33">IF(SUM(BD201:BF201)&lt;&gt;1,FALSE,TRUE)</f>
        <v>0</v>
      </c>
      <c r="BY201" s="14" t="b">
        <f t="shared" ref="BY201:BY264" si="34">IF(B201&lt;&gt;"",IF(G201=1,SUM(BG201:BQ201)&gt;=1,SUM(BG201:BQ201)=0),FALSE)</f>
        <v>0</v>
      </c>
      <c r="DC201" s="66" t="str">
        <f t="shared" si="29"/>
        <v/>
      </c>
    </row>
    <row r="202" spans="1:107">
      <c r="A202" s="3">
        <v>194</v>
      </c>
      <c r="B202" s="6"/>
      <c r="C202" s="6"/>
      <c r="D202" s="8"/>
      <c r="E202" s="6"/>
      <c r="F202" s="6"/>
      <c r="G202" s="6"/>
      <c r="H202" s="6"/>
      <c r="I202" s="6"/>
      <c r="J202" s="71"/>
      <c r="K202" s="80"/>
      <c r="L202" s="6"/>
      <c r="M202" s="81"/>
      <c r="N202" s="8"/>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14" t="b">
        <f t="shared" ref="BR202:BR265" si="35">IF(SUM(H202:J202)&lt;&gt;1,FALSE,TRUE)</f>
        <v>0</v>
      </c>
      <c r="BS202" s="14" t="b">
        <f t="shared" ref="BS202:BS265" si="36">IF(SUM(K202:N202)&lt;&gt;1,FALSE,TRUE)</f>
        <v>0</v>
      </c>
      <c r="BT202" s="14" t="b">
        <f t="shared" ref="BT202:BT265" si="37">IF(B202&lt;&gt;"",OR(AND(N202=1,SUM(O202:R202)=0),N202=0),FALSE)</f>
        <v>0</v>
      </c>
      <c r="BU202" s="17" t="b">
        <f t="shared" si="30"/>
        <v>0</v>
      </c>
      <c r="BV202" s="17" t="b">
        <f t="shared" si="31"/>
        <v>0</v>
      </c>
      <c r="BW202" s="14" t="b">
        <f t="shared" si="32"/>
        <v>0</v>
      </c>
      <c r="BX202" s="14" t="b">
        <f t="shared" si="33"/>
        <v>0</v>
      </c>
      <c r="BY202" s="14" t="b">
        <f t="shared" si="34"/>
        <v>0</v>
      </c>
      <c r="DC202" s="66" t="str">
        <f t="shared" ref="DC202:DC240" si="38">IF(SUM(AT202:AY202)&lt;&gt;0,1,"")</f>
        <v/>
      </c>
    </row>
    <row r="203" spans="1:107">
      <c r="A203" s="3">
        <v>195</v>
      </c>
      <c r="B203" s="6"/>
      <c r="C203" s="6"/>
      <c r="D203" s="8"/>
      <c r="E203" s="6"/>
      <c r="F203" s="6"/>
      <c r="G203" s="6"/>
      <c r="H203" s="6"/>
      <c r="I203" s="6"/>
      <c r="J203" s="71"/>
      <c r="K203" s="80"/>
      <c r="L203" s="6"/>
      <c r="M203" s="81"/>
      <c r="N203" s="8"/>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14" t="b">
        <f t="shared" si="35"/>
        <v>0</v>
      </c>
      <c r="BS203" s="14" t="b">
        <f t="shared" si="36"/>
        <v>0</v>
      </c>
      <c r="BT203" s="14" t="b">
        <f t="shared" si="37"/>
        <v>0</v>
      </c>
      <c r="BU203" s="17" t="b">
        <f t="shared" si="30"/>
        <v>0</v>
      </c>
      <c r="BV203" s="17" t="b">
        <f t="shared" si="31"/>
        <v>0</v>
      </c>
      <c r="BW203" s="14" t="b">
        <f t="shared" si="32"/>
        <v>0</v>
      </c>
      <c r="BX203" s="14" t="b">
        <f t="shared" si="33"/>
        <v>0</v>
      </c>
      <c r="BY203" s="14" t="b">
        <f t="shared" si="34"/>
        <v>0</v>
      </c>
      <c r="DC203" s="66" t="str">
        <f t="shared" si="38"/>
        <v/>
      </c>
    </row>
    <row r="204" spans="1:107">
      <c r="A204" s="3">
        <v>196</v>
      </c>
      <c r="B204" s="6"/>
      <c r="C204" s="6"/>
      <c r="D204" s="8"/>
      <c r="E204" s="6"/>
      <c r="F204" s="6"/>
      <c r="G204" s="6"/>
      <c r="H204" s="6"/>
      <c r="I204" s="6"/>
      <c r="J204" s="71"/>
      <c r="K204" s="80"/>
      <c r="L204" s="6"/>
      <c r="M204" s="81"/>
      <c r="N204" s="8"/>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14" t="b">
        <f t="shared" si="35"/>
        <v>0</v>
      </c>
      <c r="BS204" s="14" t="b">
        <f t="shared" si="36"/>
        <v>0</v>
      </c>
      <c r="BT204" s="14" t="b">
        <f t="shared" si="37"/>
        <v>0</v>
      </c>
      <c r="BU204" s="17" t="b">
        <f t="shared" si="30"/>
        <v>0</v>
      </c>
      <c r="BV204" s="17" t="b">
        <f t="shared" si="31"/>
        <v>0</v>
      </c>
      <c r="BW204" s="14" t="b">
        <f t="shared" si="32"/>
        <v>0</v>
      </c>
      <c r="BX204" s="14" t="b">
        <f t="shared" si="33"/>
        <v>0</v>
      </c>
      <c r="BY204" s="14" t="b">
        <f t="shared" si="34"/>
        <v>0</v>
      </c>
      <c r="DC204" s="66" t="str">
        <f t="shared" si="38"/>
        <v/>
      </c>
    </row>
    <row r="205" spans="1:107">
      <c r="A205" s="3">
        <v>197</v>
      </c>
      <c r="B205" s="6"/>
      <c r="C205" s="6"/>
      <c r="D205" s="8"/>
      <c r="E205" s="6"/>
      <c r="F205" s="6"/>
      <c r="G205" s="6"/>
      <c r="H205" s="6"/>
      <c r="I205" s="6"/>
      <c r="J205" s="71"/>
      <c r="K205" s="80"/>
      <c r="L205" s="6"/>
      <c r="M205" s="81"/>
      <c r="N205" s="8"/>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14" t="b">
        <f t="shared" si="35"/>
        <v>0</v>
      </c>
      <c r="BS205" s="14" t="b">
        <f t="shared" si="36"/>
        <v>0</v>
      </c>
      <c r="BT205" s="14" t="b">
        <f t="shared" si="37"/>
        <v>0</v>
      </c>
      <c r="BU205" s="17" t="b">
        <f t="shared" si="30"/>
        <v>0</v>
      </c>
      <c r="BV205" s="17" t="b">
        <f t="shared" si="31"/>
        <v>0</v>
      </c>
      <c r="BW205" s="14" t="b">
        <f t="shared" si="32"/>
        <v>0</v>
      </c>
      <c r="BX205" s="14" t="b">
        <f t="shared" si="33"/>
        <v>0</v>
      </c>
      <c r="BY205" s="14" t="b">
        <f t="shared" si="34"/>
        <v>0</v>
      </c>
      <c r="DC205" s="66" t="str">
        <f t="shared" si="38"/>
        <v/>
      </c>
    </row>
    <row r="206" spans="1:107">
      <c r="A206" s="3">
        <v>198</v>
      </c>
      <c r="B206" s="6"/>
      <c r="C206" s="6"/>
      <c r="D206" s="8"/>
      <c r="E206" s="6"/>
      <c r="F206" s="6"/>
      <c r="G206" s="6"/>
      <c r="H206" s="6"/>
      <c r="I206" s="6"/>
      <c r="J206" s="71"/>
      <c r="K206" s="80"/>
      <c r="L206" s="6"/>
      <c r="M206" s="81"/>
      <c r="N206" s="8"/>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14" t="b">
        <f t="shared" si="35"/>
        <v>0</v>
      </c>
      <c r="BS206" s="14" t="b">
        <f t="shared" si="36"/>
        <v>0</v>
      </c>
      <c r="BT206" s="14" t="b">
        <f t="shared" si="37"/>
        <v>0</v>
      </c>
      <c r="BU206" s="17" t="b">
        <f t="shared" si="30"/>
        <v>0</v>
      </c>
      <c r="BV206" s="17" t="b">
        <f t="shared" si="31"/>
        <v>0</v>
      </c>
      <c r="BW206" s="14" t="b">
        <f t="shared" si="32"/>
        <v>0</v>
      </c>
      <c r="BX206" s="14" t="b">
        <f t="shared" si="33"/>
        <v>0</v>
      </c>
      <c r="BY206" s="14" t="b">
        <f t="shared" si="34"/>
        <v>0</v>
      </c>
      <c r="DC206" s="66" t="str">
        <f t="shared" si="38"/>
        <v/>
      </c>
    </row>
    <row r="207" spans="1:107">
      <c r="A207" s="3">
        <v>199</v>
      </c>
      <c r="B207" s="6"/>
      <c r="C207" s="6"/>
      <c r="D207" s="8"/>
      <c r="E207" s="6"/>
      <c r="F207" s="6"/>
      <c r="G207" s="6"/>
      <c r="H207" s="6"/>
      <c r="I207" s="6"/>
      <c r="J207" s="71"/>
      <c r="K207" s="80"/>
      <c r="L207" s="6"/>
      <c r="M207" s="81"/>
      <c r="N207" s="8"/>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14" t="b">
        <f t="shared" si="35"/>
        <v>0</v>
      </c>
      <c r="BS207" s="14" t="b">
        <f t="shared" si="36"/>
        <v>0</v>
      </c>
      <c r="BT207" s="14" t="b">
        <f t="shared" si="37"/>
        <v>0</v>
      </c>
      <c r="BU207" s="17" t="b">
        <f t="shared" si="30"/>
        <v>0</v>
      </c>
      <c r="BV207" s="17" t="b">
        <f t="shared" si="31"/>
        <v>0</v>
      </c>
      <c r="BW207" s="14" t="b">
        <f t="shared" si="32"/>
        <v>0</v>
      </c>
      <c r="BX207" s="14" t="b">
        <f t="shared" si="33"/>
        <v>0</v>
      </c>
      <c r="BY207" s="14" t="b">
        <f t="shared" si="34"/>
        <v>0</v>
      </c>
      <c r="DC207" s="66" t="str">
        <f t="shared" si="38"/>
        <v/>
      </c>
    </row>
    <row r="208" spans="1:107">
      <c r="A208" s="3">
        <v>200</v>
      </c>
      <c r="B208" s="6"/>
      <c r="C208" s="6"/>
      <c r="D208" s="8"/>
      <c r="E208" s="6"/>
      <c r="F208" s="6"/>
      <c r="G208" s="6"/>
      <c r="H208" s="6"/>
      <c r="I208" s="6"/>
      <c r="J208" s="71"/>
      <c r="K208" s="80"/>
      <c r="L208" s="6"/>
      <c r="M208" s="81"/>
      <c r="N208" s="8"/>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14" t="b">
        <f t="shared" si="35"/>
        <v>0</v>
      </c>
      <c r="BS208" s="14" t="b">
        <f t="shared" si="36"/>
        <v>0</v>
      </c>
      <c r="BT208" s="14" t="b">
        <f t="shared" si="37"/>
        <v>0</v>
      </c>
      <c r="BU208" s="17" t="b">
        <f t="shared" si="30"/>
        <v>0</v>
      </c>
      <c r="BV208" s="17" t="b">
        <f t="shared" si="31"/>
        <v>0</v>
      </c>
      <c r="BW208" s="14" t="b">
        <f t="shared" si="32"/>
        <v>0</v>
      </c>
      <c r="BX208" s="14" t="b">
        <f t="shared" si="33"/>
        <v>0</v>
      </c>
      <c r="BY208" s="14" t="b">
        <f t="shared" si="34"/>
        <v>0</v>
      </c>
      <c r="DC208" s="66" t="str">
        <f t="shared" si="38"/>
        <v/>
      </c>
    </row>
    <row r="209" spans="1:107">
      <c r="A209" s="3">
        <v>201</v>
      </c>
      <c r="B209" s="6"/>
      <c r="C209" s="6"/>
      <c r="D209" s="8"/>
      <c r="E209" s="6"/>
      <c r="F209" s="6"/>
      <c r="G209" s="6"/>
      <c r="H209" s="6"/>
      <c r="I209" s="6"/>
      <c r="J209" s="71"/>
      <c r="K209" s="80"/>
      <c r="L209" s="6"/>
      <c r="M209" s="81"/>
      <c r="N209" s="8"/>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14" t="b">
        <f t="shared" si="35"/>
        <v>0</v>
      </c>
      <c r="BS209" s="14" t="b">
        <f t="shared" si="36"/>
        <v>0</v>
      </c>
      <c r="BT209" s="14" t="b">
        <f t="shared" si="37"/>
        <v>0</v>
      </c>
      <c r="BU209" s="17" t="b">
        <f t="shared" si="30"/>
        <v>0</v>
      </c>
      <c r="BV209" s="17" t="b">
        <f t="shared" si="31"/>
        <v>0</v>
      </c>
      <c r="BW209" s="14" t="b">
        <f t="shared" si="32"/>
        <v>0</v>
      </c>
      <c r="BX209" s="14" t="b">
        <f t="shared" si="33"/>
        <v>0</v>
      </c>
      <c r="BY209" s="14" t="b">
        <f t="shared" si="34"/>
        <v>0</v>
      </c>
      <c r="DC209" s="66" t="str">
        <f t="shared" si="38"/>
        <v/>
      </c>
    </row>
    <row r="210" spans="1:107">
      <c r="A210" s="3">
        <v>202</v>
      </c>
      <c r="B210" s="6"/>
      <c r="C210" s="6"/>
      <c r="D210" s="8"/>
      <c r="E210" s="6"/>
      <c r="F210" s="6"/>
      <c r="G210" s="6"/>
      <c r="H210" s="6"/>
      <c r="I210" s="6"/>
      <c r="J210" s="71"/>
      <c r="K210" s="80"/>
      <c r="L210" s="6"/>
      <c r="M210" s="81"/>
      <c r="N210" s="8"/>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14" t="b">
        <f t="shared" si="35"/>
        <v>0</v>
      </c>
      <c r="BS210" s="14" t="b">
        <f t="shared" si="36"/>
        <v>0</v>
      </c>
      <c r="BT210" s="14" t="b">
        <f t="shared" si="37"/>
        <v>0</v>
      </c>
      <c r="BU210" s="17" t="b">
        <f t="shared" si="30"/>
        <v>0</v>
      </c>
      <c r="BV210" s="17" t="b">
        <f t="shared" si="31"/>
        <v>0</v>
      </c>
      <c r="BW210" s="14" t="b">
        <f t="shared" si="32"/>
        <v>0</v>
      </c>
      <c r="BX210" s="14" t="b">
        <f t="shared" si="33"/>
        <v>0</v>
      </c>
      <c r="BY210" s="14" t="b">
        <f t="shared" si="34"/>
        <v>0</v>
      </c>
      <c r="DC210" s="66" t="str">
        <f t="shared" si="38"/>
        <v/>
      </c>
    </row>
    <row r="211" spans="1:107">
      <c r="A211" s="3">
        <v>203</v>
      </c>
      <c r="B211" s="6"/>
      <c r="C211" s="6"/>
      <c r="D211" s="8"/>
      <c r="E211" s="6"/>
      <c r="F211" s="6"/>
      <c r="G211" s="6"/>
      <c r="H211" s="6"/>
      <c r="I211" s="6"/>
      <c r="J211" s="71"/>
      <c r="K211" s="80"/>
      <c r="L211" s="6"/>
      <c r="M211" s="81"/>
      <c r="N211" s="8"/>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14" t="b">
        <f t="shared" si="35"/>
        <v>0</v>
      </c>
      <c r="BS211" s="14" t="b">
        <f t="shared" si="36"/>
        <v>0</v>
      </c>
      <c r="BT211" s="14" t="b">
        <f t="shared" si="37"/>
        <v>0</v>
      </c>
      <c r="BU211" s="17" t="b">
        <f t="shared" si="30"/>
        <v>0</v>
      </c>
      <c r="BV211" s="17" t="b">
        <f t="shared" si="31"/>
        <v>0</v>
      </c>
      <c r="BW211" s="14" t="b">
        <f t="shared" si="32"/>
        <v>0</v>
      </c>
      <c r="BX211" s="14" t="b">
        <f t="shared" si="33"/>
        <v>0</v>
      </c>
      <c r="BY211" s="14" t="b">
        <f t="shared" si="34"/>
        <v>0</v>
      </c>
      <c r="DC211" s="66" t="str">
        <f t="shared" si="38"/>
        <v/>
      </c>
    </row>
    <row r="212" spans="1:107">
      <c r="A212" s="3">
        <v>204</v>
      </c>
      <c r="B212" s="6"/>
      <c r="C212" s="6"/>
      <c r="D212" s="8"/>
      <c r="E212" s="6"/>
      <c r="F212" s="6"/>
      <c r="G212" s="6"/>
      <c r="H212" s="6"/>
      <c r="I212" s="6"/>
      <c r="J212" s="71"/>
      <c r="K212" s="80"/>
      <c r="L212" s="6"/>
      <c r="M212" s="81"/>
      <c r="N212" s="8"/>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14" t="b">
        <f t="shared" si="35"/>
        <v>0</v>
      </c>
      <c r="BS212" s="14" t="b">
        <f t="shared" si="36"/>
        <v>0</v>
      </c>
      <c r="BT212" s="14" t="b">
        <f t="shared" si="37"/>
        <v>0</v>
      </c>
      <c r="BU212" s="17" t="b">
        <f t="shared" si="30"/>
        <v>0</v>
      </c>
      <c r="BV212" s="17" t="b">
        <f t="shared" si="31"/>
        <v>0</v>
      </c>
      <c r="BW212" s="14" t="b">
        <f t="shared" si="32"/>
        <v>0</v>
      </c>
      <c r="BX212" s="14" t="b">
        <f t="shared" si="33"/>
        <v>0</v>
      </c>
      <c r="BY212" s="14" t="b">
        <f t="shared" si="34"/>
        <v>0</v>
      </c>
      <c r="DC212" s="66" t="str">
        <f t="shared" si="38"/>
        <v/>
      </c>
    </row>
    <row r="213" spans="1:107">
      <c r="A213" s="3">
        <v>205</v>
      </c>
      <c r="B213" s="6"/>
      <c r="C213" s="6"/>
      <c r="D213" s="8"/>
      <c r="E213" s="6"/>
      <c r="F213" s="6"/>
      <c r="G213" s="6"/>
      <c r="H213" s="6"/>
      <c r="I213" s="6"/>
      <c r="J213" s="71"/>
      <c r="K213" s="80"/>
      <c r="L213" s="6"/>
      <c r="M213" s="81"/>
      <c r="N213" s="8"/>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14" t="b">
        <f t="shared" si="35"/>
        <v>0</v>
      </c>
      <c r="BS213" s="14" t="b">
        <f t="shared" si="36"/>
        <v>0</v>
      </c>
      <c r="BT213" s="14" t="b">
        <f t="shared" si="37"/>
        <v>0</v>
      </c>
      <c r="BU213" s="17" t="b">
        <f t="shared" si="30"/>
        <v>0</v>
      </c>
      <c r="BV213" s="17" t="b">
        <f t="shared" si="31"/>
        <v>0</v>
      </c>
      <c r="BW213" s="14" t="b">
        <f t="shared" si="32"/>
        <v>0</v>
      </c>
      <c r="BX213" s="14" t="b">
        <f t="shared" si="33"/>
        <v>0</v>
      </c>
      <c r="BY213" s="14" t="b">
        <f t="shared" si="34"/>
        <v>0</v>
      </c>
      <c r="DC213" s="66" t="str">
        <f t="shared" si="38"/>
        <v/>
      </c>
    </row>
    <row r="214" spans="1:107">
      <c r="A214" s="3">
        <v>206</v>
      </c>
      <c r="B214" s="6"/>
      <c r="C214" s="6"/>
      <c r="D214" s="8"/>
      <c r="E214" s="6"/>
      <c r="F214" s="6"/>
      <c r="G214" s="6"/>
      <c r="H214" s="6"/>
      <c r="I214" s="6"/>
      <c r="J214" s="71"/>
      <c r="K214" s="80"/>
      <c r="L214" s="6"/>
      <c r="M214" s="81"/>
      <c r="N214" s="8"/>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14" t="b">
        <f t="shared" si="35"/>
        <v>0</v>
      </c>
      <c r="BS214" s="14" t="b">
        <f t="shared" si="36"/>
        <v>0</v>
      </c>
      <c r="BT214" s="14" t="b">
        <f t="shared" si="37"/>
        <v>0</v>
      </c>
      <c r="BU214" s="17" t="b">
        <f t="shared" si="30"/>
        <v>0</v>
      </c>
      <c r="BV214" s="17" t="b">
        <f t="shared" si="31"/>
        <v>0</v>
      </c>
      <c r="BW214" s="14" t="b">
        <f t="shared" si="32"/>
        <v>0</v>
      </c>
      <c r="BX214" s="14" t="b">
        <f t="shared" si="33"/>
        <v>0</v>
      </c>
      <c r="BY214" s="14" t="b">
        <f t="shared" si="34"/>
        <v>0</v>
      </c>
      <c r="DC214" s="66" t="str">
        <f t="shared" si="38"/>
        <v/>
      </c>
    </row>
    <row r="215" spans="1:107">
      <c r="A215" s="3">
        <v>207</v>
      </c>
      <c r="B215" s="6"/>
      <c r="C215" s="6"/>
      <c r="D215" s="8"/>
      <c r="E215" s="6"/>
      <c r="F215" s="6"/>
      <c r="G215" s="6"/>
      <c r="H215" s="6"/>
      <c r="I215" s="6"/>
      <c r="J215" s="71"/>
      <c r="K215" s="80"/>
      <c r="L215" s="6"/>
      <c r="M215" s="81"/>
      <c r="N215" s="8"/>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14" t="b">
        <f t="shared" si="35"/>
        <v>0</v>
      </c>
      <c r="BS215" s="14" t="b">
        <f t="shared" si="36"/>
        <v>0</v>
      </c>
      <c r="BT215" s="14" t="b">
        <f t="shared" si="37"/>
        <v>0</v>
      </c>
      <c r="BU215" s="17" t="b">
        <f t="shared" si="30"/>
        <v>0</v>
      </c>
      <c r="BV215" s="17" t="b">
        <f t="shared" si="31"/>
        <v>0</v>
      </c>
      <c r="BW215" s="14" t="b">
        <f t="shared" si="32"/>
        <v>0</v>
      </c>
      <c r="BX215" s="14" t="b">
        <f t="shared" si="33"/>
        <v>0</v>
      </c>
      <c r="BY215" s="14" t="b">
        <f t="shared" si="34"/>
        <v>0</v>
      </c>
      <c r="DC215" s="66" t="str">
        <f t="shared" si="38"/>
        <v/>
      </c>
    </row>
    <row r="216" spans="1:107">
      <c r="A216" s="3">
        <v>208</v>
      </c>
      <c r="B216" s="6"/>
      <c r="C216" s="6"/>
      <c r="D216" s="8"/>
      <c r="E216" s="6"/>
      <c r="F216" s="6"/>
      <c r="G216" s="6"/>
      <c r="H216" s="6"/>
      <c r="I216" s="6"/>
      <c r="J216" s="71"/>
      <c r="K216" s="80"/>
      <c r="L216" s="6"/>
      <c r="M216" s="81"/>
      <c r="N216" s="8"/>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14" t="b">
        <f t="shared" si="35"/>
        <v>0</v>
      </c>
      <c r="BS216" s="14" t="b">
        <f t="shared" si="36"/>
        <v>0</v>
      </c>
      <c r="BT216" s="14" t="b">
        <f t="shared" si="37"/>
        <v>0</v>
      </c>
      <c r="BU216" s="17" t="b">
        <f t="shared" si="30"/>
        <v>0</v>
      </c>
      <c r="BV216" s="17" t="b">
        <f t="shared" si="31"/>
        <v>0</v>
      </c>
      <c r="BW216" s="14" t="b">
        <f t="shared" si="32"/>
        <v>0</v>
      </c>
      <c r="BX216" s="14" t="b">
        <f t="shared" si="33"/>
        <v>0</v>
      </c>
      <c r="BY216" s="14" t="b">
        <f t="shared" si="34"/>
        <v>0</v>
      </c>
      <c r="DC216" s="66" t="str">
        <f t="shared" si="38"/>
        <v/>
      </c>
    </row>
    <row r="217" spans="1:107">
      <c r="A217" s="3">
        <v>209</v>
      </c>
      <c r="B217" s="6"/>
      <c r="C217" s="6"/>
      <c r="D217" s="8"/>
      <c r="E217" s="6"/>
      <c r="F217" s="6"/>
      <c r="G217" s="6"/>
      <c r="H217" s="6"/>
      <c r="I217" s="6"/>
      <c r="J217" s="71"/>
      <c r="K217" s="80"/>
      <c r="L217" s="6"/>
      <c r="M217" s="81"/>
      <c r="N217" s="8"/>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14" t="b">
        <f t="shared" si="35"/>
        <v>0</v>
      </c>
      <c r="BS217" s="14" t="b">
        <f t="shared" si="36"/>
        <v>0</v>
      </c>
      <c r="BT217" s="14" t="b">
        <f t="shared" si="37"/>
        <v>0</v>
      </c>
      <c r="BU217" s="17" t="b">
        <f t="shared" si="30"/>
        <v>0</v>
      </c>
      <c r="BV217" s="17" t="b">
        <f t="shared" si="31"/>
        <v>0</v>
      </c>
      <c r="BW217" s="14" t="b">
        <f t="shared" si="32"/>
        <v>0</v>
      </c>
      <c r="BX217" s="14" t="b">
        <f t="shared" si="33"/>
        <v>0</v>
      </c>
      <c r="BY217" s="14" t="b">
        <f t="shared" si="34"/>
        <v>0</v>
      </c>
      <c r="DC217" s="66" t="str">
        <f t="shared" si="38"/>
        <v/>
      </c>
    </row>
    <row r="218" spans="1:107">
      <c r="A218" s="3">
        <v>210</v>
      </c>
      <c r="B218" s="6"/>
      <c r="C218" s="6"/>
      <c r="D218" s="8"/>
      <c r="E218" s="6"/>
      <c r="F218" s="6"/>
      <c r="G218" s="6"/>
      <c r="H218" s="6"/>
      <c r="I218" s="6"/>
      <c r="J218" s="71"/>
      <c r="K218" s="80"/>
      <c r="L218" s="6"/>
      <c r="M218" s="81"/>
      <c r="N218" s="8"/>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14" t="b">
        <f t="shared" si="35"/>
        <v>0</v>
      </c>
      <c r="BS218" s="14" t="b">
        <f t="shared" si="36"/>
        <v>0</v>
      </c>
      <c r="BT218" s="14" t="b">
        <f t="shared" si="37"/>
        <v>0</v>
      </c>
      <c r="BU218" s="17" t="b">
        <f t="shared" si="30"/>
        <v>0</v>
      </c>
      <c r="BV218" s="17" t="b">
        <f t="shared" si="31"/>
        <v>0</v>
      </c>
      <c r="BW218" s="14" t="b">
        <f t="shared" si="32"/>
        <v>0</v>
      </c>
      <c r="BX218" s="14" t="b">
        <f t="shared" si="33"/>
        <v>0</v>
      </c>
      <c r="BY218" s="14" t="b">
        <f t="shared" si="34"/>
        <v>0</v>
      </c>
      <c r="DC218" s="66" t="str">
        <f t="shared" si="38"/>
        <v/>
      </c>
    </row>
    <row r="219" spans="1:107">
      <c r="A219" s="3">
        <v>211</v>
      </c>
      <c r="B219" s="6"/>
      <c r="C219" s="6"/>
      <c r="D219" s="8"/>
      <c r="E219" s="6"/>
      <c r="F219" s="6"/>
      <c r="G219" s="6"/>
      <c r="H219" s="6"/>
      <c r="I219" s="6"/>
      <c r="J219" s="71"/>
      <c r="K219" s="80"/>
      <c r="L219" s="6"/>
      <c r="M219" s="81"/>
      <c r="N219" s="8"/>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14" t="b">
        <f t="shared" si="35"/>
        <v>0</v>
      </c>
      <c r="BS219" s="14" t="b">
        <f t="shared" si="36"/>
        <v>0</v>
      </c>
      <c r="BT219" s="14" t="b">
        <f t="shared" si="37"/>
        <v>0</v>
      </c>
      <c r="BU219" s="17" t="b">
        <f t="shared" si="30"/>
        <v>0</v>
      </c>
      <c r="BV219" s="17" t="b">
        <f t="shared" si="31"/>
        <v>0</v>
      </c>
      <c r="BW219" s="14" t="b">
        <f t="shared" si="32"/>
        <v>0</v>
      </c>
      <c r="BX219" s="14" t="b">
        <f t="shared" si="33"/>
        <v>0</v>
      </c>
      <c r="BY219" s="14" t="b">
        <f t="shared" si="34"/>
        <v>0</v>
      </c>
      <c r="DC219" s="66" t="str">
        <f t="shared" si="38"/>
        <v/>
      </c>
    </row>
    <row r="220" spans="1:107">
      <c r="A220" s="3">
        <v>212</v>
      </c>
      <c r="B220" s="6"/>
      <c r="C220" s="6"/>
      <c r="D220" s="8"/>
      <c r="E220" s="6"/>
      <c r="F220" s="6"/>
      <c r="G220" s="6"/>
      <c r="H220" s="6"/>
      <c r="I220" s="6"/>
      <c r="J220" s="71"/>
      <c r="K220" s="80"/>
      <c r="L220" s="6"/>
      <c r="M220" s="81"/>
      <c r="N220" s="8"/>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14" t="b">
        <f t="shared" si="35"/>
        <v>0</v>
      </c>
      <c r="BS220" s="14" t="b">
        <f t="shared" si="36"/>
        <v>0</v>
      </c>
      <c r="BT220" s="14" t="b">
        <f t="shared" si="37"/>
        <v>0</v>
      </c>
      <c r="BU220" s="17" t="b">
        <f t="shared" si="30"/>
        <v>0</v>
      </c>
      <c r="BV220" s="17" t="b">
        <f t="shared" si="31"/>
        <v>0</v>
      </c>
      <c r="BW220" s="14" t="b">
        <f t="shared" si="32"/>
        <v>0</v>
      </c>
      <c r="BX220" s="14" t="b">
        <f t="shared" si="33"/>
        <v>0</v>
      </c>
      <c r="BY220" s="14" t="b">
        <f t="shared" si="34"/>
        <v>0</v>
      </c>
      <c r="DC220" s="66" t="str">
        <f t="shared" si="38"/>
        <v/>
      </c>
    </row>
    <row r="221" spans="1:107">
      <c r="A221" s="3">
        <v>213</v>
      </c>
      <c r="B221" s="6"/>
      <c r="C221" s="6"/>
      <c r="D221" s="8"/>
      <c r="E221" s="6"/>
      <c r="F221" s="6"/>
      <c r="G221" s="6"/>
      <c r="H221" s="6"/>
      <c r="I221" s="6"/>
      <c r="J221" s="71"/>
      <c r="K221" s="80"/>
      <c r="L221" s="6"/>
      <c r="M221" s="81"/>
      <c r="N221" s="8"/>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14" t="b">
        <f t="shared" si="35"/>
        <v>0</v>
      </c>
      <c r="BS221" s="14" t="b">
        <f t="shared" si="36"/>
        <v>0</v>
      </c>
      <c r="BT221" s="14" t="b">
        <f t="shared" si="37"/>
        <v>0</v>
      </c>
      <c r="BU221" s="17" t="b">
        <f t="shared" si="30"/>
        <v>0</v>
      </c>
      <c r="BV221" s="17" t="b">
        <f t="shared" si="31"/>
        <v>0</v>
      </c>
      <c r="BW221" s="14" t="b">
        <f t="shared" si="32"/>
        <v>0</v>
      </c>
      <c r="BX221" s="14" t="b">
        <f t="shared" si="33"/>
        <v>0</v>
      </c>
      <c r="BY221" s="14" t="b">
        <f t="shared" si="34"/>
        <v>0</v>
      </c>
      <c r="DC221" s="66" t="str">
        <f t="shared" si="38"/>
        <v/>
      </c>
    </row>
    <row r="222" spans="1:107">
      <c r="A222" s="3">
        <v>214</v>
      </c>
      <c r="B222" s="6"/>
      <c r="C222" s="6"/>
      <c r="D222" s="8"/>
      <c r="E222" s="6"/>
      <c r="F222" s="6"/>
      <c r="G222" s="6"/>
      <c r="H222" s="6"/>
      <c r="I222" s="6"/>
      <c r="J222" s="71"/>
      <c r="K222" s="80"/>
      <c r="L222" s="6"/>
      <c r="M222" s="81"/>
      <c r="N222" s="8"/>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14" t="b">
        <f t="shared" si="35"/>
        <v>0</v>
      </c>
      <c r="BS222" s="14" t="b">
        <f t="shared" si="36"/>
        <v>0</v>
      </c>
      <c r="BT222" s="14" t="b">
        <f t="shared" si="37"/>
        <v>0</v>
      </c>
      <c r="BU222" s="17" t="b">
        <f t="shared" si="30"/>
        <v>0</v>
      </c>
      <c r="BV222" s="17" t="b">
        <f t="shared" si="31"/>
        <v>0</v>
      </c>
      <c r="BW222" s="14" t="b">
        <f t="shared" si="32"/>
        <v>0</v>
      </c>
      <c r="BX222" s="14" t="b">
        <f t="shared" si="33"/>
        <v>0</v>
      </c>
      <c r="BY222" s="14" t="b">
        <f t="shared" si="34"/>
        <v>0</v>
      </c>
      <c r="DC222" s="66" t="str">
        <f t="shared" si="38"/>
        <v/>
      </c>
    </row>
    <row r="223" spans="1:107">
      <c r="A223" s="3">
        <v>215</v>
      </c>
      <c r="B223" s="6"/>
      <c r="C223" s="6"/>
      <c r="D223" s="8"/>
      <c r="E223" s="6"/>
      <c r="F223" s="6"/>
      <c r="G223" s="6"/>
      <c r="H223" s="6"/>
      <c r="I223" s="6"/>
      <c r="J223" s="71"/>
      <c r="K223" s="80"/>
      <c r="L223" s="6"/>
      <c r="M223" s="81"/>
      <c r="N223" s="8"/>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14" t="b">
        <f t="shared" si="35"/>
        <v>0</v>
      </c>
      <c r="BS223" s="14" t="b">
        <f t="shared" si="36"/>
        <v>0</v>
      </c>
      <c r="BT223" s="14" t="b">
        <f t="shared" si="37"/>
        <v>0</v>
      </c>
      <c r="BU223" s="17" t="b">
        <f t="shared" si="30"/>
        <v>0</v>
      </c>
      <c r="BV223" s="17" t="b">
        <f t="shared" si="31"/>
        <v>0</v>
      </c>
      <c r="BW223" s="14" t="b">
        <f t="shared" si="32"/>
        <v>0</v>
      </c>
      <c r="BX223" s="14" t="b">
        <f t="shared" si="33"/>
        <v>0</v>
      </c>
      <c r="BY223" s="14" t="b">
        <f t="shared" si="34"/>
        <v>0</v>
      </c>
      <c r="DC223" s="66" t="str">
        <f t="shared" si="38"/>
        <v/>
      </c>
    </row>
    <row r="224" spans="1:107">
      <c r="A224" s="3">
        <v>216</v>
      </c>
      <c r="B224" s="6"/>
      <c r="C224" s="6"/>
      <c r="D224" s="8"/>
      <c r="E224" s="6"/>
      <c r="F224" s="6"/>
      <c r="G224" s="6"/>
      <c r="H224" s="6"/>
      <c r="I224" s="6"/>
      <c r="J224" s="71"/>
      <c r="K224" s="80"/>
      <c r="L224" s="6"/>
      <c r="M224" s="81"/>
      <c r="N224" s="8"/>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14" t="b">
        <f t="shared" si="35"/>
        <v>0</v>
      </c>
      <c r="BS224" s="14" t="b">
        <f t="shared" si="36"/>
        <v>0</v>
      </c>
      <c r="BT224" s="14" t="b">
        <f t="shared" si="37"/>
        <v>0</v>
      </c>
      <c r="BU224" s="17" t="b">
        <f t="shared" si="30"/>
        <v>0</v>
      </c>
      <c r="BV224" s="17" t="b">
        <f t="shared" si="31"/>
        <v>0</v>
      </c>
      <c r="BW224" s="14" t="b">
        <f t="shared" si="32"/>
        <v>0</v>
      </c>
      <c r="BX224" s="14" t="b">
        <f t="shared" si="33"/>
        <v>0</v>
      </c>
      <c r="BY224" s="14" t="b">
        <f t="shared" si="34"/>
        <v>0</v>
      </c>
      <c r="DC224" s="66" t="str">
        <f t="shared" si="38"/>
        <v/>
      </c>
    </row>
    <row r="225" spans="1:107">
      <c r="A225" s="3">
        <v>217</v>
      </c>
      <c r="B225" s="6"/>
      <c r="C225" s="6"/>
      <c r="D225" s="8"/>
      <c r="E225" s="6"/>
      <c r="F225" s="6"/>
      <c r="G225" s="6"/>
      <c r="H225" s="6"/>
      <c r="I225" s="6"/>
      <c r="J225" s="71"/>
      <c r="K225" s="80"/>
      <c r="L225" s="6"/>
      <c r="M225" s="81"/>
      <c r="N225" s="8"/>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14" t="b">
        <f t="shared" si="35"/>
        <v>0</v>
      </c>
      <c r="BS225" s="14" t="b">
        <f t="shared" si="36"/>
        <v>0</v>
      </c>
      <c r="BT225" s="14" t="b">
        <f t="shared" si="37"/>
        <v>0</v>
      </c>
      <c r="BU225" s="17" t="b">
        <f t="shared" si="30"/>
        <v>0</v>
      </c>
      <c r="BV225" s="17" t="b">
        <f t="shared" si="31"/>
        <v>0</v>
      </c>
      <c r="BW225" s="14" t="b">
        <f t="shared" si="32"/>
        <v>0</v>
      </c>
      <c r="BX225" s="14" t="b">
        <f t="shared" si="33"/>
        <v>0</v>
      </c>
      <c r="BY225" s="14" t="b">
        <f t="shared" si="34"/>
        <v>0</v>
      </c>
      <c r="DC225" s="66" t="str">
        <f t="shared" si="38"/>
        <v/>
      </c>
    </row>
    <row r="226" spans="1:107">
      <c r="A226" s="3">
        <v>218</v>
      </c>
      <c r="B226" s="6"/>
      <c r="C226" s="6"/>
      <c r="D226" s="8"/>
      <c r="E226" s="6"/>
      <c r="F226" s="6"/>
      <c r="G226" s="6"/>
      <c r="H226" s="6"/>
      <c r="I226" s="6"/>
      <c r="J226" s="71"/>
      <c r="K226" s="80"/>
      <c r="L226" s="6"/>
      <c r="M226" s="81"/>
      <c r="N226" s="8"/>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14" t="b">
        <f t="shared" si="35"/>
        <v>0</v>
      </c>
      <c r="BS226" s="14" t="b">
        <f t="shared" si="36"/>
        <v>0</v>
      </c>
      <c r="BT226" s="14" t="b">
        <f t="shared" si="37"/>
        <v>0</v>
      </c>
      <c r="BU226" s="17" t="b">
        <f t="shared" si="30"/>
        <v>0</v>
      </c>
      <c r="BV226" s="17" t="b">
        <f t="shared" si="31"/>
        <v>0</v>
      </c>
      <c r="BW226" s="14" t="b">
        <f t="shared" si="32"/>
        <v>0</v>
      </c>
      <c r="BX226" s="14" t="b">
        <f t="shared" si="33"/>
        <v>0</v>
      </c>
      <c r="BY226" s="14" t="b">
        <f t="shared" si="34"/>
        <v>0</v>
      </c>
      <c r="DC226" s="66" t="str">
        <f t="shared" si="38"/>
        <v/>
      </c>
    </row>
    <row r="227" spans="1:107">
      <c r="A227" s="3">
        <v>219</v>
      </c>
      <c r="B227" s="6"/>
      <c r="C227" s="6"/>
      <c r="D227" s="8"/>
      <c r="E227" s="6"/>
      <c r="F227" s="6"/>
      <c r="G227" s="6"/>
      <c r="H227" s="6"/>
      <c r="I227" s="6"/>
      <c r="J227" s="71"/>
      <c r="K227" s="80"/>
      <c r="L227" s="6"/>
      <c r="M227" s="81"/>
      <c r="N227" s="8"/>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14" t="b">
        <f t="shared" si="35"/>
        <v>0</v>
      </c>
      <c r="BS227" s="14" t="b">
        <f t="shared" si="36"/>
        <v>0</v>
      </c>
      <c r="BT227" s="14" t="b">
        <f t="shared" si="37"/>
        <v>0</v>
      </c>
      <c r="BU227" s="17" t="b">
        <f t="shared" si="30"/>
        <v>0</v>
      </c>
      <c r="BV227" s="17" t="b">
        <f t="shared" si="31"/>
        <v>0</v>
      </c>
      <c r="BW227" s="14" t="b">
        <f t="shared" si="32"/>
        <v>0</v>
      </c>
      <c r="BX227" s="14" t="b">
        <f t="shared" si="33"/>
        <v>0</v>
      </c>
      <c r="BY227" s="14" t="b">
        <f t="shared" si="34"/>
        <v>0</v>
      </c>
      <c r="DC227" s="66" t="str">
        <f t="shared" si="38"/>
        <v/>
      </c>
    </row>
    <row r="228" spans="1:107">
      <c r="A228" s="3">
        <v>220</v>
      </c>
      <c r="B228" s="6"/>
      <c r="C228" s="6"/>
      <c r="D228" s="8"/>
      <c r="E228" s="6"/>
      <c r="F228" s="6"/>
      <c r="G228" s="6"/>
      <c r="H228" s="6"/>
      <c r="I228" s="6"/>
      <c r="J228" s="71"/>
      <c r="K228" s="80"/>
      <c r="L228" s="6"/>
      <c r="M228" s="81"/>
      <c r="N228" s="8"/>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14" t="b">
        <f t="shared" si="35"/>
        <v>0</v>
      </c>
      <c r="BS228" s="14" t="b">
        <f t="shared" si="36"/>
        <v>0</v>
      </c>
      <c r="BT228" s="14" t="b">
        <f t="shared" si="37"/>
        <v>0</v>
      </c>
      <c r="BU228" s="17" t="b">
        <f t="shared" si="30"/>
        <v>0</v>
      </c>
      <c r="BV228" s="17" t="b">
        <f t="shared" si="31"/>
        <v>0</v>
      </c>
      <c r="BW228" s="14" t="b">
        <f t="shared" si="32"/>
        <v>0</v>
      </c>
      <c r="BX228" s="14" t="b">
        <f t="shared" si="33"/>
        <v>0</v>
      </c>
      <c r="BY228" s="14" t="b">
        <f t="shared" si="34"/>
        <v>0</v>
      </c>
      <c r="DC228" s="66" t="str">
        <f t="shared" si="38"/>
        <v/>
      </c>
    </row>
    <row r="229" spans="1:107">
      <c r="A229" s="3">
        <v>221</v>
      </c>
      <c r="B229" s="6"/>
      <c r="C229" s="6"/>
      <c r="D229" s="8"/>
      <c r="E229" s="6"/>
      <c r="F229" s="6"/>
      <c r="G229" s="6"/>
      <c r="H229" s="6"/>
      <c r="I229" s="6"/>
      <c r="J229" s="71"/>
      <c r="K229" s="80"/>
      <c r="L229" s="6"/>
      <c r="M229" s="81"/>
      <c r="N229" s="8"/>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14" t="b">
        <f t="shared" si="35"/>
        <v>0</v>
      </c>
      <c r="BS229" s="14" t="b">
        <f t="shared" si="36"/>
        <v>0</v>
      </c>
      <c r="BT229" s="14" t="b">
        <f t="shared" si="37"/>
        <v>0</v>
      </c>
      <c r="BU229" s="17" t="b">
        <f t="shared" si="30"/>
        <v>0</v>
      </c>
      <c r="BV229" s="17" t="b">
        <f t="shared" si="31"/>
        <v>0</v>
      </c>
      <c r="BW229" s="14" t="b">
        <f t="shared" si="32"/>
        <v>0</v>
      </c>
      <c r="BX229" s="14" t="b">
        <f t="shared" si="33"/>
        <v>0</v>
      </c>
      <c r="BY229" s="14" t="b">
        <f t="shared" si="34"/>
        <v>0</v>
      </c>
      <c r="DC229" s="66" t="str">
        <f t="shared" si="38"/>
        <v/>
      </c>
    </row>
    <row r="230" spans="1:107">
      <c r="A230" s="3">
        <v>222</v>
      </c>
      <c r="B230" s="6"/>
      <c r="C230" s="6"/>
      <c r="D230" s="8"/>
      <c r="E230" s="6"/>
      <c r="F230" s="6"/>
      <c r="G230" s="6"/>
      <c r="H230" s="6"/>
      <c r="I230" s="6"/>
      <c r="J230" s="71"/>
      <c r="K230" s="80"/>
      <c r="L230" s="6"/>
      <c r="M230" s="81"/>
      <c r="N230" s="8"/>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14" t="b">
        <f t="shared" si="35"/>
        <v>0</v>
      </c>
      <c r="BS230" s="14" t="b">
        <f t="shared" si="36"/>
        <v>0</v>
      </c>
      <c r="BT230" s="14" t="b">
        <f t="shared" si="37"/>
        <v>0</v>
      </c>
      <c r="BU230" s="17" t="b">
        <f t="shared" si="30"/>
        <v>0</v>
      </c>
      <c r="BV230" s="17" t="b">
        <f t="shared" si="31"/>
        <v>0</v>
      </c>
      <c r="BW230" s="14" t="b">
        <f t="shared" si="32"/>
        <v>0</v>
      </c>
      <c r="BX230" s="14" t="b">
        <f t="shared" si="33"/>
        <v>0</v>
      </c>
      <c r="BY230" s="14" t="b">
        <f t="shared" si="34"/>
        <v>0</v>
      </c>
      <c r="DC230" s="66" t="str">
        <f t="shared" si="38"/>
        <v/>
      </c>
    </row>
    <row r="231" spans="1:107">
      <c r="A231" s="3">
        <v>223</v>
      </c>
      <c r="B231" s="6"/>
      <c r="C231" s="6"/>
      <c r="D231" s="8"/>
      <c r="E231" s="6"/>
      <c r="F231" s="6"/>
      <c r="G231" s="6"/>
      <c r="H231" s="6"/>
      <c r="I231" s="6"/>
      <c r="J231" s="71"/>
      <c r="K231" s="80"/>
      <c r="L231" s="6"/>
      <c r="M231" s="81"/>
      <c r="N231" s="8"/>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14" t="b">
        <f t="shared" si="35"/>
        <v>0</v>
      </c>
      <c r="BS231" s="14" t="b">
        <f t="shared" si="36"/>
        <v>0</v>
      </c>
      <c r="BT231" s="14" t="b">
        <f t="shared" si="37"/>
        <v>0</v>
      </c>
      <c r="BU231" s="17" t="b">
        <f t="shared" si="30"/>
        <v>0</v>
      </c>
      <c r="BV231" s="17" t="b">
        <f t="shared" si="31"/>
        <v>0</v>
      </c>
      <c r="BW231" s="14" t="b">
        <f t="shared" si="32"/>
        <v>0</v>
      </c>
      <c r="BX231" s="14" t="b">
        <f t="shared" si="33"/>
        <v>0</v>
      </c>
      <c r="BY231" s="14" t="b">
        <f t="shared" si="34"/>
        <v>0</v>
      </c>
      <c r="DC231" s="66" t="str">
        <f t="shared" si="38"/>
        <v/>
      </c>
    </row>
    <row r="232" spans="1:107">
      <c r="A232" s="3">
        <v>224</v>
      </c>
      <c r="B232" s="6"/>
      <c r="C232" s="6"/>
      <c r="D232" s="8"/>
      <c r="E232" s="6"/>
      <c r="F232" s="6"/>
      <c r="G232" s="6"/>
      <c r="H232" s="6"/>
      <c r="I232" s="6"/>
      <c r="J232" s="71"/>
      <c r="K232" s="80"/>
      <c r="L232" s="6"/>
      <c r="M232" s="81"/>
      <c r="N232" s="8"/>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14" t="b">
        <f t="shared" si="35"/>
        <v>0</v>
      </c>
      <c r="BS232" s="14" t="b">
        <f t="shared" si="36"/>
        <v>0</v>
      </c>
      <c r="BT232" s="14" t="b">
        <f t="shared" si="37"/>
        <v>0</v>
      </c>
      <c r="BU232" s="17" t="b">
        <f t="shared" si="30"/>
        <v>0</v>
      </c>
      <c r="BV232" s="17" t="b">
        <f t="shared" si="31"/>
        <v>0</v>
      </c>
      <c r="BW232" s="14" t="b">
        <f t="shared" si="32"/>
        <v>0</v>
      </c>
      <c r="BX232" s="14" t="b">
        <f t="shared" si="33"/>
        <v>0</v>
      </c>
      <c r="BY232" s="14" t="b">
        <f t="shared" si="34"/>
        <v>0</v>
      </c>
      <c r="DC232" s="66" t="str">
        <f t="shared" si="38"/>
        <v/>
      </c>
    </row>
    <row r="233" spans="1:107">
      <c r="A233" s="3">
        <v>225</v>
      </c>
      <c r="B233" s="6"/>
      <c r="C233" s="6"/>
      <c r="D233" s="8"/>
      <c r="E233" s="6"/>
      <c r="F233" s="6"/>
      <c r="G233" s="6"/>
      <c r="H233" s="6"/>
      <c r="I233" s="6"/>
      <c r="J233" s="71"/>
      <c r="K233" s="80"/>
      <c r="L233" s="6"/>
      <c r="M233" s="81"/>
      <c r="N233" s="8"/>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14" t="b">
        <f t="shared" si="35"/>
        <v>0</v>
      </c>
      <c r="BS233" s="14" t="b">
        <f t="shared" si="36"/>
        <v>0</v>
      </c>
      <c r="BT233" s="14" t="b">
        <f t="shared" si="37"/>
        <v>0</v>
      </c>
      <c r="BU233" s="17" t="b">
        <f t="shared" si="30"/>
        <v>0</v>
      </c>
      <c r="BV233" s="17" t="b">
        <f t="shared" si="31"/>
        <v>0</v>
      </c>
      <c r="BW233" s="14" t="b">
        <f t="shared" si="32"/>
        <v>0</v>
      </c>
      <c r="BX233" s="14" t="b">
        <f t="shared" si="33"/>
        <v>0</v>
      </c>
      <c r="BY233" s="14" t="b">
        <f t="shared" si="34"/>
        <v>0</v>
      </c>
      <c r="DC233" s="66" t="str">
        <f t="shared" si="38"/>
        <v/>
      </c>
    </row>
    <row r="234" spans="1:107">
      <c r="A234" s="3">
        <v>226</v>
      </c>
      <c r="B234" s="6"/>
      <c r="C234" s="6"/>
      <c r="D234" s="8"/>
      <c r="E234" s="6"/>
      <c r="F234" s="6"/>
      <c r="G234" s="6"/>
      <c r="H234" s="6"/>
      <c r="I234" s="6"/>
      <c r="J234" s="71"/>
      <c r="K234" s="80"/>
      <c r="L234" s="6"/>
      <c r="M234" s="81"/>
      <c r="N234" s="8"/>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14" t="b">
        <f t="shared" si="35"/>
        <v>0</v>
      </c>
      <c r="BS234" s="14" t="b">
        <f t="shared" si="36"/>
        <v>0</v>
      </c>
      <c r="BT234" s="14" t="b">
        <f t="shared" si="37"/>
        <v>0</v>
      </c>
      <c r="BU234" s="17" t="b">
        <f t="shared" si="30"/>
        <v>0</v>
      </c>
      <c r="BV234" s="17" t="b">
        <f t="shared" si="31"/>
        <v>0</v>
      </c>
      <c r="BW234" s="14" t="b">
        <f t="shared" si="32"/>
        <v>0</v>
      </c>
      <c r="BX234" s="14" t="b">
        <f t="shared" si="33"/>
        <v>0</v>
      </c>
      <c r="BY234" s="14" t="b">
        <f t="shared" si="34"/>
        <v>0</v>
      </c>
      <c r="DC234" s="66" t="str">
        <f t="shared" si="38"/>
        <v/>
      </c>
    </row>
    <row r="235" spans="1:107">
      <c r="A235" s="3">
        <v>227</v>
      </c>
      <c r="B235" s="6"/>
      <c r="C235" s="6"/>
      <c r="D235" s="8"/>
      <c r="E235" s="6"/>
      <c r="F235" s="6"/>
      <c r="G235" s="6"/>
      <c r="H235" s="6"/>
      <c r="I235" s="6"/>
      <c r="J235" s="71"/>
      <c r="K235" s="80"/>
      <c r="L235" s="6"/>
      <c r="M235" s="81"/>
      <c r="N235" s="8"/>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14" t="b">
        <f t="shared" si="35"/>
        <v>0</v>
      </c>
      <c r="BS235" s="14" t="b">
        <f t="shared" si="36"/>
        <v>0</v>
      </c>
      <c r="BT235" s="14" t="b">
        <f t="shared" si="37"/>
        <v>0</v>
      </c>
      <c r="BU235" s="17" t="b">
        <f t="shared" si="30"/>
        <v>0</v>
      </c>
      <c r="BV235" s="17" t="b">
        <f t="shared" si="31"/>
        <v>0</v>
      </c>
      <c r="BW235" s="14" t="b">
        <f t="shared" si="32"/>
        <v>0</v>
      </c>
      <c r="BX235" s="14" t="b">
        <f t="shared" si="33"/>
        <v>0</v>
      </c>
      <c r="BY235" s="14" t="b">
        <f t="shared" si="34"/>
        <v>0</v>
      </c>
      <c r="DC235" s="66" t="str">
        <f t="shared" si="38"/>
        <v/>
      </c>
    </row>
    <row r="236" spans="1:107">
      <c r="A236" s="3">
        <v>228</v>
      </c>
      <c r="B236" s="6"/>
      <c r="C236" s="6"/>
      <c r="D236" s="8"/>
      <c r="E236" s="6"/>
      <c r="F236" s="6"/>
      <c r="G236" s="6"/>
      <c r="H236" s="6"/>
      <c r="I236" s="6"/>
      <c r="J236" s="71"/>
      <c r="K236" s="80"/>
      <c r="L236" s="6"/>
      <c r="M236" s="81"/>
      <c r="N236" s="8"/>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14" t="b">
        <f t="shared" si="35"/>
        <v>0</v>
      </c>
      <c r="BS236" s="14" t="b">
        <f t="shared" si="36"/>
        <v>0</v>
      </c>
      <c r="BT236" s="14" t="b">
        <f t="shared" si="37"/>
        <v>0</v>
      </c>
      <c r="BU236" s="17" t="b">
        <f t="shared" si="30"/>
        <v>0</v>
      </c>
      <c r="BV236" s="17" t="b">
        <f t="shared" si="31"/>
        <v>0</v>
      </c>
      <c r="BW236" s="14" t="b">
        <f t="shared" si="32"/>
        <v>0</v>
      </c>
      <c r="BX236" s="14" t="b">
        <f t="shared" si="33"/>
        <v>0</v>
      </c>
      <c r="BY236" s="14" t="b">
        <f t="shared" si="34"/>
        <v>0</v>
      </c>
      <c r="DC236" s="66" t="str">
        <f t="shared" si="38"/>
        <v/>
      </c>
    </row>
    <row r="237" spans="1:107">
      <c r="A237" s="3">
        <v>229</v>
      </c>
      <c r="B237" s="6"/>
      <c r="C237" s="6"/>
      <c r="D237" s="8"/>
      <c r="E237" s="6"/>
      <c r="F237" s="6"/>
      <c r="G237" s="6"/>
      <c r="H237" s="6"/>
      <c r="I237" s="6"/>
      <c r="J237" s="71"/>
      <c r="K237" s="80"/>
      <c r="L237" s="6"/>
      <c r="M237" s="81"/>
      <c r="N237" s="8"/>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14" t="b">
        <f t="shared" si="35"/>
        <v>0</v>
      </c>
      <c r="BS237" s="14" t="b">
        <f t="shared" si="36"/>
        <v>0</v>
      </c>
      <c r="BT237" s="14" t="b">
        <f t="shared" si="37"/>
        <v>0</v>
      </c>
      <c r="BU237" s="17" t="b">
        <f t="shared" si="30"/>
        <v>0</v>
      </c>
      <c r="BV237" s="17" t="b">
        <f t="shared" si="31"/>
        <v>0</v>
      </c>
      <c r="BW237" s="14" t="b">
        <f t="shared" si="32"/>
        <v>0</v>
      </c>
      <c r="BX237" s="14" t="b">
        <f t="shared" si="33"/>
        <v>0</v>
      </c>
      <c r="BY237" s="14" t="b">
        <f t="shared" si="34"/>
        <v>0</v>
      </c>
      <c r="DC237" s="66" t="str">
        <f t="shared" si="38"/>
        <v/>
      </c>
    </row>
    <row r="238" spans="1:107">
      <c r="A238" s="3">
        <v>230</v>
      </c>
      <c r="B238" s="6"/>
      <c r="C238" s="6"/>
      <c r="D238" s="8"/>
      <c r="E238" s="6"/>
      <c r="F238" s="6"/>
      <c r="G238" s="6"/>
      <c r="H238" s="6"/>
      <c r="I238" s="6"/>
      <c r="J238" s="71"/>
      <c r="K238" s="80"/>
      <c r="L238" s="6"/>
      <c r="M238" s="81"/>
      <c r="N238" s="8"/>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14" t="b">
        <f t="shared" si="35"/>
        <v>0</v>
      </c>
      <c r="BS238" s="14" t="b">
        <f t="shared" si="36"/>
        <v>0</v>
      </c>
      <c r="BT238" s="14" t="b">
        <f t="shared" si="37"/>
        <v>0</v>
      </c>
      <c r="BU238" s="17" t="b">
        <f t="shared" si="30"/>
        <v>0</v>
      </c>
      <c r="BV238" s="17" t="b">
        <f t="shared" si="31"/>
        <v>0</v>
      </c>
      <c r="BW238" s="14" t="b">
        <f t="shared" si="32"/>
        <v>0</v>
      </c>
      <c r="BX238" s="14" t="b">
        <f t="shared" si="33"/>
        <v>0</v>
      </c>
      <c r="BY238" s="14" t="b">
        <f t="shared" si="34"/>
        <v>0</v>
      </c>
      <c r="DC238" s="66" t="str">
        <f t="shared" si="38"/>
        <v/>
      </c>
    </row>
    <row r="239" spans="1:107">
      <c r="A239" s="3">
        <v>231</v>
      </c>
      <c r="B239" s="6"/>
      <c r="C239" s="6"/>
      <c r="D239" s="8"/>
      <c r="E239" s="6"/>
      <c r="F239" s="6"/>
      <c r="G239" s="6"/>
      <c r="H239" s="6"/>
      <c r="I239" s="6"/>
      <c r="J239" s="71"/>
      <c r="K239" s="80"/>
      <c r="L239" s="6"/>
      <c r="M239" s="81"/>
      <c r="N239" s="8"/>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14" t="b">
        <f t="shared" si="35"/>
        <v>0</v>
      </c>
      <c r="BS239" s="14" t="b">
        <f t="shared" si="36"/>
        <v>0</v>
      </c>
      <c r="BT239" s="14" t="b">
        <f t="shared" si="37"/>
        <v>0</v>
      </c>
      <c r="BU239" s="17" t="b">
        <f t="shared" si="30"/>
        <v>0</v>
      </c>
      <c r="BV239" s="17" t="b">
        <f t="shared" si="31"/>
        <v>0</v>
      </c>
      <c r="BW239" s="14" t="b">
        <f t="shared" si="32"/>
        <v>0</v>
      </c>
      <c r="BX239" s="14" t="b">
        <f t="shared" si="33"/>
        <v>0</v>
      </c>
      <c r="BY239" s="14" t="b">
        <f t="shared" si="34"/>
        <v>0</v>
      </c>
      <c r="DC239" s="66" t="str">
        <f t="shared" si="38"/>
        <v/>
      </c>
    </row>
    <row r="240" spans="1:107">
      <c r="A240" s="3">
        <v>232</v>
      </c>
      <c r="B240" s="6"/>
      <c r="C240" s="6"/>
      <c r="D240" s="8"/>
      <c r="E240" s="6"/>
      <c r="F240" s="6"/>
      <c r="G240" s="6"/>
      <c r="H240" s="6"/>
      <c r="I240" s="6"/>
      <c r="J240" s="71"/>
      <c r="K240" s="80"/>
      <c r="L240" s="6"/>
      <c r="M240" s="81"/>
      <c r="N240" s="8"/>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14" t="b">
        <f t="shared" si="35"/>
        <v>0</v>
      </c>
      <c r="BS240" s="14" t="b">
        <f t="shared" si="36"/>
        <v>0</v>
      </c>
      <c r="BT240" s="14" t="b">
        <f t="shared" si="37"/>
        <v>0</v>
      </c>
      <c r="BU240" s="17" t="b">
        <f t="shared" si="30"/>
        <v>0</v>
      </c>
      <c r="BV240" s="17" t="b">
        <f t="shared" si="31"/>
        <v>0</v>
      </c>
      <c r="BW240" s="14" t="b">
        <f t="shared" si="32"/>
        <v>0</v>
      </c>
      <c r="BX240" s="14" t="b">
        <f t="shared" si="33"/>
        <v>0</v>
      </c>
      <c r="BY240" s="14" t="b">
        <f t="shared" si="34"/>
        <v>0</v>
      </c>
      <c r="DC240" s="66" t="str">
        <f t="shared" si="38"/>
        <v/>
      </c>
    </row>
    <row r="241" spans="1:107">
      <c r="A241" s="3">
        <v>233</v>
      </c>
      <c r="B241" s="6"/>
      <c r="C241" s="6"/>
      <c r="D241" s="8"/>
      <c r="E241" s="6"/>
      <c r="F241" s="6"/>
      <c r="G241" s="6"/>
      <c r="H241" s="6"/>
      <c r="I241" s="6"/>
      <c r="J241" s="71"/>
      <c r="K241" s="80"/>
      <c r="L241" s="6"/>
      <c r="M241" s="81"/>
      <c r="N241" s="8"/>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14" t="b">
        <f t="shared" si="35"/>
        <v>0</v>
      </c>
      <c r="BS241" s="14" t="b">
        <f t="shared" si="36"/>
        <v>0</v>
      </c>
      <c r="BT241" s="14" t="b">
        <f t="shared" si="37"/>
        <v>0</v>
      </c>
      <c r="BU241" s="17" t="b">
        <f t="shared" si="30"/>
        <v>0</v>
      </c>
      <c r="BV241" s="17" t="b">
        <f t="shared" si="31"/>
        <v>0</v>
      </c>
      <c r="BW241" s="14" t="b">
        <f t="shared" si="32"/>
        <v>0</v>
      </c>
      <c r="BX241" s="14" t="b">
        <f t="shared" si="33"/>
        <v>0</v>
      </c>
      <c r="BY241" s="14" t="b">
        <f t="shared" si="34"/>
        <v>0</v>
      </c>
      <c r="DC241" s="66"/>
    </row>
    <row r="242" spans="1:107">
      <c r="A242" s="3">
        <v>234</v>
      </c>
      <c r="B242" s="6"/>
      <c r="C242" s="6"/>
      <c r="D242" s="8"/>
      <c r="E242" s="6"/>
      <c r="F242" s="6"/>
      <c r="G242" s="6"/>
      <c r="H242" s="6"/>
      <c r="I242" s="6"/>
      <c r="J242" s="71"/>
      <c r="K242" s="80"/>
      <c r="L242" s="6"/>
      <c r="M242" s="81"/>
      <c r="N242" s="8"/>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6"/>
      <c r="BL242" s="6"/>
      <c r="BM242" s="6"/>
      <c r="BN242" s="6"/>
      <c r="BO242" s="6"/>
      <c r="BP242" s="6"/>
      <c r="BQ242" s="6"/>
      <c r="BR242" s="14" t="b">
        <f t="shared" si="35"/>
        <v>0</v>
      </c>
      <c r="BS242" s="14" t="b">
        <f t="shared" si="36"/>
        <v>0</v>
      </c>
      <c r="BT242" s="14" t="b">
        <f t="shared" si="37"/>
        <v>0</v>
      </c>
      <c r="BU242" s="17" t="b">
        <f t="shared" si="30"/>
        <v>0</v>
      </c>
      <c r="BV242" s="17" t="b">
        <f t="shared" si="31"/>
        <v>0</v>
      </c>
      <c r="BW242" s="14" t="b">
        <f t="shared" si="32"/>
        <v>0</v>
      </c>
      <c r="BX242" s="14" t="b">
        <f t="shared" si="33"/>
        <v>0</v>
      </c>
      <c r="BY242" s="14" t="b">
        <f t="shared" si="34"/>
        <v>0</v>
      </c>
      <c r="DC242" s="66"/>
    </row>
    <row r="243" spans="1:107">
      <c r="A243" s="3">
        <v>235</v>
      </c>
      <c r="B243" s="6"/>
      <c r="C243" s="6"/>
      <c r="D243" s="8"/>
      <c r="E243" s="6"/>
      <c r="F243" s="6"/>
      <c r="G243" s="6"/>
      <c r="H243" s="6"/>
      <c r="I243" s="6"/>
      <c r="J243" s="71"/>
      <c r="K243" s="80"/>
      <c r="L243" s="6"/>
      <c r="M243" s="81"/>
      <c r="N243" s="8"/>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14" t="b">
        <f t="shared" si="35"/>
        <v>0</v>
      </c>
      <c r="BS243" s="14" t="b">
        <f t="shared" si="36"/>
        <v>0</v>
      </c>
      <c r="BT243" s="14" t="b">
        <f t="shared" si="37"/>
        <v>0</v>
      </c>
      <c r="BU243" s="17" t="b">
        <f t="shared" si="30"/>
        <v>0</v>
      </c>
      <c r="BV243" s="17" t="b">
        <f t="shared" si="31"/>
        <v>0</v>
      </c>
      <c r="BW243" s="14" t="b">
        <f t="shared" si="32"/>
        <v>0</v>
      </c>
      <c r="BX243" s="14" t="b">
        <f t="shared" si="33"/>
        <v>0</v>
      </c>
      <c r="BY243" s="14" t="b">
        <f t="shared" si="34"/>
        <v>0</v>
      </c>
      <c r="DC243" s="66"/>
    </row>
    <row r="244" spans="1:107">
      <c r="A244" s="3">
        <v>236</v>
      </c>
      <c r="B244" s="6"/>
      <c r="C244" s="6"/>
      <c r="D244" s="8"/>
      <c r="E244" s="6"/>
      <c r="F244" s="6"/>
      <c r="G244" s="6"/>
      <c r="H244" s="6"/>
      <c r="I244" s="6"/>
      <c r="J244" s="71"/>
      <c r="K244" s="80"/>
      <c r="L244" s="6"/>
      <c r="M244" s="81"/>
      <c r="N244" s="8"/>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6"/>
      <c r="BP244" s="6"/>
      <c r="BQ244" s="6"/>
      <c r="BR244" s="14" t="b">
        <f t="shared" si="35"/>
        <v>0</v>
      </c>
      <c r="BS244" s="14" t="b">
        <f t="shared" si="36"/>
        <v>0</v>
      </c>
      <c r="BT244" s="14" t="b">
        <f t="shared" si="37"/>
        <v>0</v>
      </c>
      <c r="BU244" s="17" t="b">
        <f t="shared" si="30"/>
        <v>0</v>
      </c>
      <c r="BV244" s="17" t="b">
        <f t="shared" si="31"/>
        <v>0</v>
      </c>
      <c r="BW244" s="14" t="b">
        <f t="shared" si="32"/>
        <v>0</v>
      </c>
      <c r="BX244" s="14" t="b">
        <f t="shared" si="33"/>
        <v>0</v>
      </c>
      <c r="BY244" s="14" t="b">
        <f t="shared" si="34"/>
        <v>0</v>
      </c>
      <c r="DC244" s="66"/>
    </row>
    <row r="245" spans="1:107">
      <c r="A245" s="3">
        <v>237</v>
      </c>
      <c r="B245" s="6"/>
      <c r="C245" s="6"/>
      <c r="D245" s="8"/>
      <c r="E245" s="6"/>
      <c r="F245" s="6"/>
      <c r="G245" s="6"/>
      <c r="H245" s="6"/>
      <c r="I245" s="6"/>
      <c r="J245" s="71"/>
      <c r="K245" s="80"/>
      <c r="L245" s="6"/>
      <c r="M245" s="81"/>
      <c r="N245" s="8"/>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14" t="b">
        <f t="shared" si="35"/>
        <v>0</v>
      </c>
      <c r="BS245" s="14" t="b">
        <f t="shared" si="36"/>
        <v>0</v>
      </c>
      <c r="BT245" s="14" t="b">
        <f t="shared" si="37"/>
        <v>0</v>
      </c>
      <c r="BU245" s="17" t="b">
        <f t="shared" si="30"/>
        <v>0</v>
      </c>
      <c r="BV245" s="17" t="b">
        <f t="shared" si="31"/>
        <v>0</v>
      </c>
      <c r="BW245" s="14" t="b">
        <f t="shared" si="32"/>
        <v>0</v>
      </c>
      <c r="BX245" s="14" t="b">
        <f t="shared" si="33"/>
        <v>0</v>
      </c>
      <c r="BY245" s="14" t="b">
        <f t="shared" si="34"/>
        <v>0</v>
      </c>
      <c r="DC245" s="66"/>
    </row>
    <row r="246" spans="1:107">
      <c r="A246" s="3">
        <v>238</v>
      </c>
      <c r="B246" s="6"/>
      <c r="C246" s="6"/>
      <c r="D246" s="8"/>
      <c r="E246" s="6"/>
      <c r="F246" s="6"/>
      <c r="G246" s="6"/>
      <c r="H246" s="6"/>
      <c r="I246" s="6"/>
      <c r="J246" s="71"/>
      <c r="K246" s="80"/>
      <c r="L246" s="6"/>
      <c r="M246" s="81"/>
      <c r="N246" s="8"/>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14" t="b">
        <f t="shared" si="35"/>
        <v>0</v>
      </c>
      <c r="BS246" s="14" t="b">
        <f t="shared" si="36"/>
        <v>0</v>
      </c>
      <c r="BT246" s="14" t="b">
        <f t="shared" si="37"/>
        <v>0</v>
      </c>
      <c r="BU246" s="17" t="b">
        <f t="shared" si="30"/>
        <v>0</v>
      </c>
      <c r="BV246" s="17" t="b">
        <f t="shared" si="31"/>
        <v>0</v>
      </c>
      <c r="BW246" s="14" t="b">
        <f t="shared" si="32"/>
        <v>0</v>
      </c>
      <c r="BX246" s="14" t="b">
        <f t="shared" si="33"/>
        <v>0</v>
      </c>
      <c r="BY246" s="14" t="b">
        <f t="shared" si="34"/>
        <v>0</v>
      </c>
      <c r="DC246" s="66"/>
    </row>
    <row r="247" spans="1:107">
      <c r="A247" s="3">
        <v>239</v>
      </c>
      <c r="B247" s="6"/>
      <c r="C247" s="6"/>
      <c r="D247" s="8"/>
      <c r="E247" s="6"/>
      <c r="F247" s="6"/>
      <c r="G247" s="6"/>
      <c r="H247" s="6"/>
      <c r="I247" s="6"/>
      <c r="J247" s="71"/>
      <c r="K247" s="80"/>
      <c r="L247" s="6"/>
      <c r="M247" s="81"/>
      <c r="N247" s="8"/>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14" t="b">
        <f t="shared" si="35"/>
        <v>0</v>
      </c>
      <c r="BS247" s="14" t="b">
        <f t="shared" si="36"/>
        <v>0</v>
      </c>
      <c r="BT247" s="14" t="b">
        <f t="shared" si="37"/>
        <v>0</v>
      </c>
      <c r="BU247" s="17" t="b">
        <f t="shared" si="30"/>
        <v>0</v>
      </c>
      <c r="BV247" s="17" t="b">
        <f t="shared" si="31"/>
        <v>0</v>
      </c>
      <c r="BW247" s="14" t="b">
        <f t="shared" si="32"/>
        <v>0</v>
      </c>
      <c r="BX247" s="14" t="b">
        <f t="shared" si="33"/>
        <v>0</v>
      </c>
      <c r="BY247" s="14" t="b">
        <f t="shared" si="34"/>
        <v>0</v>
      </c>
      <c r="DC247" s="66"/>
    </row>
    <row r="248" spans="1:107">
      <c r="A248" s="3">
        <v>240</v>
      </c>
      <c r="B248" s="6"/>
      <c r="C248" s="6"/>
      <c r="D248" s="8"/>
      <c r="E248" s="6"/>
      <c r="F248" s="6"/>
      <c r="G248" s="6"/>
      <c r="H248" s="6"/>
      <c r="I248" s="6"/>
      <c r="J248" s="71"/>
      <c r="K248" s="80"/>
      <c r="L248" s="6"/>
      <c r="M248" s="81"/>
      <c r="N248" s="8"/>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14" t="b">
        <f t="shared" si="35"/>
        <v>0</v>
      </c>
      <c r="BS248" s="14" t="b">
        <f t="shared" si="36"/>
        <v>0</v>
      </c>
      <c r="BT248" s="14" t="b">
        <f t="shared" si="37"/>
        <v>0</v>
      </c>
      <c r="BU248" s="17" t="b">
        <f t="shared" si="30"/>
        <v>0</v>
      </c>
      <c r="BV248" s="17" t="b">
        <f t="shared" si="31"/>
        <v>0</v>
      </c>
      <c r="BW248" s="14" t="b">
        <f t="shared" si="32"/>
        <v>0</v>
      </c>
      <c r="BX248" s="14" t="b">
        <f t="shared" si="33"/>
        <v>0</v>
      </c>
      <c r="BY248" s="14" t="b">
        <f t="shared" si="34"/>
        <v>0</v>
      </c>
      <c r="DC248" s="66"/>
    </row>
    <row r="249" spans="1:107">
      <c r="A249" s="3">
        <v>241</v>
      </c>
      <c r="B249" s="6"/>
      <c r="C249" s="6"/>
      <c r="D249" s="8"/>
      <c r="E249" s="6"/>
      <c r="F249" s="6"/>
      <c r="G249" s="6"/>
      <c r="H249" s="6"/>
      <c r="I249" s="6"/>
      <c r="J249" s="71"/>
      <c r="K249" s="80"/>
      <c r="L249" s="6"/>
      <c r="M249" s="81"/>
      <c r="N249" s="8"/>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14" t="b">
        <f t="shared" si="35"/>
        <v>0</v>
      </c>
      <c r="BS249" s="14" t="b">
        <f t="shared" si="36"/>
        <v>0</v>
      </c>
      <c r="BT249" s="14" t="b">
        <f t="shared" si="37"/>
        <v>0</v>
      </c>
      <c r="BU249" s="17" t="b">
        <f t="shared" ref="BU249:BU312" si="39">IF(SUM(O249:V249)&lt;1,FALSE,TRUE)</f>
        <v>0</v>
      </c>
      <c r="BV249" s="17" t="b">
        <f t="shared" si="31"/>
        <v>0</v>
      </c>
      <c r="BW249" s="14" t="b">
        <f t="shared" si="32"/>
        <v>0</v>
      </c>
      <c r="BX249" s="14" t="b">
        <f t="shared" si="33"/>
        <v>0</v>
      </c>
      <c r="BY249" s="14" t="b">
        <f t="shared" si="34"/>
        <v>0</v>
      </c>
      <c r="DC249" s="66"/>
    </row>
    <row r="250" spans="1:107">
      <c r="A250" s="3">
        <v>242</v>
      </c>
      <c r="B250" s="6"/>
      <c r="C250" s="6"/>
      <c r="D250" s="8"/>
      <c r="E250" s="6"/>
      <c r="F250" s="6"/>
      <c r="G250" s="6"/>
      <c r="H250" s="6"/>
      <c r="I250" s="6"/>
      <c r="J250" s="71"/>
      <c r="K250" s="80"/>
      <c r="L250" s="6"/>
      <c r="M250" s="81"/>
      <c r="N250" s="8"/>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14" t="b">
        <f t="shared" si="35"/>
        <v>0</v>
      </c>
      <c r="BS250" s="14" t="b">
        <f t="shared" si="36"/>
        <v>0</v>
      </c>
      <c r="BT250" s="14" t="b">
        <f t="shared" si="37"/>
        <v>0</v>
      </c>
      <c r="BU250" s="17" t="b">
        <f t="shared" si="39"/>
        <v>0</v>
      </c>
      <c r="BV250" s="17" t="b">
        <f t="shared" si="31"/>
        <v>0</v>
      </c>
      <c r="BW250" s="14" t="b">
        <f t="shared" si="32"/>
        <v>0</v>
      </c>
      <c r="BX250" s="14" t="b">
        <f t="shared" si="33"/>
        <v>0</v>
      </c>
      <c r="BY250" s="14" t="b">
        <f t="shared" si="34"/>
        <v>0</v>
      </c>
      <c r="DC250" s="66"/>
    </row>
    <row r="251" spans="1:107">
      <c r="A251" s="3">
        <v>243</v>
      </c>
      <c r="B251" s="6"/>
      <c r="C251" s="6"/>
      <c r="D251" s="8"/>
      <c r="E251" s="6"/>
      <c r="F251" s="6"/>
      <c r="G251" s="6"/>
      <c r="H251" s="6"/>
      <c r="I251" s="6"/>
      <c r="J251" s="71"/>
      <c r="K251" s="80"/>
      <c r="L251" s="6"/>
      <c r="M251" s="81"/>
      <c r="N251" s="8"/>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14" t="b">
        <f t="shared" si="35"/>
        <v>0</v>
      </c>
      <c r="BS251" s="14" t="b">
        <f t="shared" si="36"/>
        <v>0</v>
      </c>
      <c r="BT251" s="14" t="b">
        <f t="shared" si="37"/>
        <v>0</v>
      </c>
      <c r="BU251" s="17" t="b">
        <f t="shared" si="39"/>
        <v>0</v>
      </c>
      <c r="BV251" s="17" t="b">
        <f t="shared" si="31"/>
        <v>0</v>
      </c>
      <c r="BW251" s="14" t="b">
        <f t="shared" si="32"/>
        <v>0</v>
      </c>
      <c r="BX251" s="14" t="b">
        <f t="shared" si="33"/>
        <v>0</v>
      </c>
      <c r="BY251" s="14" t="b">
        <f t="shared" si="34"/>
        <v>0</v>
      </c>
      <c r="DC251" s="66"/>
    </row>
    <row r="252" spans="1:107">
      <c r="A252" s="3">
        <v>244</v>
      </c>
      <c r="B252" s="6"/>
      <c r="C252" s="6"/>
      <c r="D252" s="8"/>
      <c r="E252" s="6"/>
      <c r="F252" s="6"/>
      <c r="G252" s="6"/>
      <c r="H252" s="6"/>
      <c r="I252" s="6"/>
      <c r="J252" s="71"/>
      <c r="K252" s="80"/>
      <c r="L252" s="6"/>
      <c r="M252" s="81"/>
      <c r="N252" s="8"/>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14" t="b">
        <f t="shared" si="35"/>
        <v>0</v>
      </c>
      <c r="BS252" s="14" t="b">
        <f t="shared" si="36"/>
        <v>0</v>
      </c>
      <c r="BT252" s="14" t="b">
        <f t="shared" si="37"/>
        <v>0</v>
      </c>
      <c r="BU252" s="17" t="b">
        <f t="shared" si="39"/>
        <v>0</v>
      </c>
      <c r="BV252" s="17" t="b">
        <f t="shared" si="31"/>
        <v>0</v>
      </c>
      <c r="BW252" s="14" t="b">
        <f t="shared" si="32"/>
        <v>0</v>
      </c>
      <c r="BX252" s="14" t="b">
        <f t="shared" si="33"/>
        <v>0</v>
      </c>
      <c r="BY252" s="14" t="b">
        <f t="shared" si="34"/>
        <v>0</v>
      </c>
      <c r="DC252" s="66"/>
    </row>
    <row r="253" spans="1:107">
      <c r="A253" s="3">
        <v>245</v>
      </c>
      <c r="B253" s="6"/>
      <c r="C253" s="6"/>
      <c r="D253" s="8"/>
      <c r="E253" s="6"/>
      <c r="F253" s="6"/>
      <c r="G253" s="6"/>
      <c r="H253" s="6"/>
      <c r="I253" s="6"/>
      <c r="J253" s="71"/>
      <c r="K253" s="80"/>
      <c r="L253" s="6"/>
      <c r="M253" s="81"/>
      <c r="N253" s="8"/>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14" t="b">
        <f t="shared" si="35"/>
        <v>0</v>
      </c>
      <c r="BS253" s="14" t="b">
        <f t="shared" si="36"/>
        <v>0</v>
      </c>
      <c r="BT253" s="14" t="b">
        <f t="shared" si="37"/>
        <v>0</v>
      </c>
      <c r="BU253" s="17" t="b">
        <f t="shared" si="39"/>
        <v>0</v>
      </c>
      <c r="BV253" s="17" t="b">
        <f t="shared" si="31"/>
        <v>0</v>
      </c>
      <c r="BW253" s="14" t="b">
        <f t="shared" si="32"/>
        <v>0</v>
      </c>
      <c r="BX253" s="14" t="b">
        <f t="shared" si="33"/>
        <v>0</v>
      </c>
      <c r="BY253" s="14" t="b">
        <f t="shared" si="34"/>
        <v>0</v>
      </c>
      <c r="DC253" s="66"/>
    </row>
    <row r="254" spans="1:107">
      <c r="A254" s="3">
        <v>246</v>
      </c>
      <c r="B254" s="6"/>
      <c r="C254" s="6"/>
      <c r="D254" s="8"/>
      <c r="E254" s="6"/>
      <c r="F254" s="6"/>
      <c r="G254" s="6"/>
      <c r="H254" s="6"/>
      <c r="I254" s="6"/>
      <c r="J254" s="71"/>
      <c r="K254" s="80"/>
      <c r="L254" s="6"/>
      <c r="M254" s="81"/>
      <c r="N254" s="8"/>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14" t="b">
        <f t="shared" si="35"/>
        <v>0</v>
      </c>
      <c r="BS254" s="14" t="b">
        <f t="shared" si="36"/>
        <v>0</v>
      </c>
      <c r="BT254" s="14" t="b">
        <f t="shared" si="37"/>
        <v>0</v>
      </c>
      <c r="BU254" s="17" t="b">
        <f t="shared" si="39"/>
        <v>0</v>
      </c>
      <c r="BV254" s="17" t="b">
        <f t="shared" si="31"/>
        <v>0</v>
      </c>
      <c r="BW254" s="14" t="b">
        <f t="shared" si="32"/>
        <v>0</v>
      </c>
      <c r="BX254" s="14" t="b">
        <f t="shared" si="33"/>
        <v>0</v>
      </c>
      <c r="BY254" s="14" t="b">
        <f t="shared" si="34"/>
        <v>0</v>
      </c>
      <c r="DC254" s="66"/>
    </row>
    <row r="255" spans="1:107">
      <c r="A255" s="3">
        <v>247</v>
      </c>
      <c r="B255" s="6"/>
      <c r="C255" s="6"/>
      <c r="D255" s="8"/>
      <c r="E255" s="6"/>
      <c r="F255" s="6"/>
      <c r="G255" s="6"/>
      <c r="H255" s="6"/>
      <c r="I255" s="6"/>
      <c r="J255" s="71"/>
      <c r="K255" s="80"/>
      <c r="L255" s="6"/>
      <c r="M255" s="81"/>
      <c r="N255" s="8"/>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14" t="b">
        <f t="shared" si="35"/>
        <v>0</v>
      </c>
      <c r="BS255" s="14" t="b">
        <f t="shared" si="36"/>
        <v>0</v>
      </c>
      <c r="BT255" s="14" t="b">
        <f t="shared" si="37"/>
        <v>0</v>
      </c>
      <c r="BU255" s="17" t="b">
        <f t="shared" si="39"/>
        <v>0</v>
      </c>
      <c r="BV255" s="17" t="b">
        <f t="shared" si="31"/>
        <v>0</v>
      </c>
      <c r="BW255" s="14" t="b">
        <f t="shared" si="32"/>
        <v>0</v>
      </c>
      <c r="BX255" s="14" t="b">
        <f t="shared" si="33"/>
        <v>0</v>
      </c>
      <c r="BY255" s="14" t="b">
        <f t="shared" si="34"/>
        <v>0</v>
      </c>
      <c r="DC255" s="66"/>
    </row>
    <row r="256" spans="1:107">
      <c r="A256" s="3">
        <v>248</v>
      </c>
      <c r="B256" s="6"/>
      <c r="C256" s="6"/>
      <c r="D256" s="8"/>
      <c r="E256" s="6"/>
      <c r="F256" s="6"/>
      <c r="G256" s="6"/>
      <c r="H256" s="6"/>
      <c r="I256" s="6"/>
      <c r="J256" s="71"/>
      <c r="K256" s="80"/>
      <c r="L256" s="6"/>
      <c r="M256" s="81"/>
      <c r="N256" s="8"/>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c r="BE256" s="6"/>
      <c r="BF256" s="6"/>
      <c r="BG256" s="6"/>
      <c r="BH256" s="6"/>
      <c r="BI256" s="6"/>
      <c r="BJ256" s="6"/>
      <c r="BK256" s="6"/>
      <c r="BL256" s="6"/>
      <c r="BM256" s="6"/>
      <c r="BN256" s="6"/>
      <c r="BO256" s="6"/>
      <c r="BP256" s="6"/>
      <c r="BQ256" s="6"/>
      <c r="BR256" s="14" t="b">
        <f t="shared" si="35"/>
        <v>0</v>
      </c>
      <c r="BS256" s="14" t="b">
        <f t="shared" si="36"/>
        <v>0</v>
      </c>
      <c r="BT256" s="14" t="b">
        <f t="shared" si="37"/>
        <v>0</v>
      </c>
      <c r="BU256" s="17" t="b">
        <f t="shared" si="39"/>
        <v>0</v>
      </c>
      <c r="BV256" s="17" t="b">
        <f t="shared" si="31"/>
        <v>0</v>
      </c>
      <c r="BW256" s="14" t="b">
        <f t="shared" si="32"/>
        <v>0</v>
      </c>
      <c r="BX256" s="14" t="b">
        <f t="shared" si="33"/>
        <v>0</v>
      </c>
      <c r="BY256" s="14" t="b">
        <f t="shared" si="34"/>
        <v>0</v>
      </c>
      <c r="DC256" s="66"/>
    </row>
    <row r="257" spans="1:107">
      <c r="A257" s="3">
        <v>249</v>
      </c>
      <c r="B257" s="6"/>
      <c r="C257" s="6"/>
      <c r="D257" s="8"/>
      <c r="E257" s="6"/>
      <c r="F257" s="6"/>
      <c r="G257" s="6"/>
      <c r="H257" s="6"/>
      <c r="I257" s="6"/>
      <c r="J257" s="71"/>
      <c r="K257" s="80"/>
      <c r="L257" s="6"/>
      <c r="M257" s="81"/>
      <c r="N257" s="8"/>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c r="BF257" s="6"/>
      <c r="BG257" s="6"/>
      <c r="BH257" s="6"/>
      <c r="BI257" s="6"/>
      <c r="BJ257" s="6"/>
      <c r="BK257" s="6"/>
      <c r="BL257" s="6"/>
      <c r="BM257" s="6"/>
      <c r="BN257" s="6"/>
      <c r="BO257" s="6"/>
      <c r="BP257" s="6"/>
      <c r="BQ257" s="6"/>
      <c r="BR257" s="14" t="b">
        <f t="shared" si="35"/>
        <v>0</v>
      </c>
      <c r="BS257" s="14" t="b">
        <f t="shared" si="36"/>
        <v>0</v>
      </c>
      <c r="BT257" s="14" t="b">
        <f t="shared" si="37"/>
        <v>0</v>
      </c>
      <c r="BU257" s="17" t="b">
        <f t="shared" si="39"/>
        <v>0</v>
      </c>
      <c r="BV257" s="17" t="b">
        <f t="shared" si="31"/>
        <v>0</v>
      </c>
      <c r="BW257" s="14" t="b">
        <f t="shared" si="32"/>
        <v>0</v>
      </c>
      <c r="BX257" s="14" t="b">
        <f t="shared" si="33"/>
        <v>0</v>
      </c>
      <c r="BY257" s="14" t="b">
        <f t="shared" si="34"/>
        <v>0</v>
      </c>
      <c r="DC257" s="66"/>
    </row>
    <row r="258" spans="1:107">
      <c r="A258" s="3">
        <v>250</v>
      </c>
      <c r="B258" s="6"/>
      <c r="C258" s="6"/>
      <c r="D258" s="8"/>
      <c r="E258" s="6"/>
      <c r="F258" s="6"/>
      <c r="G258" s="6"/>
      <c r="H258" s="6"/>
      <c r="I258" s="6"/>
      <c r="J258" s="71"/>
      <c r="K258" s="80"/>
      <c r="L258" s="6"/>
      <c r="M258" s="81"/>
      <c r="N258" s="8"/>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c r="BF258" s="6"/>
      <c r="BG258" s="6"/>
      <c r="BH258" s="6"/>
      <c r="BI258" s="6"/>
      <c r="BJ258" s="6"/>
      <c r="BK258" s="6"/>
      <c r="BL258" s="6"/>
      <c r="BM258" s="6"/>
      <c r="BN258" s="6"/>
      <c r="BO258" s="6"/>
      <c r="BP258" s="6"/>
      <c r="BQ258" s="6"/>
      <c r="BR258" s="14" t="b">
        <f t="shared" si="35"/>
        <v>0</v>
      </c>
      <c r="BS258" s="14" t="b">
        <f t="shared" si="36"/>
        <v>0</v>
      </c>
      <c r="BT258" s="14" t="b">
        <f t="shared" si="37"/>
        <v>0</v>
      </c>
      <c r="BU258" s="17" t="b">
        <f t="shared" si="39"/>
        <v>0</v>
      </c>
      <c r="BV258" s="17" t="b">
        <f t="shared" si="31"/>
        <v>0</v>
      </c>
      <c r="BW258" s="14" t="b">
        <f t="shared" si="32"/>
        <v>0</v>
      </c>
      <c r="BX258" s="14" t="b">
        <f t="shared" si="33"/>
        <v>0</v>
      </c>
      <c r="BY258" s="14" t="b">
        <f t="shared" si="34"/>
        <v>0</v>
      </c>
      <c r="DC258" s="66"/>
    </row>
    <row r="259" spans="1:107">
      <c r="A259" s="3">
        <v>251</v>
      </c>
      <c r="B259" s="6"/>
      <c r="C259" s="6"/>
      <c r="D259" s="8"/>
      <c r="E259" s="6"/>
      <c r="F259" s="6"/>
      <c r="G259" s="6"/>
      <c r="H259" s="6"/>
      <c r="I259" s="6"/>
      <c r="J259" s="71"/>
      <c r="K259" s="80"/>
      <c r="L259" s="6"/>
      <c r="M259" s="81"/>
      <c r="N259" s="8"/>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14" t="b">
        <f t="shared" si="35"/>
        <v>0</v>
      </c>
      <c r="BS259" s="14" t="b">
        <f t="shared" si="36"/>
        <v>0</v>
      </c>
      <c r="BT259" s="14" t="b">
        <f t="shared" si="37"/>
        <v>0</v>
      </c>
      <c r="BU259" s="17" t="b">
        <f t="shared" si="39"/>
        <v>0</v>
      </c>
      <c r="BV259" s="17" t="b">
        <f t="shared" si="31"/>
        <v>0</v>
      </c>
      <c r="BW259" s="14" t="b">
        <f t="shared" si="32"/>
        <v>0</v>
      </c>
      <c r="BX259" s="14" t="b">
        <f t="shared" si="33"/>
        <v>0</v>
      </c>
      <c r="BY259" s="14" t="b">
        <f t="shared" si="34"/>
        <v>0</v>
      </c>
      <c r="DC259" s="66"/>
    </row>
    <row r="260" spans="1:107">
      <c r="A260" s="3">
        <v>252</v>
      </c>
      <c r="B260" s="6"/>
      <c r="C260" s="6"/>
      <c r="D260" s="8"/>
      <c r="E260" s="6"/>
      <c r="F260" s="6"/>
      <c r="G260" s="6"/>
      <c r="H260" s="6"/>
      <c r="I260" s="6"/>
      <c r="J260" s="71"/>
      <c r="K260" s="80"/>
      <c r="L260" s="6"/>
      <c r="M260" s="81"/>
      <c r="N260" s="8"/>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c r="BD260" s="6"/>
      <c r="BE260" s="6"/>
      <c r="BF260" s="6"/>
      <c r="BG260" s="6"/>
      <c r="BH260" s="6"/>
      <c r="BI260" s="6"/>
      <c r="BJ260" s="6"/>
      <c r="BK260" s="6"/>
      <c r="BL260" s="6"/>
      <c r="BM260" s="6"/>
      <c r="BN260" s="6"/>
      <c r="BO260" s="6"/>
      <c r="BP260" s="6"/>
      <c r="BQ260" s="6"/>
      <c r="BR260" s="14" t="b">
        <f t="shared" si="35"/>
        <v>0</v>
      </c>
      <c r="BS260" s="14" t="b">
        <f t="shared" si="36"/>
        <v>0</v>
      </c>
      <c r="BT260" s="14" t="b">
        <f t="shared" si="37"/>
        <v>0</v>
      </c>
      <c r="BU260" s="17" t="b">
        <f t="shared" si="39"/>
        <v>0</v>
      </c>
      <c r="BV260" s="17" t="b">
        <f t="shared" si="31"/>
        <v>0</v>
      </c>
      <c r="BW260" s="14" t="b">
        <f t="shared" si="32"/>
        <v>0</v>
      </c>
      <c r="BX260" s="14" t="b">
        <f t="shared" si="33"/>
        <v>0</v>
      </c>
      <c r="BY260" s="14" t="b">
        <f t="shared" si="34"/>
        <v>0</v>
      </c>
      <c r="DC260" s="66"/>
    </row>
    <row r="261" spans="1:107">
      <c r="A261" s="3">
        <v>253</v>
      </c>
      <c r="B261" s="6"/>
      <c r="C261" s="6"/>
      <c r="D261" s="8"/>
      <c r="E261" s="6"/>
      <c r="F261" s="6"/>
      <c r="G261" s="6"/>
      <c r="H261" s="6"/>
      <c r="I261" s="6"/>
      <c r="J261" s="71"/>
      <c r="K261" s="80"/>
      <c r="L261" s="6"/>
      <c r="M261" s="81"/>
      <c r="N261" s="8"/>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c r="BF261" s="6"/>
      <c r="BG261" s="6"/>
      <c r="BH261" s="6"/>
      <c r="BI261" s="6"/>
      <c r="BJ261" s="6"/>
      <c r="BK261" s="6"/>
      <c r="BL261" s="6"/>
      <c r="BM261" s="6"/>
      <c r="BN261" s="6"/>
      <c r="BO261" s="6"/>
      <c r="BP261" s="6"/>
      <c r="BQ261" s="6"/>
      <c r="BR261" s="14" t="b">
        <f t="shared" si="35"/>
        <v>0</v>
      </c>
      <c r="BS261" s="14" t="b">
        <f t="shared" si="36"/>
        <v>0</v>
      </c>
      <c r="BT261" s="14" t="b">
        <f t="shared" si="37"/>
        <v>0</v>
      </c>
      <c r="BU261" s="17" t="b">
        <f t="shared" si="39"/>
        <v>0</v>
      </c>
      <c r="BV261" s="17" t="b">
        <f t="shared" si="31"/>
        <v>0</v>
      </c>
      <c r="BW261" s="14" t="b">
        <f t="shared" si="32"/>
        <v>0</v>
      </c>
      <c r="BX261" s="14" t="b">
        <f t="shared" si="33"/>
        <v>0</v>
      </c>
      <c r="BY261" s="14" t="b">
        <f t="shared" si="34"/>
        <v>0</v>
      </c>
      <c r="DC261" s="66"/>
    </row>
    <row r="262" spans="1:107">
      <c r="A262" s="3">
        <v>254</v>
      </c>
      <c r="B262" s="6"/>
      <c r="C262" s="6"/>
      <c r="D262" s="8"/>
      <c r="E262" s="6"/>
      <c r="F262" s="6"/>
      <c r="G262" s="6"/>
      <c r="H262" s="6"/>
      <c r="I262" s="6"/>
      <c r="J262" s="71"/>
      <c r="K262" s="80"/>
      <c r="L262" s="6"/>
      <c r="M262" s="81"/>
      <c r="N262" s="8"/>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14" t="b">
        <f t="shared" si="35"/>
        <v>0</v>
      </c>
      <c r="BS262" s="14" t="b">
        <f t="shared" si="36"/>
        <v>0</v>
      </c>
      <c r="BT262" s="14" t="b">
        <f t="shared" si="37"/>
        <v>0</v>
      </c>
      <c r="BU262" s="17" t="b">
        <f t="shared" si="39"/>
        <v>0</v>
      </c>
      <c r="BV262" s="17" t="b">
        <f t="shared" si="31"/>
        <v>0</v>
      </c>
      <c r="BW262" s="14" t="b">
        <f t="shared" si="32"/>
        <v>0</v>
      </c>
      <c r="BX262" s="14" t="b">
        <f t="shared" si="33"/>
        <v>0</v>
      </c>
      <c r="BY262" s="14" t="b">
        <f t="shared" si="34"/>
        <v>0</v>
      </c>
      <c r="DC262" s="66"/>
    </row>
    <row r="263" spans="1:107">
      <c r="A263" s="3">
        <v>255</v>
      </c>
      <c r="B263" s="6"/>
      <c r="C263" s="6"/>
      <c r="D263" s="8"/>
      <c r="E263" s="6"/>
      <c r="F263" s="6"/>
      <c r="G263" s="6"/>
      <c r="H263" s="6"/>
      <c r="I263" s="6"/>
      <c r="J263" s="71"/>
      <c r="K263" s="80"/>
      <c r="L263" s="6"/>
      <c r="M263" s="81"/>
      <c r="N263" s="8"/>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14" t="b">
        <f t="shared" si="35"/>
        <v>0</v>
      </c>
      <c r="BS263" s="14" t="b">
        <f t="shared" si="36"/>
        <v>0</v>
      </c>
      <c r="BT263" s="14" t="b">
        <f t="shared" si="37"/>
        <v>0</v>
      </c>
      <c r="BU263" s="17" t="b">
        <f t="shared" si="39"/>
        <v>0</v>
      </c>
      <c r="BV263" s="17" t="b">
        <f t="shared" si="31"/>
        <v>0</v>
      </c>
      <c r="BW263" s="14" t="b">
        <f t="shared" si="32"/>
        <v>0</v>
      </c>
      <c r="BX263" s="14" t="b">
        <f t="shared" si="33"/>
        <v>0</v>
      </c>
      <c r="BY263" s="14" t="b">
        <f t="shared" si="34"/>
        <v>0</v>
      </c>
      <c r="DC263" s="66"/>
    </row>
    <row r="264" spans="1:107">
      <c r="A264" s="3">
        <v>256</v>
      </c>
      <c r="B264" s="6"/>
      <c r="C264" s="6"/>
      <c r="D264" s="8"/>
      <c r="E264" s="6"/>
      <c r="F264" s="6"/>
      <c r="G264" s="6"/>
      <c r="H264" s="6"/>
      <c r="I264" s="6"/>
      <c r="J264" s="71"/>
      <c r="K264" s="80"/>
      <c r="L264" s="6"/>
      <c r="M264" s="81"/>
      <c r="N264" s="8"/>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14" t="b">
        <f t="shared" si="35"/>
        <v>0</v>
      </c>
      <c r="BS264" s="14" t="b">
        <f t="shared" si="36"/>
        <v>0</v>
      </c>
      <c r="BT264" s="14" t="b">
        <f t="shared" si="37"/>
        <v>0</v>
      </c>
      <c r="BU264" s="17" t="b">
        <f t="shared" si="39"/>
        <v>0</v>
      </c>
      <c r="BV264" s="17" t="b">
        <f t="shared" si="31"/>
        <v>0</v>
      </c>
      <c r="BW264" s="14" t="b">
        <f t="shared" si="32"/>
        <v>0</v>
      </c>
      <c r="BX264" s="14" t="b">
        <f t="shared" si="33"/>
        <v>0</v>
      </c>
      <c r="BY264" s="14" t="b">
        <f t="shared" si="34"/>
        <v>0</v>
      </c>
      <c r="DC264" s="66"/>
    </row>
    <row r="265" spans="1:107">
      <c r="A265" s="3">
        <v>257</v>
      </c>
      <c r="B265" s="6"/>
      <c r="C265" s="6"/>
      <c r="D265" s="8"/>
      <c r="E265" s="6"/>
      <c r="F265" s="6"/>
      <c r="G265" s="6"/>
      <c r="H265" s="6"/>
      <c r="I265" s="6"/>
      <c r="J265" s="71"/>
      <c r="K265" s="80"/>
      <c r="L265" s="6"/>
      <c r="M265" s="81"/>
      <c r="N265" s="8"/>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c r="BD265" s="6"/>
      <c r="BE265" s="6"/>
      <c r="BF265" s="6"/>
      <c r="BG265" s="6"/>
      <c r="BH265" s="6"/>
      <c r="BI265" s="6"/>
      <c r="BJ265" s="6"/>
      <c r="BK265" s="6"/>
      <c r="BL265" s="6"/>
      <c r="BM265" s="6"/>
      <c r="BN265" s="6"/>
      <c r="BO265" s="6"/>
      <c r="BP265" s="6"/>
      <c r="BQ265" s="6"/>
      <c r="BR265" s="14" t="b">
        <f t="shared" si="35"/>
        <v>0</v>
      </c>
      <c r="BS265" s="14" t="b">
        <f t="shared" si="36"/>
        <v>0</v>
      </c>
      <c r="BT265" s="14" t="b">
        <f t="shared" si="37"/>
        <v>0</v>
      </c>
      <c r="BU265" s="17" t="b">
        <f t="shared" si="39"/>
        <v>0</v>
      </c>
      <c r="BV265" s="17" t="b">
        <f t="shared" ref="BV265:BV328" si="40">OR(AND(AP265=1,SUM(AQ265:AS265)=0),AND(AP265=0,SUM(AQ265:AS265)&gt;=1))</f>
        <v>0</v>
      </c>
      <c r="BW265" s="14" t="b">
        <f t="shared" ref="BW265:BW328" si="41">IF(SUM(AZ265:BC265)&lt;&gt;1,FALSE,TRUE)</f>
        <v>0</v>
      </c>
      <c r="BX265" s="14" t="b">
        <f t="shared" ref="BX265:BX328" si="42">IF(SUM(BD265:BF265)&lt;&gt;1,FALSE,TRUE)</f>
        <v>0</v>
      </c>
      <c r="BY265" s="14" t="b">
        <f t="shared" ref="BY265:BY328" si="43">IF(B265&lt;&gt;"",IF(G265=1,SUM(BG265:BQ265)&gt;=1,SUM(BG265:BQ265)=0),FALSE)</f>
        <v>0</v>
      </c>
      <c r="DC265" s="66"/>
    </row>
    <row r="266" spans="1:107">
      <c r="A266" s="3">
        <v>258</v>
      </c>
      <c r="B266" s="6"/>
      <c r="C266" s="6"/>
      <c r="D266" s="8"/>
      <c r="E266" s="6"/>
      <c r="F266" s="6"/>
      <c r="G266" s="6"/>
      <c r="H266" s="6"/>
      <c r="I266" s="6"/>
      <c r="J266" s="71"/>
      <c r="K266" s="80"/>
      <c r="L266" s="6"/>
      <c r="M266" s="81"/>
      <c r="N266" s="8"/>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14" t="b">
        <f t="shared" ref="BR266:BR329" si="44">IF(SUM(H266:J266)&lt;&gt;1,FALSE,TRUE)</f>
        <v>0</v>
      </c>
      <c r="BS266" s="14" t="b">
        <f t="shared" ref="BS266:BS329" si="45">IF(SUM(K266:N266)&lt;&gt;1,FALSE,TRUE)</f>
        <v>0</v>
      </c>
      <c r="BT266" s="14" t="b">
        <f t="shared" ref="BT266:BT329" si="46">IF(B266&lt;&gt;"",OR(AND(N266=1,SUM(O266:R266)=0),N266=0),FALSE)</f>
        <v>0</v>
      </c>
      <c r="BU266" s="17" t="b">
        <f t="shared" si="39"/>
        <v>0</v>
      </c>
      <c r="BV266" s="17" t="b">
        <f t="shared" si="40"/>
        <v>0</v>
      </c>
      <c r="BW266" s="14" t="b">
        <f t="shared" si="41"/>
        <v>0</v>
      </c>
      <c r="BX266" s="14" t="b">
        <f t="shared" si="42"/>
        <v>0</v>
      </c>
      <c r="BY266" s="14" t="b">
        <f t="shared" si="43"/>
        <v>0</v>
      </c>
      <c r="DC266" s="66"/>
    </row>
    <row r="267" spans="1:107">
      <c r="A267" s="3">
        <v>259</v>
      </c>
      <c r="B267" s="6"/>
      <c r="C267" s="6"/>
      <c r="D267" s="8"/>
      <c r="E267" s="6"/>
      <c r="F267" s="6"/>
      <c r="G267" s="6"/>
      <c r="H267" s="6"/>
      <c r="I267" s="6"/>
      <c r="J267" s="71"/>
      <c r="K267" s="80"/>
      <c r="L267" s="6"/>
      <c r="M267" s="81"/>
      <c r="N267" s="8"/>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14" t="b">
        <f t="shared" si="44"/>
        <v>0</v>
      </c>
      <c r="BS267" s="14" t="b">
        <f t="shared" si="45"/>
        <v>0</v>
      </c>
      <c r="BT267" s="14" t="b">
        <f t="shared" si="46"/>
        <v>0</v>
      </c>
      <c r="BU267" s="17" t="b">
        <f t="shared" si="39"/>
        <v>0</v>
      </c>
      <c r="BV267" s="17" t="b">
        <f t="shared" si="40"/>
        <v>0</v>
      </c>
      <c r="BW267" s="14" t="b">
        <f t="shared" si="41"/>
        <v>0</v>
      </c>
      <c r="BX267" s="14" t="b">
        <f t="shared" si="42"/>
        <v>0</v>
      </c>
      <c r="BY267" s="14" t="b">
        <f t="shared" si="43"/>
        <v>0</v>
      </c>
      <c r="DC267" s="66"/>
    </row>
    <row r="268" spans="1:107">
      <c r="A268" s="3">
        <v>260</v>
      </c>
      <c r="B268" s="6"/>
      <c r="C268" s="6"/>
      <c r="D268" s="8"/>
      <c r="E268" s="6"/>
      <c r="F268" s="6"/>
      <c r="G268" s="6"/>
      <c r="H268" s="6"/>
      <c r="I268" s="6"/>
      <c r="J268" s="71"/>
      <c r="K268" s="80"/>
      <c r="L268" s="6"/>
      <c r="M268" s="81"/>
      <c r="N268" s="8"/>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14" t="b">
        <f t="shared" si="44"/>
        <v>0</v>
      </c>
      <c r="BS268" s="14" t="b">
        <f t="shared" si="45"/>
        <v>0</v>
      </c>
      <c r="BT268" s="14" t="b">
        <f t="shared" si="46"/>
        <v>0</v>
      </c>
      <c r="BU268" s="17" t="b">
        <f t="shared" si="39"/>
        <v>0</v>
      </c>
      <c r="BV268" s="17" t="b">
        <f t="shared" si="40"/>
        <v>0</v>
      </c>
      <c r="BW268" s="14" t="b">
        <f t="shared" si="41"/>
        <v>0</v>
      </c>
      <c r="BX268" s="14" t="b">
        <f t="shared" si="42"/>
        <v>0</v>
      </c>
      <c r="BY268" s="14" t="b">
        <f t="shared" si="43"/>
        <v>0</v>
      </c>
      <c r="DC268" s="66"/>
    </row>
    <row r="269" spans="1:107">
      <c r="A269" s="3">
        <v>261</v>
      </c>
      <c r="B269" s="6"/>
      <c r="C269" s="6"/>
      <c r="D269" s="8"/>
      <c r="E269" s="6"/>
      <c r="F269" s="6"/>
      <c r="G269" s="6"/>
      <c r="H269" s="6"/>
      <c r="I269" s="6"/>
      <c r="J269" s="71"/>
      <c r="K269" s="80"/>
      <c r="L269" s="6"/>
      <c r="M269" s="81"/>
      <c r="N269" s="8"/>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14" t="b">
        <f t="shared" si="44"/>
        <v>0</v>
      </c>
      <c r="BS269" s="14" t="b">
        <f t="shared" si="45"/>
        <v>0</v>
      </c>
      <c r="BT269" s="14" t="b">
        <f t="shared" si="46"/>
        <v>0</v>
      </c>
      <c r="BU269" s="17" t="b">
        <f t="shared" si="39"/>
        <v>0</v>
      </c>
      <c r="BV269" s="17" t="b">
        <f t="shared" si="40"/>
        <v>0</v>
      </c>
      <c r="BW269" s="14" t="b">
        <f t="shared" si="41"/>
        <v>0</v>
      </c>
      <c r="BX269" s="14" t="b">
        <f t="shared" si="42"/>
        <v>0</v>
      </c>
      <c r="BY269" s="14" t="b">
        <f t="shared" si="43"/>
        <v>0</v>
      </c>
      <c r="DC269" s="66"/>
    </row>
    <row r="270" spans="1:107">
      <c r="A270" s="3">
        <v>262</v>
      </c>
      <c r="B270" s="6"/>
      <c r="C270" s="6"/>
      <c r="D270" s="8"/>
      <c r="E270" s="6"/>
      <c r="F270" s="6"/>
      <c r="G270" s="6"/>
      <c r="H270" s="6"/>
      <c r="I270" s="6"/>
      <c r="J270" s="71"/>
      <c r="K270" s="80"/>
      <c r="L270" s="6"/>
      <c r="M270" s="81"/>
      <c r="N270" s="8"/>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c r="BF270" s="6"/>
      <c r="BG270" s="6"/>
      <c r="BH270" s="6"/>
      <c r="BI270" s="6"/>
      <c r="BJ270" s="6"/>
      <c r="BK270" s="6"/>
      <c r="BL270" s="6"/>
      <c r="BM270" s="6"/>
      <c r="BN270" s="6"/>
      <c r="BO270" s="6"/>
      <c r="BP270" s="6"/>
      <c r="BQ270" s="6"/>
      <c r="BR270" s="14" t="b">
        <f t="shared" si="44"/>
        <v>0</v>
      </c>
      <c r="BS270" s="14" t="b">
        <f t="shared" si="45"/>
        <v>0</v>
      </c>
      <c r="BT270" s="14" t="b">
        <f t="shared" si="46"/>
        <v>0</v>
      </c>
      <c r="BU270" s="17" t="b">
        <f t="shared" si="39"/>
        <v>0</v>
      </c>
      <c r="BV270" s="17" t="b">
        <f t="shared" si="40"/>
        <v>0</v>
      </c>
      <c r="BW270" s="14" t="b">
        <f t="shared" si="41"/>
        <v>0</v>
      </c>
      <c r="BX270" s="14" t="b">
        <f t="shared" si="42"/>
        <v>0</v>
      </c>
      <c r="BY270" s="14" t="b">
        <f t="shared" si="43"/>
        <v>0</v>
      </c>
      <c r="DC270" s="66"/>
    </row>
    <row r="271" spans="1:107">
      <c r="A271" s="3">
        <v>263</v>
      </c>
      <c r="B271" s="6"/>
      <c r="C271" s="6"/>
      <c r="D271" s="8"/>
      <c r="E271" s="6"/>
      <c r="F271" s="6"/>
      <c r="G271" s="6"/>
      <c r="H271" s="6"/>
      <c r="I271" s="6"/>
      <c r="J271" s="71"/>
      <c r="K271" s="80"/>
      <c r="L271" s="6"/>
      <c r="M271" s="81"/>
      <c r="N271" s="8"/>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c r="BD271" s="6"/>
      <c r="BE271" s="6"/>
      <c r="BF271" s="6"/>
      <c r="BG271" s="6"/>
      <c r="BH271" s="6"/>
      <c r="BI271" s="6"/>
      <c r="BJ271" s="6"/>
      <c r="BK271" s="6"/>
      <c r="BL271" s="6"/>
      <c r="BM271" s="6"/>
      <c r="BN271" s="6"/>
      <c r="BO271" s="6"/>
      <c r="BP271" s="6"/>
      <c r="BQ271" s="6"/>
      <c r="BR271" s="14" t="b">
        <f t="shared" si="44"/>
        <v>0</v>
      </c>
      <c r="BS271" s="14" t="b">
        <f t="shared" si="45"/>
        <v>0</v>
      </c>
      <c r="BT271" s="14" t="b">
        <f t="shared" si="46"/>
        <v>0</v>
      </c>
      <c r="BU271" s="17" t="b">
        <f t="shared" si="39"/>
        <v>0</v>
      </c>
      <c r="BV271" s="17" t="b">
        <f t="shared" si="40"/>
        <v>0</v>
      </c>
      <c r="BW271" s="14" t="b">
        <f t="shared" si="41"/>
        <v>0</v>
      </c>
      <c r="BX271" s="14" t="b">
        <f t="shared" si="42"/>
        <v>0</v>
      </c>
      <c r="BY271" s="14" t="b">
        <f t="shared" si="43"/>
        <v>0</v>
      </c>
      <c r="DC271" s="66"/>
    </row>
    <row r="272" spans="1:107">
      <c r="A272" s="3">
        <v>264</v>
      </c>
      <c r="B272" s="6"/>
      <c r="C272" s="6"/>
      <c r="D272" s="8"/>
      <c r="E272" s="6"/>
      <c r="F272" s="6"/>
      <c r="G272" s="6"/>
      <c r="H272" s="6"/>
      <c r="I272" s="6"/>
      <c r="J272" s="71"/>
      <c r="K272" s="80"/>
      <c r="L272" s="6"/>
      <c r="M272" s="81"/>
      <c r="N272" s="8"/>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c r="BD272" s="6"/>
      <c r="BE272" s="6"/>
      <c r="BF272" s="6"/>
      <c r="BG272" s="6"/>
      <c r="BH272" s="6"/>
      <c r="BI272" s="6"/>
      <c r="BJ272" s="6"/>
      <c r="BK272" s="6"/>
      <c r="BL272" s="6"/>
      <c r="BM272" s="6"/>
      <c r="BN272" s="6"/>
      <c r="BO272" s="6"/>
      <c r="BP272" s="6"/>
      <c r="BQ272" s="6"/>
      <c r="BR272" s="14" t="b">
        <f t="shared" si="44"/>
        <v>0</v>
      </c>
      <c r="BS272" s="14" t="b">
        <f t="shared" si="45"/>
        <v>0</v>
      </c>
      <c r="BT272" s="14" t="b">
        <f t="shared" si="46"/>
        <v>0</v>
      </c>
      <c r="BU272" s="17" t="b">
        <f t="shared" si="39"/>
        <v>0</v>
      </c>
      <c r="BV272" s="17" t="b">
        <f t="shared" si="40"/>
        <v>0</v>
      </c>
      <c r="BW272" s="14" t="b">
        <f t="shared" si="41"/>
        <v>0</v>
      </c>
      <c r="BX272" s="14" t="b">
        <f t="shared" si="42"/>
        <v>0</v>
      </c>
      <c r="BY272" s="14" t="b">
        <f t="shared" si="43"/>
        <v>0</v>
      </c>
      <c r="DC272" s="66"/>
    </row>
    <row r="273" spans="1:107">
      <c r="A273" s="3">
        <v>265</v>
      </c>
      <c r="B273" s="6"/>
      <c r="C273" s="6"/>
      <c r="D273" s="8"/>
      <c r="E273" s="6"/>
      <c r="F273" s="6"/>
      <c r="G273" s="6"/>
      <c r="H273" s="6"/>
      <c r="I273" s="6"/>
      <c r="J273" s="71"/>
      <c r="K273" s="80"/>
      <c r="L273" s="6"/>
      <c r="M273" s="81"/>
      <c r="N273" s="8"/>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c r="BF273" s="6"/>
      <c r="BG273" s="6"/>
      <c r="BH273" s="6"/>
      <c r="BI273" s="6"/>
      <c r="BJ273" s="6"/>
      <c r="BK273" s="6"/>
      <c r="BL273" s="6"/>
      <c r="BM273" s="6"/>
      <c r="BN273" s="6"/>
      <c r="BO273" s="6"/>
      <c r="BP273" s="6"/>
      <c r="BQ273" s="6"/>
      <c r="BR273" s="14" t="b">
        <f t="shared" si="44"/>
        <v>0</v>
      </c>
      <c r="BS273" s="14" t="b">
        <f t="shared" si="45"/>
        <v>0</v>
      </c>
      <c r="BT273" s="14" t="b">
        <f t="shared" si="46"/>
        <v>0</v>
      </c>
      <c r="BU273" s="17" t="b">
        <f t="shared" si="39"/>
        <v>0</v>
      </c>
      <c r="BV273" s="17" t="b">
        <f t="shared" si="40"/>
        <v>0</v>
      </c>
      <c r="BW273" s="14" t="b">
        <f t="shared" si="41"/>
        <v>0</v>
      </c>
      <c r="BX273" s="14" t="b">
        <f t="shared" si="42"/>
        <v>0</v>
      </c>
      <c r="BY273" s="14" t="b">
        <f t="shared" si="43"/>
        <v>0</v>
      </c>
      <c r="DC273" s="66"/>
    </row>
    <row r="274" spans="1:107">
      <c r="A274" s="3">
        <v>266</v>
      </c>
      <c r="B274" s="6"/>
      <c r="C274" s="6"/>
      <c r="D274" s="8"/>
      <c r="E274" s="6"/>
      <c r="F274" s="6"/>
      <c r="G274" s="6"/>
      <c r="H274" s="6"/>
      <c r="I274" s="6"/>
      <c r="J274" s="71"/>
      <c r="K274" s="80"/>
      <c r="L274" s="6"/>
      <c r="M274" s="81"/>
      <c r="N274" s="8"/>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c r="BF274" s="6"/>
      <c r="BG274" s="6"/>
      <c r="BH274" s="6"/>
      <c r="BI274" s="6"/>
      <c r="BJ274" s="6"/>
      <c r="BK274" s="6"/>
      <c r="BL274" s="6"/>
      <c r="BM274" s="6"/>
      <c r="BN274" s="6"/>
      <c r="BO274" s="6"/>
      <c r="BP274" s="6"/>
      <c r="BQ274" s="6"/>
      <c r="BR274" s="14" t="b">
        <f t="shared" si="44"/>
        <v>0</v>
      </c>
      <c r="BS274" s="14" t="b">
        <f t="shared" si="45"/>
        <v>0</v>
      </c>
      <c r="BT274" s="14" t="b">
        <f t="shared" si="46"/>
        <v>0</v>
      </c>
      <c r="BU274" s="17" t="b">
        <f t="shared" si="39"/>
        <v>0</v>
      </c>
      <c r="BV274" s="17" t="b">
        <f t="shared" si="40"/>
        <v>0</v>
      </c>
      <c r="BW274" s="14" t="b">
        <f t="shared" si="41"/>
        <v>0</v>
      </c>
      <c r="BX274" s="14" t="b">
        <f t="shared" si="42"/>
        <v>0</v>
      </c>
      <c r="BY274" s="14" t="b">
        <f t="shared" si="43"/>
        <v>0</v>
      </c>
      <c r="DC274" s="66"/>
    </row>
    <row r="275" spans="1:107">
      <c r="A275" s="3">
        <v>267</v>
      </c>
      <c r="B275" s="6"/>
      <c r="C275" s="6"/>
      <c r="D275" s="8"/>
      <c r="E275" s="6"/>
      <c r="F275" s="6"/>
      <c r="G275" s="6"/>
      <c r="H275" s="6"/>
      <c r="I275" s="6"/>
      <c r="J275" s="71"/>
      <c r="K275" s="80"/>
      <c r="L275" s="6"/>
      <c r="M275" s="81"/>
      <c r="N275" s="8"/>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c r="BD275" s="6"/>
      <c r="BE275" s="6"/>
      <c r="BF275" s="6"/>
      <c r="BG275" s="6"/>
      <c r="BH275" s="6"/>
      <c r="BI275" s="6"/>
      <c r="BJ275" s="6"/>
      <c r="BK275" s="6"/>
      <c r="BL275" s="6"/>
      <c r="BM275" s="6"/>
      <c r="BN275" s="6"/>
      <c r="BO275" s="6"/>
      <c r="BP275" s="6"/>
      <c r="BQ275" s="6"/>
      <c r="BR275" s="14" t="b">
        <f t="shared" si="44"/>
        <v>0</v>
      </c>
      <c r="BS275" s="14" t="b">
        <f t="shared" si="45"/>
        <v>0</v>
      </c>
      <c r="BT275" s="14" t="b">
        <f t="shared" si="46"/>
        <v>0</v>
      </c>
      <c r="BU275" s="17" t="b">
        <f t="shared" si="39"/>
        <v>0</v>
      </c>
      <c r="BV275" s="17" t="b">
        <f t="shared" si="40"/>
        <v>0</v>
      </c>
      <c r="BW275" s="14" t="b">
        <f t="shared" si="41"/>
        <v>0</v>
      </c>
      <c r="BX275" s="14" t="b">
        <f t="shared" si="42"/>
        <v>0</v>
      </c>
      <c r="BY275" s="14" t="b">
        <f t="shared" si="43"/>
        <v>0</v>
      </c>
      <c r="DC275" s="66"/>
    </row>
    <row r="276" spans="1:107">
      <c r="A276" s="3">
        <v>268</v>
      </c>
      <c r="B276" s="6"/>
      <c r="C276" s="6"/>
      <c r="D276" s="8"/>
      <c r="E276" s="6"/>
      <c r="F276" s="6"/>
      <c r="G276" s="6"/>
      <c r="H276" s="6"/>
      <c r="I276" s="6"/>
      <c r="J276" s="71"/>
      <c r="K276" s="80"/>
      <c r="L276" s="6"/>
      <c r="M276" s="81"/>
      <c r="N276" s="8"/>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c r="BD276" s="6"/>
      <c r="BE276" s="6"/>
      <c r="BF276" s="6"/>
      <c r="BG276" s="6"/>
      <c r="BH276" s="6"/>
      <c r="BI276" s="6"/>
      <c r="BJ276" s="6"/>
      <c r="BK276" s="6"/>
      <c r="BL276" s="6"/>
      <c r="BM276" s="6"/>
      <c r="BN276" s="6"/>
      <c r="BO276" s="6"/>
      <c r="BP276" s="6"/>
      <c r="BQ276" s="6"/>
      <c r="BR276" s="14" t="b">
        <f t="shared" si="44"/>
        <v>0</v>
      </c>
      <c r="BS276" s="14" t="b">
        <f t="shared" si="45"/>
        <v>0</v>
      </c>
      <c r="BT276" s="14" t="b">
        <f t="shared" si="46"/>
        <v>0</v>
      </c>
      <c r="BU276" s="17" t="b">
        <f t="shared" si="39"/>
        <v>0</v>
      </c>
      <c r="BV276" s="17" t="b">
        <f t="shared" si="40"/>
        <v>0</v>
      </c>
      <c r="BW276" s="14" t="b">
        <f t="shared" si="41"/>
        <v>0</v>
      </c>
      <c r="BX276" s="14" t="b">
        <f t="shared" si="42"/>
        <v>0</v>
      </c>
      <c r="BY276" s="14" t="b">
        <f t="shared" si="43"/>
        <v>0</v>
      </c>
      <c r="DC276" s="66"/>
    </row>
    <row r="277" spans="1:107">
      <c r="A277" s="3">
        <v>269</v>
      </c>
      <c r="B277" s="6"/>
      <c r="C277" s="6"/>
      <c r="D277" s="8"/>
      <c r="E277" s="6"/>
      <c r="F277" s="6"/>
      <c r="G277" s="6"/>
      <c r="H277" s="6"/>
      <c r="I277" s="6"/>
      <c r="J277" s="71"/>
      <c r="K277" s="80"/>
      <c r="L277" s="6"/>
      <c r="M277" s="81"/>
      <c r="N277" s="8"/>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c r="BD277" s="6"/>
      <c r="BE277" s="6"/>
      <c r="BF277" s="6"/>
      <c r="BG277" s="6"/>
      <c r="BH277" s="6"/>
      <c r="BI277" s="6"/>
      <c r="BJ277" s="6"/>
      <c r="BK277" s="6"/>
      <c r="BL277" s="6"/>
      <c r="BM277" s="6"/>
      <c r="BN277" s="6"/>
      <c r="BO277" s="6"/>
      <c r="BP277" s="6"/>
      <c r="BQ277" s="6"/>
      <c r="BR277" s="14" t="b">
        <f t="shared" si="44"/>
        <v>0</v>
      </c>
      <c r="BS277" s="14" t="b">
        <f t="shared" si="45"/>
        <v>0</v>
      </c>
      <c r="BT277" s="14" t="b">
        <f t="shared" si="46"/>
        <v>0</v>
      </c>
      <c r="BU277" s="17" t="b">
        <f t="shared" si="39"/>
        <v>0</v>
      </c>
      <c r="BV277" s="17" t="b">
        <f t="shared" si="40"/>
        <v>0</v>
      </c>
      <c r="BW277" s="14" t="b">
        <f t="shared" si="41"/>
        <v>0</v>
      </c>
      <c r="BX277" s="14" t="b">
        <f t="shared" si="42"/>
        <v>0</v>
      </c>
      <c r="BY277" s="14" t="b">
        <f t="shared" si="43"/>
        <v>0</v>
      </c>
      <c r="DC277" s="66"/>
    </row>
    <row r="278" spans="1:107">
      <c r="A278" s="3">
        <v>270</v>
      </c>
      <c r="B278" s="6"/>
      <c r="C278" s="6"/>
      <c r="D278" s="8"/>
      <c r="E278" s="6"/>
      <c r="F278" s="6"/>
      <c r="G278" s="6"/>
      <c r="H278" s="6"/>
      <c r="I278" s="6"/>
      <c r="J278" s="71"/>
      <c r="K278" s="80"/>
      <c r="L278" s="6"/>
      <c r="M278" s="81"/>
      <c r="N278" s="8"/>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14" t="b">
        <f t="shared" si="44"/>
        <v>0</v>
      </c>
      <c r="BS278" s="14" t="b">
        <f t="shared" si="45"/>
        <v>0</v>
      </c>
      <c r="BT278" s="14" t="b">
        <f t="shared" si="46"/>
        <v>0</v>
      </c>
      <c r="BU278" s="17" t="b">
        <f t="shared" si="39"/>
        <v>0</v>
      </c>
      <c r="BV278" s="17" t="b">
        <f t="shared" si="40"/>
        <v>0</v>
      </c>
      <c r="BW278" s="14" t="b">
        <f t="shared" si="41"/>
        <v>0</v>
      </c>
      <c r="BX278" s="14" t="b">
        <f t="shared" si="42"/>
        <v>0</v>
      </c>
      <c r="BY278" s="14" t="b">
        <f t="shared" si="43"/>
        <v>0</v>
      </c>
      <c r="DC278" s="66"/>
    </row>
    <row r="279" spans="1:107">
      <c r="A279" s="3">
        <v>271</v>
      </c>
      <c r="B279" s="6"/>
      <c r="C279" s="6"/>
      <c r="D279" s="8"/>
      <c r="E279" s="6"/>
      <c r="F279" s="6"/>
      <c r="G279" s="6"/>
      <c r="H279" s="6"/>
      <c r="I279" s="6"/>
      <c r="J279" s="71"/>
      <c r="K279" s="80"/>
      <c r="L279" s="6"/>
      <c r="M279" s="81"/>
      <c r="N279" s="8"/>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c r="BD279" s="6"/>
      <c r="BE279" s="6"/>
      <c r="BF279" s="6"/>
      <c r="BG279" s="6"/>
      <c r="BH279" s="6"/>
      <c r="BI279" s="6"/>
      <c r="BJ279" s="6"/>
      <c r="BK279" s="6"/>
      <c r="BL279" s="6"/>
      <c r="BM279" s="6"/>
      <c r="BN279" s="6"/>
      <c r="BO279" s="6"/>
      <c r="BP279" s="6"/>
      <c r="BQ279" s="6"/>
      <c r="BR279" s="14" t="b">
        <f t="shared" si="44"/>
        <v>0</v>
      </c>
      <c r="BS279" s="14" t="b">
        <f t="shared" si="45"/>
        <v>0</v>
      </c>
      <c r="BT279" s="14" t="b">
        <f t="shared" si="46"/>
        <v>0</v>
      </c>
      <c r="BU279" s="17" t="b">
        <f t="shared" si="39"/>
        <v>0</v>
      </c>
      <c r="BV279" s="17" t="b">
        <f t="shared" si="40"/>
        <v>0</v>
      </c>
      <c r="BW279" s="14" t="b">
        <f t="shared" si="41"/>
        <v>0</v>
      </c>
      <c r="BX279" s="14" t="b">
        <f t="shared" si="42"/>
        <v>0</v>
      </c>
      <c r="BY279" s="14" t="b">
        <f t="shared" si="43"/>
        <v>0</v>
      </c>
      <c r="DC279" s="66"/>
    </row>
    <row r="280" spans="1:107">
      <c r="A280" s="3">
        <v>272</v>
      </c>
      <c r="B280" s="6"/>
      <c r="C280" s="6"/>
      <c r="D280" s="8"/>
      <c r="E280" s="6"/>
      <c r="F280" s="6"/>
      <c r="G280" s="6"/>
      <c r="H280" s="6"/>
      <c r="I280" s="6"/>
      <c r="J280" s="71"/>
      <c r="K280" s="80"/>
      <c r="L280" s="6"/>
      <c r="M280" s="81"/>
      <c r="N280" s="8"/>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c r="BP280" s="6"/>
      <c r="BQ280" s="6"/>
      <c r="BR280" s="14" t="b">
        <f t="shared" si="44"/>
        <v>0</v>
      </c>
      <c r="BS280" s="14" t="b">
        <f t="shared" si="45"/>
        <v>0</v>
      </c>
      <c r="BT280" s="14" t="b">
        <f t="shared" si="46"/>
        <v>0</v>
      </c>
      <c r="BU280" s="17" t="b">
        <f t="shared" si="39"/>
        <v>0</v>
      </c>
      <c r="BV280" s="17" t="b">
        <f t="shared" si="40"/>
        <v>0</v>
      </c>
      <c r="BW280" s="14" t="b">
        <f t="shared" si="41"/>
        <v>0</v>
      </c>
      <c r="BX280" s="14" t="b">
        <f t="shared" si="42"/>
        <v>0</v>
      </c>
      <c r="BY280" s="14" t="b">
        <f t="shared" si="43"/>
        <v>0</v>
      </c>
      <c r="DC280" s="66"/>
    </row>
    <row r="281" spans="1:107">
      <c r="A281" s="3">
        <v>273</v>
      </c>
      <c r="B281" s="6"/>
      <c r="C281" s="6"/>
      <c r="D281" s="8"/>
      <c r="E281" s="6"/>
      <c r="F281" s="6"/>
      <c r="G281" s="6"/>
      <c r="H281" s="6"/>
      <c r="I281" s="6"/>
      <c r="J281" s="71"/>
      <c r="K281" s="80"/>
      <c r="L281" s="6"/>
      <c r="M281" s="81"/>
      <c r="N281" s="8"/>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c r="BE281" s="6"/>
      <c r="BF281" s="6"/>
      <c r="BG281" s="6"/>
      <c r="BH281" s="6"/>
      <c r="BI281" s="6"/>
      <c r="BJ281" s="6"/>
      <c r="BK281" s="6"/>
      <c r="BL281" s="6"/>
      <c r="BM281" s="6"/>
      <c r="BN281" s="6"/>
      <c r="BO281" s="6"/>
      <c r="BP281" s="6"/>
      <c r="BQ281" s="6"/>
      <c r="BR281" s="14" t="b">
        <f t="shared" si="44"/>
        <v>0</v>
      </c>
      <c r="BS281" s="14" t="b">
        <f t="shared" si="45"/>
        <v>0</v>
      </c>
      <c r="BT281" s="14" t="b">
        <f t="shared" si="46"/>
        <v>0</v>
      </c>
      <c r="BU281" s="17" t="b">
        <f t="shared" si="39"/>
        <v>0</v>
      </c>
      <c r="BV281" s="17" t="b">
        <f t="shared" si="40"/>
        <v>0</v>
      </c>
      <c r="BW281" s="14" t="b">
        <f t="shared" si="41"/>
        <v>0</v>
      </c>
      <c r="BX281" s="14" t="b">
        <f t="shared" si="42"/>
        <v>0</v>
      </c>
      <c r="BY281" s="14" t="b">
        <f t="shared" si="43"/>
        <v>0</v>
      </c>
      <c r="DC281" s="66"/>
    </row>
    <row r="282" spans="1:107">
      <c r="A282" s="3">
        <v>274</v>
      </c>
      <c r="B282" s="6"/>
      <c r="C282" s="6"/>
      <c r="D282" s="8"/>
      <c r="E282" s="6"/>
      <c r="F282" s="6"/>
      <c r="G282" s="6"/>
      <c r="H282" s="6"/>
      <c r="I282" s="6"/>
      <c r="J282" s="71"/>
      <c r="K282" s="80"/>
      <c r="L282" s="6"/>
      <c r="M282" s="81"/>
      <c r="N282" s="8"/>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c r="BE282" s="6"/>
      <c r="BF282" s="6"/>
      <c r="BG282" s="6"/>
      <c r="BH282" s="6"/>
      <c r="BI282" s="6"/>
      <c r="BJ282" s="6"/>
      <c r="BK282" s="6"/>
      <c r="BL282" s="6"/>
      <c r="BM282" s="6"/>
      <c r="BN282" s="6"/>
      <c r="BO282" s="6"/>
      <c r="BP282" s="6"/>
      <c r="BQ282" s="6"/>
      <c r="BR282" s="14" t="b">
        <f t="shared" si="44"/>
        <v>0</v>
      </c>
      <c r="BS282" s="14" t="b">
        <f t="shared" si="45"/>
        <v>0</v>
      </c>
      <c r="BT282" s="14" t="b">
        <f t="shared" si="46"/>
        <v>0</v>
      </c>
      <c r="BU282" s="17" t="b">
        <f t="shared" si="39"/>
        <v>0</v>
      </c>
      <c r="BV282" s="17" t="b">
        <f t="shared" si="40"/>
        <v>0</v>
      </c>
      <c r="BW282" s="14" t="b">
        <f t="shared" si="41"/>
        <v>0</v>
      </c>
      <c r="BX282" s="14" t="b">
        <f t="shared" si="42"/>
        <v>0</v>
      </c>
      <c r="BY282" s="14" t="b">
        <f t="shared" si="43"/>
        <v>0</v>
      </c>
      <c r="DC282" s="66"/>
    </row>
    <row r="283" spans="1:107">
      <c r="A283" s="3">
        <v>275</v>
      </c>
      <c r="B283" s="6"/>
      <c r="C283" s="6"/>
      <c r="D283" s="8"/>
      <c r="E283" s="6"/>
      <c r="F283" s="6"/>
      <c r="G283" s="6"/>
      <c r="H283" s="6"/>
      <c r="I283" s="6"/>
      <c r="J283" s="71"/>
      <c r="K283" s="80"/>
      <c r="L283" s="6"/>
      <c r="M283" s="81"/>
      <c r="N283" s="8"/>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14" t="b">
        <f t="shared" si="44"/>
        <v>0</v>
      </c>
      <c r="BS283" s="14" t="b">
        <f t="shared" si="45"/>
        <v>0</v>
      </c>
      <c r="BT283" s="14" t="b">
        <f t="shared" si="46"/>
        <v>0</v>
      </c>
      <c r="BU283" s="17" t="b">
        <f t="shared" si="39"/>
        <v>0</v>
      </c>
      <c r="BV283" s="17" t="b">
        <f t="shared" si="40"/>
        <v>0</v>
      </c>
      <c r="BW283" s="14" t="b">
        <f t="shared" si="41"/>
        <v>0</v>
      </c>
      <c r="BX283" s="14" t="b">
        <f t="shared" si="42"/>
        <v>0</v>
      </c>
      <c r="BY283" s="14" t="b">
        <f t="shared" si="43"/>
        <v>0</v>
      </c>
      <c r="DC283" s="66"/>
    </row>
    <row r="284" spans="1:107">
      <c r="A284" s="3">
        <v>276</v>
      </c>
      <c r="B284" s="6"/>
      <c r="C284" s="6"/>
      <c r="D284" s="8"/>
      <c r="E284" s="6"/>
      <c r="F284" s="6"/>
      <c r="G284" s="6"/>
      <c r="H284" s="6"/>
      <c r="I284" s="6"/>
      <c r="J284" s="71"/>
      <c r="K284" s="80"/>
      <c r="L284" s="6"/>
      <c r="M284" s="81"/>
      <c r="N284" s="8"/>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14" t="b">
        <f t="shared" si="44"/>
        <v>0</v>
      </c>
      <c r="BS284" s="14" t="b">
        <f t="shared" si="45"/>
        <v>0</v>
      </c>
      <c r="BT284" s="14" t="b">
        <f t="shared" si="46"/>
        <v>0</v>
      </c>
      <c r="BU284" s="17" t="b">
        <f t="shared" si="39"/>
        <v>0</v>
      </c>
      <c r="BV284" s="17" t="b">
        <f t="shared" si="40"/>
        <v>0</v>
      </c>
      <c r="BW284" s="14" t="b">
        <f t="shared" si="41"/>
        <v>0</v>
      </c>
      <c r="BX284" s="14" t="b">
        <f t="shared" si="42"/>
        <v>0</v>
      </c>
      <c r="BY284" s="14" t="b">
        <f t="shared" si="43"/>
        <v>0</v>
      </c>
      <c r="DC284" s="66"/>
    </row>
    <row r="285" spans="1:107">
      <c r="A285" s="3">
        <v>277</v>
      </c>
      <c r="B285" s="6"/>
      <c r="C285" s="6"/>
      <c r="D285" s="8"/>
      <c r="E285" s="6"/>
      <c r="F285" s="6"/>
      <c r="G285" s="6"/>
      <c r="H285" s="6"/>
      <c r="I285" s="6"/>
      <c r="J285" s="71"/>
      <c r="K285" s="80"/>
      <c r="L285" s="6"/>
      <c r="M285" s="81"/>
      <c r="N285" s="8"/>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14" t="b">
        <f t="shared" si="44"/>
        <v>0</v>
      </c>
      <c r="BS285" s="14" t="b">
        <f t="shared" si="45"/>
        <v>0</v>
      </c>
      <c r="BT285" s="14" t="b">
        <f t="shared" si="46"/>
        <v>0</v>
      </c>
      <c r="BU285" s="17" t="b">
        <f t="shared" si="39"/>
        <v>0</v>
      </c>
      <c r="BV285" s="17" t="b">
        <f t="shared" si="40"/>
        <v>0</v>
      </c>
      <c r="BW285" s="14" t="b">
        <f t="shared" si="41"/>
        <v>0</v>
      </c>
      <c r="BX285" s="14" t="b">
        <f t="shared" si="42"/>
        <v>0</v>
      </c>
      <c r="BY285" s="14" t="b">
        <f t="shared" si="43"/>
        <v>0</v>
      </c>
      <c r="DC285" s="66"/>
    </row>
    <row r="286" spans="1:107">
      <c r="A286" s="3">
        <v>278</v>
      </c>
      <c r="B286" s="6"/>
      <c r="C286" s="6"/>
      <c r="D286" s="8"/>
      <c r="E286" s="6"/>
      <c r="F286" s="6"/>
      <c r="G286" s="6"/>
      <c r="H286" s="6"/>
      <c r="I286" s="6"/>
      <c r="J286" s="71"/>
      <c r="K286" s="80"/>
      <c r="L286" s="6"/>
      <c r="M286" s="81"/>
      <c r="N286" s="8"/>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14" t="b">
        <f t="shared" si="44"/>
        <v>0</v>
      </c>
      <c r="BS286" s="14" t="b">
        <f t="shared" si="45"/>
        <v>0</v>
      </c>
      <c r="BT286" s="14" t="b">
        <f t="shared" si="46"/>
        <v>0</v>
      </c>
      <c r="BU286" s="17" t="b">
        <f t="shared" si="39"/>
        <v>0</v>
      </c>
      <c r="BV286" s="17" t="b">
        <f t="shared" si="40"/>
        <v>0</v>
      </c>
      <c r="BW286" s="14" t="b">
        <f t="shared" si="41"/>
        <v>0</v>
      </c>
      <c r="BX286" s="14" t="b">
        <f t="shared" si="42"/>
        <v>0</v>
      </c>
      <c r="BY286" s="14" t="b">
        <f t="shared" si="43"/>
        <v>0</v>
      </c>
      <c r="DC286" s="66"/>
    </row>
    <row r="287" spans="1:107">
      <c r="A287" s="3">
        <v>279</v>
      </c>
      <c r="B287" s="6"/>
      <c r="C287" s="6"/>
      <c r="D287" s="8"/>
      <c r="E287" s="6"/>
      <c r="F287" s="6"/>
      <c r="G287" s="6"/>
      <c r="H287" s="6"/>
      <c r="I287" s="6"/>
      <c r="J287" s="71"/>
      <c r="K287" s="80"/>
      <c r="L287" s="6"/>
      <c r="M287" s="81"/>
      <c r="N287" s="8"/>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14" t="b">
        <f t="shared" si="44"/>
        <v>0</v>
      </c>
      <c r="BS287" s="14" t="b">
        <f t="shared" si="45"/>
        <v>0</v>
      </c>
      <c r="BT287" s="14" t="b">
        <f t="shared" si="46"/>
        <v>0</v>
      </c>
      <c r="BU287" s="17" t="b">
        <f t="shared" si="39"/>
        <v>0</v>
      </c>
      <c r="BV287" s="17" t="b">
        <f t="shared" si="40"/>
        <v>0</v>
      </c>
      <c r="BW287" s="14" t="b">
        <f t="shared" si="41"/>
        <v>0</v>
      </c>
      <c r="BX287" s="14" t="b">
        <f t="shared" si="42"/>
        <v>0</v>
      </c>
      <c r="BY287" s="14" t="b">
        <f t="shared" si="43"/>
        <v>0</v>
      </c>
      <c r="DC287" s="66"/>
    </row>
    <row r="288" spans="1:107">
      <c r="A288" s="3">
        <v>280</v>
      </c>
      <c r="B288" s="6"/>
      <c r="C288" s="6"/>
      <c r="D288" s="8"/>
      <c r="E288" s="6"/>
      <c r="F288" s="6"/>
      <c r="G288" s="6"/>
      <c r="H288" s="6"/>
      <c r="I288" s="6"/>
      <c r="J288" s="71"/>
      <c r="K288" s="80"/>
      <c r="L288" s="6"/>
      <c r="M288" s="81"/>
      <c r="N288" s="8"/>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14" t="b">
        <f t="shared" si="44"/>
        <v>0</v>
      </c>
      <c r="BS288" s="14" t="b">
        <f t="shared" si="45"/>
        <v>0</v>
      </c>
      <c r="BT288" s="14" t="b">
        <f t="shared" si="46"/>
        <v>0</v>
      </c>
      <c r="BU288" s="17" t="b">
        <f t="shared" si="39"/>
        <v>0</v>
      </c>
      <c r="BV288" s="17" t="b">
        <f t="shared" si="40"/>
        <v>0</v>
      </c>
      <c r="BW288" s="14" t="b">
        <f t="shared" si="41"/>
        <v>0</v>
      </c>
      <c r="BX288" s="14" t="b">
        <f t="shared" si="42"/>
        <v>0</v>
      </c>
      <c r="BY288" s="14" t="b">
        <f t="shared" si="43"/>
        <v>0</v>
      </c>
      <c r="DC288" s="66"/>
    </row>
    <row r="289" spans="1:107">
      <c r="A289" s="3">
        <v>281</v>
      </c>
      <c r="B289" s="6"/>
      <c r="C289" s="6"/>
      <c r="D289" s="8"/>
      <c r="E289" s="6"/>
      <c r="F289" s="6"/>
      <c r="G289" s="6"/>
      <c r="H289" s="6"/>
      <c r="I289" s="6"/>
      <c r="J289" s="71"/>
      <c r="K289" s="80"/>
      <c r="L289" s="6"/>
      <c r="M289" s="81"/>
      <c r="N289" s="8"/>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14" t="b">
        <f t="shared" si="44"/>
        <v>0</v>
      </c>
      <c r="BS289" s="14" t="b">
        <f t="shared" si="45"/>
        <v>0</v>
      </c>
      <c r="BT289" s="14" t="b">
        <f t="shared" si="46"/>
        <v>0</v>
      </c>
      <c r="BU289" s="17" t="b">
        <f t="shared" si="39"/>
        <v>0</v>
      </c>
      <c r="BV289" s="17" t="b">
        <f t="shared" si="40"/>
        <v>0</v>
      </c>
      <c r="BW289" s="14" t="b">
        <f t="shared" si="41"/>
        <v>0</v>
      </c>
      <c r="BX289" s="14" t="b">
        <f t="shared" si="42"/>
        <v>0</v>
      </c>
      <c r="BY289" s="14" t="b">
        <f t="shared" si="43"/>
        <v>0</v>
      </c>
      <c r="DC289" s="66"/>
    </row>
    <row r="290" spans="1:107">
      <c r="A290" s="3">
        <v>282</v>
      </c>
      <c r="B290" s="6"/>
      <c r="C290" s="6"/>
      <c r="D290" s="8"/>
      <c r="E290" s="6"/>
      <c r="F290" s="6"/>
      <c r="G290" s="6"/>
      <c r="H290" s="6"/>
      <c r="I290" s="6"/>
      <c r="J290" s="71"/>
      <c r="K290" s="80"/>
      <c r="L290" s="6"/>
      <c r="M290" s="81"/>
      <c r="N290" s="8"/>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14" t="b">
        <f t="shared" si="44"/>
        <v>0</v>
      </c>
      <c r="BS290" s="14" t="b">
        <f t="shared" si="45"/>
        <v>0</v>
      </c>
      <c r="BT290" s="14" t="b">
        <f t="shared" si="46"/>
        <v>0</v>
      </c>
      <c r="BU290" s="17" t="b">
        <f t="shared" si="39"/>
        <v>0</v>
      </c>
      <c r="BV290" s="17" t="b">
        <f t="shared" si="40"/>
        <v>0</v>
      </c>
      <c r="BW290" s="14" t="b">
        <f t="shared" si="41"/>
        <v>0</v>
      </c>
      <c r="BX290" s="14" t="b">
        <f t="shared" si="42"/>
        <v>0</v>
      </c>
      <c r="BY290" s="14" t="b">
        <f t="shared" si="43"/>
        <v>0</v>
      </c>
      <c r="DC290" s="66"/>
    </row>
    <row r="291" spans="1:107">
      <c r="A291" s="3">
        <v>283</v>
      </c>
      <c r="B291" s="6"/>
      <c r="C291" s="6"/>
      <c r="D291" s="8"/>
      <c r="E291" s="6"/>
      <c r="F291" s="6"/>
      <c r="G291" s="6"/>
      <c r="H291" s="6"/>
      <c r="I291" s="6"/>
      <c r="J291" s="71"/>
      <c r="K291" s="80"/>
      <c r="L291" s="6"/>
      <c r="M291" s="81"/>
      <c r="N291" s="8"/>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14" t="b">
        <f t="shared" si="44"/>
        <v>0</v>
      </c>
      <c r="BS291" s="14" t="b">
        <f t="shared" si="45"/>
        <v>0</v>
      </c>
      <c r="BT291" s="14" t="b">
        <f t="shared" si="46"/>
        <v>0</v>
      </c>
      <c r="BU291" s="17" t="b">
        <f t="shared" si="39"/>
        <v>0</v>
      </c>
      <c r="BV291" s="17" t="b">
        <f t="shared" si="40"/>
        <v>0</v>
      </c>
      <c r="BW291" s="14" t="b">
        <f t="shared" si="41"/>
        <v>0</v>
      </c>
      <c r="BX291" s="14" t="b">
        <f t="shared" si="42"/>
        <v>0</v>
      </c>
      <c r="BY291" s="14" t="b">
        <f t="shared" si="43"/>
        <v>0</v>
      </c>
      <c r="DC291" s="66"/>
    </row>
    <row r="292" spans="1:107">
      <c r="A292" s="3">
        <v>284</v>
      </c>
      <c r="B292" s="6"/>
      <c r="C292" s="6"/>
      <c r="D292" s="8"/>
      <c r="E292" s="6"/>
      <c r="F292" s="6"/>
      <c r="G292" s="6"/>
      <c r="H292" s="6"/>
      <c r="I292" s="6"/>
      <c r="J292" s="71"/>
      <c r="K292" s="80"/>
      <c r="L292" s="6"/>
      <c r="M292" s="81"/>
      <c r="N292" s="8"/>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14" t="b">
        <f t="shared" si="44"/>
        <v>0</v>
      </c>
      <c r="BS292" s="14" t="b">
        <f t="shared" si="45"/>
        <v>0</v>
      </c>
      <c r="BT292" s="14" t="b">
        <f t="shared" si="46"/>
        <v>0</v>
      </c>
      <c r="BU292" s="17" t="b">
        <f t="shared" si="39"/>
        <v>0</v>
      </c>
      <c r="BV292" s="17" t="b">
        <f t="shared" si="40"/>
        <v>0</v>
      </c>
      <c r="BW292" s="14" t="b">
        <f t="shared" si="41"/>
        <v>0</v>
      </c>
      <c r="BX292" s="14" t="b">
        <f t="shared" si="42"/>
        <v>0</v>
      </c>
      <c r="BY292" s="14" t="b">
        <f t="shared" si="43"/>
        <v>0</v>
      </c>
      <c r="DC292" s="66"/>
    </row>
    <row r="293" spans="1:107">
      <c r="A293" s="3">
        <v>285</v>
      </c>
      <c r="B293" s="6"/>
      <c r="C293" s="6"/>
      <c r="D293" s="8"/>
      <c r="E293" s="6"/>
      <c r="F293" s="6"/>
      <c r="G293" s="6"/>
      <c r="H293" s="6"/>
      <c r="I293" s="6"/>
      <c r="J293" s="71"/>
      <c r="K293" s="80"/>
      <c r="L293" s="6"/>
      <c r="M293" s="81"/>
      <c r="N293" s="8"/>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14" t="b">
        <f t="shared" si="44"/>
        <v>0</v>
      </c>
      <c r="BS293" s="14" t="b">
        <f t="shared" si="45"/>
        <v>0</v>
      </c>
      <c r="BT293" s="14" t="b">
        <f t="shared" si="46"/>
        <v>0</v>
      </c>
      <c r="BU293" s="17" t="b">
        <f t="shared" si="39"/>
        <v>0</v>
      </c>
      <c r="BV293" s="17" t="b">
        <f t="shared" si="40"/>
        <v>0</v>
      </c>
      <c r="BW293" s="14" t="b">
        <f t="shared" si="41"/>
        <v>0</v>
      </c>
      <c r="BX293" s="14" t="b">
        <f t="shared" si="42"/>
        <v>0</v>
      </c>
      <c r="BY293" s="14" t="b">
        <f t="shared" si="43"/>
        <v>0</v>
      </c>
      <c r="DC293" s="66"/>
    </row>
    <row r="294" spans="1:107">
      <c r="A294" s="3">
        <v>286</v>
      </c>
      <c r="B294" s="6"/>
      <c r="C294" s="6"/>
      <c r="D294" s="8"/>
      <c r="E294" s="6"/>
      <c r="F294" s="6"/>
      <c r="G294" s="6"/>
      <c r="H294" s="6"/>
      <c r="I294" s="6"/>
      <c r="J294" s="71"/>
      <c r="K294" s="80"/>
      <c r="L294" s="6"/>
      <c r="M294" s="81"/>
      <c r="N294" s="8"/>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14" t="b">
        <f t="shared" si="44"/>
        <v>0</v>
      </c>
      <c r="BS294" s="14" t="b">
        <f t="shared" si="45"/>
        <v>0</v>
      </c>
      <c r="BT294" s="14" t="b">
        <f t="shared" si="46"/>
        <v>0</v>
      </c>
      <c r="BU294" s="17" t="b">
        <f t="shared" si="39"/>
        <v>0</v>
      </c>
      <c r="BV294" s="17" t="b">
        <f t="shared" si="40"/>
        <v>0</v>
      </c>
      <c r="BW294" s="14" t="b">
        <f t="shared" si="41"/>
        <v>0</v>
      </c>
      <c r="BX294" s="14" t="b">
        <f t="shared" si="42"/>
        <v>0</v>
      </c>
      <c r="BY294" s="14" t="b">
        <f t="shared" si="43"/>
        <v>0</v>
      </c>
      <c r="DC294" s="66"/>
    </row>
    <row r="295" spans="1:107">
      <c r="A295" s="3">
        <v>287</v>
      </c>
      <c r="B295" s="6"/>
      <c r="C295" s="6"/>
      <c r="D295" s="8"/>
      <c r="E295" s="6"/>
      <c r="F295" s="6"/>
      <c r="G295" s="6"/>
      <c r="H295" s="6"/>
      <c r="I295" s="6"/>
      <c r="J295" s="71"/>
      <c r="K295" s="80"/>
      <c r="L295" s="6"/>
      <c r="M295" s="81"/>
      <c r="N295" s="8"/>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14" t="b">
        <f t="shared" si="44"/>
        <v>0</v>
      </c>
      <c r="BS295" s="14" t="b">
        <f t="shared" si="45"/>
        <v>0</v>
      </c>
      <c r="BT295" s="14" t="b">
        <f t="shared" si="46"/>
        <v>0</v>
      </c>
      <c r="BU295" s="17" t="b">
        <f t="shared" si="39"/>
        <v>0</v>
      </c>
      <c r="BV295" s="17" t="b">
        <f t="shared" si="40"/>
        <v>0</v>
      </c>
      <c r="BW295" s="14" t="b">
        <f t="shared" si="41"/>
        <v>0</v>
      </c>
      <c r="BX295" s="14" t="b">
        <f t="shared" si="42"/>
        <v>0</v>
      </c>
      <c r="BY295" s="14" t="b">
        <f t="shared" si="43"/>
        <v>0</v>
      </c>
      <c r="DC295" s="66"/>
    </row>
    <row r="296" spans="1:107">
      <c r="A296" s="3">
        <v>288</v>
      </c>
      <c r="B296" s="6"/>
      <c r="C296" s="6"/>
      <c r="D296" s="8"/>
      <c r="E296" s="6"/>
      <c r="F296" s="6"/>
      <c r="G296" s="6"/>
      <c r="H296" s="6"/>
      <c r="I296" s="6"/>
      <c r="J296" s="71"/>
      <c r="K296" s="80"/>
      <c r="L296" s="6"/>
      <c r="M296" s="81"/>
      <c r="N296" s="8"/>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c r="BD296" s="6"/>
      <c r="BE296" s="6"/>
      <c r="BF296" s="6"/>
      <c r="BG296" s="6"/>
      <c r="BH296" s="6"/>
      <c r="BI296" s="6"/>
      <c r="BJ296" s="6"/>
      <c r="BK296" s="6"/>
      <c r="BL296" s="6"/>
      <c r="BM296" s="6"/>
      <c r="BN296" s="6"/>
      <c r="BO296" s="6"/>
      <c r="BP296" s="6"/>
      <c r="BQ296" s="6"/>
      <c r="BR296" s="14" t="b">
        <f t="shared" si="44"/>
        <v>0</v>
      </c>
      <c r="BS296" s="14" t="b">
        <f t="shared" si="45"/>
        <v>0</v>
      </c>
      <c r="BT296" s="14" t="b">
        <f t="shared" si="46"/>
        <v>0</v>
      </c>
      <c r="BU296" s="17" t="b">
        <f t="shared" si="39"/>
        <v>0</v>
      </c>
      <c r="BV296" s="17" t="b">
        <f t="shared" si="40"/>
        <v>0</v>
      </c>
      <c r="BW296" s="14" t="b">
        <f t="shared" si="41"/>
        <v>0</v>
      </c>
      <c r="BX296" s="14" t="b">
        <f t="shared" si="42"/>
        <v>0</v>
      </c>
      <c r="BY296" s="14" t="b">
        <f t="shared" si="43"/>
        <v>0</v>
      </c>
      <c r="DC296" s="66"/>
    </row>
    <row r="297" spans="1:107">
      <c r="A297" s="3">
        <v>289</v>
      </c>
      <c r="B297" s="6"/>
      <c r="C297" s="6"/>
      <c r="D297" s="8"/>
      <c r="E297" s="6"/>
      <c r="F297" s="6"/>
      <c r="G297" s="6"/>
      <c r="H297" s="6"/>
      <c r="I297" s="6"/>
      <c r="J297" s="71"/>
      <c r="K297" s="80"/>
      <c r="L297" s="6"/>
      <c r="M297" s="81"/>
      <c r="N297" s="8"/>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c r="BD297" s="6"/>
      <c r="BE297" s="6"/>
      <c r="BF297" s="6"/>
      <c r="BG297" s="6"/>
      <c r="BH297" s="6"/>
      <c r="BI297" s="6"/>
      <c r="BJ297" s="6"/>
      <c r="BK297" s="6"/>
      <c r="BL297" s="6"/>
      <c r="BM297" s="6"/>
      <c r="BN297" s="6"/>
      <c r="BO297" s="6"/>
      <c r="BP297" s="6"/>
      <c r="BQ297" s="6"/>
      <c r="BR297" s="14" t="b">
        <f t="shared" si="44"/>
        <v>0</v>
      </c>
      <c r="BS297" s="14" t="b">
        <f t="shared" si="45"/>
        <v>0</v>
      </c>
      <c r="BT297" s="14" t="b">
        <f t="shared" si="46"/>
        <v>0</v>
      </c>
      <c r="BU297" s="17" t="b">
        <f t="shared" si="39"/>
        <v>0</v>
      </c>
      <c r="BV297" s="17" t="b">
        <f t="shared" si="40"/>
        <v>0</v>
      </c>
      <c r="BW297" s="14" t="b">
        <f t="shared" si="41"/>
        <v>0</v>
      </c>
      <c r="BX297" s="14" t="b">
        <f t="shared" si="42"/>
        <v>0</v>
      </c>
      <c r="BY297" s="14" t="b">
        <f t="shared" si="43"/>
        <v>0</v>
      </c>
      <c r="DC297" s="66"/>
    </row>
    <row r="298" spans="1:107">
      <c r="A298" s="3">
        <v>290</v>
      </c>
      <c r="B298" s="6"/>
      <c r="C298" s="6"/>
      <c r="D298" s="8"/>
      <c r="E298" s="6"/>
      <c r="F298" s="6"/>
      <c r="G298" s="6"/>
      <c r="H298" s="6"/>
      <c r="I298" s="6"/>
      <c r="J298" s="71"/>
      <c r="K298" s="80"/>
      <c r="L298" s="6"/>
      <c r="M298" s="81"/>
      <c r="N298" s="8"/>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c r="BD298" s="6"/>
      <c r="BE298" s="6"/>
      <c r="BF298" s="6"/>
      <c r="BG298" s="6"/>
      <c r="BH298" s="6"/>
      <c r="BI298" s="6"/>
      <c r="BJ298" s="6"/>
      <c r="BK298" s="6"/>
      <c r="BL298" s="6"/>
      <c r="BM298" s="6"/>
      <c r="BN298" s="6"/>
      <c r="BO298" s="6"/>
      <c r="BP298" s="6"/>
      <c r="BQ298" s="6"/>
      <c r="BR298" s="14" t="b">
        <f t="shared" si="44"/>
        <v>0</v>
      </c>
      <c r="BS298" s="14" t="b">
        <f t="shared" si="45"/>
        <v>0</v>
      </c>
      <c r="BT298" s="14" t="b">
        <f t="shared" si="46"/>
        <v>0</v>
      </c>
      <c r="BU298" s="17" t="b">
        <f t="shared" si="39"/>
        <v>0</v>
      </c>
      <c r="BV298" s="17" t="b">
        <f t="shared" si="40"/>
        <v>0</v>
      </c>
      <c r="BW298" s="14" t="b">
        <f t="shared" si="41"/>
        <v>0</v>
      </c>
      <c r="BX298" s="14" t="b">
        <f t="shared" si="42"/>
        <v>0</v>
      </c>
      <c r="BY298" s="14" t="b">
        <f t="shared" si="43"/>
        <v>0</v>
      </c>
      <c r="DC298" s="66"/>
    </row>
    <row r="299" spans="1:107">
      <c r="A299" s="3">
        <v>291</v>
      </c>
      <c r="B299" s="6"/>
      <c r="C299" s="6"/>
      <c r="D299" s="8"/>
      <c r="E299" s="6"/>
      <c r="F299" s="6"/>
      <c r="G299" s="6"/>
      <c r="H299" s="6"/>
      <c r="I299" s="6"/>
      <c r="J299" s="71"/>
      <c r="K299" s="80"/>
      <c r="L299" s="6"/>
      <c r="M299" s="81"/>
      <c r="N299" s="8"/>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c r="BD299" s="6"/>
      <c r="BE299" s="6"/>
      <c r="BF299" s="6"/>
      <c r="BG299" s="6"/>
      <c r="BH299" s="6"/>
      <c r="BI299" s="6"/>
      <c r="BJ299" s="6"/>
      <c r="BK299" s="6"/>
      <c r="BL299" s="6"/>
      <c r="BM299" s="6"/>
      <c r="BN299" s="6"/>
      <c r="BO299" s="6"/>
      <c r="BP299" s="6"/>
      <c r="BQ299" s="6"/>
      <c r="BR299" s="14" t="b">
        <f t="shared" si="44"/>
        <v>0</v>
      </c>
      <c r="BS299" s="14" t="b">
        <f t="shared" si="45"/>
        <v>0</v>
      </c>
      <c r="BT299" s="14" t="b">
        <f t="shared" si="46"/>
        <v>0</v>
      </c>
      <c r="BU299" s="17" t="b">
        <f t="shared" si="39"/>
        <v>0</v>
      </c>
      <c r="BV299" s="17" t="b">
        <f t="shared" si="40"/>
        <v>0</v>
      </c>
      <c r="BW299" s="14" t="b">
        <f t="shared" si="41"/>
        <v>0</v>
      </c>
      <c r="BX299" s="14" t="b">
        <f t="shared" si="42"/>
        <v>0</v>
      </c>
      <c r="BY299" s="14" t="b">
        <f t="shared" si="43"/>
        <v>0</v>
      </c>
      <c r="DC299" s="66"/>
    </row>
    <row r="300" spans="1:107">
      <c r="A300" s="3">
        <v>292</v>
      </c>
      <c r="B300" s="6"/>
      <c r="C300" s="6"/>
      <c r="D300" s="8"/>
      <c r="E300" s="6"/>
      <c r="F300" s="6"/>
      <c r="G300" s="6"/>
      <c r="H300" s="6"/>
      <c r="I300" s="6"/>
      <c r="J300" s="71"/>
      <c r="K300" s="80"/>
      <c r="L300" s="6"/>
      <c r="M300" s="81"/>
      <c r="N300" s="8"/>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c r="BF300" s="6"/>
      <c r="BG300" s="6"/>
      <c r="BH300" s="6"/>
      <c r="BI300" s="6"/>
      <c r="BJ300" s="6"/>
      <c r="BK300" s="6"/>
      <c r="BL300" s="6"/>
      <c r="BM300" s="6"/>
      <c r="BN300" s="6"/>
      <c r="BO300" s="6"/>
      <c r="BP300" s="6"/>
      <c r="BQ300" s="6"/>
      <c r="BR300" s="14" t="b">
        <f t="shared" si="44"/>
        <v>0</v>
      </c>
      <c r="BS300" s="14" t="b">
        <f t="shared" si="45"/>
        <v>0</v>
      </c>
      <c r="BT300" s="14" t="b">
        <f t="shared" si="46"/>
        <v>0</v>
      </c>
      <c r="BU300" s="17" t="b">
        <f t="shared" si="39"/>
        <v>0</v>
      </c>
      <c r="BV300" s="17" t="b">
        <f t="shared" si="40"/>
        <v>0</v>
      </c>
      <c r="BW300" s="14" t="b">
        <f t="shared" si="41"/>
        <v>0</v>
      </c>
      <c r="BX300" s="14" t="b">
        <f t="shared" si="42"/>
        <v>0</v>
      </c>
      <c r="BY300" s="14" t="b">
        <f t="shared" si="43"/>
        <v>0</v>
      </c>
      <c r="DC300" s="66"/>
    </row>
    <row r="301" spans="1:107">
      <c r="A301" s="3">
        <v>293</v>
      </c>
      <c r="B301" s="6"/>
      <c r="C301" s="6"/>
      <c r="D301" s="8"/>
      <c r="E301" s="6"/>
      <c r="F301" s="6"/>
      <c r="G301" s="6"/>
      <c r="H301" s="6"/>
      <c r="I301" s="6"/>
      <c r="J301" s="71"/>
      <c r="K301" s="80"/>
      <c r="L301" s="6"/>
      <c r="M301" s="81"/>
      <c r="N301" s="8"/>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c r="BD301" s="6"/>
      <c r="BE301" s="6"/>
      <c r="BF301" s="6"/>
      <c r="BG301" s="6"/>
      <c r="BH301" s="6"/>
      <c r="BI301" s="6"/>
      <c r="BJ301" s="6"/>
      <c r="BK301" s="6"/>
      <c r="BL301" s="6"/>
      <c r="BM301" s="6"/>
      <c r="BN301" s="6"/>
      <c r="BO301" s="6"/>
      <c r="BP301" s="6"/>
      <c r="BQ301" s="6"/>
      <c r="BR301" s="14" t="b">
        <f t="shared" si="44"/>
        <v>0</v>
      </c>
      <c r="BS301" s="14" t="b">
        <f t="shared" si="45"/>
        <v>0</v>
      </c>
      <c r="BT301" s="14" t="b">
        <f t="shared" si="46"/>
        <v>0</v>
      </c>
      <c r="BU301" s="17" t="b">
        <f t="shared" si="39"/>
        <v>0</v>
      </c>
      <c r="BV301" s="17" t="b">
        <f t="shared" si="40"/>
        <v>0</v>
      </c>
      <c r="BW301" s="14" t="b">
        <f t="shared" si="41"/>
        <v>0</v>
      </c>
      <c r="BX301" s="14" t="b">
        <f t="shared" si="42"/>
        <v>0</v>
      </c>
      <c r="BY301" s="14" t="b">
        <f t="shared" si="43"/>
        <v>0</v>
      </c>
      <c r="DC301" s="66"/>
    </row>
    <row r="302" spans="1:107">
      <c r="A302" s="3">
        <v>294</v>
      </c>
      <c r="B302" s="6"/>
      <c r="C302" s="6"/>
      <c r="D302" s="8"/>
      <c r="E302" s="6"/>
      <c r="F302" s="6"/>
      <c r="G302" s="6"/>
      <c r="H302" s="6"/>
      <c r="I302" s="6"/>
      <c r="J302" s="71"/>
      <c r="K302" s="80"/>
      <c r="L302" s="6"/>
      <c r="M302" s="81"/>
      <c r="N302" s="8"/>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14" t="b">
        <f t="shared" si="44"/>
        <v>0</v>
      </c>
      <c r="BS302" s="14" t="b">
        <f t="shared" si="45"/>
        <v>0</v>
      </c>
      <c r="BT302" s="14" t="b">
        <f t="shared" si="46"/>
        <v>0</v>
      </c>
      <c r="BU302" s="17" t="b">
        <f t="shared" si="39"/>
        <v>0</v>
      </c>
      <c r="BV302" s="17" t="b">
        <f t="shared" si="40"/>
        <v>0</v>
      </c>
      <c r="BW302" s="14" t="b">
        <f t="shared" si="41"/>
        <v>0</v>
      </c>
      <c r="BX302" s="14" t="b">
        <f t="shared" si="42"/>
        <v>0</v>
      </c>
      <c r="BY302" s="14" t="b">
        <f t="shared" si="43"/>
        <v>0</v>
      </c>
      <c r="DC302" s="66"/>
    </row>
    <row r="303" spans="1:107">
      <c r="A303" s="3">
        <v>295</v>
      </c>
      <c r="B303" s="6"/>
      <c r="C303" s="6"/>
      <c r="D303" s="8"/>
      <c r="E303" s="6"/>
      <c r="F303" s="6"/>
      <c r="G303" s="6"/>
      <c r="H303" s="6"/>
      <c r="I303" s="6"/>
      <c r="J303" s="71"/>
      <c r="K303" s="80"/>
      <c r="L303" s="6"/>
      <c r="M303" s="81"/>
      <c r="N303" s="8"/>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c r="BD303" s="6"/>
      <c r="BE303" s="6"/>
      <c r="BF303" s="6"/>
      <c r="BG303" s="6"/>
      <c r="BH303" s="6"/>
      <c r="BI303" s="6"/>
      <c r="BJ303" s="6"/>
      <c r="BK303" s="6"/>
      <c r="BL303" s="6"/>
      <c r="BM303" s="6"/>
      <c r="BN303" s="6"/>
      <c r="BO303" s="6"/>
      <c r="BP303" s="6"/>
      <c r="BQ303" s="6"/>
      <c r="BR303" s="14" t="b">
        <f t="shared" si="44"/>
        <v>0</v>
      </c>
      <c r="BS303" s="14" t="b">
        <f t="shared" si="45"/>
        <v>0</v>
      </c>
      <c r="BT303" s="14" t="b">
        <f t="shared" si="46"/>
        <v>0</v>
      </c>
      <c r="BU303" s="17" t="b">
        <f t="shared" si="39"/>
        <v>0</v>
      </c>
      <c r="BV303" s="17" t="b">
        <f t="shared" si="40"/>
        <v>0</v>
      </c>
      <c r="BW303" s="14" t="b">
        <f t="shared" si="41"/>
        <v>0</v>
      </c>
      <c r="BX303" s="14" t="b">
        <f t="shared" si="42"/>
        <v>0</v>
      </c>
      <c r="BY303" s="14" t="b">
        <f t="shared" si="43"/>
        <v>0</v>
      </c>
      <c r="DC303" s="66"/>
    </row>
    <row r="304" spans="1:107">
      <c r="A304" s="3">
        <v>296</v>
      </c>
      <c r="B304" s="6"/>
      <c r="C304" s="6"/>
      <c r="D304" s="8"/>
      <c r="E304" s="6"/>
      <c r="F304" s="6"/>
      <c r="G304" s="6"/>
      <c r="H304" s="6"/>
      <c r="I304" s="6"/>
      <c r="J304" s="71"/>
      <c r="K304" s="80"/>
      <c r="L304" s="6"/>
      <c r="M304" s="81"/>
      <c r="N304" s="8"/>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c r="BF304" s="6"/>
      <c r="BG304" s="6"/>
      <c r="BH304" s="6"/>
      <c r="BI304" s="6"/>
      <c r="BJ304" s="6"/>
      <c r="BK304" s="6"/>
      <c r="BL304" s="6"/>
      <c r="BM304" s="6"/>
      <c r="BN304" s="6"/>
      <c r="BO304" s="6"/>
      <c r="BP304" s="6"/>
      <c r="BQ304" s="6"/>
      <c r="BR304" s="14" t="b">
        <f t="shared" si="44"/>
        <v>0</v>
      </c>
      <c r="BS304" s="14" t="b">
        <f t="shared" si="45"/>
        <v>0</v>
      </c>
      <c r="BT304" s="14" t="b">
        <f t="shared" si="46"/>
        <v>0</v>
      </c>
      <c r="BU304" s="17" t="b">
        <f t="shared" si="39"/>
        <v>0</v>
      </c>
      <c r="BV304" s="17" t="b">
        <f t="shared" si="40"/>
        <v>0</v>
      </c>
      <c r="BW304" s="14" t="b">
        <f t="shared" si="41"/>
        <v>0</v>
      </c>
      <c r="BX304" s="14" t="b">
        <f t="shared" si="42"/>
        <v>0</v>
      </c>
      <c r="BY304" s="14" t="b">
        <f t="shared" si="43"/>
        <v>0</v>
      </c>
      <c r="DC304" s="66"/>
    </row>
    <row r="305" spans="1:107">
      <c r="A305" s="3">
        <v>297</v>
      </c>
      <c r="B305" s="6"/>
      <c r="C305" s="6"/>
      <c r="D305" s="8"/>
      <c r="E305" s="6"/>
      <c r="F305" s="6"/>
      <c r="G305" s="6"/>
      <c r="H305" s="6"/>
      <c r="I305" s="6"/>
      <c r="J305" s="71"/>
      <c r="K305" s="80"/>
      <c r="L305" s="6"/>
      <c r="M305" s="81"/>
      <c r="N305" s="8"/>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14" t="b">
        <f t="shared" ref="BR305:BR368" si="47">IF(SUM(H305:J305)&lt;&gt;1,FALSE,TRUE)</f>
        <v>0</v>
      </c>
      <c r="BS305" s="14" t="b">
        <f t="shared" si="45"/>
        <v>0</v>
      </c>
      <c r="BT305" s="14" t="b">
        <f t="shared" si="46"/>
        <v>0</v>
      </c>
      <c r="BU305" s="17" t="b">
        <f t="shared" si="39"/>
        <v>0</v>
      </c>
      <c r="BV305" s="17" t="b">
        <f t="shared" si="40"/>
        <v>0</v>
      </c>
      <c r="BW305" s="14" t="b">
        <f t="shared" si="41"/>
        <v>0</v>
      </c>
      <c r="BX305" s="14" t="b">
        <f t="shared" si="42"/>
        <v>0</v>
      </c>
      <c r="BY305" s="14" t="b">
        <f t="shared" si="43"/>
        <v>0</v>
      </c>
      <c r="DC305" s="66"/>
    </row>
    <row r="306" spans="1:107">
      <c r="A306" s="3">
        <v>298</v>
      </c>
      <c r="B306" s="6"/>
      <c r="C306" s="6"/>
      <c r="D306" s="8"/>
      <c r="E306" s="6"/>
      <c r="F306" s="6"/>
      <c r="G306" s="6"/>
      <c r="H306" s="6"/>
      <c r="I306" s="6"/>
      <c r="J306" s="71"/>
      <c r="K306" s="80"/>
      <c r="L306" s="6"/>
      <c r="M306" s="81"/>
      <c r="N306" s="8"/>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14" t="b">
        <f t="shared" si="47"/>
        <v>0</v>
      </c>
      <c r="BS306" s="14" t="b">
        <f t="shared" si="45"/>
        <v>0</v>
      </c>
      <c r="BT306" s="14" t="b">
        <f t="shared" si="46"/>
        <v>0</v>
      </c>
      <c r="BU306" s="17" t="b">
        <f t="shared" si="39"/>
        <v>0</v>
      </c>
      <c r="BV306" s="17" t="b">
        <f t="shared" si="40"/>
        <v>0</v>
      </c>
      <c r="BW306" s="14" t="b">
        <f t="shared" si="41"/>
        <v>0</v>
      </c>
      <c r="BX306" s="14" t="b">
        <f t="shared" si="42"/>
        <v>0</v>
      </c>
      <c r="BY306" s="14" t="b">
        <f t="shared" si="43"/>
        <v>0</v>
      </c>
      <c r="DC306" s="66"/>
    </row>
    <row r="307" spans="1:107">
      <c r="A307" s="3">
        <v>299</v>
      </c>
      <c r="B307" s="6"/>
      <c r="C307" s="6"/>
      <c r="D307" s="8"/>
      <c r="E307" s="6"/>
      <c r="F307" s="6"/>
      <c r="G307" s="6"/>
      <c r="H307" s="6"/>
      <c r="I307" s="6"/>
      <c r="J307" s="71"/>
      <c r="K307" s="80"/>
      <c r="L307" s="6"/>
      <c r="M307" s="81"/>
      <c r="N307" s="8"/>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c r="BD307" s="6"/>
      <c r="BE307" s="6"/>
      <c r="BF307" s="6"/>
      <c r="BG307" s="6"/>
      <c r="BH307" s="6"/>
      <c r="BI307" s="6"/>
      <c r="BJ307" s="6"/>
      <c r="BK307" s="6"/>
      <c r="BL307" s="6"/>
      <c r="BM307" s="6"/>
      <c r="BN307" s="6"/>
      <c r="BO307" s="6"/>
      <c r="BP307" s="6"/>
      <c r="BQ307" s="6"/>
      <c r="BR307" s="14" t="b">
        <f t="shared" si="47"/>
        <v>0</v>
      </c>
      <c r="BS307" s="14" t="b">
        <f t="shared" si="45"/>
        <v>0</v>
      </c>
      <c r="BT307" s="14" t="b">
        <f t="shared" si="46"/>
        <v>0</v>
      </c>
      <c r="BU307" s="17" t="b">
        <f t="shared" si="39"/>
        <v>0</v>
      </c>
      <c r="BV307" s="17" t="b">
        <f t="shared" si="40"/>
        <v>0</v>
      </c>
      <c r="BW307" s="14" t="b">
        <f t="shared" si="41"/>
        <v>0</v>
      </c>
      <c r="BX307" s="14" t="b">
        <f t="shared" si="42"/>
        <v>0</v>
      </c>
      <c r="BY307" s="14" t="b">
        <f t="shared" si="43"/>
        <v>0</v>
      </c>
      <c r="DC307" s="66"/>
    </row>
    <row r="308" spans="1:107">
      <c r="A308" s="3">
        <v>300</v>
      </c>
      <c r="B308" s="6"/>
      <c r="C308" s="6"/>
      <c r="D308" s="8"/>
      <c r="E308" s="6"/>
      <c r="F308" s="6"/>
      <c r="G308" s="6"/>
      <c r="H308" s="6"/>
      <c r="I308" s="6"/>
      <c r="J308" s="71"/>
      <c r="K308" s="80"/>
      <c r="L308" s="6"/>
      <c r="M308" s="81"/>
      <c r="N308" s="8"/>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c r="BD308" s="6"/>
      <c r="BE308" s="6"/>
      <c r="BF308" s="6"/>
      <c r="BG308" s="6"/>
      <c r="BH308" s="6"/>
      <c r="BI308" s="6"/>
      <c r="BJ308" s="6"/>
      <c r="BK308" s="6"/>
      <c r="BL308" s="6"/>
      <c r="BM308" s="6"/>
      <c r="BN308" s="6"/>
      <c r="BO308" s="6"/>
      <c r="BP308" s="6"/>
      <c r="BQ308" s="6"/>
      <c r="BR308" s="14" t="b">
        <f t="shared" si="47"/>
        <v>0</v>
      </c>
      <c r="BS308" s="14" t="b">
        <f t="shared" si="45"/>
        <v>0</v>
      </c>
      <c r="BT308" s="14" t="b">
        <f t="shared" si="46"/>
        <v>0</v>
      </c>
      <c r="BU308" s="17" t="b">
        <f t="shared" si="39"/>
        <v>0</v>
      </c>
      <c r="BV308" s="17" t="b">
        <f t="shared" si="40"/>
        <v>0</v>
      </c>
      <c r="BW308" s="14" t="b">
        <f t="shared" si="41"/>
        <v>0</v>
      </c>
      <c r="BX308" s="14" t="b">
        <f t="shared" si="42"/>
        <v>0</v>
      </c>
      <c r="BY308" s="14" t="b">
        <f t="shared" si="43"/>
        <v>0</v>
      </c>
      <c r="DC308" s="66"/>
    </row>
    <row r="309" spans="1:107">
      <c r="A309" s="3">
        <v>301</v>
      </c>
      <c r="B309" s="6"/>
      <c r="C309" s="6"/>
      <c r="D309" s="8"/>
      <c r="E309" s="6"/>
      <c r="F309" s="6"/>
      <c r="G309" s="6"/>
      <c r="H309" s="6"/>
      <c r="I309" s="6"/>
      <c r="J309" s="71"/>
      <c r="K309" s="80"/>
      <c r="L309" s="6"/>
      <c r="M309" s="81"/>
      <c r="N309" s="8"/>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14" t="b">
        <f t="shared" si="47"/>
        <v>0</v>
      </c>
      <c r="BS309" s="14" t="b">
        <f t="shared" si="45"/>
        <v>0</v>
      </c>
      <c r="BT309" s="14" t="b">
        <f t="shared" si="46"/>
        <v>0</v>
      </c>
      <c r="BU309" s="17" t="b">
        <f t="shared" si="39"/>
        <v>0</v>
      </c>
      <c r="BV309" s="17" t="b">
        <f t="shared" si="40"/>
        <v>0</v>
      </c>
      <c r="BW309" s="14" t="b">
        <f t="shared" si="41"/>
        <v>0</v>
      </c>
      <c r="BX309" s="14" t="b">
        <f t="shared" si="42"/>
        <v>0</v>
      </c>
      <c r="BY309" s="14" t="b">
        <f t="shared" si="43"/>
        <v>0</v>
      </c>
      <c r="DC309" s="66"/>
    </row>
    <row r="310" spans="1:107">
      <c r="A310" s="3">
        <v>302</v>
      </c>
      <c r="B310" s="6"/>
      <c r="C310" s="6"/>
      <c r="D310" s="8"/>
      <c r="E310" s="6"/>
      <c r="F310" s="6"/>
      <c r="G310" s="6"/>
      <c r="H310" s="6"/>
      <c r="I310" s="6"/>
      <c r="J310" s="71"/>
      <c r="K310" s="80"/>
      <c r="L310" s="6"/>
      <c r="M310" s="81"/>
      <c r="N310" s="8"/>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c r="BD310" s="6"/>
      <c r="BE310" s="6"/>
      <c r="BF310" s="6"/>
      <c r="BG310" s="6"/>
      <c r="BH310" s="6"/>
      <c r="BI310" s="6"/>
      <c r="BJ310" s="6"/>
      <c r="BK310" s="6"/>
      <c r="BL310" s="6"/>
      <c r="BM310" s="6"/>
      <c r="BN310" s="6"/>
      <c r="BO310" s="6"/>
      <c r="BP310" s="6"/>
      <c r="BQ310" s="6"/>
      <c r="BR310" s="14" t="b">
        <f t="shared" si="47"/>
        <v>0</v>
      </c>
      <c r="BS310" s="14" t="b">
        <f t="shared" si="45"/>
        <v>0</v>
      </c>
      <c r="BT310" s="14" t="b">
        <f t="shared" si="46"/>
        <v>0</v>
      </c>
      <c r="BU310" s="17" t="b">
        <f t="shared" si="39"/>
        <v>0</v>
      </c>
      <c r="BV310" s="17" t="b">
        <f t="shared" si="40"/>
        <v>0</v>
      </c>
      <c r="BW310" s="14" t="b">
        <f t="shared" si="41"/>
        <v>0</v>
      </c>
      <c r="BX310" s="14" t="b">
        <f t="shared" si="42"/>
        <v>0</v>
      </c>
      <c r="BY310" s="14" t="b">
        <f t="shared" si="43"/>
        <v>0</v>
      </c>
      <c r="DC310" s="66"/>
    </row>
    <row r="311" spans="1:107">
      <c r="A311" s="3">
        <v>303</v>
      </c>
      <c r="B311" s="6"/>
      <c r="C311" s="6"/>
      <c r="D311" s="8"/>
      <c r="E311" s="6"/>
      <c r="F311" s="6"/>
      <c r="G311" s="6"/>
      <c r="H311" s="6"/>
      <c r="I311" s="6"/>
      <c r="J311" s="71"/>
      <c r="K311" s="80"/>
      <c r="L311" s="6"/>
      <c r="M311" s="81"/>
      <c r="N311" s="8"/>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14" t="b">
        <f t="shared" si="47"/>
        <v>0</v>
      </c>
      <c r="BS311" s="14" t="b">
        <f t="shared" si="45"/>
        <v>0</v>
      </c>
      <c r="BT311" s="14" t="b">
        <f t="shared" si="46"/>
        <v>0</v>
      </c>
      <c r="BU311" s="17" t="b">
        <f t="shared" si="39"/>
        <v>0</v>
      </c>
      <c r="BV311" s="17" t="b">
        <f t="shared" si="40"/>
        <v>0</v>
      </c>
      <c r="BW311" s="14" t="b">
        <f t="shared" si="41"/>
        <v>0</v>
      </c>
      <c r="BX311" s="14" t="b">
        <f t="shared" si="42"/>
        <v>0</v>
      </c>
      <c r="BY311" s="14" t="b">
        <f t="shared" si="43"/>
        <v>0</v>
      </c>
      <c r="DC311" s="66"/>
    </row>
    <row r="312" spans="1:107">
      <c r="A312" s="3">
        <v>304</v>
      </c>
      <c r="B312" s="6"/>
      <c r="C312" s="6"/>
      <c r="D312" s="8"/>
      <c r="E312" s="6"/>
      <c r="F312" s="6"/>
      <c r="G312" s="6"/>
      <c r="H312" s="6"/>
      <c r="I312" s="6"/>
      <c r="J312" s="71"/>
      <c r="K312" s="80"/>
      <c r="L312" s="6"/>
      <c r="M312" s="81"/>
      <c r="N312" s="8"/>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14" t="b">
        <f t="shared" si="47"/>
        <v>0</v>
      </c>
      <c r="BS312" s="14" t="b">
        <f t="shared" si="45"/>
        <v>0</v>
      </c>
      <c r="BT312" s="14" t="b">
        <f t="shared" si="46"/>
        <v>0</v>
      </c>
      <c r="BU312" s="17" t="b">
        <f t="shared" si="39"/>
        <v>0</v>
      </c>
      <c r="BV312" s="17" t="b">
        <f t="shared" si="40"/>
        <v>0</v>
      </c>
      <c r="BW312" s="14" t="b">
        <f t="shared" si="41"/>
        <v>0</v>
      </c>
      <c r="BX312" s="14" t="b">
        <f t="shared" si="42"/>
        <v>0</v>
      </c>
      <c r="BY312" s="14" t="b">
        <f t="shared" si="43"/>
        <v>0</v>
      </c>
      <c r="DC312" s="66"/>
    </row>
    <row r="313" spans="1:107">
      <c r="A313" s="3">
        <v>305</v>
      </c>
      <c r="B313" s="6"/>
      <c r="C313" s="6"/>
      <c r="D313" s="8"/>
      <c r="E313" s="6"/>
      <c r="F313" s="6"/>
      <c r="G313" s="6"/>
      <c r="H313" s="6"/>
      <c r="I313" s="6"/>
      <c r="J313" s="71"/>
      <c r="K313" s="80"/>
      <c r="L313" s="6"/>
      <c r="M313" s="81"/>
      <c r="N313" s="8"/>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14" t="b">
        <f t="shared" si="47"/>
        <v>0</v>
      </c>
      <c r="BS313" s="14" t="b">
        <f t="shared" si="45"/>
        <v>0</v>
      </c>
      <c r="BT313" s="14" t="b">
        <f t="shared" si="46"/>
        <v>0</v>
      </c>
      <c r="BU313" s="17" t="b">
        <f t="shared" ref="BU313:BU376" si="48">IF(SUM(O313:V313)&lt;1,FALSE,TRUE)</f>
        <v>0</v>
      </c>
      <c r="BV313" s="17" t="b">
        <f t="shared" si="40"/>
        <v>0</v>
      </c>
      <c r="BW313" s="14" t="b">
        <f t="shared" si="41"/>
        <v>0</v>
      </c>
      <c r="BX313" s="14" t="b">
        <f t="shared" si="42"/>
        <v>0</v>
      </c>
      <c r="BY313" s="14" t="b">
        <f t="shared" si="43"/>
        <v>0</v>
      </c>
      <c r="DC313" s="66"/>
    </row>
    <row r="314" spans="1:107">
      <c r="A314" s="3">
        <v>306</v>
      </c>
      <c r="B314" s="6"/>
      <c r="C314" s="6"/>
      <c r="D314" s="8"/>
      <c r="E314" s="6"/>
      <c r="F314" s="6"/>
      <c r="G314" s="6"/>
      <c r="H314" s="6"/>
      <c r="I314" s="6"/>
      <c r="J314" s="71"/>
      <c r="K314" s="80"/>
      <c r="L314" s="6"/>
      <c r="M314" s="81"/>
      <c r="N314" s="8"/>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14" t="b">
        <f t="shared" si="47"/>
        <v>0</v>
      </c>
      <c r="BS314" s="14" t="b">
        <f t="shared" si="45"/>
        <v>0</v>
      </c>
      <c r="BT314" s="14" t="b">
        <f t="shared" si="46"/>
        <v>0</v>
      </c>
      <c r="BU314" s="17" t="b">
        <f t="shared" si="48"/>
        <v>0</v>
      </c>
      <c r="BV314" s="17" t="b">
        <f t="shared" si="40"/>
        <v>0</v>
      </c>
      <c r="BW314" s="14" t="b">
        <f t="shared" si="41"/>
        <v>0</v>
      </c>
      <c r="BX314" s="14" t="b">
        <f t="shared" si="42"/>
        <v>0</v>
      </c>
      <c r="BY314" s="14" t="b">
        <f t="shared" si="43"/>
        <v>0</v>
      </c>
      <c r="DC314" s="66"/>
    </row>
    <row r="315" spans="1:107">
      <c r="A315" s="3">
        <v>307</v>
      </c>
      <c r="B315" s="6"/>
      <c r="C315" s="6"/>
      <c r="D315" s="8"/>
      <c r="E315" s="6"/>
      <c r="F315" s="6"/>
      <c r="G315" s="6"/>
      <c r="H315" s="6"/>
      <c r="I315" s="6"/>
      <c r="J315" s="71"/>
      <c r="K315" s="80"/>
      <c r="L315" s="6"/>
      <c r="M315" s="81"/>
      <c r="N315" s="8"/>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14" t="b">
        <f t="shared" si="47"/>
        <v>0</v>
      </c>
      <c r="BS315" s="14" t="b">
        <f t="shared" si="45"/>
        <v>0</v>
      </c>
      <c r="BT315" s="14" t="b">
        <f t="shared" si="46"/>
        <v>0</v>
      </c>
      <c r="BU315" s="17" t="b">
        <f t="shared" si="48"/>
        <v>0</v>
      </c>
      <c r="BV315" s="17" t="b">
        <f t="shared" si="40"/>
        <v>0</v>
      </c>
      <c r="BW315" s="14" t="b">
        <f t="shared" si="41"/>
        <v>0</v>
      </c>
      <c r="BX315" s="14" t="b">
        <f t="shared" si="42"/>
        <v>0</v>
      </c>
      <c r="BY315" s="14" t="b">
        <f t="shared" si="43"/>
        <v>0</v>
      </c>
      <c r="DC315" s="66"/>
    </row>
    <row r="316" spans="1:107">
      <c r="A316" s="3">
        <v>308</v>
      </c>
      <c r="B316" s="6"/>
      <c r="C316" s="6"/>
      <c r="D316" s="8"/>
      <c r="E316" s="6"/>
      <c r="F316" s="6"/>
      <c r="G316" s="6"/>
      <c r="H316" s="6"/>
      <c r="I316" s="6"/>
      <c r="J316" s="71"/>
      <c r="K316" s="80"/>
      <c r="L316" s="6"/>
      <c r="M316" s="81"/>
      <c r="N316" s="8"/>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14" t="b">
        <f t="shared" si="47"/>
        <v>0</v>
      </c>
      <c r="BS316" s="14" t="b">
        <f t="shared" si="45"/>
        <v>0</v>
      </c>
      <c r="BT316" s="14" t="b">
        <f t="shared" si="46"/>
        <v>0</v>
      </c>
      <c r="BU316" s="17" t="b">
        <f t="shared" si="48"/>
        <v>0</v>
      </c>
      <c r="BV316" s="17" t="b">
        <f t="shared" si="40"/>
        <v>0</v>
      </c>
      <c r="BW316" s="14" t="b">
        <f t="shared" si="41"/>
        <v>0</v>
      </c>
      <c r="BX316" s="14" t="b">
        <f t="shared" si="42"/>
        <v>0</v>
      </c>
      <c r="BY316" s="14" t="b">
        <f t="shared" si="43"/>
        <v>0</v>
      </c>
      <c r="DC316" s="66"/>
    </row>
    <row r="317" spans="1:107">
      <c r="A317" s="3">
        <v>309</v>
      </c>
      <c r="B317" s="6"/>
      <c r="C317" s="6"/>
      <c r="D317" s="8"/>
      <c r="E317" s="6"/>
      <c r="F317" s="6"/>
      <c r="G317" s="6"/>
      <c r="H317" s="6"/>
      <c r="I317" s="6"/>
      <c r="J317" s="71"/>
      <c r="K317" s="80"/>
      <c r="L317" s="6"/>
      <c r="M317" s="81"/>
      <c r="N317" s="8"/>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14" t="b">
        <f t="shared" si="47"/>
        <v>0</v>
      </c>
      <c r="BS317" s="14" t="b">
        <f t="shared" si="45"/>
        <v>0</v>
      </c>
      <c r="BT317" s="14" t="b">
        <f t="shared" si="46"/>
        <v>0</v>
      </c>
      <c r="BU317" s="17" t="b">
        <f t="shared" si="48"/>
        <v>0</v>
      </c>
      <c r="BV317" s="17" t="b">
        <f t="shared" si="40"/>
        <v>0</v>
      </c>
      <c r="BW317" s="14" t="b">
        <f t="shared" si="41"/>
        <v>0</v>
      </c>
      <c r="BX317" s="14" t="b">
        <f t="shared" si="42"/>
        <v>0</v>
      </c>
      <c r="BY317" s="14" t="b">
        <f t="shared" si="43"/>
        <v>0</v>
      </c>
      <c r="DC317" s="66"/>
    </row>
    <row r="318" spans="1:107">
      <c r="A318" s="3">
        <v>310</v>
      </c>
      <c r="B318" s="6"/>
      <c r="C318" s="6"/>
      <c r="D318" s="8"/>
      <c r="E318" s="6"/>
      <c r="F318" s="6"/>
      <c r="G318" s="6"/>
      <c r="H318" s="6"/>
      <c r="I318" s="6"/>
      <c r="J318" s="71"/>
      <c r="K318" s="80"/>
      <c r="L318" s="6"/>
      <c r="M318" s="81"/>
      <c r="N318" s="8"/>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14" t="b">
        <f t="shared" si="47"/>
        <v>0</v>
      </c>
      <c r="BS318" s="14" t="b">
        <f t="shared" si="45"/>
        <v>0</v>
      </c>
      <c r="BT318" s="14" t="b">
        <f t="shared" si="46"/>
        <v>0</v>
      </c>
      <c r="BU318" s="17" t="b">
        <f t="shared" si="48"/>
        <v>0</v>
      </c>
      <c r="BV318" s="17" t="b">
        <f t="shared" si="40"/>
        <v>0</v>
      </c>
      <c r="BW318" s="14" t="b">
        <f t="shared" si="41"/>
        <v>0</v>
      </c>
      <c r="BX318" s="14" t="b">
        <f t="shared" si="42"/>
        <v>0</v>
      </c>
      <c r="BY318" s="14" t="b">
        <f t="shared" si="43"/>
        <v>0</v>
      </c>
      <c r="DC318" s="66"/>
    </row>
    <row r="319" spans="1:107">
      <c r="A319" s="3">
        <v>311</v>
      </c>
      <c r="B319" s="6"/>
      <c r="C319" s="6"/>
      <c r="D319" s="8"/>
      <c r="E319" s="6"/>
      <c r="F319" s="6"/>
      <c r="G319" s="6"/>
      <c r="H319" s="6"/>
      <c r="I319" s="6"/>
      <c r="J319" s="71"/>
      <c r="K319" s="80"/>
      <c r="L319" s="6"/>
      <c r="M319" s="81"/>
      <c r="N319" s="8"/>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14" t="b">
        <f t="shared" si="47"/>
        <v>0</v>
      </c>
      <c r="BS319" s="14" t="b">
        <f t="shared" si="45"/>
        <v>0</v>
      </c>
      <c r="BT319" s="14" t="b">
        <f t="shared" si="46"/>
        <v>0</v>
      </c>
      <c r="BU319" s="17" t="b">
        <f t="shared" si="48"/>
        <v>0</v>
      </c>
      <c r="BV319" s="17" t="b">
        <f t="shared" si="40"/>
        <v>0</v>
      </c>
      <c r="BW319" s="14" t="b">
        <f t="shared" si="41"/>
        <v>0</v>
      </c>
      <c r="BX319" s="14" t="b">
        <f t="shared" si="42"/>
        <v>0</v>
      </c>
      <c r="BY319" s="14" t="b">
        <f t="shared" si="43"/>
        <v>0</v>
      </c>
      <c r="DC319" s="66"/>
    </row>
    <row r="320" spans="1:107">
      <c r="A320" s="3">
        <v>312</v>
      </c>
      <c r="B320" s="6"/>
      <c r="C320" s="6"/>
      <c r="D320" s="8"/>
      <c r="E320" s="6"/>
      <c r="F320" s="6"/>
      <c r="G320" s="6"/>
      <c r="H320" s="6"/>
      <c r="I320" s="6"/>
      <c r="J320" s="71"/>
      <c r="K320" s="80"/>
      <c r="L320" s="6"/>
      <c r="M320" s="81"/>
      <c r="N320" s="8"/>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14" t="b">
        <f t="shared" si="47"/>
        <v>0</v>
      </c>
      <c r="BS320" s="14" t="b">
        <f t="shared" si="45"/>
        <v>0</v>
      </c>
      <c r="BT320" s="14" t="b">
        <f t="shared" si="46"/>
        <v>0</v>
      </c>
      <c r="BU320" s="17" t="b">
        <f t="shared" si="48"/>
        <v>0</v>
      </c>
      <c r="BV320" s="17" t="b">
        <f t="shared" si="40"/>
        <v>0</v>
      </c>
      <c r="BW320" s="14" t="b">
        <f t="shared" si="41"/>
        <v>0</v>
      </c>
      <c r="BX320" s="14" t="b">
        <f t="shared" si="42"/>
        <v>0</v>
      </c>
      <c r="BY320" s="14" t="b">
        <f t="shared" si="43"/>
        <v>0</v>
      </c>
      <c r="DC320" s="66"/>
    </row>
    <row r="321" spans="1:107">
      <c r="A321" s="3">
        <v>313</v>
      </c>
      <c r="B321" s="6"/>
      <c r="C321" s="6"/>
      <c r="D321" s="8"/>
      <c r="E321" s="6"/>
      <c r="F321" s="6"/>
      <c r="G321" s="6"/>
      <c r="H321" s="6"/>
      <c r="I321" s="6"/>
      <c r="J321" s="71"/>
      <c r="K321" s="80"/>
      <c r="L321" s="6"/>
      <c r="M321" s="81"/>
      <c r="N321" s="8"/>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14" t="b">
        <f t="shared" si="47"/>
        <v>0</v>
      </c>
      <c r="BS321" s="14" t="b">
        <f t="shared" si="45"/>
        <v>0</v>
      </c>
      <c r="BT321" s="14" t="b">
        <f t="shared" si="46"/>
        <v>0</v>
      </c>
      <c r="BU321" s="17" t="b">
        <f t="shared" si="48"/>
        <v>0</v>
      </c>
      <c r="BV321" s="17" t="b">
        <f t="shared" si="40"/>
        <v>0</v>
      </c>
      <c r="BW321" s="14" t="b">
        <f t="shared" si="41"/>
        <v>0</v>
      </c>
      <c r="BX321" s="14" t="b">
        <f t="shared" si="42"/>
        <v>0</v>
      </c>
      <c r="BY321" s="14" t="b">
        <f t="shared" si="43"/>
        <v>0</v>
      </c>
      <c r="DC321" s="66"/>
    </row>
    <row r="322" spans="1:107">
      <c r="A322" s="3">
        <v>314</v>
      </c>
      <c r="B322" s="6"/>
      <c r="C322" s="6"/>
      <c r="D322" s="8"/>
      <c r="E322" s="6"/>
      <c r="F322" s="6"/>
      <c r="G322" s="6"/>
      <c r="H322" s="6"/>
      <c r="I322" s="6"/>
      <c r="J322" s="71"/>
      <c r="K322" s="80"/>
      <c r="L322" s="6"/>
      <c r="M322" s="81"/>
      <c r="N322" s="8"/>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14" t="b">
        <f t="shared" si="47"/>
        <v>0</v>
      </c>
      <c r="BS322" s="14" t="b">
        <f t="shared" si="45"/>
        <v>0</v>
      </c>
      <c r="BT322" s="14" t="b">
        <f t="shared" si="46"/>
        <v>0</v>
      </c>
      <c r="BU322" s="17" t="b">
        <f t="shared" si="48"/>
        <v>0</v>
      </c>
      <c r="BV322" s="17" t="b">
        <f t="shared" si="40"/>
        <v>0</v>
      </c>
      <c r="BW322" s="14" t="b">
        <f t="shared" si="41"/>
        <v>0</v>
      </c>
      <c r="BX322" s="14" t="b">
        <f t="shared" si="42"/>
        <v>0</v>
      </c>
      <c r="BY322" s="14" t="b">
        <f t="shared" si="43"/>
        <v>0</v>
      </c>
      <c r="DC322" s="66"/>
    </row>
    <row r="323" spans="1:107">
      <c r="A323" s="3">
        <v>315</v>
      </c>
      <c r="B323" s="6"/>
      <c r="C323" s="6"/>
      <c r="D323" s="8"/>
      <c r="E323" s="6"/>
      <c r="F323" s="6"/>
      <c r="G323" s="6"/>
      <c r="H323" s="6"/>
      <c r="I323" s="6"/>
      <c r="J323" s="71"/>
      <c r="K323" s="80"/>
      <c r="L323" s="6"/>
      <c r="M323" s="81"/>
      <c r="N323" s="8"/>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14" t="b">
        <f t="shared" si="47"/>
        <v>0</v>
      </c>
      <c r="BS323" s="14" t="b">
        <f t="shared" si="45"/>
        <v>0</v>
      </c>
      <c r="BT323" s="14" t="b">
        <f t="shared" si="46"/>
        <v>0</v>
      </c>
      <c r="BU323" s="17" t="b">
        <f t="shared" si="48"/>
        <v>0</v>
      </c>
      <c r="BV323" s="17" t="b">
        <f t="shared" si="40"/>
        <v>0</v>
      </c>
      <c r="BW323" s="14" t="b">
        <f t="shared" si="41"/>
        <v>0</v>
      </c>
      <c r="BX323" s="14" t="b">
        <f t="shared" si="42"/>
        <v>0</v>
      </c>
      <c r="BY323" s="14" t="b">
        <f t="shared" si="43"/>
        <v>0</v>
      </c>
      <c r="DC323" s="66"/>
    </row>
    <row r="324" spans="1:107">
      <c r="A324" s="3">
        <v>316</v>
      </c>
      <c r="B324" s="6"/>
      <c r="C324" s="6"/>
      <c r="D324" s="8"/>
      <c r="E324" s="6"/>
      <c r="F324" s="6"/>
      <c r="G324" s="6"/>
      <c r="H324" s="6"/>
      <c r="I324" s="6"/>
      <c r="J324" s="71"/>
      <c r="K324" s="80"/>
      <c r="L324" s="6"/>
      <c r="M324" s="81"/>
      <c r="N324" s="8"/>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14" t="b">
        <f t="shared" si="47"/>
        <v>0</v>
      </c>
      <c r="BS324" s="14" t="b">
        <f t="shared" si="45"/>
        <v>0</v>
      </c>
      <c r="BT324" s="14" t="b">
        <f t="shared" si="46"/>
        <v>0</v>
      </c>
      <c r="BU324" s="17" t="b">
        <f t="shared" si="48"/>
        <v>0</v>
      </c>
      <c r="BV324" s="17" t="b">
        <f t="shared" si="40"/>
        <v>0</v>
      </c>
      <c r="BW324" s="14" t="b">
        <f t="shared" si="41"/>
        <v>0</v>
      </c>
      <c r="BX324" s="14" t="b">
        <f t="shared" si="42"/>
        <v>0</v>
      </c>
      <c r="BY324" s="14" t="b">
        <f t="shared" si="43"/>
        <v>0</v>
      </c>
      <c r="DC324" s="66"/>
    </row>
    <row r="325" spans="1:107">
      <c r="A325" s="3">
        <v>317</v>
      </c>
      <c r="B325" s="6"/>
      <c r="C325" s="6"/>
      <c r="D325" s="8"/>
      <c r="E325" s="6"/>
      <c r="F325" s="6"/>
      <c r="G325" s="6"/>
      <c r="H325" s="6"/>
      <c r="I325" s="6"/>
      <c r="J325" s="71"/>
      <c r="K325" s="80"/>
      <c r="L325" s="6"/>
      <c r="M325" s="81"/>
      <c r="N325" s="8"/>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14" t="b">
        <f t="shared" si="47"/>
        <v>0</v>
      </c>
      <c r="BS325" s="14" t="b">
        <f t="shared" si="45"/>
        <v>0</v>
      </c>
      <c r="BT325" s="14" t="b">
        <f t="shared" si="46"/>
        <v>0</v>
      </c>
      <c r="BU325" s="17" t="b">
        <f t="shared" si="48"/>
        <v>0</v>
      </c>
      <c r="BV325" s="17" t="b">
        <f t="shared" si="40"/>
        <v>0</v>
      </c>
      <c r="BW325" s="14" t="b">
        <f t="shared" si="41"/>
        <v>0</v>
      </c>
      <c r="BX325" s="14" t="b">
        <f t="shared" si="42"/>
        <v>0</v>
      </c>
      <c r="BY325" s="14" t="b">
        <f t="shared" si="43"/>
        <v>0</v>
      </c>
      <c r="DC325" s="66"/>
    </row>
    <row r="326" spans="1:107">
      <c r="A326" s="3">
        <v>318</v>
      </c>
      <c r="B326" s="6"/>
      <c r="C326" s="6"/>
      <c r="D326" s="8"/>
      <c r="E326" s="6"/>
      <c r="F326" s="6"/>
      <c r="G326" s="6"/>
      <c r="H326" s="6"/>
      <c r="I326" s="6"/>
      <c r="J326" s="71"/>
      <c r="K326" s="80"/>
      <c r="L326" s="6"/>
      <c r="M326" s="81"/>
      <c r="N326" s="8"/>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14" t="b">
        <f t="shared" si="47"/>
        <v>0</v>
      </c>
      <c r="BS326" s="14" t="b">
        <f t="shared" si="45"/>
        <v>0</v>
      </c>
      <c r="BT326" s="14" t="b">
        <f t="shared" si="46"/>
        <v>0</v>
      </c>
      <c r="BU326" s="17" t="b">
        <f t="shared" si="48"/>
        <v>0</v>
      </c>
      <c r="BV326" s="17" t="b">
        <f t="shared" si="40"/>
        <v>0</v>
      </c>
      <c r="BW326" s="14" t="b">
        <f t="shared" si="41"/>
        <v>0</v>
      </c>
      <c r="BX326" s="14" t="b">
        <f t="shared" si="42"/>
        <v>0</v>
      </c>
      <c r="BY326" s="14" t="b">
        <f t="shared" si="43"/>
        <v>0</v>
      </c>
      <c r="DC326" s="66"/>
    </row>
    <row r="327" spans="1:107">
      <c r="A327" s="3">
        <v>319</v>
      </c>
      <c r="B327" s="6"/>
      <c r="C327" s="6"/>
      <c r="D327" s="8"/>
      <c r="E327" s="6"/>
      <c r="F327" s="6"/>
      <c r="G327" s="6"/>
      <c r="H327" s="6"/>
      <c r="I327" s="6"/>
      <c r="J327" s="71"/>
      <c r="K327" s="80"/>
      <c r="L327" s="6"/>
      <c r="M327" s="81"/>
      <c r="N327" s="8"/>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14" t="b">
        <f t="shared" si="47"/>
        <v>0</v>
      </c>
      <c r="BS327" s="14" t="b">
        <f t="shared" si="45"/>
        <v>0</v>
      </c>
      <c r="BT327" s="14" t="b">
        <f t="shared" si="46"/>
        <v>0</v>
      </c>
      <c r="BU327" s="17" t="b">
        <f t="shared" si="48"/>
        <v>0</v>
      </c>
      <c r="BV327" s="17" t="b">
        <f t="shared" si="40"/>
        <v>0</v>
      </c>
      <c r="BW327" s="14" t="b">
        <f t="shared" si="41"/>
        <v>0</v>
      </c>
      <c r="BX327" s="14" t="b">
        <f t="shared" si="42"/>
        <v>0</v>
      </c>
      <c r="BY327" s="14" t="b">
        <f t="shared" si="43"/>
        <v>0</v>
      </c>
      <c r="DC327" s="66"/>
    </row>
    <row r="328" spans="1:107">
      <c r="A328" s="3">
        <v>320</v>
      </c>
      <c r="B328" s="6"/>
      <c r="C328" s="6"/>
      <c r="D328" s="8"/>
      <c r="E328" s="6"/>
      <c r="F328" s="6"/>
      <c r="G328" s="6"/>
      <c r="H328" s="6"/>
      <c r="I328" s="6"/>
      <c r="J328" s="71"/>
      <c r="K328" s="80"/>
      <c r="L328" s="6"/>
      <c r="M328" s="81"/>
      <c r="N328" s="8"/>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14" t="b">
        <f t="shared" si="47"/>
        <v>0</v>
      </c>
      <c r="BS328" s="14" t="b">
        <f t="shared" si="45"/>
        <v>0</v>
      </c>
      <c r="BT328" s="14" t="b">
        <f t="shared" si="46"/>
        <v>0</v>
      </c>
      <c r="BU328" s="17" t="b">
        <f t="shared" si="48"/>
        <v>0</v>
      </c>
      <c r="BV328" s="17" t="b">
        <f t="shared" si="40"/>
        <v>0</v>
      </c>
      <c r="BW328" s="14" t="b">
        <f t="shared" si="41"/>
        <v>0</v>
      </c>
      <c r="BX328" s="14" t="b">
        <f t="shared" si="42"/>
        <v>0</v>
      </c>
      <c r="BY328" s="14" t="b">
        <f t="shared" si="43"/>
        <v>0</v>
      </c>
      <c r="DC328" s="66"/>
    </row>
    <row r="329" spans="1:107">
      <c r="A329" s="3">
        <v>321</v>
      </c>
      <c r="B329" s="6"/>
      <c r="C329" s="6"/>
      <c r="D329" s="8"/>
      <c r="E329" s="6"/>
      <c r="F329" s="6"/>
      <c r="G329" s="6"/>
      <c r="H329" s="6"/>
      <c r="I329" s="6"/>
      <c r="J329" s="71"/>
      <c r="K329" s="80"/>
      <c r="L329" s="6"/>
      <c r="M329" s="81"/>
      <c r="N329" s="8"/>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c r="BD329" s="6"/>
      <c r="BE329" s="6"/>
      <c r="BF329" s="6"/>
      <c r="BG329" s="6"/>
      <c r="BH329" s="6"/>
      <c r="BI329" s="6"/>
      <c r="BJ329" s="6"/>
      <c r="BK329" s="6"/>
      <c r="BL329" s="6"/>
      <c r="BM329" s="6"/>
      <c r="BN329" s="6"/>
      <c r="BO329" s="6"/>
      <c r="BP329" s="6"/>
      <c r="BQ329" s="6"/>
      <c r="BR329" s="14" t="b">
        <f t="shared" si="47"/>
        <v>0</v>
      </c>
      <c r="BS329" s="14" t="b">
        <f t="shared" si="45"/>
        <v>0</v>
      </c>
      <c r="BT329" s="14" t="b">
        <f t="shared" si="46"/>
        <v>0</v>
      </c>
      <c r="BU329" s="17" t="b">
        <f t="shared" si="48"/>
        <v>0</v>
      </c>
      <c r="BV329" s="17" t="b">
        <f t="shared" ref="BV329:BV392" si="49">OR(AND(AP329=1,SUM(AQ329:AS329)=0),AND(AP329=0,SUM(AQ329:AS329)&gt;=1))</f>
        <v>0</v>
      </c>
      <c r="BW329" s="14" t="b">
        <f t="shared" ref="BW329:BW392" si="50">IF(SUM(AZ329:BC329)&lt;&gt;1,FALSE,TRUE)</f>
        <v>0</v>
      </c>
      <c r="BX329" s="14" t="b">
        <f t="shared" ref="BX329:BX392" si="51">IF(SUM(BD329:BF329)&lt;&gt;1,FALSE,TRUE)</f>
        <v>0</v>
      </c>
      <c r="BY329" s="14" t="b">
        <f t="shared" ref="BY329:BY392" si="52">IF(B329&lt;&gt;"",IF(G329=1,SUM(BG329:BQ329)&gt;=1,SUM(BG329:BQ329)=0),FALSE)</f>
        <v>0</v>
      </c>
      <c r="DC329" s="66"/>
    </row>
    <row r="330" spans="1:107">
      <c r="A330" s="3">
        <v>322</v>
      </c>
      <c r="B330" s="6"/>
      <c r="C330" s="6"/>
      <c r="D330" s="8"/>
      <c r="E330" s="6"/>
      <c r="F330" s="6"/>
      <c r="G330" s="6"/>
      <c r="H330" s="6"/>
      <c r="I330" s="6"/>
      <c r="J330" s="71"/>
      <c r="K330" s="80"/>
      <c r="L330" s="6"/>
      <c r="M330" s="81"/>
      <c r="N330" s="8"/>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14" t="b">
        <f t="shared" si="47"/>
        <v>0</v>
      </c>
      <c r="BS330" s="14" t="b">
        <f t="shared" ref="BS330:BS393" si="53">IF(SUM(K330:N330)&lt;&gt;1,FALSE,TRUE)</f>
        <v>0</v>
      </c>
      <c r="BT330" s="14" t="b">
        <f t="shared" ref="BT330:BT393" si="54">IF(B330&lt;&gt;"",OR(AND(N330=1,SUM(O330:R330)=0),N330=0),FALSE)</f>
        <v>0</v>
      </c>
      <c r="BU330" s="17" t="b">
        <f t="shared" si="48"/>
        <v>0</v>
      </c>
      <c r="BV330" s="17" t="b">
        <f t="shared" si="49"/>
        <v>0</v>
      </c>
      <c r="BW330" s="14" t="b">
        <f t="shared" si="50"/>
        <v>0</v>
      </c>
      <c r="BX330" s="14" t="b">
        <f t="shared" si="51"/>
        <v>0</v>
      </c>
      <c r="BY330" s="14" t="b">
        <f t="shared" si="52"/>
        <v>0</v>
      </c>
      <c r="DC330" s="66"/>
    </row>
    <row r="331" spans="1:107">
      <c r="A331" s="3">
        <v>323</v>
      </c>
      <c r="B331" s="6"/>
      <c r="C331" s="6"/>
      <c r="D331" s="8"/>
      <c r="E331" s="6"/>
      <c r="F331" s="6"/>
      <c r="G331" s="6"/>
      <c r="H331" s="6"/>
      <c r="I331" s="6"/>
      <c r="J331" s="71"/>
      <c r="K331" s="80"/>
      <c r="L331" s="6"/>
      <c r="M331" s="81"/>
      <c r="N331" s="8"/>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14" t="b">
        <f t="shared" si="47"/>
        <v>0</v>
      </c>
      <c r="BS331" s="14" t="b">
        <f t="shared" si="53"/>
        <v>0</v>
      </c>
      <c r="BT331" s="14" t="b">
        <f t="shared" si="54"/>
        <v>0</v>
      </c>
      <c r="BU331" s="17" t="b">
        <f t="shared" si="48"/>
        <v>0</v>
      </c>
      <c r="BV331" s="17" t="b">
        <f t="shared" si="49"/>
        <v>0</v>
      </c>
      <c r="BW331" s="14" t="b">
        <f t="shared" si="50"/>
        <v>0</v>
      </c>
      <c r="BX331" s="14" t="b">
        <f t="shared" si="51"/>
        <v>0</v>
      </c>
      <c r="BY331" s="14" t="b">
        <f t="shared" si="52"/>
        <v>0</v>
      </c>
      <c r="DC331" s="66"/>
    </row>
    <row r="332" spans="1:107">
      <c r="A332" s="3">
        <v>324</v>
      </c>
      <c r="B332" s="6"/>
      <c r="C332" s="6"/>
      <c r="D332" s="8"/>
      <c r="E332" s="6"/>
      <c r="F332" s="6"/>
      <c r="G332" s="6"/>
      <c r="H332" s="6"/>
      <c r="I332" s="6"/>
      <c r="J332" s="71"/>
      <c r="K332" s="80"/>
      <c r="L332" s="6"/>
      <c r="M332" s="81"/>
      <c r="N332" s="8"/>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14" t="b">
        <f t="shared" si="47"/>
        <v>0</v>
      </c>
      <c r="BS332" s="14" t="b">
        <f t="shared" si="53"/>
        <v>0</v>
      </c>
      <c r="BT332" s="14" t="b">
        <f t="shared" si="54"/>
        <v>0</v>
      </c>
      <c r="BU332" s="17" t="b">
        <f t="shared" si="48"/>
        <v>0</v>
      </c>
      <c r="BV332" s="17" t="b">
        <f t="shared" si="49"/>
        <v>0</v>
      </c>
      <c r="BW332" s="14" t="b">
        <f t="shared" si="50"/>
        <v>0</v>
      </c>
      <c r="BX332" s="14" t="b">
        <f t="shared" si="51"/>
        <v>0</v>
      </c>
      <c r="BY332" s="14" t="b">
        <f t="shared" si="52"/>
        <v>0</v>
      </c>
      <c r="DC332" s="66"/>
    </row>
    <row r="333" spans="1:107">
      <c r="A333" s="3">
        <v>325</v>
      </c>
      <c r="B333" s="6"/>
      <c r="C333" s="6"/>
      <c r="D333" s="8"/>
      <c r="E333" s="6"/>
      <c r="F333" s="6"/>
      <c r="G333" s="6"/>
      <c r="H333" s="6"/>
      <c r="I333" s="6"/>
      <c r="J333" s="71"/>
      <c r="K333" s="80"/>
      <c r="L333" s="6"/>
      <c r="M333" s="81"/>
      <c r="N333" s="8"/>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14" t="b">
        <f t="shared" si="47"/>
        <v>0</v>
      </c>
      <c r="BS333" s="14" t="b">
        <f t="shared" si="53"/>
        <v>0</v>
      </c>
      <c r="BT333" s="14" t="b">
        <f t="shared" si="54"/>
        <v>0</v>
      </c>
      <c r="BU333" s="17" t="b">
        <f t="shared" si="48"/>
        <v>0</v>
      </c>
      <c r="BV333" s="17" t="b">
        <f t="shared" si="49"/>
        <v>0</v>
      </c>
      <c r="BW333" s="14" t="b">
        <f t="shared" si="50"/>
        <v>0</v>
      </c>
      <c r="BX333" s="14" t="b">
        <f t="shared" si="51"/>
        <v>0</v>
      </c>
      <c r="BY333" s="14" t="b">
        <f t="shared" si="52"/>
        <v>0</v>
      </c>
      <c r="DC333" s="66"/>
    </row>
    <row r="334" spans="1:107">
      <c r="A334" s="3">
        <v>326</v>
      </c>
      <c r="B334" s="6"/>
      <c r="C334" s="6"/>
      <c r="D334" s="8"/>
      <c r="E334" s="6"/>
      <c r="F334" s="6"/>
      <c r="G334" s="6"/>
      <c r="H334" s="6"/>
      <c r="I334" s="6"/>
      <c r="J334" s="71"/>
      <c r="K334" s="80"/>
      <c r="L334" s="6"/>
      <c r="M334" s="81"/>
      <c r="N334" s="8"/>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14" t="b">
        <f t="shared" si="47"/>
        <v>0</v>
      </c>
      <c r="BS334" s="14" t="b">
        <f t="shared" si="53"/>
        <v>0</v>
      </c>
      <c r="BT334" s="14" t="b">
        <f t="shared" si="54"/>
        <v>0</v>
      </c>
      <c r="BU334" s="17" t="b">
        <f t="shared" si="48"/>
        <v>0</v>
      </c>
      <c r="BV334" s="17" t="b">
        <f t="shared" si="49"/>
        <v>0</v>
      </c>
      <c r="BW334" s="14" t="b">
        <f t="shared" si="50"/>
        <v>0</v>
      </c>
      <c r="BX334" s="14" t="b">
        <f t="shared" si="51"/>
        <v>0</v>
      </c>
      <c r="BY334" s="14" t="b">
        <f t="shared" si="52"/>
        <v>0</v>
      </c>
      <c r="DC334" s="66"/>
    </row>
    <row r="335" spans="1:107">
      <c r="A335" s="3">
        <v>327</v>
      </c>
      <c r="B335" s="6"/>
      <c r="C335" s="6"/>
      <c r="D335" s="8"/>
      <c r="E335" s="6"/>
      <c r="F335" s="6"/>
      <c r="G335" s="6"/>
      <c r="H335" s="6"/>
      <c r="I335" s="6"/>
      <c r="J335" s="71"/>
      <c r="K335" s="80"/>
      <c r="L335" s="6"/>
      <c r="M335" s="81"/>
      <c r="N335" s="8"/>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c r="BD335" s="6"/>
      <c r="BE335" s="6"/>
      <c r="BF335" s="6"/>
      <c r="BG335" s="6"/>
      <c r="BH335" s="6"/>
      <c r="BI335" s="6"/>
      <c r="BJ335" s="6"/>
      <c r="BK335" s="6"/>
      <c r="BL335" s="6"/>
      <c r="BM335" s="6"/>
      <c r="BN335" s="6"/>
      <c r="BO335" s="6"/>
      <c r="BP335" s="6"/>
      <c r="BQ335" s="6"/>
      <c r="BR335" s="14" t="b">
        <f t="shared" si="47"/>
        <v>0</v>
      </c>
      <c r="BS335" s="14" t="b">
        <f t="shared" si="53"/>
        <v>0</v>
      </c>
      <c r="BT335" s="14" t="b">
        <f t="shared" si="54"/>
        <v>0</v>
      </c>
      <c r="BU335" s="17" t="b">
        <f t="shared" si="48"/>
        <v>0</v>
      </c>
      <c r="BV335" s="17" t="b">
        <f t="shared" si="49"/>
        <v>0</v>
      </c>
      <c r="BW335" s="14" t="b">
        <f t="shared" si="50"/>
        <v>0</v>
      </c>
      <c r="BX335" s="14" t="b">
        <f t="shared" si="51"/>
        <v>0</v>
      </c>
      <c r="BY335" s="14" t="b">
        <f t="shared" si="52"/>
        <v>0</v>
      </c>
      <c r="DC335" s="66"/>
    </row>
    <row r="336" spans="1:107">
      <c r="A336" s="3">
        <v>328</v>
      </c>
      <c r="B336" s="6"/>
      <c r="C336" s="6"/>
      <c r="D336" s="8"/>
      <c r="E336" s="6"/>
      <c r="F336" s="6"/>
      <c r="G336" s="6"/>
      <c r="H336" s="6"/>
      <c r="I336" s="6"/>
      <c r="J336" s="71"/>
      <c r="K336" s="80"/>
      <c r="L336" s="6"/>
      <c r="M336" s="81"/>
      <c r="N336" s="8"/>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14" t="b">
        <f t="shared" si="47"/>
        <v>0</v>
      </c>
      <c r="BS336" s="14" t="b">
        <f t="shared" si="53"/>
        <v>0</v>
      </c>
      <c r="BT336" s="14" t="b">
        <f t="shared" si="54"/>
        <v>0</v>
      </c>
      <c r="BU336" s="17" t="b">
        <f t="shared" si="48"/>
        <v>0</v>
      </c>
      <c r="BV336" s="17" t="b">
        <f t="shared" si="49"/>
        <v>0</v>
      </c>
      <c r="BW336" s="14" t="b">
        <f t="shared" si="50"/>
        <v>0</v>
      </c>
      <c r="BX336" s="14" t="b">
        <f t="shared" si="51"/>
        <v>0</v>
      </c>
      <c r="BY336" s="14" t="b">
        <f t="shared" si="52"/>
        <v>0</v>
      </c>
      <c r="DC336" s="66"/>
    </row>
    <row r="337" spans="1:107">
      <c r="A337" s="3">
        <v>329</v>
      </c>
      <c r="B337" s="6"/>
      <c r="C337" s="6"/>
      <c r="D337" s="8"/>
      <c r="E337" s="6"/>
      <c r="F337" s="6"/>
      <c r="G337" s="6"/>
      <c r="H337" s="6"/>
      <c r="I337" s="6"/>
      <c r="J337" s="71"/>
      <c r="K337" s="80"/>
      <c r="L337" s="6"/>
      <c r="M337" s="81"/>
      <c r="N337" s="8"/>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14" t="b">
        <f t="shared" si="47"/>
        <v>0</v>
      </c>
      <c r="BS337" s="14" t="b">
        <f t="shared" si="53"/>
        <v>0</v>
      </c>
      <c r="BT337" s="14" t="b">
        <f t="shared" si="54"/>
        <v>0</v>
      </c>
      <c r="BU337" s="17" t="b">
        <f t="shared" si="48"/>
        <v>0</v>
      </c>
      <c r="BV337" s="17" t="b">
        <f t="shared" si="49"/>
        <v>0</v>
      </c>
      <c r="BW337" s="14" t="b">
        <f t="shared" si="50"/>
        <v>0</v>
      </c>
      <c r="BX337" s="14" t="b">
        <f t="shared" si="51"/>
        <v>0</v>
      </c>
      <c r="BY337" s="14" t="b">
        <f t="shared" si="52"/>
        <v>0</v>
      </c>
      <c r="DC337" s="66"/>
    </row>
    <row r="338" spans="1:107">
      <c r="A338" s="3">
        <v>330</v>
      </c>
      <c r="B338" s="6"/>
      <c r="C338" s="6"/>
      <c r="D338" s="8"/>
      <c r="E338" s="6"/>
      <c r="F338" s="6"/>
      <c r="G338" s="6"/>
      <c r="H338" s="6"/>
      <c r="I338" s="6"/>
      <c r="J338" s="71"/>
      <c r="K338" s="80"/>
      <c r="L338" s="6"/>
      <c r="M338" s="81"/>
      <c r="N338" s="8"/>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14" t="b">
        <f t="shared" si="47"/>
        <v>0</v>
      </c>
      <c r="BS338" s="14" t="b">
        <f t="shared" si="53"/>
        <v>0</v>
      </c>
      <c r="BT338" s="14" t="b">
        <f t="shared" si="54"/>
        <v>0</v>
      </c>
      <c r="BU338" s="17" t="b">
        <f t="shared" si="48"/>
        <v>0</v>
      </c>
      <c r="BV338" s="17" t="b">
        <f t="shared" si="49"/>
        <v>0</v>
      </c>
      <c r="BW338" s="14" t="b">
        <f t="shared" si="50"/>
        <v>0</v>
      </c>
      <c r="BX338" s="14" t="b">
        <f t="shared" si="51"/>
        <v>0</v>
      </c>
      <c r="BY338" s="14" t="b">
        <f t="shared" si="52"/>
        <v>0</v>
      </c>
      <c r="DC338" s="66"/>
    </row>
    <row r="339" spans="1:107">
      <c r="A339" s="3">
        <v>331</v>
      </c>
      <c r="B339" s="6"/>
      <c r="C339" s="6"/>
      <c r="D339" s="8"/>
      <c r="E339" s="6"/>
      <c r="F339" s="6"/>
      <c r="G339" s="6"/>
      <c r="H339" s="6"/>
      <c r="I339" s="6"/>
      <c r="J339" s="71"/>
      <c r="K339" s="80"/>
      <c r="L339" s="6"/>
      <c r="M339" s="81"/>
      <c r="N339" s="8"/>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14" t="b">
        <f t="shared" si="47"/>
        <v>0</v>
      </c>
      <c r="BS339" s="14" t="b">
        <f t="shared" si="53"/>
        <v>0</v>
      </c>
      <c r="BT339" s="14" t="b">
        <f t="shared" si="54"/>
        <v>0</v>
      </c>
      <c r="BU339" s="17" t="b">
        <f t="shared" si="48"/>
        <v>0</v>
      </c>
      <c r="BV339" s="17" t="b">
        <f t="shared" si="49"/>
        <v>0</v>
      </c>
      <c r="BW339" s="14" t="b">
        <f t="shared" si="50"/>
        <v>0</v>
      </c>
      <c r="BX339" s="14" t="b">
        <f t="shared" si="51"/>
        <v>0</v>
      </c>
      <c r="BY339" s="14" t="b">
        <f t="shared" si="52"/>
        <v>0</v>
      </c>
      <c r="DC339" s="66"/>
    </row>
    <row r="340" spans="1:107">
      <c r="A340" s="3">
        <v>332</v>
      </c>
      <c r="B340" s="6"/>
      <c r="C340" s="6"/>
      <c r="D340" s="8"/>
      <c r="E340" s="6"/>
      <c r="F340" s="6"/>
      <c r="G340" s="6"/>
      <c r="H340" s="6"/>
      <c r="I340" s="6"/>
      <c r="J340" s="71"/>
      <c r="K340" s="80"/>
      <c r="L340" s="6"/>
      <c r="M340" s="81"/>
      <c r="N340" s="8"/>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6"/>
      <c r="BP340" s="6"/>
      <c r="BQ340" s="6"/>
      <c r="BR340" s="14" t="b">
        <f t="shared" si="47"/>
        <v>0</v>
      </c>
      <c r="BS340" s="14" t="b">
        <f t="shared" si="53"/>
        <v>0</v>
      </c>
      <c r="BT340" s="14" t="b">
        <f t="shared" si="54"/>
        <v>0</v>
      </c>
      <c r="BU340" s="17" t="b">
        <f t="shared" si="48"/>
        <v>0</v>
      </c>
      <c r="BV340" s="17" t="b">
        <f t="shared" si="49"/>
        <v>0</v>
      </c>
      <c r="BW340" s="14" t="b">
        <f t="shared" si="50"/>
        <v>0</v>
      </c>
      <c r="BX340" s="14" t="b">
        <f t="shared" si="51"/>
        <v>0</v>
      </c>
      <c r="BY340" s="14" t="b">
        <f t="shared" si="52"/>
        <v>0</v>
      </c>
      <c r="DC340" s="66"/>
    </row>
    <row r="341" spans="1:107">
      <c r="A341" s="3">
        <v>333</v>
      </c>
      <c r="B341" s="6"/>
      <c r="C341" s="6"/>
      <c r="D341" s="8"/>
      <c r="E341" s="6"/>
      <c r="F341" s="6"/>
      <c r="G341" s="6"/>
      <c r="H341" s="6"/>
      <c r="I341" s="6"/>
      <c r="J341" s="71"/>
      <c r="K341" s="80"/>
      <c r="L341" s="6"/>
      <c r="M341" s="81"/>
      <c r="N341" s="8"/>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14" t="b">
        <f t="shared" si="47"/>
        <v>0</v>
      </c>
      <c r="BS341" s="14" t="b">
        <f t="shared" si="53"/>
        <v>0</v>
      </c>
      <c r="BT341" s="14" t="b">
        <f t="shared" si="54"/>
        <v>0</v>
      </c>
      <c r="BU341" s="17" t="b">
        <f t="shared" si="48"/>
        <v>0</v>
      </c>
      <c r="BV341" s="17" t="b">
        <f t="shared" si="49"/>
        <v>0</v>
      </c>
      <c r="BW341" s="14" t="b">
        <f t="shared" si="50"/>
        <v>0</v>
      </c>
      <c r="BX341" s="14" t="b">
        <f t="shared" si="51"/>
        <v>0</v>
      </c>
      <c r="BY341" s="14" t="b">
        <f t="shared" si="52"/>
        <v>0</v>
      </c>
      <c r="DC341" s="66"/>
    </row>
    <row r="342" spans="1:107">
      <c r="A342" s="3">
        <v>334</v>
      </c>
      <c r="B342" s="6"/>
      <c r="C342" s="6"/>
      <c r="D342" s="8"/>
      <c r="E342" s="6"/>
      <c r="F342" s="6"/>
      <c r="G342" s="6"/>
      <c r="H342" s="6"/>
      <c r="I342" s="6"/>
      <c r="J342" s="71"/>
      <c r="K342" s="80"/>
      <c r="L342" s="6"/>
      <c r="M342" s="81"/>
      <c r="N342" s="8"/>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6"/>
      <c r="BP342" s="6"/>
      <c r="BQ342" s="6"/>
      <c r="BR342" s="14" t="b">
        <f t="shared" si="47"/>
        <v>0</v>
      </c>
      <c r="BS342" s="14" t="b">
        <f t="shared" si="53"/>
        <v>0</v>
      </c>
      <c r="BT342" s="14" t="b">
        <f t="shared" si="54"/>
        <v>0</v>
      </c>
      <c r="BU342" s="17" t="b">
        <f t="shared" si="48"/>
        <v>0</v>
      </c>
      <c r="BV342" s="17" t="b">
        <f t="shared" si="49"/>
        <v>0</v>
      </c>
      <c r="BW342" s="14" t="b">
        <f t="shared" si="50"/>
        <v>0</v>
      </c>
      <c r="BX342" s="14" t="b">
        <f t="shared" si="51"/>
        <v>0</v>
      </c>
      <c r="BY342" s="14" t="b">
        <f t="shared" si="52"/>
        <v>0</v>
      </c>
      <c r="DC342" s="66"/>
    </row>
    <row r="343" spans="1:107">
      <c r="A343" s="3">
        <v>335</v>
      </c>
      <c r="B343" s="6"/>
      <c r="C343" s="6"/>
      <c r="D343" s="8"/>
      <c r="E343" s="6"/>
      <c r="F343" s="6"/>
      <c r="G343" s="6"/>
      <c r="H343" s="6"/>
      <c r="I343" s="6"/>
      <c r="J343" s="71"/>
      <c r="K343" s="80"/>
      <c r="L343" s="6"/>
      <c r="M343" s="81"/>
      <c r="N343" s="8"/>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14" t="b">
        <f t="shared" si="47"/>
        <v>0</v>
      </c>
      <c r="BS343" s="14" t="b">
        <f t="shared" si="53"/>
        <v>0</v>
      </c>
      <c r="BT343" s="14" t="b">
        <f t="shared" si="54"/>
        <v>0</v>
      </c>
      <c r="BU343" s="17" t="b">
        <f t="shared" si="48"/>
        <v>0</v>
      </c>
      <c r="BV343" s="17" t="b">
        <f t="shared" si="49"/>
        <v>0</v>
      </c>
      <c r="BW343" s="14" t="b">
        <f t="shared" si="50"/>
        <v>0</v>
      </c>
      <c r="BX343" s="14" t="b">
        <f t="shared" si="51"/>
        <v>0</v>
      </c>
      <c r="BY343" s="14" t="b">
        <f t="shared" si="52"/>
        <v>0</v>
      </c>
      <c r="DC343" s="66"/>
    </row>
    <row r="344" spans="1:107">
      <c r="A344" s="3">
        <v>336</v>
      </c>
      <c r="B344" s="6"/>
      <c r="C344" s="6"/>
      <c r="D344" s="8"/>
      <c r="E344" s="6"/>
      <c r="F344" s="6"/>
      <c r="G344" s="6"/>
      <c r="H344" s="6"/>
      <c r="I344" s="6"/>
      <c r="J344" s="71"/>
      <c r="K344" s="80"/>
      <c r="L344" s="6"/>
      <c r="M344" s="81"/>
      <c r="N344" s="8"/>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c r="BD344" s="6"/>
      <c r="BE344" s="6"/>
      <c r="BF344" s="6"/>
      <c r="BG344" s="6"/>
      <c r="BH344" s="6"/>
      <c r="BI344" s="6"/>
      <c r="BJ344" s="6"/>
      <c r="BK344" s="6"/>
      <c r="BL344" s="6"/>
      <c r="BM344" s="6"/>
      <c r="BN344" s="6"/>
      <c r="BO344" s="6"/>
      <c r="BP344" s="6"/>
      <c r="BQ344" s="6"/>
      <c r="BR344" s="14" t="b">
        <f t="shared" si="47"/>
        <v>0</v>
      </c>
      <c r="BS344" s="14" t="b">
        <f t="shared" si="53"/>
        <v>0</v>
      </c>
      <c r="BT344" s="14" t="b">
        <f t="shared" si="54"/>
        <v>0</v>
      </c>
      <c r="BU344" s="17" t="b">
        <f t="shared" si="48"/>
        <v>0</v>
      </c>
      <c r="BV344" s="17" t="b">
        <f t="shared" si="49"/>
        <v>0</v>
      </c>
      <c r="BW344" s="14" t="b">
        <f t="shared" si="50"/>
        <v>0</v>
      </c>
      <c r="BX344" s="14" t="b">
        <f t="shared" si="51"/>
        <v>0</v>
      </c>
      <c r="BY344" s="14" t="b">
        <f t="shared" si="52"/>
        <v>0</v>
      </c>
      <c r="DC344" s="66"/>
    </row>
    <row r="345" spans="1:107">
      <c r="A345" s="3">
        <v>337</v>
      </c>
      <c r="B345" s="6"/>
      <c r="C345" s="6"/>
      <c r="D345" s="8"/>
      <c r="E345" s="6"/>
      <c r="F345" s="6"/>
      <c r="G345" s="6"/>
      <c r="H345" s="6"/>
      <c r="I345" s="6"/>
      <c r="J345" s="71"/>
      <c r="K345" s="80"/>
      <c r="L345" s="6"/>
      <c r="M345" s="81"/>
      <c r="N345" s="8"/>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c r="BD345" s="6"/>
      <c r="BE345" s="6"/>
      <c r="BF345" s="6"/>
      <c r="BG345" s="6"/>
      <c r="BH345" s="6"/>
      <c r="BI345" s="6"/>
      <c r="BJ345" s="6"/>
      <c r="BK345" s="6"/>
      <c r="BL345" s="6"/>
      <c r="BM345" s="6"/>
      <c r="BN345" s="6"/>
      <c r="BO345" s="6"/>
      <c r="BP345" s="6"/>
      <c r="BQ345" s="6"/>
      <c r="BR345" s="14" t="b">
        <f t="shared" si="47"/>
        <v>0</v>
      </c>
      <c r="BS345" s="14" t="b">
        <f t="shared" si="53"/>
        <v>0</v>
      </c>
      <c r="BT345" s="14" t="b">
        <f t="shared" si="54"/>
        <v>0</v>
      </c>
      <c r="BU345" s="17" t="b">
        <f t="shared" si="48"/>
        <v>0</v>
      </c>
      <c r="BV345" s="17" t="b">
        <f t="shared" si="49"/>
        <v>0</v>
      </c>
      <c r="BW345" s="14" t="b">
        <f t="shared" si="50"/>
        <v>0</v>
      </c>
      <c r="BX345" s="14" t="b">
        <f t="shared" si="51"/>
        <v>0</v>
      </c>
      <c r="BY345" s="14" t="b">
        <f t="shared" si="52"/>
        <v>0</v>
      </c>
      <c r="DC345" s="66"/>
    </row>
    <row r="346" spans="1:107">
      <c r="A346" s="3">
        <v>338</v>
      </c>
      <c r="B346" s="6"/>
      <c r="C346" s="6"/>
      <c r="D346" s="8"/>
      <c r="E346" s="6"/>
      <c r="F346" s="6"/>
      <c r="G346" s="6"/>
      <c r="H346" s="6"/>
      <c r="I346" s="6"/>
      <c r="J346" s="71"/>
      <c r="K346" s="80"/>
      <c r="L346" s="6"/>
      <c r="M346" s="81"/>
      <c r="N346" s="8"/>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c r="BD346" s="6"/>
      <c r="BE346" s="6"/>
      <c r="BF346" s="6"/>
      <c r="BG346" s="6"/>
      <c r="BH346" s="6"/>
      <c r="BI346" s="6"/>
      <c r="BJ346" s="6"/>
      <c r="BK346" s="6"/>
      <c r="BL346" s="6"/>
      <c r="BM346" s="6"/>
      <c r="BN346" s="6"/>
      <c r="BO346" s="6"/>
      <c r="BP346" s="6"/>
      <c r="BQ346" s="6"/>
      <c r="BR346" s="14" t="b">
        <f t="shared" si="47"/>
        <v>0</v>
      </c>
      <c r="BS346" s="14" t="b">
        <f t="shared" si="53"/>
        <v>0</v>
      </c>
      <c r="BT346" s="14" t="b">
        <f t="shared" si="54"/>
        <v>0</v>
      </c>
      <c r="BU346" s="17" t="b">
        <f t="shared" si="48"/>
        <v>0</v>
      </c>
      <c r="BV346" s="17" t="b">
        <f t="shared" si="49"/>
        <v>0</v>
      </c>
      <c r="BW346" s="14" t="b">
        <f t="shared" si="50"/>
        <v>0</v>
      </c>
      <c r="BX346" s="14" t="b">
        <f t="shared" si="51"/>
        <v>0</v>
      </c>
      <c r="BY346" s="14" t="b">
        <f t="shared" si="52"/>
        <v>0</v>
      </c>
      <c r="DC346" s="66"/>
    </row>
    <row r="347" spans="1:107">
      <c r="A347" s="3">
        <v>339</v>
      </c>
      <c r="B347" s="6"/>
      <c r="C347" s="6"/>
      <c r="D347" s="8"/>
      <c r="E347" s="6"/>
      <c r="F347" s="6"/>
      <c r="G347" s="6"/>
      <c r="H347" s="6"/>
      <c r="I347" s="6"/>
      <c r="J347" s="71"/>
      <c r="K347" s="80"/>
      <c r="L347" s="6"/>
      <c r="M347" s="81"/>
      <c r="N347" s="8"/>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c r="BD347" s="6"/>
      <c r="BE347" s="6"/>
      <c r="BF347" s="6"/>
      <c r="BG347" s="6"/>
      <c r="BH347" s="6"/>
      <c r="BI347" s="6"/>
      <c r="BJ347" s="6"/>
      <c r="BK347" s="6"/>
      <c r="BL347" s="6"/>
      <c r="BM347" s="6"/>
      <c r="BN347" s="6"/>
      <c r="BO347" s="6"/>
      <c r="BP347" s="6"/>
      <c r="BQ347" s="6"/>
      <c r="BR347" s="14" t="b">
        <f t="shared" si="47"/>
        <v>0</v>
      </c>
      <c r="BS347" s="14" t="b">
        <f t="shared" si="53"/>
        <v>0</v>
      </c>
      <c r="BT347" s="14" t="b">
        <f t="shared" si="54"/>
        <v>0</v>
      </c>
      <c r="BU347" s="17" t="b">
        <f t="shared" si="48"/>
        <v>0</v>
      </c>
      <c r="BV347" s="17" t="b">
        <f t="shared" si="49"/>
        <v>0</v>
      </c>
      <c r="BW347" s="14" t="b">
        <f t="shared" si="50"/>
        <v>0</v>
      </c>
      <c r="BX347" s="14" t="b">
        <f t="shared" si="51"/>
        <v>0</v>
      </c>
      <c r="BY347" s="14" t="b">
        <f t="shared" si="52"/>
        <v>0</v>
      </c>
      <c r="DC347" s="66"/>
    </row>
    <row r="348" spans="1:107">
      <c r="A348" s="3">
        <v>340</v>
      </c>
      <c r="B348" s="6"/>
      <c r="C348" s="6"/>
      <c r="D348" s="8"/>
      <c r="E348" s="6"/>
      <c r="F348" s="6"/>
      <c r="G348" s="6"/>
      <c r="H348" s="6"/>
      <c r="I348" s="6"/>
      <c r="J348" s="71"/>
      <c r="K348" s="80"/>
      <c r="L348" s="6"/>
      <c r="M348" s="81"/>
      <c r="N348" s="8"/>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c r="BD348" s="6"/>
      <c r="BE348" s="6"/>
      <c r="BF348" s="6"/>
      <c r="BG348" s="6"/>
      <c r="BH348" s="6"/>
      <c r="BI348" s="6"/>
      <c r="BJ348" s="6"/>
      <c r="BK348" s="6"/>
      <c r="BL348" s="6"/>
      <c r="BM348" s="6"/>
      <c r="BN348" s="6"/>
      <c r="BO348" s="6"/>
      <c r="BP348" s="6"/>
      <c r="BQ348" s="6"/>
      <c r="BR348" s="14" t="b">
        <f t="shared" si="47"/>
        <v>0</v>
      </c>
      <c r="BS348" s="14" t="b">
        <f t="shared" si="53"/>
        <v>0</v>
      </c>
      <c r="BT348" s="14" t="b">
        <f t="shared" si="54"/>
        <v>0</v>
      </c>
      <c r="BU348" s="17" t="b">
        <f t="shared" si="48"/>
        <v>0</v>
      </c>
      <c r="BV348" s="17" t="b">
        <f t="shared" si="49"/>
        <v>0</v>
      </c>
      <c r="BW348" s="14" t="b">
        <f t="shared" si="50"/>
        <v>0</v>
      </c>
      <c r="BX348" s="14" t="b">
        <f t="shared" si="51"/>
        <v>0</v>
      </c>
      <c r="BY348" s="14" t="b">
        <f t="shared" si="52"/>
        <v>0</v>
      </c>
      <c r="DC348" s="66"/>
    </row>
    <row r="349" spans="1:107">
      <c r="A349" s="3">
        <v>341</v>
      </c>
      <c r="B349" s="6"/>
      <c r="C349" s="6"/>
      <c r="D349" s="8"/>
      <c r="E349" s="6"/>
      <c r="F349" s="6"/>
      <c r="G349" s="6"/>
      <c r="H349" s="6"/>
      <c r="I349" s="6"/>
      <c r="J349" s="71"/>
      <c r="K349" s="80"/>
      <c r="L349" s="6"/>
      <c r="M349" s="81"/>
      <c r="N349" s="8"/>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c r="BD349" s="6"/>
      <c r="BE349" s="6"/>
      <c r="BF349" s="6"/>
      <c r="BG349" s="6"/>
      <c r="BH349" s="6"/>
      <c r="BI349" s="6"/>
      <c r="BJ349" s="6"/>
      <c r="BK349" s="6"/>
      <c r="BL349" s="6"/>
      <c r="BM349" s="6"/>
      <c r="BN349" s="6"/>
      <c r="BO349" s="6"/>
      <c r="BP349" s="6"/>
      <c r="BQ349" s="6"/>
      <c r="BR349" s="14" t="b">
        <f t="shared" si="47"/>
        <v>0</v>
      </c>
      <c r="BS349" s="14" t="b">
        <f t="shared" si="53"/>
        <v>0</v>
      </c>
      <c r="BT349" s="14" t="b">
        <f t="shared" si="54"/>
        <v>0</v>
      </c>
      <c r="BU349" s="17" t="b">
        <f t="shared" si="48"/>
        <v>0</v>
      </c>
      <c r="BV349" s="17" t="b">
        <f t="shared" si="49"/>
        <v>0</v>
      </c>
      <c r="BW349" s="14" t="b">
        <f t="shared" si="50"/>
        <v>0</v>
      </c>
      <c r="BX349" s="14" t="b">
        <f t="shared" si="51"/>
        <v>0</v>
      </c>
      <c r="BY349" s="14" t="b">
        <f t="shared" si="52"/>
        <v>0</v>
      </c>
      <c r="DC349" s="66"/>
    </row>
    <row r="350" spans="1:107">
      <c r="A350" s="3">
        <v>342</v>
      </c>
      <c r="B350" s="6"/>
      <c r="C350" s="6"/>
      <c r="D350" s="8"/>
      <c r="E350" s="6"/>
      <c r="F350" s="6"/>
      <c r="G350" s="6"/>
      <c r="H350" s="6"/>
      <c r="I350" s="6"/>
      <c r="J350" s="71"/>
      <c r="K350" s="80"/>
      <c r="L350" s="6"/>
      <c r="M350" s="81"/>
      <c r="N350" s="8"/>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c r="BD350" s="6"/>
      <c r="BE350" s="6"/>
      <c r="BF350" s="6"/>
      <c r="BG350" s="6"/>
      <c r="BH350" s="6"/>
      <c r="BI350" s="6"/>
      <c r="BJ350" s="6"/>
      <c r="BK350" s="6"/>
      <c r="BL350" s="6"/>
      <c r="BM350" s="6"/>
      <c r="BN350" s="6"/>
      <c r="BO350" s="6"/>
      <c r="BP350" s="6"/>
      <c r="BQ350" s="6"/>
      <c r="BR350" s="14" t="b">
        <f t="shared" si="47"/>
        <v>0</v>
      </c>
      <c r="BS350" s="14" t="b">
        <f t="shared" si="53"/>
        <v>0</v>
      </c>
      <c r="BT350" s="14" t="b">
        <f t="shared" si="54"/>
        <v>0</v>
      </c>
      <c r="BU350" s="17" t="b">
        <f t="shared" si="48"/>
        <v>0</v>
      </c>
      <c r="BV350" s="17" t="b">
        <f t="shared" si="49"/>
        <v>0</v>
      </c>
      <c r="BW350" s="14" t="b">
        <f t="shared" si="50"/>
        <v>0</v>
      </c>
      <c r="BX350" s="14" t="b">
        <f t="shared" si="51"/>
        <v>0</v>
      </c>
      <c r="BY350" s="14" t="b">
        <f t="shared" si="52"/>
        <v>0</v>
      </c>
      <c r="DC350" s="66"/>
    </row>
    <row r="351" spans="1:107">
      <c r="A351" s="3">
        <v>343</v>
      </c>
      <c r="B351" s="6"/>
      <c r="C351" s="6"/>
      <c r="D351" s="8"/>
      <c r="E351" s="6"/>
      <c r="F351" s="6"/>
      <c r="G351" s="6"/>
      <c r="H351" s="6"/>
      <c r="I351" s="6"/>
      <c r="J351" s="71"/>
      <c r="K351" s="80"/>
      <c r="L351" s="6"/>
      <c r="M351" s="81"/>
      <c r="N351" s="8"/>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c r="BD351" s="6"/>
      <c r="BE351" s="6"/>
      <c r="BF351" s="6"/>
      <c r="BG351" s="6"/>
      <c r="BH351" s="6"/>
      <c r="BI351" s="6"/>
      <c r="BJ351" s="6"/>
      <c r="BK351" s="6"/>
      <c r="BL351" s="6"/>
      <c r="BM351" s="6"/>
      <c r="BN351" s="6"/>
      <c r="BO351" s="6"/>
      <c r="BP351" s="6"/>
      <c r="BQ351" s="6"/>
      <c r="BR351" s="14" t="b">
        <f t="shared" si="47"/>
        <v>0</v>
      </c>
      <c r="BS351" s="14" t="b">
        <f t="shared" si="53"/>
        <v>0</v>
      </c>
      <c r="BT351" s="14" t="b">
        <f t="shared" si="54"/>
        <v>0</v>
      </c>
      <c r="BU351" s="17" t="b">
        <f t="shared" si="48"/>
        <v>0</v>
      </c>
      <c r="BV351" s="17" t="b">
        <f t="shared" si="49"/>
        <v>0</v>
      </c>
      <c r="BW351" s="14" t="b">
        <f t="shared" si="50"/>
        <v>0</v>
      </c>
      <c r="BX351" s="14" t="b">
        <f t="shared" si="51"/>
        <v>0</v>
      </c>
      <c r="BY351" s="14" t="b">
        <f t="shared" si="52"/>
        <v>0</v>
      </c>
      <c r="DC351" s="66"/>
    </row>
    <row r="352" spans="1:107">
      <c r="A352" s="3">
        <v>344</v>
      </c>
      <c r="B352" s="6"/>
      <c r="C352" s="6"/>
      <c r="D352" s="8"/>
      <c r="E352" s="6"/>
      <c r="F352" s="6"/>
      <c r="G352" s="6"/>
      <c r="H352" s="6"/>
      <c r="I352" s="6"/>
      <c r="J352" s="71"/>
      <c r="K352" s="80"/>
      <c r="L352" s="6"/>
      <c r="M352" s="81"/>
      <c r="N352" s="8"/>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c r="BD352" s="6"/>
      <c r="BE352" s="6"/>
      <c r="BF352" s="6"/>
      <c r="BG352" s="6"/>
      <c r="BH352" s="6"/>
      <c r="BI352" s="6"/>
      <c r="BJ352" s="6"/>
      <c r="BK352" s="6"/>
      <c r="BL352" s="6"/>
      <c r="BM352" s="6"/>
      <c r="BN352" s="6"/>
      <c r="BO352" s="6"/>
      <c r="BP352" s="6"/>
      <c r="BQ352" s="6"/>
      <c r="BR352" s="14" t="b">
        <f t="shared" si="47"/>
        <v>0</v>
      </c>
      <c r="BS352" s="14" t="b">
        <f t="shared" si="53"/>
        <v>0</v>
      </c>
      <c r="BT352" s="14" t="b">
        <f t="shared" si="54"/>
        <v>0</v>
      </c>
      <c r="BU352" s="17" t="b">
        <f t="shared" si="48"/>
        <v>0</v>
      </c>
      <c r="BV352" s="17" t="b">
        <f t="shared" si="49"/>
        <v>0</v>
      </c>
      <c r="BW352" s="14" t="b">
        <f t="shared" si="50"/>
        <v>0</v>
      </c>
      <c r="BX352" s="14" t="b">
        <f t="shared" si="51"/>
        <v>0</v>
      </c>
      <c r="BY352" s="14" t="b">
        <f t="shared" si="52"/>
        <v>0</v>
      </c>
      <c r="DC352" s="66"/>
    </row>
    <row r="353" spans="1:107">
      <c r="A353" s="3">
        <v>345</v>
      </c>
      <c r="B353" s="6"/>
      <c r="C353" s="6"/>
      <c r="D353" s="8"/>
      <c r="E353" s="6"/>
      <c r="F353" s="6"/>
      <c r="G353" s="6"/>
      <c r="H353" s="6"/>
      <c r="I353" s="6"/>
      <c r="J353" s="71"/>
      <c r="K353" s="80"/>
      <c r="L353" s="6"/>
      <c r="M353" s="81"/>
      <c r="N353" s="8"/>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14" t="b">
        <f t="shared" si="47"/>
        <v>0</v>
      </c>
      <c r="BS353" s="14" t="b">
        <f t="shared" si="53"/>
        <v>0</v>
      </c>
      <c r="BT353" s="14" t="b">
        <f t="shared" si="54"/>
        <v>0</v>
      </c>
      <c r="BU353" s="17" t="b">
        <f t="shared" si="48"/>
        <v>0</v>
      </c>
      <c r="BV353" s="17" t="b">
        <f t="shared" si="49"/>
        <v>0</v>
      </c>
      <c r="BW353" s="14" t="b">
        <f t="shared" si="50"/>
        <v>0</v>
      </c>
      <c r="BX353" s="14" t="b">
        <f t="shared" si="51"/>
        <v>0</v>
      </c>
      <c r="BY353" s="14" t="b">
        <f t="shared" si="52"/>
        <v>0</v>
      </c>
      <c r="DC353" s="66"/>
    </row>
    <row r="354" spans="1:107">
      <c r="A354" s="3">
        <v>346</v>
      </c>
      <c r="B354" s="6"/>
      <c r="C354" s="6"/>
      <c r="D354" s="8"/>
      <c r="E354" s="6"/>
      <c r="F354" s="6"/>
      <c r="G354" s="6"/>
      <c r="H354" s="6"/>
      <c r="I354" s="6"/>
      <c r="J354" s="71"/>
      <c r="K354" s="80"/>
      <c r="L354" s="6"/>
      <c r="M354" s="81"/>
      <c r="N354" s="8"/>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c r="BD354" s="6"/>
      <c r="BE354" s="6"/>
      <c r="BF354" s="6"/>
      <c r="BG354" s="6"/>
      <c r="BH354" s="6"/>
      <c r="BI354" s="6"/>
      <c r="BJ354" s="6"/>
      <c r="BK354" s="6"/>
      <c r="BL354" s="6"/>
      <c r="BM354" s="6"/>
      <c r="BN354" s="6"/>
      <c r="BO354" s="6"/>
      <c r="BP354" s="6"/>
      <c r="BQ354" s="6"/>
      <c r="BR354" s="14" t="b">
        <f t="shared" si="47"/>
        <v>0</v>
      </c>
      <c r="BS354" s="14" t="b">
        <f t="shared" si="53"/>
        <v>0</v>
      </c>
      <c r="BT354" s="14" t="b">
        <f t="shared" si="54"/>
        <v>0</v>
      </c>
      <c r="BU354" s="17" t="b">
        <f t="shared" si="48"/>
        <v>0</v>
      </c>
      <c r="BV354" s="17" t="b">
        <f t="shared" si="49"/>
        <v>0</v>
      </c>
      <c r="BW354" s="14" t="b">
        <f t="shared" si="50"/>
        <v>0</v>
      </c>
      <c r="BX354" s="14" t="b">
        <f t="shared" si="51"/>
        <v>0</v>
      </c>
      <c r="BY354" s="14" t="b">
        <f t="shared" si="52"/>
        <v>0</v>
      </c>
      <c r="DC354" s="66"/>
    </row>
    <row r="355" spans="1:107">
      <c r="A355" s="3">
        <v>347</v>
      </c>
      <c r="B355" s="6"/>
      <c r="C355" s="6"/>
      <c r="D355" s="8"/>
      <c r="E355" s="6"/>
      <c r="F355" s="6"/>
      <c r="G355" s="6"/>
      <c r="H355" s="6"/>
      <c r="I355" s="6"/>
      <c r="J355" s="71"/>
      <c r="K355" s="80"/>
      <c r="L355" s="6"/>
      <c r="M355" s="81"/>
      <c r="N355" s="8"/>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6"/>
      <c r="BP355" s="6"/>
      <c r="BQ355" s="6"/>
      <c r="BR355" s="14" t="b">
        <f t="shared" si="47"/>
        <v>0</v>
      </c>
      <c r="BS355" s="14" t="b">
        <f t="shared" si="53"/>
        <v>0</v>
      </c>
      <c r="BT355" s="14" t="b">
        <f t="shared" si="54"/>
        <v>0</v>
      </c>
      <c r="BU355" s="17" t="b">
        <f t="shared" si="48"/>
        <v>0</v>
      </c>
      <c r="BV355" s="17" t="b">
        <f t="shared" si="49"/>
        <v>0</v>
      </c>
      <c r="BW355" s="14" t="b">
        <f t="shared" si="50"/>
        <v>0</v>
      </c>
      <c r="BX355" s="14" t="b">
        <f t="shared" si="51"/>
        <v>0</v>
      </c>
      <c r="BY355" s="14" t="b">
        <f t="shared" si="52"/>
        <v>0</v>
      </c>
      <c r="DC355" s="66"/>
    </row>
    <row r="356" spans="1:107">
      <c r="A356" s="3">
        <v>348</v>
      </c>
      <c r="B356" s="6"/>
      <c r="C356" s="6"/>
      <c r="D356" s="8"/>
      <c r="E356" s="6"/>
      <c r="F356" s="6"/>
      <c r="G356" s="6"/>
      <c r="H356" s="6"/>
      <c r="I356" s="6"/>
      <c r="J356" s="71"/>
      <c r="K356" s="80"/>
      <c r="L356" s="6"/>
      <c r="M356" s="81"/>
      <c r="N356" s="8"/>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14" t="b">
        <f t="shared" si="47"/>
        <v>0</v>
      </c>
      <c r="BS356" s="14" t="b">
        <f t="shared" si="53"/>
        <v>0</v>
      </c>
      <c r="BT356" s="14" t="b">
        <f t="shared" si="54"/>
        <v>0</v>
      </c>
      <c r="BU356" s="17" t="b">
        <f t="shared" si="48"/>
        <v>0</v>
      </c>
      <c r="BV356" s="17" t="b">
        <f t="shared" si="49"/>
        <v>0</v>
      </c>
      <c r="BW356" s="14" t="b">
        <f t="shared" si="50"/>
        <v>0</v>
      </c>
      <c r="BX356" s="14" t="b">
        <f t="shared" si="51"/>
        <v>0</v>
      </c>
      <c r="BY356" s="14" t="b">
        <f t="shared" si="52"/>
        <v>0</v>
      </c>
      <c r="DC356" s="66"/>
    </row>
    <row r="357" spans="1:107">
      <c r="A357" s="3">
        <v>349</v>
      </c>
      <c r="B357" s="6"/>
      <c r="C357" s="6"/>
      <c r="D357" s="8"/>
      <c r="E357" s="6"/>
      <c r="F357" s="6"/>
      <c r="G357" s="6"/>
      <c r="H357" s="6"/>
      <c r="I357" s="6"/>
      <c r="J357" s="71"/>
      <c r="K357" s="80"/>
      <c r="L357" s="6"/>
      <c r="M357" s="81"/>
      <c r="N357" s="8"/>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6"/>
      <c r="BP357" s="6"/>
      <c r="BQ357" s="6"/>
      <c r="BR357" s="14" t="b">
        <f t="shared" si="47"/>
        <v>0</v>
      </c>
      <c r="BS357" s="14" t="b">
        <f t="shared" si="53"/>
        <v>0</v>
      </c>
      <c r="BT357" s="14" t="b">
        <f t="shared" si="54"/>
        <v>0</v>
      </c>
      <c r="BU357" s="17" t="b">
        <f t="shared" si="48"/>
        <v>0</v>
      </c>
      <c r="BV357" s="17" t="b">
        <f t="shared" si="49"/>
        <v>0</v>
      </c>
      <c r="BW357" s="14" t="b">
        <f t="shared" si="50"/>
        <v>0</v>
      </c>
      <c r="BX357" s="14" t="b">
        <f t="shared" si="51"/>
        <v>0</v>
      </c>
      <c r="BY357" s="14" t="b">
        <f t="shared" si="52"/>
        <v>0</v>
      </c>
      <c r="DC357" s="66"/>
    </row>
    <row r="358" spans="1:107">
      <c r="A358" s="3">
        <v>350</v>
      </c>
      <c r="B358" s="6"/>
      <c r="C358" s="6"/>
      <c r="D358" s="8"/>
      <c r="E358" s="6"/>
      <c r="F358" s="6"/>
      <c r="G358" s="6"/>
      <c r="H358" s="6"/>
      <c r="I358" s="6"/>
      <c r="J358" s="71"/>
      <c r="K358" s="80"/>
      <c r="L358" s="6"/>
      <c r="M358" s="81"/>
      <c r="N358" s="8"/>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14" t="b">
        <f t="shared" si="47"/>
        <v>0</v>
      </c>
      <c r="BS358" s="14" t="b">
        <f t="shared" si="53"/>
        <v>0</v>
      </c>
      <c r="BT358" s="14" t="b">
        <f t="shared" si="54"/>
        <v>0</v>
      </c>
      <c r="BU358" s="17" t="b">
        <f t="shared" si="48"/>
        <v>0</v>
      </c>
      <c r="BV358" s="17" t="b">
        <f t="shared" si="49"/>
        <v>0</v>
      </c>
      <c r="BW358" s="14" t="b">
        <f t="shared" si="50"/>
        <v>0</v>
      </c>
      <c r="BX358" s="14" t="b">
        <f t="shared" si="51"/>
        <v>0</v>
      </c>
      <c r="BY358" s="14" t="b">
        <f t="shared" si="52"/>
        <v>0</v>
      </c>
      <c r="DC358" s="66"/>
    </row>
    <row r="359" spans="1:107">
      <c r="A359" s="3">
        <v>351</v>
      </c>
      <c r="B359" s="6"/>
      <c r="C359" s="6"/>
      <c r="D359" s="8"/>
      <c r="E359" s="6"/>
      <c r="F359" s="6"/>
      <c r="G359" s="6"/>
      <c r="H359" s="6"/>
      <c r="I359" s="6"/>
      <c r="J359" s="71"/>
      <c r="K359" s="80"/>
      <c r="L359" s="6"/>
      <c r="M359" s="81"/>
      <c r="N359" s="8"/>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14" t="b">
        <f t="shared" si="47"/>
        <v>0</v>
      </c>
      <c r="BS359" s="14" t="b">
        <f t="shared" si="53"/>
        <v>0</v>
      </c>
      <c r="BT359" s="14" t="b">
        <f t="shared" si="54"/>
        <v>0</v>
      </c>
      <c r="BU359" s="17" t="b">
        <f t="shared" si="48"/>
        <v>0</v>
      </c>
      <c r="BV359" s="17" t="b">
        <f t="shared" si="49"/>
        <v>0</v>
      </c>
      <c r="BW359" s="14" t="b">
        <f t="shared" si="50"/>
        <v>0</v>
      </c>
      <c r="BX359" s="14" t="b">
        <f t="shared" si="51"/>
        <v>0</v>
      </c>
      <c r="BY359" s="14" t="b">
        <f t="shared" si="52"/>
        <v>0</v>
      </c>
      <c r="DC359" s="66"/>
    </row>
    <row r="360" spans="1:107">
      <c r="A360" s="3">
        <v>352</v>
      </c>
      <c r="B360" s="6"/>
      <c r="C360" s="6"/>
      <c r="D360" s="8"/>
      <c r="E360" s="6"/>
      <c r="F360" s="6"/>
      <c r="G360" s="6"/>
      <c r="H360" s="6"/>
      <c r="I360" s="6"/>
      <c r="J360" s="71"/>
      <c r="K360" s="80"/>
      <c r="L360" s="6"/>
      <c r="M360" s="81"/>
      <c r="N360" s="8"/>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c r="BD360" s="6"/>
      <c r="BE360" s="6"/>
      <c r="BF360" s="6"/>
      <c r="BG360" s="6"/>
      <c r="BH360" s="6"/>
      <c r="BI360" s="6"/>
      <c r="BJ360" s="6"/>
      <c r="BK360" s="6"/>
      <c r="BL360" s="6"/>
      <c r="BM360" s="6"/>
      <c r="BN360" s="6"/>
      <c r="BO360" s="6"/>
      <c r="BP360" s="6"/>
      <c r="BQ360" s="6"/>
      <c r="BR360" s="14" t="b">
        <f t="shared" si="47"/>
        <v>0</v>
      </c>
      <c r="BS360" s="14" t="b">
        <f t="shared" si="53"/>
        <v>0</v>
      </c>
      <c r="BT360" s="14" t="b">
        <f t="shared" si="54"/>
        <v>0</v>
      </c>
      <c r="BU360" s="17" t="b">
        <f t="shared" si="48"/>
        <v>0</v>
      </c>
      <c r="BV360" s="17" t="b">
        <f t="shared" si="49"/>
        <v>0</v>
      </c>
      <c r="BW360" s="14" t="b">
        <f t="shared" si="50"/>
        <v>0</v>
      </c>
      <c r="BX360" s="14" t="b">
        <f t="shared" si="51"/>
        <v>0</v>
      </c>
      <c r="BY360" s="14" t="b">
        <f t="shared" si="52"/>
        <v>0</v>
      </c>
      <c r="DC360" s="66"/>
    </row>
    <row r="361" spans="1:107">
      <c r="A361" s="3">
        <v>353</v>
      </c>
      <c r="B361" s="6"/>
      <c r="C361" s="6"/>
      <c r="D361" s="8"/>
      <c r="E361" s="6"/>
      <c r="F361" s="6"/>
      <c r="G361" s="6"/>
      <c r="H361" s="6"/>
      <c r="I361" s="6"/>
      <c r="J361" s="71"/>
      <c r="K361" s="80"/>
      <c r="L361" s="6"/>
      <c r="M361" s="81"/>
      <c r="N361" s="8"/>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c r="BD361" s="6"/>
      <c r="BE361" s="6"/>
      <c r="BF361" s="6"/>
      <c r="BG361" s="6"/>
      <c r="BH361" s="6"/>
      <c r="BI361" s="6"/>
      <c r="BJ361" s="6"/>
      <c r="BK361" s="6"/>
      <c r="BL361" s="6"/>
      <c r="BM361" s="6"/>
      <c r="BN361" s="6"/>
      <c r="BO361" s="6"/>
      <c r="BP361" s="6"/>
      <c r="BQ361" s="6"/>
      <c r="BR361" s="14" t="b">
        <f t="shared" si="47"/>
        <v>0</v>
      </c>
      <c r="BS361" s="14" t="b">
        <f t="shared" si="53"/>
        <v>0</v>
      </c>
      <c r="BT361" s="14" t="b">
        <f t="shared" si="54"/>
        <v>0</v>
      </c>
      <c r="BU361" s="17" t="b">
        <f t="shared" si="48"/>
        <v>0</v>
      </c>
      <c r="BV361" s="17" t="b">
        <f t="shared" si="49"/>
        <v>0</v>
      </c>
      <c r="BW361" s="14" t="b">
        <f t="shared" si="50"/>
        <v>0</v>
      </c>
      <c r="BX361" s="14" t="b">
        <f t="shared" si="51"/>
        <v>0</v>
      </c>
      <c r="BY361" s="14" t="b">
        <f t="shared" si="52"/>
        <v>0</v>
      </c>
      <c r="DC361" s="66"/>
    </row>
    <row r="362" spans="1:107">
      <c r="A362" s="3">
        <v>354</v>
      </c>
      <c r="B362" s="6"/>
      <c r="C362" s="6"/>
      <c r="D362" s="8"/>
      <c r="E362" s="6"/>
      <c r="F362" s="6"/>
      <c r="G362" s="6"/>
      <c r="H362" s="6"/>
      <c r="I362" s="6"/>
      <c r="J362" s="71"/>
      <c r="K362" s="80"/>
      <c r="L362" s="6"/>
      <c r="M362" s="81"/>
      <c r="N362" s="8"/>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14" t="b">
        <f t="shared" si="47"/>
        <v>0</v>
      </c>
      <c r="BS362" s="14" t="b">
        <f t="shared" si="53"/>
        <v>0</v>
      </c>
      <c r="BT362" s="14" t="b">
        <f t="shared" si="54"/>
        <v>0</v>
      </c>
      <c r="BU362" s="17" t="b">
        <f t="shared" si="48"/>
        <v>0</v>
      </c>
      <c r="BV362" s="17" t="b">
        <f t="shared" si="49"/>
        <v>0</v>
      </c>
      <c r="BW362" s="14" t="b">
        <f t="shared" si="50"/>
        <v>0</v>
      </c>
      <c r="BX362" s="14" t="b">
        <f t="shared" si="51"/>
        <v>0</v>
      </c>
      <c r="BY362" s="14" t="b">
        <f t="shared" si="52"/>
        <v>0</v>
      </c>
      <c r="DC362" s="66"/>
    </row>
    <row r="363" spans="1:107">
      <c r="A363" s="3">
        <v>355</v>
      </c>
      <c r="B363" s="6"/>
      <c r="C363" s="6"/>
      <c r="D363" s="8"/>
      <c r="E363" s="6"/>
      <c r="F363" s="6"/>
      <c r="G363" s="6"/>
      <c r="H363" s="6"/>
      <c r="I363" s="6"/>
      <c r="J363" s="71"/>
      <c r="K363" s="80"/>
      <c r="L363" s="6"/>
      <c r="M363" s="81"/>
      <c r="N363" s="8"/>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c r="BD363" s="6"/>
      <c r="BE363" s="6"/>
      <c r="BF363" s="6"/>
      <c r="BG363" s="6"/>
      <c r="BH363" s="6"/>
      <c r="BI363" s="6"/>
      <c r="BJ363" s="6"/>
      <c r="BK363" s="6"/>
      <c r="BL363" s="6"/>
      <c r="BM363" s="6"/>
      <c r="BN363" s="6"/>
      <c r="BO363" s="6"/>
      <c r="BP363" s="6"/>
      <c r="BQ363" s="6"/>
      <c r="BR363" s="14" t="b">
        <f t="shared" si="47"/>
        <v>0</v>
      </c>
      <c r="BS363" s="14" t="b">
        <f t="shared" si="53"/>
        <v>0</v>
      </c>
      <c r="BT363" s="14" t="b">
        <f t="shared" si="54"/>
        <v>0</v>
      </c>
      <c r="BU363" s="17" t="b">
        <f t="shared" si="48"/>
        <v>0</v>
      </c>
      <c r="BV363" s="17" t="b">
        <f t="shared" si="49"/>
        <v>0</v>
      </c>
      <c r="BW363" s="14" t="b">
        <f t="shared" si="50"/>
        <v>0</v>
      </c>
      <c r="BX363" s="14" t="b">
        <f t="shared" si="51"/>
        <v>0</v>
      </c>
      <c r="BY363" s="14" t="b">
        <f t="shared" si="52"/>
        <v>0</v>
      </c>
      <c r="DC363" s="66"/>
    </row>
    <row r="364" spans="1:107">
      <c r="A364" s="3">
        <v>356</v>
      </c>
      <c r="B364" s="6"/>
      <c r="C364" s="6"/>
      <c r="D364" s="8"/>
      <c r="E364" s="6"/>
      <c r="F364" s="6"/>
      <c r="G364" s="6"/>
      <c r="H364" s="6"/>
      <c r="I364" s="6"/>
      <c r="J364" s="71"/>
      <c r="K364" s="80"/>
      <c r="L364" s="6"/>
      <c r="M364" s="81"/>
      <c r="N364" s="8"/>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14" t="b">
        <f t="shared" si="47"/>
        <v>0</v>
      </c>
      <c r="BS364" s="14" t="b">
        <f t="shared" si="53"/>
        <v>0</v>
      </c>
      <c r="BT364" s="14" t="b">
        <f t="shared" si="54"/>
        <v>0</v>
      </c>
      <c r="BU364" s="17" t="b">
        <f t="shared" si="48"/>
        <v>0</v>
      </c>
      <c r="BV364" s="17" t="b">
        <f t="shared" si="49"/>
        <v>0</v>
      </c>
      <c r="BW364" s="14" t="b">
        <f t="shared" si="50"/>
        <v>0</v>
      </c>
      <c r="BX364" s="14" t="b">
        <f t="shared" si="51"/>
        <v>0</v>
      </c>
      <c r="BY364" s="14" t="b">
        <f t="shared" si="52"/>
        <v>0</v>
      </c>
      <c r="DC364" s="66"/>
    </row>
    <row r="365" spans="1:107">
      <c r="A365" s="3">
        <v>357</v>
      </c>
      <c r="B365" s="6"/>
      <c r="C365" s="6"/>
      <c r="D365" s="8"/>
      <c r="E365" s="6"/>
      <c r="F365" s="6"/>
      <c r="G365" s="6"/>
      <c r="H365" s="6"/>
      <c r="I365" s="6"/>
      <c r="J365" s="71"/>
      <c r="K365" s="80"/>
      <c r="L365" s="6"/>
      <c r="M365" s="81"/>
      <c r="N365" s="8"/>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14" t="b">
        <f t="shared" si="47"/>
        <v>0</v>
      </c>
      <c r="BS365" s="14" t="b">
        <f t="shared" si="53"/>
        <v>0</v>
      </c>
      <c r="BT365" s="14" t="b">
        <f t="shared" si="54"/>
        <v>0</v>
      </c>
      <c r="BU365" s="17" t="b">
        <f t="shared" si="48"/>
        <v>0</v>
      </c>
      <c r="BV365" s="17" t="b">
        <f t="shared" si="49"/>
        <v>0</v>
      </c>
      <c r="BW365" s="14" t="b">
        <f t="shared" si="50"/>
        <v>0</v>
      </c>
      <c r="BX365" s="14" t="b">
        <f t="shared" si="51"/>
        <v>0</v>
      </c>
      <c r="BY365" s="14" t="b">
        <f t="shared" si="52"/>
        <v>0</v>
      </c>
      <c r="DC365" s="66"/>
    </row>
    <row r="366" spans="1:107">
      <c r="A366" s="3">
        <v>358</v>
      </c>
      <c r="B366" s="6"/>
      <c r="C366" s="6"/>
      <c r="D366" s="8"/>
      <c r="E366" s="6"/>
      <c r="F366" s="6"/>
      <c r="G366" s="6"/>
      <c r="H366" s="6"/>
      <c r="I366" s="6"/>
      <c r="J366" s="71"/>
      <c r="K366" s="80"/>
      <c r="L366" s="6"/>
      <c r="M366" s="81"/>
      <c r="N366" s="8"/>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c r="BD366" s="6"/>
      <c r="BE366" s="6"/>
      <c r="BF366" s="6"/>
      <c r="BG366" s="6"/>
      <c r="BH366" s="6"/>
      <c r="BI366" s="6"/>
      <c r="BJ366" s="6"/>
      <c r="BK366" s="6"/>
      <c r="BL366" s="6"/>
      <c r="BM366" s="6"/>
      <c r="BN366" s="6"/>
      <c r="BO366" s="6"/>
      <c r="BP366" s="6"/>
      <c r="BQ366" s="6"/>
      <c r="BR366" s="14" t="b">
        <f t="shared" si="47"/>
        <v>0</v>
      </c>
      <c r="BS366" s="14" t="b">
        <f t="shared" si="53"/>
        <v>0</v>
      </c>
      <c r="BT366" s="14" t="b">
        <f t="shared" si="54"/>
        <v>0</v>
      </c>
      <c r="BU366" s="17" t="b">
        <f t="shared" si="48"/>
        <v>0</v>
      </c>
      <c r="BV366" s="17" t="b">
        <f t="shared" si="49"/>
        <v>0</v>
      </c>
      <c r="BW366" s="14" t="b">
        <f t="shared" si="50"/>
        <v>0</v>
      </c>
      <c r="BX366" s="14" t="b">
        <f t="shared" si="51"/>
        <v>0</v>
      </c>
      <c r="BY366" s="14" t="b">
        <f t="shared" si="52"/>
        <v>0</v>
      </c>
      <c r="DC366" s="66"/>
    </row>
    <row r="367" spans="1:107">
      <c r="A367" s="3">
        <v>359</v>
      </c>
      <c r="B367" s="6"/>
      <c r="C367" s="6"/>
      <c r="D367" s="8"/>
      <c r="E367" s="6"/>
      <c r="F367" s="6"/>
      <c r="G367" s="6"/>
      <c r="H367" s="6"/>
      <c r="I367" s="6"/>
      <c r="J367" s="71"/>
      <c r="K367" s="80"/>
      <c r="L367" s="6"/>
      <c r="M367" s="81"/>
      <c r="N367" s="8"/>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14" t="b">
        <f t="shared" si="47"/>
        <v>0</v>
      </c>
      <c r="BS367" s="14" t="b">
        <f t="shared" si="53"/>
        <v>0</v>
      </c>
      <c r="BT367" s="14" t="b">
        <f t="shared" si="54"/>
        <v>0</v>
      </c>
      <c r="BU367" s="17" t="b">
        <f t="shared" si="48"/>
        <v>0</v>
      </c>
      <c r="BV367" s="17" t="b">
        <f t="shared" si="49"/>
        <v>0</v>
      </c>
      <c r="BW367" s="14" t="b">
        <f t="shared" si="50"/>
        <v>0</v>
      </c>
      <c r="BX367" s="14" t="b">
        <f t="shared" si="51"/>
        <v>0</v>
      </c>
      <c r="BY367" s="14" t="b">
        <f t="shared" si="52"/>
        <v>0</v>
      </c>
      <c r="DC367" s="66"/>
    </row>
    <row r="368" spans="1:107">
      <c r="A368" s="3">
        <v>360</v>
      </c>
      <c r="B368" s="6"/>
      <c r="C368" s="6"/>
      <c r="D368" s="8"/>
      <c r="E368" s="6"/>
      <c r="F368" s="6"/>
      <c r="G368" s="6"/>
      <c r="H368" s="6"/>
      <c r="I368" s="6"/>
      <c r="J368" s="71"/>
      <c r="K368" s="80"/>
      <c r="L368" s="6"/>
      <c r="M368" s="81"/>
      <c r="N368" s="8"/>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c r="BD368" s="6"/>
      <c r="BE368" s="6"/>
      <c r="BF368" s="6"/>
      <c r="BG368" s="6"/>
      <c r="BH368" s="6"/>
      <c r="BI368" s="6"/>
      <c r="BJ368" s="6"/>
      <c r="BK368" s="6"/>
      <c r="BL368" s="6"/>
      <c r="BM368" s="6"/>
      <c r="BN368" s="6"/>
      <c r="BO368" s="6"/>
      <c r="BP368" s="6"/>
      <c r="BQ368" s="6"/>
      <c r="BR368" s="14" t="b">
        <f t="shared" si="47"/>
        <v>0</v>
      </c>
      <c r="BS368" s="14" t="b">
        <f t="shared" si="53"/>
        <v>0</v>
      </c>
      <c r="BT368" s="14" t="b">
        <f t="shared" si="54"/>
        <v>0</v>
      </c>
      <c r="BU368" s="17" t="b">
        <f t="shared" si="48"/>
        <v>0</v>
      </c>
      <c r="BV368" s="17" t="b">
        <f t="shared" si="49"/>
        <v>0</v>
      </c>
      <c r="BW368" s="14" t="b">
        <f t="shared" si="50"/>
        <v>0</v>
      </c>
      <c r="BX368" s="14" t="b">
        <f t="shared" si="51"/>
        <v>0</v>
      </c>
      <c r="BY368" s="14" t="b">
        <f t="shared" si="52"/>
        <v>0</v>
      </c>
      <c r="DC368" s="66"/>
    </row>
    <row r="369" spans="1:107">
      <c r="A369" s="3">
        <v>361</v>
      </c>
      <c r="B369" s="6"/>
      <c r="C369" s="6"/>
      <c r="D369" s="8"/>
      <c r="E369" s="6"/>
      <c r="F369" s="6"/>
      <c r="G369" s="6"/>
      <c r="H369" s="6"/>
      <c r="I369" s="6"/>
      <c r="J369" s="71"/>
      <c r="K369" s="80"/>
      <c r="L369" s="6"/>
      <c r="M369" s="81"/>
      <c r="N369" s="8"/>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c r="BL369" s="6"/>
      <c r="BM369" s="6"/>
      <c r="BN369" s="6"/>
      <c r="BO369" s="6"/>
      <c r="BP369" s="6"/>
      <c r="BQ369" s="6"/>
      <c r="BR369" s="14" t="b">
        <f t="shared" ref="BR369:BR432" si="55">IF(SUM(H369:J369)&lt;&gt;1,FALSE,TRUE)</f>
        <v>0</v>
      </c>
      <c r="BS369" s="14" t="b">
        <f t="shared" si="53"/>
        <v>0</v>
      </c>
      <c r="BT369" s="14" t="b">
        <f t="shared" si="54"/>
        <v>0</v>
      </c>
      <c r="BU369" s="17" t="b">
        <f t="shared" si="48"/>
        <v>0</v>
      </c>
      <c r="BV369" s="17" t="b">
        <f t="shared" si="49"/>
        <v>0</v>
      </c>
      <c r="BW369" s="14" t="b">
        <f t="shared" si="50"/>
        <v>0</v>
      </c>
      <c r="BX369" s="14" t="b">
        <f t="shared" si="51"/>
        <v>0</v>
      </c>
      <c r="BY369" s="14" t="b">
        <f t="shared" si="52"/>
        <v>0</v>
      </c>
      <c r="DC369" s="66"/>
    </row>
    <row r="370" spans="1:107">
      <c r="A370" s="3">
        <v>362</v>
      </c>
      <c r="B370" s="6"/>
      <c r="C370" s="6"/>
      <c r="D370" s="8"/>
      <c r="E370" s="6"/>
      <c r="F370" s="6"/>
      <c r="G370" s="6"/>
      <c r="H370" s="6"/>
      <c r="I370" s="6"/>
      <c r="J370" s="71"/>
      <c r="K370" s="80"/>
      <c r="L370" s="6"/>
      <c r="M370" s="81"/>
      <c r="N370" s="8"/>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c r="BD370" s="6"/>
      <c r="BE370" s="6"/>
      <c r="BF370" s="6"/>
      <c r="BG370" s="6"/>
      <c r="BH370" s="6"/>
      <c r="BI370" s="6"/>
      <c r="BJ370" s="6"/>
      <c r="BK370" s="6"/>
      <c r="BL370" s="6"/>
      <c r="BM370" s="6"/>
      <c r="BN370" s="6"/>
      <c r="BO370" s="6"/>
      <c r="BP370" s="6"/>
      <c r="BQ370" s="6"/>
      <c r="BR370" s="14" t="b">
        <f t="shared" si="55"/>
        <v>0</v>
      </c>
      <c r="BS370" s="14" t="b">
        <f t="shared" si="53"/>
        <v>0</v>
      </c>
      <c r="BT370" s="14" t="b">
        <f t="shared" si="54"/>
        <v>0</v>
      </c>
      <c r="BU370" s="17" t="b">
        <f t="shared" si="48"/>
        <v>0</v>
      </c>
      <c r="BV370" s="17" t="b">
        <f t="shared" si="49"/>
        <v>0</v>
      </c>
      <c r="BW370" s="14" t="b">
        <f t="shared" si="50"/>
        <v>0</v>
      </c>
      <c r="BX370" s="14" t="b">
        <f t="shared" si="51"/>
        <v>0</v>
      </c>
      <c r="BY370" s="14" t="b">
        <f t="shared" si="52"/>
        <v>0</v>
      </c>
      <c r="DC370" s="66"/>
    </row>
    <row r="371" spans="1:107">
      <c r="A371" s="3">
        <v>363</v>
      </c>
      <c r="B371" s="6"/>
      <c r="C371" s="6"/>
      <c r="D371" s="8"/>
      <c r="E371" s="6"/>
      <c r="F371" s="6"/>
      <c r="G371" s="6"/>
      <c r="H371" s="6"/>
      <c r="I371" s="6"/>
      <c r="J371" s="71"/>
      <c r="K371" s="80"/>
      <c r="L371" s="6"/>
      <c r="M371" s="81"/>
      <c r="N371" s="8"/>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14" t="b">
        <f t="shared" si="55"/>
        <v>0</v>
      </c>
      <c r="BS371" s="14" t="b">
        <f t="shared" si="53"/>
        <v>0</v>
      </c>
      <c r="BT371" s="14" t="b">
        <f t="shared" si="54"/>
        <v>0</v>
      </c>
      <c r="BU371" s="17" t="b">
        <f t="shared" si="48"/>
        <v>0</v>
      </c>
      <c r="BV371" s="17" t="b">
        <f t="shared" si="49"/>
        <v>0</v>
      </c>
      <c r="BW371" s="14" t="b">
        <f t="shared" si="50"/>
        <v>0</v>
      </c>
      <c r="BX371" s="14" t="b">
        <f t="shared" si="51"/>
        <v>0</v>
      </c>
      <c r="BY371" s="14" t="b">
        <f t="shared" si="52"/>
        <v>0</v>
      </c>
      <c r="DC371" s="66"/>
    </row>
    <row r="372" spans="1:107">
      <c r="A372" s="3">
        <v>364</v>
      </c>
      <c r="B372" s="6"/>
      <c r="C372" s="6"/>
      <c r="D372" s="8"/>
      <c r="E372" s="6"/>
      <c r="F372" s="6"/>
      <c r="G372" s="6"/>
      <c r="H372" s="6"/>
      <c r="I372" s="6"/>
      <c r="J372" s="71"/>
      <c r="K372" s="80"/>
      <c r="L372" s="6"/>
      <c r="M372" s="81"/>
      <c r="N372" s="8"/>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6"/>
      <c r="BP372" s="6"/>
      <c r="BQ372" s="6"/>
      <c r="BR372" s="14" t="b">
        <f t="shared" si="55"/>
        <v>0</v>
      </c>
      <c r="BS372" s="14" t="b">
        <f t="shared" si="53"/>
        <v>0</v>
      </c>
      <c r="BT372" s="14" t="b">
        <f t="shared" si="54"/>
        <v>0</v>
      </c>
      <c r="BU372" s="17" t="b">
        <f t="shared" si="48"/>
        <v>0</v>
      </c>
      <c r="BV372" s="17" t="b">
        <f t="shared" si="49"/>
        <v>0</v>
      </c>
      <c r="BW372" s="14" t="b">
        <f t="shared" si="50"/>
        <v>0</v>
      </c>
      <c r="BX372" s="14" t="b">
        <f t="shared" si="51"/>
        <v>0</v>
      </c>
      <c r="BY372" s="14" t="b">
        <f t="shared" si="52"/>
        <v>0</v>
      </c>
      <c r="DC372" s="66"/>
    </row>
    <row r="373" spans="1:107">
      <c r="A373" s="3">
        <v>365</v>
      </c>
      <c r="B373" s="6"/>
      <c r="C373" s="6"/>
      <c r="D373" s="8"/>
      <c r="E373" s="6"/>
      <c r="F373" s="6"/>
      <c r="G373" s="6"/>
      <c r="H373" s="6"/>
      <c r="I373" s="6"/>
      <c r="J373" s="71"/>
      <c r="K373" s="80"/>
      <c r="L373" s="6"/>
      <c r="M373" s="81"/>
      <c r="N373" s="8"/>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c r="BD373" s="6"/>
      <c r="BE373" s="6"/>
      <c r="BF373" s="6"/>
      <c r="BG373" s="6"/>
      <c r="BH373" s="6"/>
      <c r="BI373" s="6"/>
      <c r="BJ373" s="6"/>
      <c r="BK373" s="6"/>
      <c r="BL373" s="6"/>
      <c r="BM373" s="6"/>
      <c r="BN373" s="6"/>
      <c r="BO373" s="6"/>
      <c r="BP373" s="6"/>
      <c r="BQ373" s="6"/>
      <c r="BR373" s="14" t="b">
        <f t="shared" si="55"/>
        <v>0</v>
      </c>
      <c r="BS373" s="14" t="b">
        <f t="shared" si="53"/>
        <v>0</v>
      </c>
      <c r="BT373" s="14" t="b">
        <f t="shared" si="54"/>
        <v>0</v>
      </c>
      <c r="BU373" s="17" t="b">
        <f t="shared" si="48"/>
        <v>0</v>
      </c>
      <c r="BV373" s="17" t="b">
        <f t="shared" si="49"/>
        <v>0</v>
      </c>
      <c r="BW373" s="14" t="b">
        <f t="shared" si="50"/>
        <v>0</v>
      </c>
      <c r="BX373" s="14" t="b">
        <f t="shared" si="51"/>
        <v>0</v>
      </c>
      <c r="BY373" s="14" t="b">
        <f t="shared" si="52"/>
        <v>0</v>
      </c>
      <c r="DC373" s="66"/>
    </row>
    <row r="374" spans="1:107">
      <c r="A374" s="3">
        <v>366</v>
      </c>
      <c r="B374" s="6"/>
      <c r="C374" s="6"/>
      <c r="D374" s="8"/>
      <c r="E374" s="6"/>
      <c r="F374" s="6"/>
      <c r="G374" s="6"/>
      <c r="H374" s="6"/>
      <c r="I374" s="6"/>
      <c r="J374" s="71"/>
      <c r="K374" s="80"/>
      <c r="L374" s="6"/>
      <c r="M374" s="81"/>
      <c r="N374" s="8"/>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c r="BD374" s="6"/>
      <c r="BE374" s="6"/>
      <c r="BF374" s="6"/>
      <c r="BG374" s="6"/>
      <c r="BH374" s="6"/>
      <c r="BI374" s="6"/>
      <c r="BJ374" s="6"/>
      <c r="BK374" s="6"/>
      <c r="BL374" s="6"/>
      <c r="BM374" s="6"/>
      <c r="BN374" s="6"/>
      <c r="BO374" s="6"/>
      <c r="BP374" s="6"/>
      <c r="BQ374" s="6"/>
      <c r="BR374" s="14" t="b">
        <f t="shared" si="55"/>
        <v>0</v>
      </c>
      <c r="BS374" s="14" t="b">
        <f t="shared" si="53"/>
        <v>0</v>
      </c>
      <c r="BT374" s="14" t="b">
        <f t="shared" si="54"/>
        <v>0</v>
      </c>
      <c r="BU374" s="17" t="b">
        <f t="shared" si="48"/>
        <v>0</v>
      </c>
      <c r="BV374" s="17" t="b">
        <f t="shared" si="49"/>
        <v>0</v>
      </c>
      <c r="BW374" s="14" t="b">
        <f t="shared" si="50"/>
        <v>0</v>
      </c>
      <c r="BX374" s="14" t="b">
        <f t="shared" si="51"/>
        <v>0</v>
      </c>
      <c r="BY374" s="14" t="b">
        <f t="shared" si="52"/>
        <v>0</v>
      </c>
      <c r="DC374" s="66"/>
    </row>
    <row r="375" spans="1:107">
      <c r="A375" s="3">
        <v>367</v>
      </c>
      <c r="B375" s="6"/>
      <c r="C375" s="6"/>
      <c r="D375" s="8"/>
      <c r="E375" s="6"/>
      <c r="F375" s="6"/>
      <c r="G375" s="6"/>
      <c r="H375" s="6"/>
      <c r="I375" s="6"/>
      <c r="J375" s="71"/>
      <c r="K375" s="80"/>
      <c r="L375" s="6"/>
      <c r="M375" s="81"/>
      <c r="N375" s="8"/>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c r="BD375" s="6"/>
      <c r="BE375" s="6"/>
      <c r="BF375" s="6"/>
      <c r="BG375" s="6"/>
      <c r="BH375" s="6"/>
      <c r="BI375" s="6"/>
      <c r="BJ375" s="6"/>
      <c r="BK375" s="6"/>
      <c r="BL375" s="6"/>
      <c r="BM375" s="6"/>
      <c r="BN375" s="6"/>
      <c r="BO375" s="6"/>
      <c r="BP375" s="6"/>
      <c r="BQ375" s="6"/>
      <c r="BR375" s="14" t="b">
        <f t="shared" si="55"/>
        <v>0</v>
      </c>
      <c r="BS375" s="14" t="b">
        <f t="shared" si="53"/>
        <v>0</v>
      </c>
      <c r="BT375" s="14" t="b">
        <f t="shared" si="54"/>
        <v>0</v>
      </c>
      <c r="BU375" s="17" t="b">
        <f t="shared" si="48"/>
        <v>0</v>
      </c>
      <c r="BV375" s="17" t="b">
        <f t="shared" si="49"/>
        <v>0</v>
      </c>
      <c r="BW375" s="14" t="b">
        <f t="shared" si="50"/>
        <v>0</v>
      </c>
      <c r="BX375" s="14" t="b">
        <f t="shared" si="51"/>
        <v>0</v>
      </c>
      <c r="BY375" s="14" t="b">
        <f t="shared" si="52"/>
        <v>0</v>
      </c>
      <c r="DC375" s="66"/>
    </row>
    <row r="376" spans="1:107">
      <c r="A376" s="3">
        <v>368</v>
      </c>
      <c r="B376" s="6"/>
      <c r="C376" s="6"/>
      <c r="D376" s="8"/>
      <c r="E376" s="6"/>
      <c r="F376" s="6"/>
      <c r="G376" s="6"/>
      <c r="H376" s="6"/>
      <c r="I376" s="6"/>
      <c r="J376" s="71"/>
      <c r="K376" s="80"/>
      <c r="L376" s="6"/>
      <c r="M376" s="81"/>
      <c r="N376" s="8"/>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c r="BD376" s="6"/>
      <c r="BE376" s="6"/>
      <c r="BF376" s="6"/>
      <c r="BG376" s="6"/>
      <c r="BH376" s="6"/>
      <c r="BI376" s="6"/>
      <c r="BJ376" s="6"/>
      <c r="BK376" s="6"/>
      <c r="BL376" s="6"/>
      <c r="BM376" s="6"/>
      <c r="BN376" s="6"/>
      <c r="BO376" s="6"/>
      <c r="BP376" s="6"/>
      <c r="BQ376" s="6"/>
      <c r="BR376" s="14" t="b">
        <f t="shared" si="55"/>
        <v>0</v>
      </c>
      <c r="BS376" s="14" t="b">
        <f t="shared" si="53"/>
        <v>0</v>
      </c>
      <c r="BT376" s="14" t="b">
        <f t="shared" si="54"/>
        <v>0</v>
      </c>
      <c r="BU376" s="17" t="b">
        <f t="shared" si="48"/>
        <v>0</v>
      </c>
      <c r="BV376" s="17" t="b">
        <f t="shared" si="49"/>
        <v>0</v>
      </c>
      <c r="BW376" s="14" t="b">
        <f t="shared" si="50"/>
        <v>0</v>
      </c>
      <c r="BX376" s="14" t="b">
        <f t="shared" si="51"/>
        <v>0</v>
      </c>
      <c r="BY376" s="14" t="b">
        <f t="shared" si="52"/>
        <v>0</v>
      </c>
      <c r="DC376" s="66"/>
    </row>
    <row r="377" spans="1:107">
      <c r="A377" s="3">
        <v>369</v>
      </c>
      <c r="B377" s="6"/>
      <c r="C377" s="6"/>
      <c r="D377" s="8"/>
      <c r="E377" s="6"/>
      <c r="F377" s="6"/>
      <c r="G377" s="6"/>
      <c r="H377" s="6"/>
      <c r="I377" s="6"/>
      <c r="J377" s="71"/>
      <c r="K377" s="80"/>
      <c r="L377" s="6"/>
      <c r="M377" s="81"/>
      <c r="N377" s="8"/>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c r="BD377" s="6"/>
      <c r="BE377" s="6"/>
      <c r="BF377" s="6"/>
      <c r="BG377" s="6"/>
      <c r="BH377" s="6"/>
      <c r="BI377" s="6"/>
      <c r="BJ377" s="6"/>
      <c r="BK377" s="6"/>
      <c r="BL377" s="6"/>
      <c r="BM377" s="6"/>
      <c r="BN377" s="6"/>
      <c r="BO377" s="6"/>
      <c r="BP377" s="6"/>
      <c r="BQ377" s="6"/>
      <c r="BR377" s="14" t="b">
        <f t="shared" si="55"/>
        <v>0</v>
      </c>
      <c r="BS377" s="14" t="b">
        <f t="shared" si="53"/>
        <v>0</v>
      </c>
      <c r="BT377" s="14" t="b">
        <f t="shared" si="54"/>
        <v>0</v>
      </c>
      <c r="BU377" s="17" t="b">
        <f t="shared" ref="BU377:BU440" si="56">IF(SUM(O377:V377)&lt;1,FALSE,TRUE)</f>
        <v>0</v>
      </c>
      <c r="BV377" s="17" t="b">
        <f t="shared" si="49"/>
        <v>0</v>
      </c>
      <c r="BW377" s="14" t="b">
        <f t="shared" si="50"/>
        <v>0</v>
      </c>
      <c r="BX377" s="14" t="b">
        <f t="shared" si="51"/>
        <v>0</v>
      </c>
      <c r="BY377" s="14" t="b">
        <f t="shared" si="52"/>
        <v>0</v>
      </c>
      <c r="DC377" s="66"/>
    </row>
    <row r="378" spans="1:107">
      <c r="A378" s="3">
        <v>370</v>
      </c>
      <c r="B378" s="6"/>
      <c r="C378" s="6"/>
      <c r="D378" s="8"/>
      <c r="E378" s="6"/>
      <c r="F378" s="6"/>
      <c r="G378" s="6"/>
      <c r="H378" s="6"/>
      <c r="I378" s="6"/>
      <c r="J378" s="71"/>
      <c r="K378" s="80"/>
      <c r="L378" s="6"/>
      <c r="M378" s="81"/>
      <c r="N378" s="8"/>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c r="BD378" s="6"/>
      <c r="BE378" s="6"/>
      <c r="BF378" s="6"/>
      <c r="BG378" s="6"/>
      <c r="BH378" s="6"/>
      <c r="BI378" s="6"/>
      <c r="BJ378" s="6"/>
      <c r="BK378" s="6"/>
      <c r="BL378" s="6"/>
      <c r="BM378" s="6"/>
      <c r="BN378" s="6"/>
      <c r="BO378" s="6"/>
      <c r="BP378" s="6"/>
      <c r="BQ378" s="6"/>
      <c r="BR378" s="14" t="b">
        <f t="shared" si="55"/>
        <v>0</v>
      </c>
      <c r="BS378" s="14" t="b">
        <f t="shared" si="53"/>
        <v>0</v>
      </c>
      <c r="BT378" s="14" t="b">
        <f t="shared" si="54"/>
        <v>0</v>
      </c>
      <c r="BU378" s="17" t="b">
        <f t="shared" si="56"/>
        <v>0</v>
      </c>
      <c r="BV378" s="17" t="b">
        <f t="shared" si="49"/>
        <v>0</v>
      </c>
      <c r="BW378" s="14" t="b">
        <f t="shared" si="50"/>
        <v>0</v>
      </c>
      <c r="BX378" s="14" t="b">
        <f t="shared" si="51"/>
        <v>0</v>
      </c>
      <c r="BY378" s="14" t="b">
        <f t="shared" si="52"/>
        <v>0</v>
      </c>
      <c r="DC378" s="66"/>
    </row>
    <row r="379" spans="1:107">
      <c r="A379" s="3">
        <v>371</v>
      </c>
      <c r="B379" s="6"/>
      <c r="C379" s="6"/>
      <c r="D379" s="8"/>
      <c r="E379" s="6"/>
      <c r="F379" s="6"/>
      <c r="G379" s="6"/>
      <c r="H379" s="6"/>
      <c r="I379" s="6"/>
      <c r="J379" s="71"/>
      <c r="K379" s="80"/>
      <c r="L379" s="6"/>
      <c r="M379" s="81"/>
      <c r="N379" s="8"/>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c r="BD379" s="6"/>
      <c r="BE379" s="6"/>
      <c r="BF379" s="6"/>
      <c r="BG379" s="6"/>
      <c r="BH379" s="6"/>
      <c r="BI379" s="6"/>
      <c r="BJ379" s="6"/>
      <c r="BK379" s="6"/>
      <c r="BL379" s="6"/>
      <c r="BM379" s="6"/>
      <c r="BN379" s="6"/>
      <c r="BO379" s="6"/>
      <c r="BP379" s="6"/>
      <c r="BQ379" s="6"/>
      <c r="BR379" s="14" t="b">
        <f t="shared" si="55"/>
        <v>0</v>
      </c>
      <c r="BS379" s="14" t="b">
        <f t="shared" si="53"/>
        <v>0</v>
      </c>
      <c r="BT379" s="14" t="b">
        <f t="shared" si="54"/>
        <v>0</v>
      </c>
      <c r="BU379" s="17" t="b">
        <f t="shared" si="56"/>
        <v>0</v>
      </c>
      <c r="BV379" s="17" t="b">
        <f t="shared" si="49"/>
        <v>0</v>
      </c>
      <c r="BW379" s="14" t="b">
        <f t="shared" si="50"/>
        <v>0</v>
      </c>
      <c r="BX379" s="14" t="b">
        <f t="shared" si="51"/>
        <v>0</v>
      </c>
      <c r="BY379" s="14" t="b">
        <f t="shared" si="52"/>
        <v>0</v>
      </c>
      <c r="DC379" s="66"/>
    </row>
    <row r="380" spans="1:107">
      <c r="A380" s="3">
        <v>372</v>
      </c>
      <c r="B380" s="6"/>
      <c r="C380" s="6"/>
      <c r="D380" s="8"/>
      <c r="E380" s="6"/>
      <c r="F380" s="6"/>
      <c r="G380" s="6"/>
      <c r="H380" s="6"/>
      <c r="I380" s="6"/>
      <c r="J380" s="71"/>
      <c r="K380" s="80"/>
      <c r="L380" s="6"/>
      <c r="M380" s="81"/>
      <c r="N380" s="8"/>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c r="BD380" s="6"/>
      <c r="BE380" s="6"/>
      <c r="BF380" s="6"/>
      <c r="BG380" s="6"/>
      <c r="BH380" s="6"/>
      <c r="BI380" s="6"/>
      <c r="BJ380" s="6"/>
      <c r="BK380" s="6"/>
      <c r="BL380" s="6"/>
      <c r="BM380" s="6"/>
      <c r="BN380" s="6"/>
      <c r="BO380" s="6"/>
      <c r="BP380" s="6"/>
      <c r="BQ380" s="6"/>
      <c r="BR380" s="14" t="b">
        <f t="shared" si="55"/>
        <v>0</v>
      </c>
      <c r="BS380" s="14" t="b">
        <f t="shared" si="53"/>
        <v>0</v>
      </c>
      <c r="BT380" s="14" t="b">
        <f t="shared" si="54"/>
        <v>0</v>
      </c>
      <c r="BU380" s="17" t="b">
        <f t="shared" si="56"/>
        <v>0</v>
      </c>
      <c r="BV380" s="17" t="b">
        <f t="shared" si="49"/>
        <v>0</v>
      </c>
      <c r="BW380" s="14" t="b">
        <f t="shared" si="50"/>
        <v>0</v>
      </c>
      <c r="BX380" s="14" t="b">
        <f t="shared" si="51"/>
        <v>0</v>
      </c>
      <c r="BY380" s="14" t="b">
        <f t="shared" si="52"/>
        <v>0</v>
      </c>
      <c r="DC380" s="66"/>
    </row>
    <row r="381" spans="1:107">
      <c r="A381" s="3">
        <v>373</v>
      </c>
      <c r="B381" s="6"/>
      <c r="C381" s="6"/>
      <c r="D381" s="8"/>
      <c r="E381" s="6"/>
      <c r="F381" s="6"/>
      <c r="G381" s="6"/>
      <c r="H381" s="6"/>
      <c r="I381" s="6"/>
      <c r="J381" s="71"/>
      <c r="K381" s="80"/>
      <c r="L381" s="6"/>
      <c r="M381" s="81"/>
      <c r="N381" s="8"/>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c r="BD381" s="6"/>
      <c r="BE381" s="6"/>
      <c r="BF381" s="6"/>
      <c r="BG381" s="6"/>
      <c r="BH381" s="6"/>
      <c r="BI381" s="6"/>
      <c r="BJ381" s="6"/>
      <c r="BK381" s="6"/>
      <c r="BL381" s="6"/>
      <c r="BM381" s="6"/>
      <c r="BN381" s="6"/>
      <c r="BO381" s="6"/>
      <c r="BP381" s="6"/>
      <c r="BQ381" s="6"/>
      <c r="BR381" s="14" t="b">
        <f t="shared" si="55"/>
        <v>0</v>
      </c>
      <c r="BS381" s="14" t="b">
        <f t="shared" si="53"/>
        <v>0</v>
      </c>
      <c r="BT381" s="14" t="b">
        <f t="shared" si="54"/>
        <v>0</v>
      </c>
      <c r="BU381" s="17" t="b">
        <f t="shared" si="56"/>
        <v>0</v>
      </c>
      <c r="BV381" s="17" t="b">
        <f t="shared" si="49"/>
        <v>0</v>
      </c>
      <c r="BW381" s="14" t="b">
        <f t="shared" si="50"/>
        <v>0</v>
      </c>
      <c r="BX381" s="14" t="b">
        <f t="shared" si="51"/>
        <v>0</v>
      </c>
      <c r="BY381" s="14" t="b">
        <f t="shared" si="52"/>
        <v>0</v>
      </c>
      <c r="DC381" s="66"/>
    </row>
    <row r="382" spans="1:107">
      <c r="A382" s="3">
        <v>374</v>
      </c>
      <c r="B382" s="6"/>
      <c r="C382" s="6"/>
      <c r="D382" s="8"/>
      <c r="E382" s="6"/>
      <c r="F382" s="6"/>
      <c r="G382" s="6"/>
      <c r="H382" s="6"/>
      <c r="I382" s="6"/>
      <c r="J382" s="71"/>
      <c r="K382" s="80"/>
      <c r="L382" s="6"/>
      <c r="M382" s="81"/>
      <c r="N382" s="8"/>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c r="BD382" s="6"/>
      <c r="BE382" s="6"/>
      <c r="BF382" s="6"/>
      <c r="BG382" s="6"/>
      <c r="BH382" s="6"/>
      <c r="BI382" s="6"/>
      <c r="BJ382" s="6"/>
      <c r="BK382" s="6"/>
      <c r="BL382" s="6"/>
      <c r="BM382" s="6"/>
      <c r="BN382" s="6"/>
      <c r="BO382" s="6"/>
      <c r="BP382" s="6"/>
      <c r="BQ382" s="6"/>
      <c r="BR382" s="14" t="b">
        <f t="shared" si="55"/>
        <v>0</v>
      </c>
      <c r="BS382" s="14" t="b">
        <f t="shared" si="53"/>
        <v>0</v>
      </c>
      <c r="BT382" s="14" t="b">
        <f t="shared" si="54"/>
        <v>0</v>
      </c>
      <c r="BU382" s="17" t="b">
        <f t="shared" si="56"/>
        <v>0</v>
      </c>
      <c r="BV382" s="17" t="b">
        <f t="shared" si="49"/>
        <v>0</v>
      </c>
      <c r="BW382" s="14" t="b">
        <f t="shared" si="50"/>
        <v>0</v>
      </c>
      <c r="BX382" s="14" t="b">
        <f t="shared" si="51"/>
        <v>0</v>
      </c>
      <c r="BY382" s="14" t="b">
        <f t="shared" si="52"/>
        <v>0</v>
      </c>
      <c r="DC382" s="66"/>
    </row>
    <row r="383" spans="1:107">
      <c r="A383" s="3">
        <v>375</v>
      </c>
      <c r="B383" s="6"/>
      <c r="C383" s="6"/>
      <c r="D383" s="8"/>
      <c r="E383" s="6"/>
      <c r="F383" s="6"/>
      <c r="G383" s="6"/>
      <c r="H383" s="6"/>
      <c r="I383" s="6"/>
      <c r="J383" s="71"/>
      <c r="K383" s="80"/>
      <c r="L383" s="6"/>
      <c r="M383" s="81"/>
      <c r="N383" s="8"/>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c r="BD383" s="6"/>
      <c r="BE383" s="6"/>
      <c r="BF383" s="6"/>
      <c r="BG383" s="6"/>
      <c r="BH383" s="6"/>
      <c r="BI383" s="6"/>
      <c r="BJ383" s="6"/>
      <c r="BK383" s="6"/>
      <c r="BL383" s="6"/>
      <c r="BM383" s="6"/>
      <c r="BN383" s="6"/>
      <c r="BO383" s="6"/>
      <c r="BP383" s="6"/>
      <c r="BQ383" s="6"/>
      <c r="BR383" s="14" t="b">
        <f t="shared" si="55"/>
        <v>0</v>
      </c>
      <c r="BS383" s="14" t="b">
        <f t="shared" si="53"/>
        <v>0</v>
      </c>
      <c r="BT383" s="14" t="b">
        <f t="shared" si="54"/>
        <v>0</v>
      </c>
      <c r="BU383" s="17" t="b">
        <f t="shared" si="56"/>
        <v>0</v>
      </c>
      <c r="BV383" s="17" t="b">
        <f t="shared" si="49"/>
        <v>0</v>
      </c>
      <c r="BW383" s="14" t="b">
        <f t="shared" si="50"/>
        <v>0</v>
      </c>
      <c r="BX383" s="14" t="b">
        <f t="shared" si="51"/>
        <v>0</v>
      </c>
      <c r="BY383" s="14" t="b">
        <f t="shared" si="52"/>
        <v>0</v>
      </c>
      <c r="DC383" s="66"/>
    </row>
    <row r="384" spans="1:107">
      <c r="A384" s="3">
        <v>376</v>
      </c>
      <c r="B384" s="6"/>
      <c r="C384" s="6"/>
      <c r="D384" s="8"/>
      <c r="E384" s="6"/>
      <c r="F384" s="6"/>
      <c r="G384" s="6"/>
      <c r="H384" s="6"/>
      <c r="I384" s="6"/>
      <c r="J384" s="71"/>
      <c r="K384" s="80"/>
      <c r="L384" s="6"/>
      <c r="M384" s="81"/>
      <c r="N384" s="8"/>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c r="BD384" s="6"/>
      <c r="BE384" s="6"/>
      <c r="BF384" s="6"/>
      <c r="BG384" s="6"/>
      <c r="BH384" s="6"/>
      <c r="BI384" s="6"/>
      <c r="BJ384" s="6"/>
      <c r="BK384" s="6"/>
      <c r="BL384" s="6"/>
      <c r="BM384" s="6"/>
      <c r="BN384" s="6"/>
      <c r="BO384" s="6"/>
      <c r="BP384" s="6"/>
      <c r="BQ384" s="6"/>
      <c r="BR384" s="14" t="b">
        <f t="shared" si="55"/>
        <v>0</v>
      </c>
      <c r="BS384" s="14" t="b">
        <f t="shared" si="53"/>
        <v>0</v>
      </c>
      <c r="BT384" s="14" t="b">
        <f t="shared" si="54"/>
        <v>0</v>
      </c>
      <c r="BU384" s="17" t="b">
        <f t="shared" si="56"/>
        <v>0</v>
      </c>
      <c r="BV384" s="17" t="b">
        <f t="shared" si="49"/>
        <v>0</v>
      </c>
      <c r="BW384" s="14" t="b">
        <f t="shared" si="50"/>
        <v>0</v>
      </c>
      <c r="BX384" s="14" t="b">
        <f t="shared" si="51"/>
        <v>0</v>
      </c>
      <c r="BY384" s="14" t="b">
        <f t="shared" si="52"/>
        <v>0</v>
      </c>
      <c r="DC384" s="66"/>
    </row>
    <row r="385" spans="1:107">
      <c r="A385" s="3">
        <v>377</v>
      </c>
      <c r="B385" s="6"/>
      <c r="C385" s="6"/>
      <c r="D385" s="8"/>
      <c r="E385" s="6"/>
      <c r="F385" s="6"/>
      <c r="G385" s="6"/>
      <c r="H385" s="6"/>
      <c r="I385" s="6"/>
      <c r="J385" s="71"/>
      <c r="K385" s="80"/>
      <c r="L385" s="6"/>
      <c r="M385" s="81"/>
      <c r="N385" s="8"/>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c r="BD385" s="6"/>
      <c r="BE385" s="6"/>
      <c r="BF385" s="6"/>
      <c r="BG385" s="6"/>
      <c r="BH385" s="6"/>
      <c r="BI385" s="6"/>
      <c r="BJ385" s="6"/>
      <c r="BK385" s="6"/>
      <c r="BL385" s="6"/>
      <c r="BM385" s="6"/>
      <c r="BN385" s="6"/>
      <c r="BO385" s="6"/>
      <c r="BP385" s="6"/>
      <c r="BQ385" s="6"/>
      <c r="BR385" s="14" t="b">
        <f t="shared" si="55"/>
        <v>0</v>
      </c>
      <c r="BS385" s="14" t="b">
        <f t="shared" si="53"/>
        <v>0</v>
      </c>
      <c r="BT385" s="14" t="b">
        <f t="shared" si="54"/>
        <v>0</v>
      </c>
      <c r="BU385" s="17" t="b">
        <f t="shared" si="56"/>
        <v>0</v>
      </c>
      <c r="BV385" s="17" t="b">
        <f t="shared" si="49"/>
        <v>0</v>
      </c>
      <c r="BW385" s="14" t="b">
        <f t="shared" si="50"/>
        <v>0</v>
      </c>
      <c r="BX385" s="14" t="b">
        <f t="shared" si="51"/>
        <v>0</v>
      </c>
      <c r="BY385" s="14" t="b">
        <f t="shared" si="52"/>
        <v>0</v>
      </c>
      <c r="DC385" s="66"/>
    </row>
    <row r="386" spans="1:107">
      <c r="A386" s="3">
        <v>378</v>
      </c>
      <c r="B386" s="6"/>
      <c r="C386" s="6"/>
      <c r="D386" s="8"/>
      <c r="E386" s="6"/>
      <c r="F386" s="6"/>
      <c r="G386" s="6"/>
      <c r="H386" s="6"/>
      <c r="I386" s="6"/>
      <c r="J386" s="71"/>
      <c r="K386" s="80"/>
      <c r="L386" s="6"/>
      <c r="M386" s="81"/>
      <c r="N386" s="8"/>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c r="BD386" s="6"/>
      <c r="BE386" s="6"/>
      <c r="BF386" s="6"/>
      <c r="BG386" s="6"/>
      <c r="BH386" s="6"/>
      <c r="BI386" s="6"/>
      <c r="BJ386" s="6"/>
      <c r="BK386" s="6"/>
      <c r="BL386" s="6"/>
      <c r="BM386" s="6"/>
      <c r="BN386" s="6"/>
      <c r="BO386" s="6"/>
      <c r="BP386" s="6"/>
      <c r="BQ386" s="6"/>
      <c r="BR386" s="14" t="b">
        <f t="shared" si="55"/>
        <v>0</v>
      </c>
      <c r="BS386" s="14" t="b">
        <f t="shared" si="53"/>
        <v>0</v>
      </c>
      <c r="BT386" s="14" t="b">
        <f t="shared" si="54"/>
        <v>0</v>
      </c>
      <c r="BU386" s="17" t="b">
        <f t="shared" si="56"/>
        <v>0</v>
      </c>
      <c r="BV386" s="17" t="b">
        <f t="shared" si="49"/>
        <v>0</v>
      </c>
      <c r="BW386" s="14" t="b">
        <f t="shared" si="50"/>
        <v>0</v>
      </c>
      <c r="BX386" s="14" t="b">
        <f t="shared" si="51"/>
        <v>0</v>
      </c>
      <c r="BY386" s="14" t="b">
        <f t="shared" si="52"/>
        <v>0</v>
      </c>
      <c r="DC386" s="66"/>
    </row>
    <row r="387" spans="1:107">
      <c r="A387" s="3">
        <v>379</v>
      </c>
      <c r="B387" s="6"/>
      <c r="C387" s="6"/>
      <c r="D387" s="8"/>
      <c r="E387" s="6"/>
      <c r="F387" s="6"/>
      <c r="G387" s="6"/>
      <c r="H387" s="6"/>
      <c r="I387" s="6"/>
      <c r="J387" s="71"/>
      <c r="K387" s="80"/>
      <c r="L387" s="6"/>
      <c r="M387" s="81"/>
      <c r="N387" s="8"/>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14" t="b">
        <f t="shared" si="55"/>
        <v>0</v>
      </c>
      <c r="BS387" s="14" t="b">
        <f t="shared" si="53"/>
        <v>0</v>
      </c>
      <c r="BT387" s="14" t="b">
        <f t="shared" si="54"/>
        <v>0</v>
      </c>
      <c r="BU387" s="17" t="b">
        <f t="shared" si="56"/>
        <v>0</v>
      </c>
      <c r="BV387" s="17" t="b">
        <f t="shared" si="49"/>
        <v>0</v>
      </c>
      <c r="BW387" s="14" t="b">
        <f t="shared" si="50"/>
        <v>0</v>
      </c>
      <c r="BX387" s="14" t="b">
        <f t="shared" si="51"/>
        <v>0</v>
      </c>
      <c r="BY387" s="14" t="b">
        <f t="shared" si="52"/>
        <v>0</v>
      </c>
      <c r="DC387" s="66"/>
    </row>
    <row r="388" spans="1:107">
      <c r="A388" s="3">
        <v>380</v>
      </c>
      <c r="B388" s="6"/>
      <c r="C388" s="6"/>
      <c r="D388" s="8"/>
      <c r="E388" s="6"/>
      <c r="F388" s="6"/>
      <c r="G388" s="6"/>
      <c r="H388" s="6"/>
      <c r="I388" s="6"/>
      <c r="J388" s="71"/>
      <c r="K388" s="80"/>
      <c r="L388" s="6"/>
      <c r="M388" s="81"/>
      <c r="N388" s="8"/>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c r="BD388" s="6"/>
      <c r="BE388" s="6"/>
      <c r="BF388" s="6"/>
      <c r="BG388" s="6"/>
      <c r="BH388" s="6"/>
      <c r="BI388" s="6"/>
      <c r="BJ388" s="6"/>
      <c r="BK388" s="6"/>
      <c r="BL388" s="6"/>
      <c r="BM388" s="6"/>
      <c r="BN388" s="6"/>
      <c r="BO388" s="6"/>
      <c r="BP388" s="6"/>
      <c r="BQ388" s="6"/>
      <c r="BR388" s="14" t="b">
        <f t="shared" si="55"/>
        <v>0</v>
      </c>
      <c r="BS388" s="14" t="b">
        <f t="shared" si="53"/>
        <v>0</v>
      </c>
      <c r="BT388" s="14" t="b">
        <f t="shared" si="54"/>
        <v>0</v>
      </c>
      <c r="BU388" s="17" t="b">
        <f t="shared" si="56"/>
        <v>0</v>
      </c>
      <c r="BV388" s="17" t="b">
        <f t="shared" si="49"/>
        <v>0</v>
      </c>
      <c r="BW388" s="14" t="b">
        <f t="shared" si="50"/>
        <v>0</v>
      </c>
      <c r="BX388" s="14" t="b">
        <f t="shared" si="51"/>
        <v>0</v>
      </c>
      <c r="BY388" s="14" t="b">
        <f t="shared" si="52"/>
        <v>0</v>
      </c>
      <c r="DC388" s="66"/>
    </row>
    <row r="389" spans="1:107">
      <c r="A389" s="3">
        <v>381</v>
      </c>
      <c r="B389" s="6"/>
      <c r="C389" s="6"/>
      <c r="D389" s="8"/>
      <c r="E389" s="6"/>
      <c r="F389" s="6"/>
      <c r="G389" s="6"/>
      <c r="H389" s="6"/>
      <c r="I389" s="6"/>
      <c r="J389" s="71"/>
      <c r="K389" s="80"/>
      <c r="L389" s="6"/>
      <c r="M389" s="81"/>
      <c r="N389" s="8"/>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c r="BD389" s="6"/>
      <c r="BE389" s="6"/>
      <c r="BF389" s="6"/>
      <c r="BG389" s="6"/>
      <c r="BH389" s="6"/>
      <c r="BI389" s="6"/>
      <c r="BJ389" s="6"/>
      <c r="BK389" s="6"/>
      <c r="BL389" s="6"/>
      <c r="BM389" s="6"/>
      <c r="BN389" s="6"/>
      <c r="BO389" s="6"/>
      <c r="BP389" s="6"/>
      <c r="BQ389" s="6"/>
      <c r="BR389" s="14" t="b">
        <f t="shared" si="55"/>
        <v>0</v>
      </c>
      <c r="BS389" s="14" t="b">
        <f t="shared" si="53"/>
        <v>0</v>
      </c>
      <c r="BT389" s="14" t="b">
        <f t="shared" si="54"/>
        <v>0</v>
      </c>
      <c r="BU389" s="17" t="b">
        <f t="shared" si="56"/>
        <v>0</v>
      </c>
      <c r="BV389" s="17" t="b">
        <f t="shared" si="49"/>
        <v>0</v>
      </c>
      <c r="BW389" s="14" t="b">
        <f t="shared" si="50"/>
        <v>0</v>
      </c>
      <c r="BX389" s="14" t="b">
        <f t="shared" si="51"/>
        <v>0</v>
      </c>
      <c r="BY389" s="14" t="b">
        <f t="shared" si="52"/>
        <v>0</v>
      </c>
      <c r="DC389" s="66"/>
    </row>
    <row r="390" spans="1:107">
      <c r="A390" s="3">
        <v>382</v>
      </c>
      <c r="B390" s="6"/>
      <c r="C390" s="6"/>
      <c r="D390" s="8"/>
      <c r="E390" s="6"/>
      <c r="F390" s="6"/>
      <c r="G390" s="6"/>
      <c r="H390" s="6"/>
      <c r="I390" s="6"/>
      <c r="J390" s="71"/>
      <c r="K390" s="80"/>
      <c r="L390" s="6"/>
      <c r="M390" s="81"/>
      <c r="N390" s="8"/>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c r="BD390" s="6"/>
      <c r="BE390" s="6"/>
      <c r="BF390" s="6"/>
      <c r="BG390" s="6"/>
      <c r="BH390" s="6"/>
      <c r="BI390" s="6"/>
      <c r="BJ390" s="6"/>
      <c r="BK390" s="6"/>
      <c r="BL390" s="6"/>
      <c r="BM390" s="6"/>
      <c r="BN390" s="6"/>
      <c r="BO390" s="6"/>
      <c r="BP390" s="6"/>
      <c r="BQ390" s="6"/>
      <c r="BR390" s="14" t="b">
        <f t="shared" si="55"/>
        <v>0</v>
      </c>
      <c r="BS390" s="14" t="b">
        <f t="shared" si="53"/>
        <v>0</v>
      </c>
      <c r="BT390" s="14" t="b">
        <f t="shared" si="54"/>
        <v>0</v>
      </c>
      <c r="BU390" s="17" t="b">
        <f t="shared" si="56"/>
        <v>0</v>
      </c>
      <c r="BV390" s="17" t="b">
        <f t="shared" si="49"/>
        <v>0</v>
      </c>
      <c r="BW390" s="14" t="b">
        <f t="shared" si="50"/>
        <v>0</v>
      </c>
      <c r="BX390" s="14" t="b">
        <f t="shared" si="51"/>
        <v>0</v>
      </c>
      <c r="BY390" s="14" t="b">
        <f t="shared" si="52"/>
        <v>0</v>
      </c>
      <c r="DC390" s="66"/>
    </row>
    <row r="391" spans="1:107">
      <c r="A391" s="3">
        <v>383</v>
      </c>
      <c r="B391" s="6"/>
      <c r="C391" s="6"/>
      <c r="D391" s="8"/>
      <c r="E391" s="6"/>
      <c r="F391" s="6"/>
      <c r="G391" s="6"/>
      <c r="H391" s="6"/>
      <c r="I391" s="6"/>
      <c r="J391" s="71"/>
      <c r="K391" s="80"/>
      <c r="L391" s="6"/>
      <c r="M391" s="81"/>
      <c r="N391" s="8"/>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c r="BD391" s="6"/>
      <c r="BE391" s="6"/>
      <c r="BF391" s="6"/>
      <c r="BG391" s="6"/>
      <c r="BH391" s="6"/>
      <c r="BI391" s="6"/>
      <c r="BJ391" s="6"/>
      <c r="BK391" s="6"/>
      <c r="BL391" s="6"/>
      <c r="BM391" s="6"/>
      <c r="BN391" s="6"/>
      <c r="BO391" s="6"/>
      <c r="BP391" s="6"/>
      <c r="BQ391" s="6"/>
      <c r="BR391" s="14" t="b">
        <f t="shared" si="55"/>
        <v>0</v>
      </c>
      <c r="BS391" s="14" t="b">
        <f t="shared" si="53"/>
        <v>0</v>
      </c>
      <c r="BT391" s="14" t="b">
        <f t="shared" si="54"/>
        <v>0</v>
      </c>
      <c r="BU391" s="17" t="b">
        <f t="shared" si="56"/>
        <v>0</v>
      </c>
      <c r="BV391" s="17" t="b">
        <f t="shared" si="49"/>
        <v>0</v>
      </c>
      <c r="BW391" s="14" t="b">
        <f t="shared" si="50"/>
        <v>0</v>
      </c>
      <c r="BX391" s="14" t="b">
        <f t="shared" si="51"/>
        <v>0</v>
      </c>
      <c r="BY391" s="14" t="b">
        <f t="shared" si="52"/>
        <v>0</v>
      </c>
      <c r="DC391" s="66"/>
    </row>
    <row r="392" spans="1:107">
      <c r="A392" s="3">
        <v>384</v>
      </c>
      <c r="B392" s="6"/>
      <c r="C392" s="6"/>
      <c r="D392" s="8"/>
      <c r="E392" s="6"/>
      <c r="F392" s="6"/>
      <c r="G392" s="6"/>
      <c r="H392" s="6"/>
      <c r="I392" s="6"/>
      <c r="J392" s="71"/>
      <c r="K392" s="80"/>
      <c r="L392" s="6"/>
      <c r="M392" s="81"/>
      <c r="N392" s="8"/>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c r="BD392" s="6"/>
      <c r="BE392" s="6"/>
      <c r="BF392" s="6"/>
      <c r="BG392" s="6"/>
      <c r="BH392" s="6"/>
      <c r="BI392" s="6"/>
      <c r="BJ392" s="6"/>
      <c r="BK392" s="6"/>
      <c r="BL392" s="6"/>
      <c r="BM392" s="6"/>
      <c r="BN392" s="6"/>
      <c r="BO392" s="6"/>
      <c r="BP392" s="6"/>
      <c r="BQ392" s="6"/>
      <c r="BR392" s="14" t="b">
        <f t="shared" si="55"/>
        <v>0</v>
      </c>
      <c r="BS392" s="14" t="b">
        <f t="shared" si="53"/>
        <v>0</v>
      </c>
      <c r="BT392" s="14" t="b">
        <f t="shared" si="54"/>
        <v>0</v>
      </c>
      <c r="BU392" s="17" t="b">
        <f t="shared" si="56"/>
        <v>0</v>
      </c>
      <c r="BV392" s="17" t="b">
        <f t="shared" si="49"/>
        <v>0</v>
      </c>
      <c r="BW392" s="14" t="b">
        <f t="shared" si="50"/>
        <v>0</v>
      </c>
      <c r="BX392" s="14" t="b">
        <f t="shared" si="51"/>
        <v>0</v>
      </c>
      <c r="BY392" s="14" t="b">
        <f t="shared" si="52"/>
        <v>0</v>
      </c>
      <c r="DC392" s="66"/>
    </row>
    <row r="393" spans="1:107">
      <c r="A393" s="3">
        <v>385</v>
      </c>
      <c r="B393" s="6"/>
      <c r="C393" s="6"/>
      <c r="D393" s="8"/>
      <c r="E393" s="6"/>
      <c r="F393" s="6"/>
      <c r="G393" s="6"/>
      <c r="H393" s="6"/>
      <c r="I393" s="6"/>
      <c r="J393" s="71"/>
      <c r="K393" s="80"/>
      <c r="L393" s="6"/>
      <c r="M393" s="81"/>
      <c r="N393" s="8"/>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c r="BD393" s="6"/>
      <c r="BE393" s="6"/>
      <c r="BF393" s="6"/>
      <c r="BG393" s="6"/>
      <c r="BH393" s="6"/>
      <c r="BI393" s="6"/>
      <c r="BJ393" s="6"/>
      <c r="BK393" s="6"/>
      <c r="BL393" s="6"/>
      <c r="BM393" s="6"/>
      <c r="BN393" s="6"/>
      <c r="BO393" s="6"/>
      <c r="BP393" s="6"/>
      <c r="BQ393" s="6"/>
      <c r="BR393" s="14" t="b">
        <f t="shared" si="55"/>
        <v>0</v>
      </c>
      <c r="BS393" s="14" t="b">
        <f t="shared" si="53"/>
        <v>0</v>
      </c>
      <c r="BT393" s="14" t="b">
        <f t="shared" si="54"/>
        <v>0</v>
      </c>
      <c r="BU393" s="17" t="b">
        <f t="shared" si="56"/>
        <v>0</v>
      </c>
      <c r="BV393" s="17" t="b">
        <f t="shared" ref="BV393:BV456" si="57">OR(AND(AP393=1,SUM(AQ393:AS393)=0),AND(AP393=0,SUM(AQ393:AS393)&gt;=1))</f>
        <v>0</v>
      </c>
      <c r="BW393" s="14" t="b">
        <f t="shared" ref="BW393:BW456" si="58">IF(SUM(AZ393:BC393)&lt;&gt;1,FALSE,TRUE)</f>
        <v>0</v>
      </c>
      <c r="BX393" s="14" t="b">
        <f t="shared" ref="BX393:BX456" si="59">IF(SUM(BD393:BF393)&lt;&gt;1,FALSE,TRUE)</f>
        <v>0</v>
      </c>
      <c r="BY393" s="14" t="b">
        <f t="shared" ref="BY393:BY456" si="60">IF(B393&lt;&gt;"",IF(G393=1,SUM(BG393:BQ393)&gt;=1,SUM(BG393:BQ393)=0),FALSE)</f>
        <v>0</v>
      </c>
      <c r="DC393" s="66"/>
    </row>
    <row r="394" spans="1:107">
      <c r="A394" s="3">
        <v>386</v>
      </c>
      <c r="B394" s="6"/>
      <c r="C394" s="6"/>
      <c r="D394" s="8"/>
      <c r="E394" s="6"/>
      <c r="F394" s="6"/>
      <c r="G394" s="6"/>
      <c r="H394" s="6"/>
      <c r="I394" s="6"/>
      <c r="J394" s="71"/>
      <c r="K394" s="80"/>
      <c r="L394" s="6"/>
      <c r="M394" s="81"/>
      <c r="N394" s="8"/>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6"/>
      <c r="BP394" s="6"/>
      <c r="BQ394" s="6"/>
      <c r="BR394" s="14" t="b">
        <f t="shared" si="55"/>
        <v>0</v>
      </c>
      <c r="BS394" s="14" t="b">
        <f t="shared" ref="BS394:BS457" si="61">IF(SUM(K394:N394)&lt;&gt;1,FALSE,TRUE)</f>
        <v>0</v>
      </c>
      <c r="BT394" s="14" t="b">
        <f t="shared" ref="BT394:BT457" si="62">IF(B394&lt;&gt;"",OR(AND(N394=1,SUM(O394:R394)=0),N394=0),FALSE)</f>
        <v>0</v>
      </c>
      <c r="BU394" s="17" t="b">
        <f t="shared" si="56"/>
        <v>0</v>
      </c>
      <c r="BV394" s="17" t="b">
        <f t="shared" si="57"/>
        <v>0</v>
      </c>
      <c r="BW394" s="14" t="b">
        <f t="shared" si="58"/>
        <v>0</v>
      </c>
      <c r="BX394" s="14" t="b">
        <f t="shared" si="59"/>
        <v>0</v>
      </c>
      <c r="BY394" s="14" t="b">
        <f t="shared" si="60"/>
        <v>0</v>
      </c>
      <c r="DC394" s="66"/>
    </row>
    <row r="395" spans="1:107">
      <c r="A395" s="3">
        <v>387</v>
      </c>
      <c r="B395" s="6"/>
      <c r="C395" s="6"/>
      <c r="D395" s="8"/>
      <c r="E395" s="6"/>
      <c r="F395" s="6"/>
      <c r="G395" s="6"/>
      <c r="H395" s="6"/>
      <c r="I395" s="6"/>
      <c r="J395" s="71"/>
      <c r="K395" s="80"/>
      <c r="L395" s="6"/>
      <c r="M395" s="81"/>
      <c r="N395" s="8"/>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c r="BD395" s="6"/>
      <c r="BE395" s="6"/>
      <c r="BF395" s="6"/>
      <c r="BG395" s="6"/>
      <c r="BH395" s="6"/>
      <c r="BI395" s="6"/>
      <c r="BJ395" s="6"/>
      <c r="BK395" s="6"/>
      <c r="BL395" s="6"/>
      <c r="BM395" s="6"/>
      <c r="BN395" s="6"/>
      <c r="BO395" s="6"/>
      <c r="BP395" s="6"/>
      <c r="BQ395" s="6"/>
      <c r="BR395" s="14" t="b">
        <f t="shared" si="55"/>
        <v>0</v>
      </c>
      <c r="BS395" s="14" t="b">
        <f t="shared" si="61"/>
        <v>0</v>
      </c>
      <c r="BT395" s="14" t="b">
        <f t="shared" si="62"/>
        <v>0</v>
      </c>
      <c r="BU395" s="17" t="b">
        <f t="shared" si="56"/>
        <v>0</v>
      </c>
      <c r="BV395" s="17" t="b">
        <f t="shared" si="57"/>
        <v>0</v>
      </c>
      <c r="BW395" s="14" t="b">
        <f t="shared" si="58"/>
        <v>0</v>
      </c>
      <c r="BX395" s="14" t="b">
        <f t="shared" si="59"/>
        <v>0</v>
      </c>
      <c r="BY395" s="14" t="b">
        <f t="shared" si="60"/>
        <v>0</v>
      </c>
      <c r="DC395" s="66"/>
    </row>
    <row r="396" spans="1:107">
      <c r="A396" s="3">
        <v>388</v>
      </c>
      <c r="B396" s="6"/>
      <c r="C396" s="6"/>
      <c r="D396" s="8"/>
      <c r="E396" s="6"/>
      <c r="F396" s="6"/>
      <c r="G396" s="6"/>
      <c r="H396" s="6"/>
      <c r="I396" s="6"/>
      <c r="J396" s="71"/>
      <c r="K396" s="80"/>
      <c r="L396" s="6"/>
      <c r="M396" s="81"/>
      <c r="N396" s="8"/>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c r="BD396" s="6"/>
      <c r="BE396" s="6"/>
      <c r="BF396" s="6"/>
      <c r="BG396" s="6"/>
      <c r="BH396" s="6"/>
      <c r="BI396" s="6"/>
      <c r="BJ396" s="6"/>
      <c r="BK396" s="6"/>
      <c r="BL396" s="6"/>
      <c r="BM396" s="6"/>
      <c r="BN396" s="6"/>
      <c r="BO396" s="6"/>
      <c r="BP396" s="6"/>
      <c r="BQ396" s="6"/>
      <c r="BR396" s="14" t="b">
        <f t="shared" si="55"/>
        <v>0</v>
      </c>
      <c r="BS396" s="14" t="b">
        <f t="shared" si="61"/>
        <v>0</v>
      </c>
      <c r="BT396" s="14" t="b">
        <f t="shared" si="62"/>
        <v>0</v>
      </c>
      <c r="BU396" s="17" t="b">
        <f t="shared" si="56"/>
        <v>0</v>
      </c>
      <c r="BV396" s="17" t="b">
        <f t="shared" si="57"/>
        <v>0</v>
      </c>
      <c r="BW396" s="14" t="b">
        <f t="shared" si="58"/>
        <v>0</v>
      </c>
      <c r="BX396" s="14" t="b">
        <f t="shared" si="59"/>
        <v>0</v>
      </c>
      <c r="BY396" s="14" t="b">
        <f t="shared" si="60"/>
        <v>0</v>
      </c>
      <c r="DC396" s="66"/>
    </row>
    <row r="397" spans="1:107">
      <c r="A397" s="3">
        <v>389</v>
      </c>
      <c r="B397" s="6"/>
      <c r="C397" s="6"/>
      <c r="D397" s="8"/>
      <c r="E397" s="6"/>
      <c r="F397" s="6"/>
      <c r="G397" s="6"/>
      <c r="H397" s="6"/>
      <c r="I397" s="6"/>
      <c r="J397" s="71"/>
      <c r="K397" s="80"/>
      <c r="L397" s="6"/>
      <c r="M397" s="81"/>
      <c r="N397" s="8"/>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c r="BD397" s="6"/>
      <c r="BE397" s="6"/>
      <c r="BF397" s="6"/>
      <c r="BG397" s="6"/>
      <c r="BH397" s="6"/>
      <c r="BI397" s="6"/>
      <c r="BJ397" s="6"/>
      <c r="BK397" s="6"/>
      <c r="BL397" s="6"/>
      <c r="BM397" s="6"/>
      <c r="BN397" s="6"/>
      <c r="BO397" s="6"/>
      <c r="BP397" s="6"/>
      <c r="BQ397" s="6"/>
      <c r="BR397" s="14" t="b">
        <f t="shared" si="55"/>
        <v>0</v>
      </c>
      <c r="BS397" s="14" t="b">
        <f t="shared" si="61"/>
        <v>0</v>
      </c>
      <c r="BT397" s="14" t="b">
        <f t="shared" si="62"/>
        <v>0</v>
      </c>
      <c r="BU397" s="17" t="b">
        <f t="shared" si="56"/>
        <v>0</v>
      </c>
      <c r="BV397" s="17" t="b">
        <f t="shared" si="57"/>
        <v>0</v>
      </c>
      <c r="BW397" s="14" t="b">
        <f t="shared" si="58"/>
        <v>0</v>
      </c>
      <c r="BX397" s="14" t="b">
        <f t="shared" si="59"/>
        <v>0</v>
      </c>
      <c r="BY397" s="14" t="b">
        <f t="shared" si="60"/>
        <v>0</v>
      </c>
      <c r="DC397" s="66"/>
    </row>
    <row r="398" spans="1:107">
      <c r="A398" s="3">
        <v>390</v>
      </c>
      <c r="B398" s="6"/>
      <c r="C398" s="6"/>
      <c r="D398" s="8"/>
      <c r="E398" s="6"/>
      <c r="F398" s="6"/>
      <c r="G398" s="6"/>
      <c r="H398" s="6"/>
      <c r="I398" s="6"/>
      <c r="J398" s="71"/>
      <c r="K398" s="80"/>
      <c r="L398" s="6"/>
      <c r="M398" s="81"/>
      <c r="N398" s="8"/>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c r="BD398" s="6"/>
      <c r="BE398" s="6"/>
      <c r="BF398" s="6"/>
      <c r="BG398" s="6"/>
      <c r="BH398" s="6"/>
      <c r="BI398" s="6"/>
      <c r="BJ398" s="6"/>
      <c r="BK398" s="6"/>
      <c r="BL398" s="6"/>
      <c r="BM398" s="6"/>
      <c r="BN398" s="6"/>
      <c r="BO398" s="6"/>
      <c r="BP398" s="6"/>
      <c r="BQ398" s="6"/>
      <c r="BR398" s="14" t="b">
        <f t="shared" si="55"/>
        <v>0</v>
      </c>
      <c r="BS398" s="14" t="b">
        <f t="shared" si="61"/>
        <v>0</v>
      </c>
      <c r="BT398" s="14" t="b">
        <f t="shared" si="62"/>
        <v>0</v>
      </c>
      <c r="BU398" s="17" t="b">
        <f t="shared" si="56"/>
        <v>0</v>
      </c>
      <c r="BV398" s="17" t="b">
        <f t="shared" si="57"/>
        <v>0</v>
      </c>
      <c r="BW398" s="14" t="b">
        <f t="shared" si="58"/>
        <v>0</v>
      </c>
      <c r="BX398" s="14" t="b">
        <f t="shared" si="59"/>
        <v>0</v>
      </c>
      <c r="BY398" s="14" t="b">
        <f t="shared" si="60"/>
        <v>0</v>
      </c>
      <c r="DC398" s="66"/>
    </row>
    <row r="399" spans="1:107">
      <c r="A399" s="3">
        <v>391</v>
      </c>
      <c r="B399" s="6"/>
      <c r="C399" s="6"/>
      <c r="D399" s="8"/>
      <c r="E399" s="6"/>
      <c r="F399" s="6"/>
      <c r="G399" s="6"/>
      <c r="H399" s="6"/>
      <c r="I399" s="6"/>
      <c r="J399" s="71"/>
      <c r="K399" s="80"/>
      <c r="L399" s="6"/>
      <c r="M399" s="81"/>
      <c r="N399" s="8"/>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14" t="b">
        <f t="shared" si="55"/>
        <v>0</v>
      </c>
      <c r="BS399" s="14" t="b">
        <f t="shared" si="61"/>
        <v>0</v>
      </c>
      <c r="BT399" s="14" t="b">
        <f t="shared" si="62"/>
        <v>0</v>
      </c>
      <c r="BU399" s="17" t="b">
        <f t="shared" si="56"/>
        <v>0</v>
      </c>
      <c r="BV399" s="17" t="b">
        <f t="shared" si="57"/>
        <v>0</v>
      </c>
      <c r="BW399" s="14" t="b">
        <f t="shared" si="58"/>
        <v>0</v>
      </c>
      <c r="BX399" s="14" t="b">
        <f t="shared" si="59"/>
        <v>0</v>
      </c>
      <c r="BY399" s="14" t="b">
        <f t="shared" si="60"/>
        <v>0</v>
      </c>
      <c r="DC399" s="66"/>
    </row>
    <row r="400" spans="1:107">
      <c r="A400" s="3">
        <v>392</v>
      </c>
      <c r="B400" s="6"/>
      <c r="C400" s="6"/>
      <c r="D400" s="8"/>
      <c r="E400" s="6"/>
      <c r="F400" s="6"/>
      <c r="G400" s="6"/>
      <c r="H400" s="6"/>
      <c r="I400" s="6"/>
      <c r="J400" s="71"/>
      <c r="K400" s="80"/>
      <c r="L400" s="6"/>
      <c r="M400" s="81"/>
      <c r="N400" s="8"/>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c r="BD400" s="6"/>
      <c r="BE400" s="6"/>
      <c r="BF400" s="6"/>
      <c r="BG400" s="6"/>
      <c r="BH400" s="6"/>
      <c r="BI400" s="6"/>
      <c r="BJ400" s="6"/>
      <c r="BK400" s="6"/>
      <c r="BL400" s="6"/>
      <c r="BM400" s="6"/>
      <c r="BN400" s="6"/>
      <c r="BO400" s="6"/>
      <c r="BP400" s="6"/>
      <c r="BQ400" s="6"/>
      <c r="BR400" s="14" t="b">
        <f t="shared" si="55"/>
        <v>0</v>
      </c>
      <c r="BS400" s="14" t="b">
        <f t="shared" si="61"/>
        <v>0</v>
      </c>
      <c r="BT400" s="14" t="b">
        <f t="shared" si="62"/>
        <v>0</v>
      </c>
      <c r="BU400" s="17" t="b">
        <f t="shared" si="56"/>
        <v>0</v>
      </c>
      <c r="BV400" s="17" t="b">
        <f t="shared" si="57"/>
        <v>0</v>
      </c>
      <c r="BW400" s="14" t="b">
        <f t="shared" si="58"/>
        <v>0</v>
      </c>
      <c r="BX400" s="14" t="b">
        <f t="shared" si="59"/>
        <v>0</v>
      </c>
      <c r="BY400" s="14" t="b">
        <f t="shared" si="60"/>
        <v>0</v>
      </c>
      <c r="DC400" s="66"/>
    </row>
    <row r="401" spans="1:107">
      <c r="A401" s="3">
        <v>393</v>
      </c>
      <c r="B401" s="6"/>
      <c r="C401" s="6"/>
      <c r="D401" s="8"/>
      <c r="E401" s="6"/>
      <c r="F401" s="6"/>
      <c r="G401" s="6"/>
      <c r="H401" s="6"/>
      <c r="I401" s="6"/>
      <c r="J401" s="71"/>
      <c r="K401" s="80"/>
      <c r="L401" s="6"/>
      <c r="M401" s="81"/>
      <c r="N401" s="8"/>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c r="BF401" s="6"/>
      <c r="BG401" s="6"/>
      <c r="BH401" s="6"/>
      <c r="BI401" s="6"/>
      <c r="BJ401" s="6"/>
      <c r="BK401" s="6"/>
      <c r="BL401" s="6"/>
      <c r="BM401" s="6"/>
      <c r="BN401" s="6"/>
      <c r="BO401" s="6"/>
      <c r="BP401" s="6"/>
      <c r="BQ401" s="6"/>
      <c r="BR401" s="14" t="b">
        <f t="shared" si="55"/>
        <v>0</v>
      </c>
      <c r="BS401" s="14" t="b">
        <f t="shared" si="61"/>
        <v>0</v>
      </c>
      <c r="BT401" s="14" t="b">
        <f t="shared" si="62"/>
        <v>0</v>
      </c>
      <c r="BU401" s="17" t="b">
        <f t="shared" si="56"/>
        <v>0</v>
      </c>
      <c r="BV401" s="17" t="b">
        <f t="shared" si="57"/>
        <v>0</v>
      </c>
      <c r="BW401" s="14" t="b">
        <f t="shared" si="58"/>
        <v>0</v>
      </c>
      <c r="BX401" s="14" t="b">
        <f t="shared" si="59"/>
        <v>0</v>
      </c>
      <c r="BY401" s="14" t="b">
        <f t="shared" si="60"/>
        <v>0</v>
      </c>
      <c r="DC401" s="66"/>
    </row>
    <row r="402" spans="1:107">
      <c r="A402" s="3">
        <v>394</v>
      </c>
      <c r="B402" s="6"/>
      <c r="C402" s="6"/>
      <c r="D402" s="8"/>
      <c r="E402" s="6"/>
      <c r="F402" s="6"/>
      <c r="G402" s="6"/>
      <c r="H402" s="6"/>
      <c r="I402" s="6"/>
      <c r="J402" s="71"/>
      <c r="K402" s="80"/>
      <c r="L402" s="6"/>
      <c r="M402" s="81"/>
      <c r="N402" s="8"/>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c r="BD402" s="6"/>
      <c r="BE402" s="6"/>
      <c r="BF402" s="6"/>
      <c r="BG402" s="6"/>
      <c r="BH402" s="6"/>
      <c r="BI402" s="6"/>
      <c r="BJ402" s="6"/>
      <c r="BK402" s="6"/>
      <c r="BL402" s="6"/>
      <c r="BM402" s="6"/>
      <c r="BN402" s="6"/>
      <c r="BO402" s="6"/>
      <c r="BP402" s="6"/>
      <c r="BQ402" s="6"/>
      <c r="BR402" s="14" t="b">
        <f t="shared" si="55"/>
        <v>0</v>
      </c>
      <c r="BS402" s="14" t="b">
        <f t="shared" si="61"/>
        <v>0</v>
      </c>
      <c r="BT402" s="14" t="b">
        <f t="shared" si="62"/>
        <v>0</v>
      </c>
      <c r="BU402" s="17" t="b">
        <f t="shared" si="56"/>
        <v>0</v>
      </c>
      <c r="BV402" s="17" t="b">
        <f t="shared" si="57"/>
        <v>0</v>
      </c>
      <c r="BW402" s="14" t="b">
        <f t="shared" si="58"/>
        <v>0</v>
      </c>
      <c r="BX402" s="14" t="b">
        <f t="shared" si="59"/>
        <v>0</v>
      </c>
      <c r="BY402" s="14" t="b">
        <f t="shared" si="60"/>
        <v>0</v>
      </c>
      <c r="DC402" s="66"/>
    </row>
    <row r="403" spans="1:107">
      <c r="A403" s="3">
        <v>395</v>
      </c>
      <c r="B403" s="6"/>
      <c r="C403" s="6"/>
      <c r="D403" s="8"/>
      <c r="E403" s="6"/>
      <c r="F403" s="6"/>
      <c r="G403" s="6"/>
      <c r="H403" s="6"/>
      <c r="I403" s="6"/>
      <c r="J403" s="71"/>
      <c r="K403" s="80"/>
      <c r="L403" s="6"/>
      <c r="M403" s="81"/>
      <c r="N403" s="8"/>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c r="BD403" s="6"/>
      <c r="BE403" s="6"/>
      <c r="BF403" s="6"/>
      <c r="BG403" s="6"/>
      <c r="BH403" s="6"/>
      <c r="BI403" s="6"/>
      <c r="BJ403" s="6"/>
      <c r="BK403" s="6"/>
      <c r="BL403" s="6"/>
      <c r="BM403" s="6"/>
      <c r="BN403" s="6"/>
      <c r="BO403" s="6"/>
      <c r="BP403" s="6"/>
      <c r="BQ403" s="6"/>
      <c r="BR403" s="14" t="b">
        <f t="shared" si="55"/>
        <v>0</v>
      </c>
      <c r="BS403" s="14" t="b">
        <f t="shared" si="61"/>
        <v>0</v>
      </c>
      <c r="BT403" s="14" t="b">
        <f t="shared" si="62"/>
        <v>0</v>
      </c>
      <c r="BU403" s="17" t="b">
        <f t="shared" si="56"/>
        <v>0</v>
      </c>
      <c r="BV403" s="17" t="b">
        <f t="shared" si="57"/>
        <v>0</v>
      </c>
      <c r="BW403" s="14" t="b">
        <f t="shared" si="58"/>
        <v>0</v>
      </c>
      <c r="BX403" s="14" t="b">
        <f t="shared" si="59"/>
        <v>0</v>
      </c>
      <c r="BY403" s="14" t="b">
        <f t="shared" si="60"/>
        <v>0</v>
      </c>
      <c r="DC403" s="66"/>
    </row>
    <row r="404" spans="1:107">
      <c r="A404" s="3">
        <v>396</v>
      </c>
      <c r="B404" s="6"/>
      <c r="C404" s="6"/>
      <c r="D404" s="8"/>
      <c r="E404" s="6"/>
      <c r="F404" s="6"/>
      <c r="G404" s="6"/>
      <c r="H404" s="6"/>
      <c r="I404" s="6"/>
      <c r="J404" s="71"/>
      <c r="K404" s="80"/>
      <c r="L404" s="6"/>
      <c r="M404" s="81"/>
      <c r="N404" s="8"/>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c r="BD404" s="6"/>
      <c r="BE404" s="6"/>
      <c r="BF404" s="6"/>
      <c r="BG404" s="6"/>
      <c r="BH404" s="6"/>
      <c r="BI404" s="6"/>
      <c r="BJ404" s="6"/>
      <c r="BK404" s="6"/>
      <c r="BL404" s="6"/>
      <c r="BM404" s="6"/>
      <c r="BN404" s="6"/>
      <c r="BO404" s="6"/>
      <c r="BP404" s="6"/>
      <c r="BQ404" s="6"/>
      <c r="BR404" s="14" t="b">
        <f t="shared" si="55"/>
        <v>0</v>
      </c>
      <c r="BS404" s="14" t="b">
        <f t="shared" si="61"/>
        <v>0</v>
      </c>
      <c r="BT404" s="14" t="b">
        <f t="shared" si="62"/>
        <v>0</v>
      </c>
      <c r="BU404" s="17" t="b">
        <f t="shared" si="56"/>
        <v>0</v>
      </c>
      <c r="BV404" s="17" t="b">
        <f t="shared" si="57"/>
        <v>0</v>
      </c>
      <c r="BW404" s="14" t="b">
        <f t="shared" si="58"/>
        <v>0</v>
      </c>
      <c r="BX404" s="14" t="b">
        <f t="shared" si="59"/>
        <v>0</v>
      </c>
      <c r="BY404" s="14" t="b">
        <f t="shared" si="60"/>
        <v>0</v>
      </c>
      <c r="DC404" s="66"/>
    </row>
    <row r="405" spans="1:107">
      <c r="A405" s="3">
        <v>397</v>
      </c>
      <c r="B405" s="6"/>
      <c r="C405" s="6"/>
      <c r="D405" s="8"/>
      <c r="E405" s="6"/>
      <c r="F405" s="6"/>
      <c r="G405" s="6"/>
      <c r="H405" s="6"/>
      <c r="I405" s="6"/>
      <c r="J405" s="71"/>
      <c r="K405" s="80"/>
      <c r="L405" s="6"/>
      <c r="M405" s="81"/>
      <c r="N405" s="8"/>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c r="BD405" s="6"/>
      <c r="BE405" s="6"/>
      <c r="BF405" s="6"/>
      <c r="BG405" s="6"/>
      <c r="BH405" s="6"/>
      <c r="BI405" s="6"/>
      <c r="BJ405" s="6"/>
      <c r="BK405" s="6"/>
      <c r="BL405" s="6"/>
      <c r="BM405" s="6"/>
      <c r="BN405" s="6"/>
      <c r="BO405" s="6"/>
      <c r="BP405" s="6"/>
      <c r="BQ405" s="6"/>
      <c r="BR405" s="14" t="b">
        <f t="shared" si="55"/>
        <v>0</v>
      </c>
      <c r="BS405" s="14" t="b">
        <f t="shared" si="61"/>
        <v>0</v>
      </c>
      <c r="BT405" s="14" t="b">
        <f t="shared" si="62"/>
        <v>0</v>
      </c>
      <c r="BU405" s="17" t="b">
        <f t="shared" si="56"/>
        <v>0</v>
      </c>
      <c r="BV405" s="17" t="b">
        <f t="shared" si="57"/>
        <v>0</v>
      </c>
      <c r="BW405" s="14" t="b">
        <f t="shared" si="58"/>
        <v>0</v>
      </c>
      <c r="BX405" s="14" t="b">
        <f t="shared" si="59"/>
        <v>0</v>
      </c>
      <c r="BY405" s="14" t="b">
        <f t="shared" si="60"/>
        <v>0</v>
      </c>
      <c r="DC405" s="66"/>
    </row>
    <row r="406" spans="1:107">
      <c r="A406" s="3">
        <v>398</v>
      </c>
      <c r="B406" s="6"/>
      <c r="C406" s="6"/>
      <c r="D406" s="8"/>
      <c r="E406" s="6"/>
      <c r="F406" s="6"/>
      <c r="G406" s="6"/>
      <c r="H406" s="6"/>
      <c r="I406" s="6"/>
      <c r="J406" s="71"/>
      <c r="K406" s="80"/>
      <c r="L406" s="6"/>
      <c r="M406" s="81"/>
      <c r="N406" s="8"/>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c r="BD406" s="6"/>
      <c r="BE406" s="6"/>
      <c r="BF406" s="6"/>
      <c r="BG406" s="6"/>
      <c r="BH406" s="6"/>
      <c r="BI406" s="6"/>
      <c r="BJ406" s="6"/>
      <c r="BK406" s="6"/>
      <c r="BL406" s="6"/>
      <c r="BM406" s="6"/>
      <c r="BN406" s="6"/>
      <c r="BO406" s="6"/>
      <c r="BP406" s="6"/>
      <c r="BQ406" s="6"/>
      <c r="BR406" s="14" t="b">
        <f t="shared" si="55"/>
        <v>0</v>
      </c>
      <c r="BS406" s="14" t="b">
        <f t="shared" si="61"/>
        <v>0</v>
      </c>
      <c r="BT406" s="14" t="b">
        <f t="shared" si="62"/>
        <v>0</v>
      </c>
      <c r="BU406" s="17" t="b">
        <f t="shared" si="56"/>
        <v>0</v>
      </c>
      <c r="BV406" s="17" t="b">
        <f t="shared" si="57"/>
        <v>0</v>
      </c>
      <c r="BW406" s="14" t="b">
        <f t="shared" si="58"/>
        <v>0</v>
      </c>
      <c r="BX406" s="14" t="b">
        <f t="shared" si="59"/>
        <v>0</v>
      </c>
      <c r="BY406" s="14" t="b">
        <f t="shared" si="60"/>
        <v>0</v>
      </c>
      <c r="DC406" s="66"/>
    </row>
    <row r="407" spans="1:107">
      <c r="A407" s="3">
        <v>399</v>
      </c>
      <c r="B407" s="6"/>
      <c r="C407" s="6"/>
      <c r="D407" s="8"/>
      <c r="E407" s="6"/>
      <c r="F407" s="6"/>
      <c r="G407" s="6"/>
      <c r="H407" s="6"/>
      <c r="I407" s="6"/>
      <c r="J407" s="71"/>
      <c r="K407" s="80"/>
      <c r="L407" s="6"/>
      <c r="M407" s="81"/>
      <c r="N407" s="8"/>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c r="BD407" s="6"/>
      <c r="BE407" s="6"/>
      <c r="BF407" s="6"/>
      <c r="BG407" s="6"/>
      <c r="BH407" s="6"/>
      <c r="BI407" s="6"/>
      <c r="BJ407" s="6"/>
      <c r="BK407" s="6"/>
      <c r="BL407" s="6"/>
      <c r="BM407" s="6"/>
      <c r="BN407" s="6"/>
      <c r="BO407" s="6"/>
      <c r="BP407" s="6"/>
      <c r="BQ407" s="6"/>
      <c r="BR407" s="14" t="b">
        <f t="shared" si="55"/>
        <v>0</v>
      </c>
      <c r="BS407" s="14" t="b">
        <f t="shared" si="61"/>
        <v>0</v>
      </c>
      <c r="BT407" s="14" t="b">
        <f t="shared" si="62"/>
        <v>0</v>
      </c>
      <c r="BU407" s="17" t="b">
        <f t="shared" si="56"/>
        <v>0</v>
      </c>
      <c r="BV407" s="17" t="b">
        <f t="shared" si="57"/>
        <v>0</v>
      </c>
      <c r="BW407" s="14" t="b">
        <f t="shared" si="58"/>
        <v>0</v>
      </c>
      <c r="BX407" s="14" t="b">
        <f t="shared" si="59"/>
        <v>0</v>
      </c>
      <c r="BY407" s="14" t="b">
        <f t="shared" si="60"/>
        <v>0</v>
      </c>
      <c r="DC407" s="66"/>
    </row>
    <row r="408" spans="1:107">
      <c r="A408" s="3">
        <v>400</v>
      </c>
      <c r="B408" s="6"/>
      <c r="C408" s="6"/>
      <c r="D408" s="8"/>
      <c r="E408" s="6"/>
      <c r="F408" s="6"/>
      <c r="G408" s="6"/>
      <c r="H408" s="6"/>
      <c r="I408" s="6"/>
      <c r="J408" s="71"/>
      <c r="K408" s="80"/>
      <c r="L408" s="6"/>
      <c r="M408" s="81"/>
      <c r="N408" s="8"/>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c r="BD408" s="6"/>
      <c r="BE408" s="6"/>
      <c r="BF408" s="6"/>
      <c r="BG408" s="6"/>
      <c r="BH408" s="6"/>
      <c r="BI408" s="6"/>
      <c r="BJ408" s="6"/>
      <c r="BK408" s="6"/>
      <c r="BL408" s="6"/>
      <c r="BM408" s="6"/>
      <c r="BN408" s="6"/>
      <c r="BO408" s="6"/>
      <c r="BP408" s="6"/>
      <c r="BQ408" s="6"/>
      <c r="BR408" s="14" t="b">
        <f t="shared" si="55"/>
        <v>0</v>
      </c>
      <c r="BS408" s="14" t="b">
        <f t="shared" si="61"/>
        <v>0</v>
      </c>
      <c r="BT408" s="14" t="b">
        <f t="shared" si="62"/>
        <v>0</v>
      </c>
      <c r="BU408" s="17" t="b">
        <f t="shared" si="56"/>
        <v>0</v>
      </c>
      <c r="BV408" s="17" t="b">
        <f t="shared" si="57"/>
        <v>0</v>
      </c>
      <c r="BW408" s="14" t="b">
        <f t="shared" si="58"/>
        <v>0</v>
      </c>
      <c r="BX408" s="14" t="b">
        <f t="shared" si="59"/>
        <v>0</v>
      </c>
      <c r="BY408" s="14" t="b">
        <f t="shared" si="60"/>
        <v>0</v>
      </c>
      <c r="DC408" s="66"/>
    </row>
    <row r="409" spans="1:107">
      <c r="A409" s="3">
        <v>401</v>
      </c>
      <c r="B409" s="6"/>
      <c r="C409" s="6"/>
      <c r="D409" s="8"/>
      <c r="E409" s="6"/>
      <c r="F409" s="6"/>
      <c r="G409" s="6"/>
      <c r="H409" s="6"/>
      <c r="I409" s="6"/>
      <c r="J409" s="71"/>
      <c r="K409" s="80"/>
      <c r="L409" s="6"/>
      <c r="M409" s="81"/>
      <c r="N409" s="8"/>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c r="BD409" s="6"/>
      <c r="BE409" s="6"/>
      <c r="BF409" s="6"/>
      <c r="BG409" s="6"/>
      <c r="BH409" s="6"/>
      <c r="BI409" s="6"/>
      <c r="BJ409" s="6"/>
      <c r="BK409" s="6"/>
      <c r="BL409" s="6"/>
      <c r="BM409" s="6"/>
      <c r="BN409" s="6"/>
      <c r="BO409" s="6"/>
      <c r="BP409" s="6"/>
      <c r="BQ409" s="6"/>
      <c r="BR409" s="14" t="b">
        <f t="shared" si="55"/>
        <v>0</v>
      </c>
      <c r="BS409" s="14" t="b">
        <f t="shared" si="61"/>
        <v>0</v>
      </c>
      <c r="BT409" s="14" t="b">
        <f t="shared" si="62"/>
        <v>0</v>
      </c>
      <c r="BU409" s="17" t="b">
        <f t="shared" si="56"/>
        <v>0</v>
      </c>
      <c r="BV409" s="17" t="b">
        <f t="shared" si="57"/>
        <v>0</v>
      </c>
      <c r="BW409" s="14" t="b">
        <f t="shared" si="58"/>
        <v>0</v>
      </c>
      <c r="BX409" s="14" t="b">
        <f t="shared" si="59"/>
        <v>0</v>
      </c>
      <c r="BY409" s="14" t="b">
        <f t="shared" si="60"/>
        <v>0</v>
      </c>
      <c r="DC409" s="66"/>
    </row>
    <row r="410" spans="1:107">
      <c r="A410" s="3">
        <v>402</v>
      </c>
      <c r="B410" s="6"/>
      <c r="C410" s="6"/>
      <c r="D410" s="8"/>
      <c r="E410" s="6"/>
      <c r="F410" s="6"/>
      <c r="G410" s="6"/>
      <c r="H410" s="6"/>
      <c r="I410" s="6"/>
      <c r="J410" s="71"/>
      <c r="K410" s="80"/>
      <c r="L410" s="6"/>
      <c r="M410" s="81"/>
      <c r="N410" s="8"/>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c r="BD410" s="6"/>
      <c r="BE410" s="6"/>
      <c r="BF410" s="6"/>
      <c r="BG410" s="6"/>
      <c r="BH410" s="6"/>
      <c r="BI410" s="6"/>
      <c r="BJ410" s="6"/>
      <c r="BK410" s="6"/>
      <c r="BL410" s="6"/>
      <c r="BM410" s="6"/>
      <c r="BN410" s="6"/>
      <c r="BO410" s="6"/>
      <c r="BP410" s="6"/>
      <c r="BQ410" s="6"/>
      <c r="BR410" s="14" t="b">
        <f t="shared" si="55"/>
        <v>0</v>
      </c>
      <c r="BS410" s="14" t="b">
        <f t="shared" si="61"/>
        <v>0</v>
      </c>
      <c r="BT410" s="14" t="b">
        <f t="shared" si="62"/>
        <v>0</v>
      </c>
      <c r="BU410" s="17" t="b">
        <f t="shared" si="56"/>
        <v>0</v>
      </c>
      <c r="BV410" s="17" t="b">
        <f t="shared" si="57"/>
        <v>0</v>
      </c>
      <c r="BW410" s="14" t="b">
        <f t="shared" si="58"/>
        <v>0</v>
      </c>
      <c r="BX410" s="14" t="b">
        <f t="shared" si="59"/>
        <v>0</v>
      </c>
      <c r="BY410" s="14" t="b">
        <f t="shared" si="60"/>
        <v>0</v>
      </c>
      <c r="DC410" s="66"/>
    </row>
    <row r="411" spans="1:107">
      <c r="A411" s="3">
        <v>403</v>
      </c>
      <c r="B411" s="6"/>
      <c r="C411" s="6"/>
      <c r="D411" s="8"/>
      <c r="E411" s="6"/>
      <c r="F411" s="6"/>
      <c r="G411" s="6"/>
      <c r="H411" s="6"/>
      <c r="I411" s="6"/>
      <c r="J411" s="71"/>
      <c r="K411" s="80"/>
      <c r="L411" s="6"/>
      <c r="M411" s="81"/>
      <c r="N411" s="8"/>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c r="BD411" s="6"/>
      <c r="BE411" s="6"/>
      <c r="BF411" s="6"/>
      <c r="BG411" s="6"/>
      <c r="BH411" s="6"/>
      <c r="BI411" s="6"/>
      <c r="BJ411" s="6"/>
      <c r="BK411" s="6"/>
      <c r="BL411" s="6"/>
      <c r="BM411" s="6"/>
      <c r="BN411" s="6"/>
      <c r="BO411" s="6"/>
      <c r="BP411" s="6"/>
      <c r="BQ411" s="6"/>
      <c r="BR411" s="14" t="b">
        <f t="shared" si="55"/>
        <v>0</v>
      </c>
      <c r="BS411" s="14" t="b">
        <f t="shared" si="61"/>
        <v>0</v>
      </c>
      <c r="BT411" s="14" t="b">
        <f t="shared" si="62"/>
        <v>0</v>
      </c>
      <c r="BU411" s="17" t="b">
        <f t="shared" si="56"/>
        <v>0</v>
      </c>
      <c r="BV411" s="17" t="b">
        <f t="shared" si="57"/>
        <v>0</v>
      </c>
      <c r="BW411" s="14" t="b">
        <f t="shared" si="58"/>
        <v>0</v>
      </c>
      <c r="BX411" s="14" t="b">
        <f t="shared" si="59"/>
        <v>0</v>
      </c>
      <c r="BY411" s="14" t="b">
        <f t="shared" si="60"/>
        <v>0</v>
      </c>
      <c r="DC411" s="66"/>
    </row>
    <row r="412" spans="1:107">
      <c r="A412" s="3">
        <v>404</v>
      </c>
      <c r="B412" s="6"/>
      <c r="C412" s="6"/>
      <c r="D412" s="8"/>
      <c r="E412" s="6"/>
      <c r="F412" s="6"/>
      <c r="G412" s="6"/>
      <c r="H412" s="6"/>
      <c r="I412" s="6"/>
      <c r="J412" s="71"/>
      <c r="K412" s="80"/>
      <c r="L412" s="6"/>
      <c r="M412" s="81"/>
      <c r="N412" s="8"/>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c r="BD412" s="6"/>
      <c r="BE412" s="6"/>
      <c r="BF412" s="6"/>
      <c r="BG412" s="6"/>
      <c r="BH412" s="6"/>
      <c r="BI412" s="6"/>
      <c r="BJ412" s="6"/>
      <c r="BK412" s="6"/>
      <c r="BL412" s="6"/>
      <c r="BM412" s="6"/>
      <c r="BN412" s="6"/>
      <c r="BO412" s="6"/>
      <c r="BP412" s="6"/>
      <c r="BQ412" s="6"/>
      <c r="BR412" s="14" t="b">
        <f t="shared" si="55"/>
        <v>0</v>
      </c>
      <c r="BS412" s="14" t="b">
        <f t="shared" si="61"/>
        <v>0</v>
      </c>
      <c r="BT412" s="14" t="b">
        <f t="shared" si="62"/>
        <v>0</v>
      </c>
      <c r="BU412" s="17" t="b">
        <f t="shared" si="56"/>
        <v>0</v>
      </c>
      <c r="BV412" s="17" t="b">
        <f t="shared" si="57"/>
        <v>0</v>
      </c>
      <c r="BW412" s="14" t="b">
        <f t="shared" si="58"/>
        <v>0</v>
      </c>
      <c r="BX412" s="14" t="b">
        <f t="shared" si="59"/>
        <v>0</v>
      </c>
      <c r="BY412" s="14" t="b">
        <f t="shared" si="60"/>
        <v>0</v>
      </c>
      <c r="DC412" s="66"/>
    </row>
    <row r="413" spans="1:107">
      <c r="A413" s="3">
        <v>405</v>
      </c>
      <c r="B413" s="6"/>
      <c r="C413" s="6"/>
      <c r="D413" s="8"/>
      <c r="E413" s="6"/>
      <c r="F413" s="6"/>
      <c r="G413" s="6"/>
      <c r="H413" s="6"/>
      <c r="I413" s="6"/>
      <c r="J413" s="71"/>
      <c r="K413" s="80"/>
      <c r="L413" s="6"/>
      <c r="M413" s="81"/>
      <c r="N413" s="8"/>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c r="BD413" s="6"/>
      <c r="BE413" s="6"/>
      <c r="BF413" s="6"/>
      <c r="BG413" s="6"/>
      <c r="BH413" s="6"/>
      <c r="BI413" s="6"/>
      <c r="BJ413" s="6"/>
      <c r="BK413" s="6"/>
      <c r="BL413" s="6"/>
      <c r="BM413" s="6"/>
      <c r="BN413" s="6"/>
      <c r="BO413" s="6"/>
      <c r="BP413" s="6"/>
      <c r="BQ413" s="6"/>
      <c r="BR413" s="14" t="b">
        <f t="shared" si="55"/>
        <v>0</v>
      </c>
      <c r="BS413" s="14" t="b">
        <f t="shared" si="61"/>
        <v>0</v>
      </c>
      <c r="BT413" s="14" t="b">
        <f t="shared" si="62"/>
        <v>0</v>
      </c>
      <c r="BU413" s="17" t="b">
        <f t="shared" si="56"/>
        <v>0</v>
      </c>
      <c r="BV413" s="17" t="b">
        <f t="shared" si="57"/>
        <v>0</v>
      </c>
      <c r="BW413" s="14" t="b">
        <f t="shared" si="58"/>
        <v>0</v>
      </c>
      <c r="BX413" s="14" t="b">
        <f t="shared" si="59"/>
        <v>0</v>
      </c>
      <c r="BY413" s="14" t="b">
        <f t="shared" si="60"/>
        <v>0</v>
      </c>
      <c r="DC413" s="66"/>
    </row>
    <row r="414" spans="1:107">
      <c r="A414" s="3">
        <v>406</v>
      </c>
      <c r="B414" s="6"/>
      <c r="C414" s="6"/>
      <c r="D414" s="8"/>
      <c r="E414" s="6"/>
      <c r="F414" s="6"/>
      <c r="G414" s="6"/>
      <c r="H414" s="6"/>
      <c r="I414" s="6"/>
      <c r="J414" s="71"/>
      <c r="K414" s="80"/>
      <c r="L414" s="6"/>
      <c r="M414" s="81"/>
      <c r="N414" s="8"/>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c r="BD414" s="6"/>
      <c r="BE414" s="6"/>
      <c r="BF414" s="6"/>
      <c r="BG414" s="6"/>
      <c r="BH414" s="6"/>
      <c r="BI414" s="6"/>
      <c r="BJ414" s="6"/>
      <c r="BK414" s="6"/>
      <c r="BL414" s="6"/>
      <c r="BM414" s="6"/>
      <c r="BN414" s="6"/>
      <c r="BO414" s="6"/>
      <c r="BP414" s="6"/>
      <c r="BQ414" s="6"/>
      <c r="BR414" s="14" t="b">
        <f t="shared" si="55"/>
        <v>0</v>
      </c>
      <c r="BS414" s="14" t="b">
        <f t="shared" si="61"/>
        <v>0</v>
      </c>
      <c r="BT414" s="14" t="b">
        <f t="shared" si="62"/>
        <v>0</v>
      </c>
      <c r="BU414" s="17" t="b">
        <f t="shared" si="56"/>
        <v>0</v>
      </c>
      <c r="BV414" s="17" t="b">
        <f t="shared" si="57"/>
        <v>0</v>
      </c>
      <c r="BW414" s="14" t="b">
        <f t="shared" si="58"/>
        <v>0</v>
      </c>
      <c r="BX414" s="14" t="b">
        <f t="shared" si="59"/>
        <v>0</v>
      </c>
      <c r="BY414" s="14" t="b">
        <f t="shared" si="60"/>
        <v>0</v>
      </c>
      <c r="DC414" s="66"/>
    </row>
    <row r="415" spans="1:107">
      <c r="A415" s="3">
        <v>407</v>
      </c>
      <c r="B415" s="6"/>
      <c r="C415" s="6"/>
      <c r="D415" s="8"/>
      <c r="E415" s="6"/>
      <c r="F415" s="6"/>
      <c r="G415" s="6"/>
      <c r="H415" s="6"/>
      <c r="I415" s="6"/>
      <c r="J415" s="71"/>
      <c r="K415" s="80"/>
      <c r="L415" s="6"/>
      <c r="M415" s="81"/>
      <c r="N415" s="8"/>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c r="BD415" s="6"/>
      <c r="BE415" s="6"/>
      <c r="BF415" s="6"/>
      <c r="BG415" s="6"/>
      <c r="BH415" s="6"/>
      <c r="BI415" s="6"/>
      <c r="BJ415" s="6"/>
      <c r="BK415" s="6"/>
      <c r="BL415" s="6"/>
      <c r="BM415" s="6"/>
      <c r="BN415" s="6"/>
      <c r="BO415" s="6"/>
      <c r="BP415" s="6"/>
      <c r="BQ415" s="6"/>
      <c r="BR415" s="14" t="b">
        <f t="shared" si="55"/>
        <v>0</v>
      </c>
      <c r="BS415" s="14" t="b">
        <f t="shared" si="61"/>
        <v>0</v>
      </c>
      <c r="BT415" s="14" t="b">
        <f t="shared" si="62"/>
        <v>0</v>
      </c>
      <c r="BU415" s="17" t="b">
        <f t="shared" si="56"/>
        <v>0</v>
      </c>
      <c r="BV415" s="17" t="b">
        <f t="shared" si="57"/>
        <v>0</v>
      </c>
      <c r="BW415" s="14" t="b">
        <f t="shared" si="58"/>
        <v>0</v>
      </c>
      <c r="BX415" s="14" t="b">
        <f t="shared" si="59"/>
        <v>0</v>
      </c>
      <c r="BY415" s="14" t="b">
        <f t="shared" si="60"/>
        <v>0</v>
      </c>
      <c r="DC415" s="66"/>
    </row>
    <row r="416" spans="1:107">
      <c r="A416" s="3">
        <v>408</v>
      </c>
      <c r="B416" s="6"/>
      <c r="C416" s="6"/>
      <c r="D416" s="8"/>
      <c r="E416" s="6"/>
      <c r="F416" s="6"/>
      <c r="G416" s="6"/>
      <c r="H416" s="6"/>
      <c r="I416" s="6"/>
      <c r="J416" s="71"/>
      <c r="K416" s="80"/>
      <c r="L416" s="6"/>
      <c r="M416" s="81"/>
      <c r="N416" s="8"/>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c r="BD416" s="6"/>
      <c r="BE416" s="6"/>
      <c r="BF416" s="6"/>
      <c r="BG416" s="6"/>
      <c r="BH416" s="6"/>
      <c r="BI416" s="6"/>
      <c r="BJ416" s="6"/>
      <c r="BK416" s="6"/>
      <c r="BL416" s="6"/>
      <c r="BM416" s="6"/>
      <c r="BN416" s="6"/>
      <c r="BO416" s="6"/>
      <c r="BP416" s="6"/>
      <c r="BQ416" s="6"/>
      <c r="BR416" s="14" t="b">
        <f t="shared" si="55"/>
        <v>0</v>
      </c>
      <c r="BS416" s="14" t="b">
        <f t="shared" si="61"/>
        <v>0</v>
      </c>
      <c r="BT416" s="14" t="b">
        <f t="shared" si="62"/>
        <v>0</v>
      </c>
      <c r="BU416" s="17" t="b">
        <f t="shared" si="56"/>
        <v>0</v>
      </c>
      <c r="BV416" s="17" t="b">
        <f t="shared" si="57"/>
        <v>0</v>
      </c>
      <c r="BW416" s="14" t="b">
        <f t="shared" si="58"/>
        <v>0</v>
      </c>
      <c r="BX416" s="14" t="b">
        <f t="shared" si="59"/>
        <v>0</v>
      </c>
      <c r="BY416" s="14" t="b">
        <f t="shared" si="60"/>
        <v>0</v>
      </c>
      <c r="DC416" s="66"/>
    </row>
    <row r="417" spans="1:107">
      <c r="A417" s="3">
        <v>409</v>
      </c>
      <c r="B417" s="6"/>
      <c r="C417" s="6"/>
      <c r="D417" s="8"/>
      <c r="E417" s="6"/>
      <c r="F417" s="6"/>
      <c r="G417" s="6"/>
      <c r="H417" s="6"/>
      <c r="I417" s="6"/>
      <c r="J417" s="71"/>
      <c r="K417" s="80"/>
      <c r="L417" s="6"/>
      <c r="M417" s="81"/>
      <c r="N417" s="8"/>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c r="BD417" s="6"/>
      <c r="BE417" s="6"/>
      <c r="BF417" s="6"/>
      <c r="BG417" s="6"/>
      <c r="BH417" s="6"/>
      <c r="BI417" s="6"/>
      <c r="BJ417" s="6"/>
      <c r="BK417" s="6"/>
      <c r="BL417" s="6"/>
      <c r="BM417" s="6"/>
      <c r="BN417" s="6"/>
      <c r="BO417" s="6"/>
      <c r="BP417" s="6"/>
      <c r="BQ417" s="6"/>
      <c r="BR417" s="14" t="b">
        <f t="shared" si="55"/>
        <v>0</v>
      </c>
      <c r="BS417" s="14" t="b">
        <f t="shared" si="61"/>
        <v>0</v>
      </c>
      <c r="BT417" s="14" t="b">
        <f t="shared" si="62"/>
        <v>0</v>
      </c>
      <c r="BU417" s="17" t="b">
        <f t="shared" si="56"/>
        <v>0</v>
      </c>
      <c r="BV417" s="17" t="b">
        <f t="shared" si="57"/>
        <v>0</v>
      </c>
      <c r="BW417" s="14" t="b">
        <f t="shared" si="58"/>
        <v>0</v>
      </c>
      <c r="BX417" s="14" t="b">
        <f t="shared" si="59"/>
        <v>0</v>
      </c>
      <c r="BY417" s="14" t="b">
        <f t="shared" si="60"/>
        <v>0</v>
      </c>
      <c r="DC417" s="66"/>
    </row>
    <row r="418" spans="1:107">
      <c r="A418" s="3">
        <v>410</v>
      </c>
      <c r="B418" s="6"/>
      <c r="C418" s="6"/>
      <c r="D418" s="8"/>
      <c r="E418" s="6"/>
      <c r="F418" s="6"/>
      <c r="G418" s="6"/>
      <c r="H418" s="6"/>
      <c r="I418" s="6"/>
      <c r="J418" s="71"/>
      <c r="K418" s="80"/>
      <c r="L418" s="6"/>
      <c r="M418" s="81"/>
      <c r="N418" s="8"/>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c r="BD418" s="6"/>
      <c r="BE418" s="6"/>
      <c r="BF418" s="6"/>
      <c r="BG418" s="6"/>
      <c r="BH418" s="6"/>
      <c r="BI418" s="6"/>
      <c r="BJ418" s="6"/>
      <c r="BK418" s="6"/>
      <c r="BL418" s="6"/>
      <c r="BM418" s="6"/>
      <c r="BN418" s="6"/>
      <c r="BO418" s="6"/>
      <c r="BP418" s="6"/>
      <c r="BQ418" s="6"/>
      <c r="BR418" s="14" t="b">
        <f t="shared" si="55"/>
        <v>0</v>
      </c>
      <c r="BS418" s="14" t="b">
        <f t="shared" si="61"/>
        <v>0</v>
      </c>
      <c r="BT418" s="14" t="b">
        <f t="shared" si="62"/>
        <v>0</v>
      </c>
      <c r="BU418" s="17" t="b">
        <f t="shared" si="56"/>
        <v>0</v>
      </c>
      <c r="BV418" s="17" t="b">
        <f t="shared" si="57"/>
        <v>0</v>
      </c>
      <c r="BW418" s="14" t="b">
        <f t="shared" si="58"/>
        <v>0</v>
      </c>
      <c r="BX418" s="14" t="b">
        <f t="shared" si="59"/>
        <v>0</v>
      </c>
      <c r="BY418" s="14" t="b">
        <f t="shared" si="60"/>
        <v>0</v>
      </c>
      <c r="DC418" s="66"/>
    </row>
    <row r="419" spans="1:107">
      <c r="A419" s="3">
        <v>411</v>
      </c>
      <c r="B419" s="6"/>
      <c r="C419" s="6"/>
      <c r="D419" s="8"/>
      <c r="E419" s="6"/>
      <c r="F419" s="6"/>
      <c r="G419" s="6"/>
      <c r="H419" s="6"/>
      <c r="I419" s="6"/>
      <c r="J419" s="71"/>
      <c r="K419" s="80"/>
      <c r="L419" s="6"/>
      <c r="M419" s="81"/>
      <c r="N419" s="8"/>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c r="BD419" s="6"/>
      <c r="BE419" s="6"/>
      <c r="BF419" s="6"/>
      <c r="BG419" s="6"/>
      <c r="BH419" s="6"/>
      <c r="BI419" s="6"/>
      <c r="BJ419" s="6"/>
      <c r="BK419" s="6"/>
      <c r="BL419" s="6"/>
      <c r="BM419" s="6"/>
      <c r="BN419" s="6"/>
      <c r="BO419" s="6"/>
      <c r="BP419" s="6"/>
      <c r="BQ419" s="6"/>
      <c r="BR419" s="14" t="b">
        <f t="shared" si="55"/>
        <v>0</v>
      </c>
      <c r="BS419" s="14" t="b">
        <f t="shared" si="61"/>
        <v>0</v>
      </c>
      <c r="BT419" s="14" t="b">
        <f t="shared" si="62"/>
        <v>0</v>
      </c>
      <c r="BU419" s="17" t="b">
        <f t="shared" si="56"/>
        <v>0</v>
      </c>
      <c r="BV419" s="17" t="b">
        <f t="shared" si="57"/>
        <v>0</v>
      </c>
      <c r="BW419" s="14" t="b">
        <f t="shared" si="58"/>
        <v>0</v>
      </c>
      <c r="BX419" s="14" t="b">
        <f t="shared" si="59"/>
        <v>0</v>
      </c>
      <c r="BY419" s="14" t="b">
        <f t="shared" si="60"/>
        <v>0</v>
      </c>
      <c r="DC419" s="66"/>
    </row>
    <row r="420" spans="1:107">
      <c r="A420" s="3">
        <v>412</v>
      </c>
      <c r="B420" s="6"/>
      <c r="C420" s="6"/>
      <c r="D420" s="8"/>
      <c r="E420" s="6"/>
      <c r="F420" s="6"/>
      <c r="G420" s="6"/>
      <c r="H420" s="6"/>
      <c r="I420" s="6"/>
      <c r="J420" s="71"/>
      <c r="K420" s="80"/>
      <c r="L420" s="6"/>
      <c r="M420" s="81"/>
      <c r="N420" s="8"/>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14" t="b">
        <f t="shared" si="55"/>
        <v>0</v>
      </c>
      <c r="BS420" s="14" t="b">
        <f t="shared" si="61"/>
        <v>0</v>
      </c>
      <c r="BT420" s="14" t="b">
        <f t="shared" si="62"/>
        <v>0</v>
      </c>
      <c r="BU420" s="17" t="b">
        <f t="shared" si="56"/>
        <v>0</v>
      </c>
      <c r="BV420" s="17" t="b">
        <f t="shared" si="57"/>
        <v>0</v>
      </c>
      <c r="BW420" s="14" t="b">
        <f t="shared" si="58"/>
        <v>0</v>
      </c>
      <c r="BX420" s="14" t="b">
        <f t="shared" si="59"/>
        <v>0</v>
      </c>
      <c r="BY420" s="14" t="b">
        <f t="shared" si="60"/>
        <v>0</v>
      </c>
      <c r="DC420" s="66"/>
    </row>
    <row r="421" spans="1:107">
      <c r="A421" s="3">
        <v>413</v>
      </c>
      <c r="B421" s="6"/>
      <c r="C421" s="6"/>
      <c r="D421" s="8"/>
      <c r="E421" s="6"/>
      <c r="F421" s="6"/>
      <c r="G421" s="6"/>
      <c r="H421" s="6"/>
      <c r="I421" s="6"/>
      <c r="J421" s="71"/>
      <c r="K421" s="80"/>
      <c r="L421" s="6"/>
      <c r="M421" s="81"/>
      <c r="N421" s="8"/>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14" t="b">
        <f t="shared" si="55"/>
        <v>0</v>
      </c>
      <c r="BS421" s="14" t="b">
        <f t="shared" si="61"/>
        <v>0</v>
      </c>
      <c r="BT421" s="14" t="b">
        <f t="shared" si="62"/>
        <v>0</v>
      </c>
      <c r="BU421" s="17" t="b">
        <f t="shared" si="56"/>
        <v>0</v>
      </c>
      <c r="BV421" s="17" t="b">
        <f t="shared" si="57"/>
        <v>0</v>
      </c>
      <c r="BW421" s="14" t="b">
        <f t="shared" si="58"/>
        <v>0</v>
      </c>
      <c r="BX421" s="14" t="b">
        <f t="shared" si="59"/>
        <v>0</v>
      </c>
      <c r="BY421" s="14" t="b">
        <f t="shared" si="60"/>
        <v>0</v>
      </c>
      <c r="DC421" s="66"/>
    </row>
    <row r="422" spans="1:107">
      <c r="A422" s="3">
        <v>414</v>
      </c>
      <c r="B422" s="6"/>
      <c r="C422" s="6"/>
      <c r="D422" s="8"/>
      <c r="E422" s="6"/>
      <c r="F422" s="6"/>
      <c r="G422" s="6"/>
      <c r="H422" s="6"/>
      <c r="I422" s="6"/>
      <c r="J422" s="71"/>
      <c r="K422" s="80"/>
      <c r="L422" s="6"/>
      <c r="M422" s="81"/>
      <c r="N422" s="8"/>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14" t="b">
        <f t="shared" si="55"/>
        <v>0</v>
      </c>
      <c r="BS422" s="14" t="b">
        <f t="shared" si="61"/>
        <v>0</v>
      </c>
      <c r="BT422" s="14" t="b">
        <f t="shared" si="62"/>
        <v>0</v>
      </c>
      <c r="BU422" s="17" t="b">
        <f t="shared" si="56"/>
        <v>0</v>
      </c>
      <c r="BV422" s="17" t="b">
        <f t="shared" si="57"/>
        <v>0</v>
      </c>
      <c r="BW422" s="14" t="b">
        <f t="shared" si="58"/>
        <v>0</v>
      </c>
      <c r="BX422" s="14" t="b">
        <f t="shared" si="59"/>
        <v>0</v>
      </c>
      <c r="BY422" s="14" t="b">
        <f t="shared" si="60"/>
        <v>0</v>
      </c>
      <c r="DC422" s="66"/>
    </row>
    <row r="423" spans="1:107">
      <c r="A423" s="3">
        <v>415</v>
      </c>
      <c r="B423" s="6"/>
      <c r="C423" s="6"/>
      <c r="D423" s="8"/>
      <c r="E423" s="6"/>
      <c r="F423" s="6"/>
      <c r="G423" s="6"/>
      <c r="H423" s="6"/>
      <c r="I423" s="6"/>
      <c r="J423" s="71"/>
      <c r="K423" s="80"/>
      <c r="L423" s="6"/>
      <c r="M423" s="81"/>
      <c r="N423" s="8"/>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14" t="b">
        <f t="shared" si="55"/>
        <v>0</v>
      </c>
      <c r="BS423" s="14" t="b">
        <f t="shared" si="61"/>
        <v>0</v>
      </c>
      <c r="BT423" s="14" t="b">
        <f t="shared" si="62"/>
        <v>0</v>
      </c>
      <c r="BU423" s="17" t="b">
        <f t="shared" si="56"/>
        <v>0</v>
      </c>
      <c r="BV423" s="17" t="b">
        <f t="shared" si="57"/>
        <v>0</v>
      </c>
      <c r="BW423" s="14" t="b">
        <f t="shared" si="58"/>
        <v>0</v>
      </c>
      <c r="BX423" s="14" t="b">
        <f t="shared" si="59"/>
        <v>0</v>
      </c>
      <c r="BY423" s="14" t="b">
        <f t="shared" si="60"/>
        <v>0</v>
      </c>
      <c r="DC423" s="66"/>
    </row>
    <row r="424" spans="1:107">
      <c r="A424" s="3">
        <v>416</v>
      </c>
      <c r="B424" s="6"/>
      <c r="C424" s="6"/>
      <c r="D424" s="8"/>
      <c r="E424" s="6"/>
      <c r="F424" s="6"/>
      <c r="G424" s="6"/>
      <c r="H424" s="6"/>
      <c r="I424" s="6"/>
      <c r="J424" s="71"/>
      <c r="K424" s="80"/>
      <c r="L424" s="6"/>
      <c r="M424" s="81"/>
      <c r="N424" s="8"/>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c r="BD424" s="6"/>
      <c r="BE424" s="6"/>
      <c r="BF424" s="6"/>
      <c r="BG424" s="6"/>
      <c r="BH424" s="6"/>
      <c r="BI424" s="6"/>
      <c r="BJ424" s="6"/>
      <c r="BK424" s="6"/>
      <c r="BL424" s="6"/>
      <c r="BM424" s="6"/>
      <c r="BN424" s="6"/>
      <c r="BO424" s="6"/>
      <c r="BP424" s="6"/>
      <c r="BQ424" s="6"/>
      <c r="BR424" s="14" t="b">
        <f t="shared" si="55"/>
        <v>0</v>
      </c>
      <c r="BS424" s="14" t="b">
        <f t="shared" si="61"/>
        <v>0</v>
      </c>
      <c r="BT424" s="14" t="b">
        <f t="shared" si="62"/>
        <v>0</v>
      </c>
      <c r="BU424" s="17" t="b">
        <f t="shared" si="56"/>
        <v>0</v>
      </c>
      <c r="BV424" s="17" t="b">
        <f t="shared" si="57"/>
        <v>0</v>
      </c>
      <c r="BW424" s="14" t="b">
        <f t="shared" si="58"/>
        <v>0</v>
      </c>
      <c r="BX424" s="14" t="b">
        <f t="shared" si="59"/>
        <v>0</v>
      </c>
      <c r="BY424" s="14" t="b">
        <f t="shared" si="60"/>
        <v>0</v>
      </c>
      <c r="DC424" s="66"/>
    </row>
    <row r="425" spans="1:107">
      <c r="A425" s="3">
        <v>417</v>
      </c>
      <c r="B425" s="6"/>
      <c r="C425" s="6"/>
      <c r="D425" s="8"/>
      <c r="E425" s="6"/>
      <c r="F425" s="6"/>
      <c r="G425" s="6"/>
      <c r="H425" s="6"/>
      <c r="I425" s="6"/>
      <c r="J425" s="71"/>
      <c r="K425" s="80"/>
      <c r="L425" s="6"/>
      <c r="M425" s="81"/>
      <c r="N425" s="8"/>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c r="BD425" s="6"/>
      <c r="BE425" s="6"/>
      <c r="BF425" s="6"/>
      <c r="BG425" s="6"/>
      <c r="BH425" s="6"/>
      <c r="BI425" s="6"/>
      <c r="BJ425" s="6"/>
      <c r="BK425" s="6"/>
      <c r="BL425" s="6"/>
      <c r="BM425" s="6"/>
      <c r="BN425" s="6"/>
      <c r="BO425" s="6"/>
      <c r="BP425" s="6"/>
      <c r="BQ425" s="6"/>
      <c r="BR425" s="14" t="b">
        <f t="shared" si="55"/>
        <v>0</v>
      </c>
      <c r="BS425" s="14" t="b">
        <f t="shared" si="61"/>
        <v>0</v>
      </c>
      <c r="BT425" s="14" t="b">
        <f t="shared" si="62"/>
        <v>0</v>
      </c>
      <c r="BU425" s="17" t="b">
        <f t="shared" si="56"/>
        <v>0</v>
      </c>
      <c r="BV425" s="17" t="b">
        <f t="shared" si="57"/>
        <v>0</v>
      </c>
      <c r="BW425" s="14" t="b">
        <f t="shared" si="58"/>
        <v>0</v>
      </c>
      <c r="BX425" s="14" t="b">
        <f t="shared" si="59"/>
        <v>0</v>
      </c>
      <c r="BY425" s="14" t="b">
        <f t="shared" si="60"/>
        <v>0</v>
      </c>
      <c r="DC425" s="66"/>
    </row>
    <row r="426" spans="1:107">
      <c r="A426" s="3">
        <v>418</v>
      </c>
      <c r="B426" s="6"/>
      <c r="C426" s="6"/>
      <c r="D426" s="8"/>
      <c r="E426" s="6"/>
      <c r="F426" s="6"/>
      <c r="G426" s="6"/>
      <c r="H426" s="6"/>
      <c r="I426" s="6"/>
      <c r="J426" s="71"/>
      <c r="K426" s="80"/>
      <c r="L426" s="6"/>
      <c r="M426" s="81"/>
      <c r="N426" s="8"/>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c r="BD426" s="6"/>
      <c r="BE426" s="6"/>
      <c r="BF426" s="6"/>
      <c r="BG426" s="6"/>
      <c r="BH426" s="6"/>
      <c r="BI426" s="6"/>
      <c r="BJ426" s="6"/>
      <c r="BK426" s="6"/>
      <c r="BL426" s="6"/>
      <c r="BM426" s="6"/>
      <c r="BN426" s="6"/>
      <c r="BO426" s="6"/>
      <c r="BP426" s="6"/>
      <c r="BQ426" s="6"/>
      <c r="BR426" s="14" t="b">
        <f t="shared" si="55"/>
        <v>0</v>
      </c>
      <c r="BS426" s="14" t="b">
        <f t="shared" si="61"/>
        <v>0</v>
      </c>
      <c r="BT426" s="14" t="b">
        <f t="shared" si="62"/>
        <v>0</v>
      </c>
      <c r="BU426" s="17" t="b">
        <f t="shared" si="56"/>
        <v>0</v>
      </c>
      <c r="BV426" s="17" t="b">
        <f t="shared" si="57"/>
        <v>0</v>
      </c>
      <c r="BW426" s="14" t="b">
        <f t="shared" si="58"/>
        <v>0</v>
      </c>
      <c r="BX426" s="14" t="b">
        <f t="shared" si="59"/>
        <v>0</v>
      </c>
      <c r="BY426" s="14" t="b">
        <f t="shared" si="60"/>
        <v>0</v>
      </c>
      <c r="DC426" s="66"/>
    </row>
    <row r="427" spans="1:107">
      <c r="A427" s="3">
        <v>419</v>
      </c>
      <c r="B427" s="6"/>
      <c r="C427" s="6"/>
      <c r="D427" s="8"/>
      <c r="E427" s="6"/>
      <c r="F427" s="6"/>
      <c r="G427" s="6"/>
      <c r="H427" s="6"/>
      <c r="I427" s="6"/>
      <c r="J427" s="71"/>
      <c r="K427" s="80"/>
      <c r="L427" s="6"/>
      <c r="M427" s="81"/>
      <c r="N427" s="8"/>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c r="BD427" s="6"/>
      <c r="BE427" s="6"/>
      <c r="BF427" s="6"/>
      <c r="BG427" s="6"/>
      <c r="BH427" s="6"/>
      <c r="BI427" s="6"/>
      <c r="BJ427" s="6"/>
      <c r="BK427" s="6"/>
      <c r="BL427" s="6"/>
      <c r="BM427" s="6"/>
      <c r="BN427" s="6"/>
      <c r="BO427" s="6"/>
      <c r="BP427" s="6"/>
      <c r="BQ427" s="6"/>
      <c r="BR427" s="14" t="b">
        <f t="shared" si="55"/>
        <v>0</v>
      </c>
      <c r="BS427" s="14" t="b">
        <f t="shared" si="61"/>
        <v>0</v>
      </c>
      <c r="BT427" s="14" t="b">
        <f t="shared" si="62"/>
        <v>0</v>
      </c>
      <c r="BU427" s="17" t="b">
        <f t="shared" si="56"/>
        <v>0</v>
      </c>
      <c r="BV427" s="17" t="b">
        <f t="shared" si="57"/>
        <v>0</v>
      </c>
      <c r="BW427" s="14" t="b">
        <f t="shared" si="58"/>
        <v>0</v>
      </c>
      <c r="BX427" s="14" t="b">
        <f t="shared" si="59"/>
        <v>0</v>
      </c>
      <c r="BY427" s="14" t="b">
        <f t="shared" si="60"/>
        <v>0</v>
      </c>
      <c r="DC427" s="66"/>
    </row>
    <row r="428" spans="1:107">
      <c r="A428" s="3">
        <v>420</v>
      </c>
      <c r="B428" s="6"/>
      <c r="C428" s="6"/>
      <c r="D428" s="8"/>
      <c r="E428" s="6"/>
      <c r="F428" s="6"/>
      <c r="G428" s="6"/>
      <c r="H428" s="6"/>
      <c r="I428" s="6"/>
      <c r="J428" s="71"/>
      <c r="K428" s="80"/>
      <c r="L428" s="6"/>
      <c r="M428" s="81"/>
      <c r="N428" s="8"/>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c r="BD428" s="6"/>
      <c r="BE428" s="6"/>
      <c r="BF428" s="6"/>
      <c r="BG428" s="6"/>
      <c r="BH428" s="6"/>
      <c r="BI428" s="6"/>
      <c r="BJ428" s="6"/>
      <c r="BK428" s="6"/>
      <c r="BL428" s="6"/>
      <c r="BM428" s="6"/>
      <c r="BN428" s="6"/>
      <c r="BO428" s="6"/>
      <c r="BP428" s="6"/>
      <c r="BQ428" s="6"/>
      <c r="BR428" s="14" t="b">
        <f t="shared" si="55"/>
        <v>0</v>
      </c>
      <c r="BS428" s="14" t="b">
        <f t="shared" si="61"/>
        <v>0</v>
      </c>
      <c r="BT428" s="14" t="b">
        <f t="shared" si="62"/>
        <v>0</v>
      </c>
      <c r="BU428" s="17" t="b">
        <f t="shared" si="56"/>
        <v>0</v>
      </c>
      <c r="BV428" s="17" t="b">
        <f t="shared" si="57"/>
        <v>0</v>
      </c>
      <c r="BW428" s="14" t="b">
        <f t="shared" si="58"/>
        <v>0</v>
      </c>
      <c r="BX428" s="14" t="b">
        <f t="shared" si="59"/>
        <v>0</v>
      </c>
      <c r="BY428" s="14" t="b">
        <f t="shared" si="60"/>
        <v>0</v>
      </c>
      <c r="DC428" s="66"/>
    </row>
    <row r="429" spans="1:107">
      <c r="A429" s="3">
        <v>421</v>
      </c>
      <c r="B429" s="6"/>
      <c r="C429" s="6"/>
      <c r="D429" s="8"/>
      <c r="E429" s="6"/>
      <c r="F429" s="6"/>
      <c r="G429" s="6"/>
      <c r="H429" s="6"/>
      <c r="I429" s="6"/>
      <c r="J429" s="71"/>
      <c r="K429" s="80"/>
      <c r="L429" s="6"/>
      <c r="M429" s="81"/>
      <c r="N429" s="8"/>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c r="BD429" s="6"/>
      <c r="BE429" s="6"/>
      <c r="BF429" s="6"/>
      <c r="BG429" s="6"/>
      <c r="BH429" s="6"/>
      <c r="BI429" s="6"/>
      <c r="BJ429" s="6"/>
      <c r="BK429" s="6"/>
      <c r="BL429" s="6"/>
      <c r="BM429" s="6"/>
      <c r="BN429" s="6"/>
      <c r="BO429" s="6"/>
      <c r="BP429" s="6"/>
      <c r="BQ429" s="6"/>
      <c r="BR429" s="14" t="b">
        <f t="shared" si="55"/>
        <v>0</v>
      </c>
      <c r="BS429" s="14" t="b">
        <f t="shared" si="61"/>
        <v>0</v>
      </c>
      <c r="BT429" s="14" t="b">
        <f t="shared" si="62"/>
        <v>0</v>
      </c>
      <c r="BU429" s="17" t="b">
        <f t="shared" si="56"/>
        <v>0</v>
      </c>
      <c r="BV429" s="17" t="b">
        <f t="shared" si="57"/>
        <v>0</v>
      </c>
      <c r="BW429" s="14" t="b">
        <f t="shared" si="58"/>
        <v>0</v>
      </c>
      <c r="BX429" s="14" t="b">
        <f t="shared" si="59"/>
        <v>0</v>
      </c>
      <c r="BY429" s="14" t="b">
        <f t="shared" si="60"/>
        <v>0</v>
      </c>
      <c r="DC429" s="66"/>
    </row>
    <row r="430" spans="1:107">
      <c r="A430" s="3">
        <v>422</v>
      </c>
      <c r="B430" s="6"/>
      <c r="C430" s="6"/>
      <c r="D430" s="8"/>
      <c r="E430" s="6"/>
      <c r="F430" s="6"/>
      <c r="G430" s="6"/>
      <c r="H430" s="6"/>
      <c r="I430" s="6"/>
      <c r="J430" s="71"/>
      <c r="K430" s="80"/>
      <c r="L430" s="6"/>
      <c r="M430" s="81"/>
      <c r="N430" s="8"/>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c r="BD430" s="6"/>
      <c r="BE430" s="6"/>
      <c r="BF430" s="6"/>
      <c r="BG430" s="6"/>
      <c r="BH430" s="6"/>
      <c r="BI430" s="6"/>
      <c r="BJ430" s="6"/>
      <c r="BK430" s="6"/>
      <c r="BL430" s="6"/>
      <c r="BM430" s="6"/>
      <c r="BN430" s="6"/>
      <c r="BO430" s="6"/>
      <c r="BP430" s="6"/>
      <c r="BQ430" s="6"/>
      <c r="BR430" s="14" t="b">
        <f t="shared" si="55"/>
        <v>0</v>
      </c>
      <c r="BS430" s="14" t="b">
        <f t="shared" si="61"/>
        <v>0</v>
      </c>
      <c r="BT430" s="14" t="b">
        <f t="shared" si="62"/>
        <v>0</v>
      </c>
      <c r="BU430" s="17" t="b">
        <f t="shared" si="56"/>
        <v>0</v>
      </c>
      <c r="BV430" s="17" t="b">
        <f t="shared" si="57"/>
        <v>0</v>
      </c>
      <c r="BW430" s="14" t="b">
        <f t="shared" si="58"/>
        <v>0</v>
      </c>
      <c r="BX430" s="14" t="b">
        <f t="shared" si="59"/>
        <v>0</v>
      </c>
      <c r="BY430" s="14" t="b">
        <f t="shared" si="60"/>
        <v>0</v>
      </c>
      <c r="DC430" s="66"/>
    </row>
    <row r="431" spans="1:107">
      <c r="A431" s="3">
        <v>423</v>
      </c>
      <c r="B431" s="6"/>
      <c r="C431" s="6"/>
      <c r="D431" s="8"/>
      <c r="E431" s="6"/>
      <c r="F431" s="6"/>
      <c r="G431" s="6"/>
      <c r="H431" s="6"/>
      <c r="I431" s="6"/>
      <c r="J431" s="71"/>
      <c r="K431" s="80"/>
      <c r="L431" s="6"/>
      <c r="M431" s="81"/>
      <c r="N431" s="8"/>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c r="BD431" s="6"/>
      <c r="BE431" s="6"/>
      <c r="BF431" s="6"/>
      <c r="BG431" s="6"/>
      <c r="BH431" s="6"/>
      <c r="BI431" s="6"/>
      <c r="BJ431" s="6"/>
      <c r="BK431" s="6"/>
      <c r="BL431" s="6"/>
      <c r="BM431" s="6"/>
      <c r="BN431" s="6"/>
      <c r="BO431" s="6"/>
      <c r="BP431" s="6"/>
      <c r="BQ431" s="6"/>
      <c r="BR431" s="14" t="b">
        <f t="shared" si="55"/>
        <v>0</v>
      </c>
      <c r="BS431" s="14" t="b">
        <f t="shared" si="61"/>
        <v>0</v>
      </c>
      <c r="BT431" s="14" t="b">
        <f t="shared" si="62"/>
        <v>0</v>
      </c>
      <c r="BU431" s="17" t="b">
        <f t="shared" si="56"/>
        <v>0</v>
      </c>
      <c r="BV431" s="17" t="b">
        <f t="shared" si="57"/>
        <v>0</v>
      </c>
      <c r="BW431" s="14" t="b">
        <f t="shared" si="58"/>
        <v>0</v>
      </c>
      <c r="BX431" s="14" t="b">
        <f t="shared" si="59"/>
        <v>0</v>
      </c>
      <c r="BY431" s="14" t="b">
        <f t="shared" si="60"/>
        <v>0</v>
      </c>
      <c r="DC431" s="66"/>
    </row>
    <row r="432" spans="1:107">
      <c r="A432" s="3">
        <v>424</v>
      </c>
      <c r="B432" s="6"/>
      <c r="C432" s="6"/>
      <c r="D432" s="8"/>
      <c r="E432" s="6"/>
      <c r="F432" s="6"/>
      <c r="G432" s="6"/>
      <c r="H432" s="6"/>
      <c r="I432" s="6"/>
      <c r="J432" s="71"/>
      <c r="K432" s="80"/>
      <c r="L432" s="6"/>
      <c r="M432" s="81"/>
      <c r="N432" s="8"/>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c r="BD432" s="6"/>
      <c r="BE432" s="6"/>
      <c r="BF432" s="6"/>
      <c r="BG432" s="6"/>
      <c r="BH432" s="6"/>
      <c r="BI432" s="6"/>
      <c r="BJ432" s="6"/>
      <c r="BK432" s="6"/>
      <c r="BL432" s="6"/>
      <c r="BM432" s="6"/>
      <c r="BN432" s="6"/>
      <c r="BO432" s="6"/>
      <c r="BP432" s="6"/>
      <c r="BQ432" s="6"/>
      <c r="BR432" s="14" t="b">
        <f t="shared" si="55"/>
        <v>0</v>
      </c>
      <c r="BS432" s="14" t="b">
        <f t="shared" si="61"/>
        <v>0</v>
      </c>
      <c r="BT432" s="14" t="b">
        <f t="shared" si="62"/>
        <v>0</v>
      </c>
      <c r="BU432" s="17" t="b">
        <f t="shared" si="56"/>
        <v>0</v>
      </c>
      <c r="BV432" s="17" t="b">
        <f t="shared" si="57"/>
        <v>0</v>
      </c>
      <c r="BW432" s="14" t="b">
        <f t="shared" si="58"/>
        <v>0</v>
      </c>
      <c r="BX432" s="14" t="b">
        <f t="shared" si="59"/>
        <v>0</v>
      </c>
      <c r="BY432" s="14" t="b">
        <f t="shared" si="60"/>
        <v>0</v>
      </c>
      <c r="DC432" s="66"/>
    </row>
    <row r="433" spans="1:107">
      <c r="A433" s="3">
        <v>425</v>
      </c>
      <c r="B433" s="6"/>
      <c r="C433" s="6"/>
      <c r="D433" s="8"/>
      <c r="E433" s="6"/>
      <c r="F433" s="6"/>
      <c r="G433" s="6"/>
      <c r="H433" s="6"/>
      <c r="I433" s="6"/>
      <c r="J433" s="71"/>
      <c r="K433" s="80"/>
      <c r="L433" s="6"/>
      <c r="M433" s="81"/>
      <c r="N433" s="8"/>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14" t="b">
        <f t="shared" ref="BR433:BR496" si="63">IF(SUM(H433:J433)&lt;&gt;1,FALSE,TRUE)</f>
        <v>0</v>
      </c>
      <c r="BS433" s="14" t="b">
        <f t="shared" si="61"/>
        <v>0</v>
      </c>
      <c r="BT433" s="14" t="b">
        <f t="shared" si="62"/>
        <v>0</v>
      </c>
      <c r="BU433" s="17" t="b">
        <f t="shared" si="56"/>
        <v>0</v>
      </c>
      <c r="BV433" s="17" t="b">
        <f t="shared" si="57"/>
        <v>0</v>
      </c>
      <c r="BW433" s="14" t="b">
        <f t="shared" si="58"/>
        <v>0</v>
      </c>
      <c r="BX433" s="14" t="b">
        <f t="shared" si="59"/>
        <v>0</v>
      </c>
      <c r="BY433" s="14" t="b">
        <f t="shared" si="60"/>
        <v>0</v>
      </c>
      <c r="DC433" s="66"/>
    </row>
    <row r="434" spans="1:107">
      <c r="A434" s="3">
        <v>426</v>
      </c>
      <c r="B434" s="6"/>
      <c r="C434" s="6"/>
      <c r="D434" s="8"/>
      <c r="E434" s="6"/>
      <c r="F434" s="6"/>
      <c r="G434" s="6"/>
      <c r="H434" s="6"/>
      <c r="I434" s="6"/>
      <c r="J434" s="71"/>
      <c r="K434" s="80"/>
      <c r="L434" s="6"/>
      <c r="M434" s="81"/>
      <c r="N434" s="8"/>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c r="BD434" s="6"/>
      <c r="BE434" s="6"/>
      <c r="BF434" s="6"/>
      <c r="BG434" s="6"/>
      <c r="BH434" s="6"/>
      <c r="BI434" s="6"/>
      <c r="BJ434" s="6"/>
      <c r="BK434" s="6"/>
      <c r="BL434" s="6"/>
      <c r="BM434" s="6"/>
      <c r="BN434" s="6"/>
      <c r="BO434" s="6"/>
      <c r="BP434" s="6"/>
      <c r="BQ434" s="6"/>
      <c r="BR434" s="14" t="b">
        <f t="shared" si="63"/>
        <v>0</v>
      </c>
      <c r="BS434" s="14" t="b">
        <f t="shared" si="61"/>
        <v>0</v>
      </c>
      <c r="BT434" s="14" t="b">
        <f t="shared" si="62"/>
        <v>0</v>
      </c>
      <c r="BU434" s="17" t="b">
        <f t="shared" si="56"/>
        <v>0</v>
      </c>
      <c r="BV434" s="17" t="b">
        <f t="shared" si="57"/>
        <v>0</v>
      </c>
      <c r="BW434" s="14" t="b">
        <f t="shared" si="58"/>
        <v>0</v>
      </c>
      <c r="BX434" s="14" t="b">
        <f t="shared" si="59"/>
        <v>0</v>
      </c>
      <c r="BY434" s="14" t="b">
        <f t="shared" si="60"/>
        <v>0</v>
      </c>
      <c r="DC434" s="66"/>
    </row>
    <row r="435" spans="1:107">
      <c r="A435" s="3">
        <v>427</v>
      </c>
      <c r="B435" s="6"/>
      <c r="C435" s="6"/>
      <c r="D435" s="8"/>
      <c r="E435" s="6"/>
      <c r="F435" s="6"/>
      <c r="G435" s="6"/>
      <c r="H435" s="6"/>
      <c r="I435" s="6"/>
      <c r="J435" s="71"/>
      <c r="K435" s="80"/>
      <c r="L435" s="6"/>
      <c r="M435" s="81"/>
      <c r="N435" s="8"/>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c r="BD435" s="6"/>
      <c r="BE435" s="6"/>
      <c r="BF435" s="6"/>
      <c r="BG435" s="6"/>
      <c r="BH435" s="6"/>
      <c r="BI435" s="6"/>
      <c r="BJ435" s="6"/>
      <c r="BK435" s="6"/>
      <c r="BL435" s="6"/>
      <c r="BM435" s="6"/>
      <c r="BN435" s="6"/>
      <c r="BO435" s="6"/>
      <c r="BP435" s="6"/>
      <c r="BQ435" s="6"/>
      <c r="BR435" s="14" t="b">
        <f t="shared" si="63"/>
        <v>0</v>
      </c>
      <c r="BS435" s="14" t="b">
        <f t="shared" si="61"/>
        <v>0</v>
      </c>
      <c r="BT435" s="14" t="b">
        <f t="shared" si="62"/>
        <v>0</v>
      </c>
      <c r="BU435" s="17" t="b">
        <f t="shared" si="56"/>
        <v>0</v>
      </c>
      <c r="BV435" s="17" t="b">
        <f t="shared" si="57"/>
        <v>0</v>
      </c>
      <c r="BW435" s="14" t="b">
        <f t="shared" si="58"/>
        <v>0</v>
      </c>
      <c r="BX435" s="14" t="b">
        <f t="shared" si="59"/>
        <v>0</v>
      </c>
      <c r="BY435" s="14" t="b">
        <f t="shared" si="60"/>
        <v>0</v>
      </c>
      <c r="DC435" s="66"/>
    </row>
    <row r="436" spans="1:107">
      <c r="A436" s="3">
        <v>428</v>
      </c>
      <c r="B436" s="6"/>
      <c r="C436" s="6"/>
      <c r="D436" s="8"/>
      <c r="E436" s="6"/>
      <c r="F436" s="6"/>
      <c r="G436" s="6"/>
      <c r="H436" s="6"/>
      <c r="I436" s="6"/>
      <c r="J436" s="71"/>
      <c r="K436" s="80"/>
      <c r="L436" s="6"/>
      <c r="M436" s="81"/>
      <c r="N436" s="8"/>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c r="BD436" s="6"/>
      <c r="BE436" s="6"/>
      <c r="BF436" s="6"/>
      <c r="BG436" s="6"/>
      <c r="BH436" s="6"/>
      <c r="BI436" s="6"/>
      <c r="BJ436" s="6"/>
      <c r="BK436" s="6"/>
      <c r="BL436" s="6"/>
      <c r="BM436" s="6"/>
      <c r="BN436" s="6"/>
      <c r="BO436" s="6"/>
      <c r="BP436" s="6"/>
      <c r="BQ436" s="6"/>
      <c r="BR436" s="14" t="b">
        <f t="shared" si="63"/>
        <v>0</v>
      </c>
      <c r="BS436" s="14" t="b">
        <f t="shared" si="61"/>
        <v>0</v>
      </c>
      <c r="BT436" s="14" t="b">
        <f t="shared" si="62"/>
        <v>0</v>
      </c>
      <c r="BU436" s="17" t="b">
        <f t="shared" si="56"/>
        <v>0</v>
      </c>
      <c r="BV436" s="17" t="b">
        <f t="shared" si="57"/>
        <v>0</v>
      </c>
      <c r="BW436" s="14" t="b">
        <f t="shared" si="58"/>
        <v>0</v>
      </c>
      <c r="BX436" s="14" t="b">
        <f t="shared" si="59"/>
        <v>0</v>
      </c>
      <c r="BY436" s="14" t="b">
        <f t="shared" si="60"/>
        <v>0</v>
      </c>
      <c r="DC436" s="66"/>
    </row>
    <row r="437" spans="1:107">
      <c r="A437" s="3">
        <v>429</v>
      </c>
      <c r="B437" s="6"/>
      <c r="C437" s="6"/>
      <c r="D437" s="8"/>
      <c r="E437" s="6"/>
      <c r="F437" s="6"/>
      <c r="G437" s="6"/>
      <c r="H437" s="6"/>
      <c r="I437" s="6"/>
      <c r="J437" s="71"/>
      <c r="K437" s="80"/>
      <c r="L437" s="6"/>
      <c r="M437" s="81"/>
      <c r="N437" s="8"/>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c r="BD437" s="6"/>
      <c r="BE437" s="6"/>
      <c r="BF437" s="6"/>
      <c r="BG437" s="6"/>
      <c r="BH437" s="6"/>
      <c r="BI437" s="6"/>
      <c r="BJ437" s="6"/>
      <c r="BK437" s="6"/>
      <c r="BL437" s="6"/>
      <c r="BM437" s="6"/>
      <c r="BN437" s="6"/>
      <c r="BO437" s="6"/>
      <c r="BP437" s="6"/>
      <c r="BQ437" s="6"/>
      <c r="BR437" s="14" t="b">
        <f t="shared" si="63"/>
        <v>0</v>
      </c>
      <c r="BS437" s="14" t="b">
        <f t="shared" si="61"/>
        <v>0</v>
      </c>
      <c r="BT437" s="14" t="b">
        <f t="shared" si="62"/>
        <v>0</v>
      </c>
      <c r="BU437" s="17" t="b">
        <f t="shared" si="56"/>
        <v>0</v>
      </c>
      <c r="BV437" s="17" t="b">
        <f t="shared" si="57"/>
        <v>0</v>
      </c>
      <c r="BW437" s="14" t="b">
        <f t="shared" si="58"/>
        <v>0</v>
      </c>
      <c r="BX437" s="14" t="b">
        <f t="shared" si="59"/>
        <v>0</v>
      </c>
      <c r="BY437" s="14" t="b">
        <f t="shared" si="60"/>
        <v>0</v>
      </c>
      <c r="DC437" s="66"/>
    </row>
    <row r="438" spans="1:107">
      <c r="A438" s="3">
        <v>430</v>
      </c>
      <c r="B438" s="6"/>
      <c r="C438" s="6"/>
      <c r="D438" s="8"/>
      <c r="E438" s="6"/>
      <c r="F438" s="6"/>
      <c r="G438" s="6"/>
      <c r="H438" s="6"/>
      <c r="I438" s="6"/>
      <c r="J438" s="71"/>
      <c r="K438" s="80"/>
      <c r="L438" s="6"/>
      <c r="M438" s="81"/>
      <c r="N438" s="8"/>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c r="BD438" s="6"/>
      <c r="BE438" s="6"/>
      <c r="BF438" s="6"/>
      <c r="BG438" s="6"/>
      <c r="BH438" s="6"/>
      <c r="BI438" s="6"/>
      <c r="BJ438" s="6"/>
      <c r="BK438" s="6"/>
      <c r="BL438" s="6"/>
      <c r="BM438" s="6"/>
      <c r="BN438" s="6"/>
      <c r="BO438" s="6"/>
      <c r="BP438" s="6"/>
      <c r="BQ438" s="6"/>
      <c r="BR438" s="14" t="b">
        <f t="shared" si="63"/>
        <v>0</v>
      </c>
      <c r="BS438" s="14" t="b">
        <f t="shared" si="61"/>
        <v>0</v>
      </c>
      <c r="BT438" s="14" t="b">
        <f t="shared" si="62"/>
        <v>0</v>
      </c>
      <c r="BU438" s="17" t="b">
        <f t="shared" si="56"/>
        <v>0</v>
      </c>
      <c r="BV438" s="17" t="b">
        <f t="shared" si="57"/>
        <v>0</v>
      </c>
      <c r="BW438" s="14" t="b">
        <f t="shared" si="58"/>
        <v>0</v>
      </c>
      <c r="BX438" s="14" t="b">
        <f t="shared" si="59"/>
        <v>0</v>
      </c>
      <c r="BY438" s="14" t="b">
        <f t="shared" si="60"/>
        <v>0</v>
      </c>
      <c r="DC438" s="66"/>
    </row>
    <row r="439" spans="1:107">
      <c r="A439" s="3">
        <v>431</v>
      </c>
      <c r="B439" s="6"/>
      <c r="C439" s="6"/>
      <c r="D439" s="8"/>
      <c r="E439" s="6"/>
      <c r="F439" s="6"/>
      <c r="G439" s="6"/>
      <c r="H439" s="6"/>
      <c r="I439" s="6"/>
      <c r="J439" s="71"/>
      <c r="K439" s="80"/>
      <c r="L439" s="6"/>
      <c r="M439" s="81"/>
      <c r="N439" s="8"/>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14" t="b">
        <f t="shared" si="63"/>
        <v>0</v>
      </c>
      <c r="BS439" s="14" t="b">
        <f t="shared" si="61"/>
        <v>0</v>
      </c>
      <c r="BT439" s="14" t="b">
        <f t="shared" si="62"/>
        <v>0</v>
      </c>
      <c r="BU439" s="17" t="b">
        <f t="shared" si="56"/>
        <v>0</v>
      </c>
      <c r="BV439" s="17" t="b">
        <f t="shared" si="57"/>
        <v>0</v>
      </c>
      <c r="BW439" s="14" t="b">
        <f t="shared" si="58"/>
        <v>0</v>
      </c>
      <c r="BX439" s="14" t="b">
        <f t="shared" si="59"/>
        <v>0</v>
      </c>
      <c r="BY439" s="14" t="b">
        <f t="shared" si="60"/>
        <v>0</v>
      </c>
      <c r="DC439" s="66"/>
    </row>
    <row r="440" spans="1:107">
      <c r="A440" s="3">
        <v>432</v>
      </c>
      <c r="B440" s="6"/>
      <c r="C440" s="6"/>
      <c r="D440" s="8"/>
      <c r="E440" s="6"/>
      <c r="F440" s="6"/>
      <c r="G440" s="6"/>
      <c r="H440" s="6"/>
      <c r="I440" s="6"/>
      <c r="J440" s="71"/>
      <c r="K440" s="80"/>
      <c r="L440" s="6"/>
      <c r="M440" s="81"/>
      <c r="N440" s="8"/>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c r="BD440" s="6"/>
      <c r="BE440" s="6"/>
      <c r="BF440" s="6"/>
      <c r="BG440" s="6"/>
      <c r="BH440" s="6"/>
      <c r="BI440" s="6"/>
      <c r="BJ440" s="6"/>
      <c r="BK440" s="6"/>
      <c r="BL440" s="6"/>
      <c r="BM440" s="6"/>
      <c r="BN440" s="6"/>
      <c r="BO440" s="6"/>
      <c r="BP440" s="6"/>
      <c r="BQ440" s="6"/>
      <c r="BR440" s="14" t="b">
        <f t="shared" si="63"/>
        <v>0</v>
      </c>
      <c r="BS440" s="14" t="b">
        <f t="shared" si="61"/>
        <v>0</v>
      </c>
      <c r="BT440" s="14" t="b">
        <f t="shared" si="62"/>
        <v>0</v>
      </c>
      <c r="BU440" s="17" t="b">
        <f t="shared" si="56"/>
        <v>0</v>
      </c>
      <c r="BV440" s="17" t="b">
        <f t="shared" si="57"/>
        <v>0</v>
      </c>
      <c r="BW440" s="14" t="b">
        <f t="shared" si="58"/>
        <v>0</v>
      </c>
      <c r="BX440" s="14" t="b">
        <f t="shared" si="59"/>
        <v>0</v>
      </c>
      <c r="BY440" s="14" t="b">
        <f t="shared" si="60"/>
        <v>0</v>
      </c>
      <c r="DC440" s="66"/>
    </row>
    <row r="441" spans="1:107">
      <c r="A441" s="3">
        <v>433</v>
      </c>
      <c r="B441" s="6"/>
      <c r="C441" s="6"/>
      <c r="D441" s="8"/>
      <c r="E441" s="6"/>
      <c r="F441" s="6"/>
      <c r="G441" s="6"/>
      <c r="H441" s="6"/>
      <c r="I441" s="6"/>
      <c r="J441" s="71"/>
      <c r="K441" s="80"/>
      <c r="L441" s="6"/>
      <c r="M441" s="81"/>
      <c r="N441" s="8"/>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c r="BD441" s="6"/>
      <c r="BE441" s="6"/>
      <c r="BF441" s="6"/>
      <c r="BG441" s="6"/>
      <c r="BH441" s="6"/>
      <c r="BI441" s="6"/>
      <c r="BJ441" s="6"/>
      <c r="BK441" s="6"/>
      <c r="BL441" s="6"/>
      <c r="BM441" s="6"/>
      <c r="BN441" s="6"/>
      <c r="BO441" s="6"/>
      <c r="BP441" s="6"/>
      <c r="BQ441" s="6"/>
      <c r="BR441" s="14" t="b">
        <f t="shared" si="63"/>
        <v>0</v>
      </c>
      <c r="BS441" s="14" t="b">
        <f t="shared" si="61"/>
        <v>0</v>
      </c>
      <c r="BT441" s="14" t="b">
        <f t="shared" si="62"/>
        <v>0</v>
      </c>
      <c r="BU441" s="17" t="b">
        <f t="shared" ref="BU441:BU504" si="64">IF(SUM(O441:V441)&lt;1,FALSE,TRUE)</f>
        <v>0</v>
      </c>
      <c r="BV441" s="17" t="b">
        <f t="shared" si="57"/>
        <v>0</v>
      </c>
      <c r="BW441" s="14" t="b">
        <f t="shared" si="58"/>
        <v>0</v>
      </c>
      <c r="BX441" s="14" t="b">
        <f t="shared" si="59"/>
        <v>0</v>
      </c>
      <c r="BY441" s="14" t="b">
        <f t="shared" si="60"/>
        <v>0</v>
      </c>
      <c r="DC441" s="66"/>
    </row>
    <row r="442" spans="1:107">
      <c r="A442" s="3">
        <v>434</v>
      </c>
      <c r="B442" s="6"/>
      <c r="C442" s="6"/>
      <c r="D442" s="8"/>
      <c r="E442" s="6"/>
      <c r="F442" s="6"/>
      <c r="G442" s="6"/>
      <c r="H442" s="6"/>
      <c r="I442" s="6"/>
      <c r="J442" s="71"/>
      <c r="K442" s="80"/>
      <c r="L442" s="6"/>
      <c r="M442" s="81"/>
      <c r="N442" s="8"/>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14" t="b">
        <f t="shared" si="63"/>
        <v>0</v>
      </c>
      <c r="BS442" s="14" t="b">
        <f t="shared" si="61"/>
        <v>0</v>
      </c>
      <c r="BT442" s="14" t="b">
        <f t="shared" si="62"/>
        <v>0</v>
      </c>
      <c r="BU442" s="17" t="b">
        <f t="shared" si="64"/>
        <v>0</v>
      </c>
      <c r="BV442" s="17" t="b">
        <f t="shared" si="57"/>
        <v>0</v>
      </c>
      <c r="BW442" s="14" t="b">
        <f t="shared" si="58"/>
        <v>0</v>
      </c>
      <c r="BX442" s="14" t="b">
        <f t="shared" si="59"/>
        <v>0</v>
      </c>
      <c r="BY442" s="14" t="b">
        <f t="shared" si="60"/>
        <v>0</v>
      </c>
      <c r="DC442" s="66"/>
    </row>
    <row r="443" spans="1:107">
      <c r="A443" s="3">
        <v>435</v>
      </c>
      <c r="B443" s="6"/>
      <c r="C443" s="6"/>
      <c r="D443" s="8"/>
      <c r="E443" s="6"/>
      <c r="F443" s="6"/>
      <c r="G443" s="6"/>
      <c r="H443" s="6"/>
      <c r="I443" s="6"/>
      <c r="J443" s="71"/>
      <c r="K443" s="80"/>
      <c r="L443" s="6"/>
      <c r="M443" s="81"/>
      <c r="N443" s="8"/>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c r="BD443" s="6"/>
      <c r="BE443" s="6"/>
      <c r="BF443" s="6"/>
      <c r="BG443" s="6"/>
      <c r="BH443" s="6"/>
      <c r="BI443" s="6"/>
      <c r="BJ443" s="6"/>
      <c r="BK443" s="6"/>
      <c r="BL443" s="6"/>
      <c r="BM443" s="6"/>
      <c r="BN443" s="6"/>
      <c r="BO443" s="6"/>
      <c r="BP443" s="6"/>
      <c r="BQ443" s="6"/>
      <c r="BR443" s="14" t="b">
        <f t="shared" si="63"/>
        <v>0</v>
      </c>
      <c r="BS443" s="14" t="b">
        <f t="shared" si="61"/>
        <v>0</v>
      </c>
      <c r="BT443" s="14" t="b">
        <f t="shared" si="62"/>
        <v>0</v>
      </c>
      <c r="BU443" s="17" t="b">
        <f t="shared" si="64"/>
        <v>0</v>
      </c>
      <c r="BV443" s="17" t="b">
        <f t="shared" si="57"/>
        <v>0</v>
      </c>
      <c r="BW443" s="14" t="b">
        <f t="shared" si="58"/>
        <v>0</v>
      </c>
      <c r="BX443" s="14" t="b">
        <f t="shared" si="59"/>
        <v>0</v>
      </c>
      <c r="BY443" s="14" t="b">
        <f t="shared" si="60"/>
        <v>0</v>
      </c>
      <c r="DC443" s="66"/>
    </row>
    <row r="444" spans="1:107">
      <c r="A444" s="3">
        <v>436</v>
      </c>
      <c r="B444" s="6"/>
      <c r="C444" s="6"/>
      <c r="D444" s="8"/>
      <c r="E444" s="6"/>
      <c r="F444" s="6"/>
      <c r="G444" s="6"/>
      <c r="H444" s="6"/>
      <c r="I444" s="6"/>
      <c r="J444" s="71"/>
      <c r="K444" s="80"/>
      <c r="L444" s="6"/>
      <c r="M444" s="81"/>
      <c r="N444" s="8"/>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14" t="b">
        <f t="shared" si="63"/>
        <v>0</v>
      </c>
      <c r="BS444" s="14" t="b">
        <f t="shared" si="61"/>
        <v>0</v>
      </c>
      <c r="BT444" s="14" t="b">
        <f t="shared" si="62"/>
        <v>0</v>
      </c>
      <c r="BU444" s="17" t="b">
        <f t="shared" si="64"/>
        <v>0</v>
      </c>
      <c r="BV444" s="17" t="b">
        <f t="shared" si="57"/>
        <v>0</v>
      </c>
      <c r="BW444" s="14" t="b">
        <f t="shared" si="58"/>
        <v>0</v>
      </c>
      <c r="BX444" s="14" t="b">
        <f t="shared" si="59"/>
        <v>0</v>
      </c>
      <c r="BY444" s="14" t="b">
        <f t="shared" si="60"/>
        <v>0</v>
      </c>
      <c r="DC444" s="66"/>
    </row>
    <row r="445" spans="1:107">
      <c r="A445" s="3">
        <v>437</v>
      </c>
      <c r="B445" s="6"/>
      <c r="C445" s="6"/>
      <c r="D445" s="8"/>
      <c r="E445" s="6"/>
      <c r="F445" s="6"/>
      <c r="G445" s="6"/>
      <c r="H445" s="6"/>
      <c r="I445" s="6"/>
      <c r="J445" s="71"/>
      <c r="K445" s="80"/>
      <c r="L445" s="6"/>
      <c r="M445" s="81"/>
      <c r="N445" s="8"/>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c r="BD445" s="6"/>
      <c r="BE445" s="6"/>
      <c r="BF445" s="6"/>
      <c r="BG445" s="6"/>
      <c r="BH445" s="6"/>
      <c r="BI445" s="6"/>
      <c r="BJ445" s="6"/>
      <c r="BK445" s="6"/>
      <c r="BL445" s="6"/>
      <c r="BM445" s="6"/>
      <c r="BN445" s="6"/>
      <c r="BO445" s="6"/>
      <c r="BP445" s="6"/>
      <c r="BQ445" s="6"/>
      <c r="BR445" s="14" t="b">
        <f t="shared" si="63"/>
        <v>0</v>
      </c>
      <c r="BS445" s="14" t="b">
        <f t="shared" si="61"/>
        <v>0</v>
      </c>
      <c r="BT445" s="14" t="b">
        <f t="shared" si="62"/>
        <v>0</v>
      </c>
      <c r="BU445" s="17" t="b">
        <f t="shared" si="64"/>
        <v>0</v>
      </c>
      <c r="BV445" s="17" t="b">
        <f t="shared" si="57"/>
        <v>0</v>
      </c>
      <c r="BW445" s="14" t="b">
        <f t="shared" si="58"/>
        <v>0</v>
      </c>
      <c r="BX445" s="14" t="b">
        <f t="shared" si="59"/>
        <v>0</v>
      </c>
      <c r="BY445" s="14" t="b">
        <f t="shared" si="60"/>
        <v>0</v>
      </c>
      <c r="DC445" s="66"/>
    </row>
    <row r="446" spans="1:107">
      <c r="A446" s="3">
        <v>438</v>
      </c>
      <c r="B446" s="6"/>
      <c r="C446" s="6"/>
      <c r="D446" s="8"/>
      <c r="E446" s="6"/>
      <c r="F446" s="6"/>
      <c r="G446" s="6"/>
      <c r="H446" s="6"/>
      <c r="I446" s="6"/>
      <c r="J446" s="71"/>
      <c r="K446" s="80"/>
      <c r="L446" s="6"/>
      <c r="M446" s="81"/>
      <c r="N446" s="8"/>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c r="BD446" s="6"/>
      <c r="BE446" s="6"/>
      <c r="BF446" s="6"/>
      <c r="BG446" s="6"/>
      <c r="BH446" s="6"/>
      <c r="BI446" s="6"/>
      <c r="BJ446" s="6"/>
      <c r="BK446" s="6"/>
      <c r="BL446" s="6"/>
      <c r="BM446" s="6"/>
      <c r="BN446" s="6"/>
      <c r="BO446" s="6"/>
      <c r="BP446" s="6"/>
      <c r="BQ446" s="6"/>
      <c r="BR446" s="14" t="b">
        <f t="shared" si="63"/>
        <v>0</v>
      </c>
      <c r="BS446" s="14" t="b">
        <f t="shared" si="61"/>
        <v>0</v>
      </c>
      <c r="BT446" s="14" t="b">
        <f t="shared" si="62"/>
        <v>0</v>
      </c>
      <c r="BU446" s="17" t="b">
        <f t="shared" si="64"/>
        <v>0</v>
      </c>
      <c r="BV446" s="17" t="b">
        <f t="shared" si="57"/>
        <v>0</v>
      </c>
      <c r="BW446" s="14" t="b">
        <f t="shared" si="58"/>
        <v>0</v>
      </c>
      <c r="BX446" s="14" t="b">
        <f t="shared" si="59"/>
        <v>0</v>
      </c>
      <c r="BY446" s="14" t="b">
        <f t="shared" si="60"/>
        <v>0</v>
      </c>
      <c r="DC446" s="66"/>
    </row>
    <row r="447" spans="1:107">
      <c r="A447" s="3">
        <v>439</v>
      </c>
      <c r="B447" s="6"/>
      <c r="C447" s="6"/>
      <c r="D447" s="8"/>
      <c r="E447" s="6"/>
      <c r="F447" s="6"/>
      <c r="G447" s="6"/>
      <c r="H447" s="6"/>
      <c r="I447" s="6"/>
      <c r="J447" s="71"/>
      <c r="K447" s="80"/>
      <c r="L447" s="6"/>
      <c r="M447" s="81"/>
      <c r="N447" s="8"/>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c r="BD447" s="6"/>
      <c r="BE447" s="6"/>
      <c r="BF447" s="6"/>
      <c r="BG447" s="6"/>
      <c r="BH447" s="6"/>
      <c r="BI447" s="6"/>
      <c r="BJ447" s="6"/>
      <c r="BK447" s="6"/>
      <c r="BL447" s="6"/>
      <c r="BM447" s="6"/>
      <c r="BN447" s="6"/>
      <c r="BO447" s="6"/>
      <c r="BP447" s="6"/>
      <c r="BQ447" s="6"/>
      <c r="BR447" s="14" t="b">
        <f t="shared" si="63"/>
        <v>0</v>
      </c>
      <c r="BS447" s="14" t="b">
        <f t="shared" si="61"/>
        <v>0</v>
      </c>
      <c r="BT447" s="14" t="b">
        <f t="shared" si="62"/>
        <v>0</v>
      </c>
      <c r="BU447" s="17" t="b">
        <f t="shared" si="64"/>
        <v>0</v>
      </c>
      <c r="BV447" s="17" t="b">
        <f t="shared" si="57"/>
        <v>0</v>
      </c>
      <c r="BW447" s="14" t="b">
        <f t="shared" si="58"/>
        <v>0</v>
      </c>
      <c r="BX447" s="14" t="b">
        <f t="shared" si="59"/>
        <v>0</v>
      </c>
      <c r="BY447" s="14" t="b">
        <f t="shared" si="60"/>
        <v>0</v>
      </c>
      <c r="DC447" s="66"/>
    </row>
    <row r="448" spans="1:107">
      <c r="A448" s="3">
        <v>440</v>
      </c>
      <c r="B448" s="6"/>
      <c r="C448" s="6"/>
      <c r="D448" s="8"/>
      <c r="E448" s="6"/>
      <c r="F448" s="6"/>
      <c r="G448" s="6"/>
      <c r="H448" s="6"/>
      <c r="I448" s="6"/>
      <c r="J448" s="71"/>
      <c r="K448" s="80"/>
      <c r="L448" s="6"/>
      <c r="M448" s="81"/>
      <c r="N448" s="8"/>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14" t="b">
        <f t="shared" si="63"/>
        <v>0</v>
      </c>
      <c r="BS448" s="14" t="b">
        <f t="shared" si="61"/>
        <v>0</v>
      </c>
      <c r="BT448" s="14" t="b">
        <f t="shared" si="62"/>
        <v>0</v>
      </c>
      <c r="BU448" s="17" t="b">
        <f t="shared" si="64"/>
        <v>0</v>
      </c>
      <c r="BV448" s="17" t="b">
        <f t="shared" si="57"/>
        <v>0</v>
      </c>
      <c r="BW448" s="14" t="b">
        <f t="shared" si="58"/>
        <v>0</v>
      </c>
      <c r="BX448" s="14" t="b">
        <f t="shared" si="59"/>
        <v>0</v>
      </c>
      <c r="BY448" s="14" t="b">
        <f t="shared" si="60"/>
        <v>0</v>
      </c>
      <c r="DC448" s="66"/>
    </row>
    <row r="449" spans="1:107">
      <c r="A449" s="3">
        <v>441</v>
      </c>
      <c r="B449" s="6"/>
      <c r="C449" s="6"/>
      <c r="D449" s="8"/>
      <c r="E449" s="6"/>
      <c r="F449" s="6"/>
      <c r="G449" s="6"/>
      <c r="H449" s="6"/>
      <c r="I449" s="6"/>
      <c r="J449" s="71"/>
      <c r="K449" s="80"/>
      <c r="L449" s="6"/>
      <c r="M449" s="81"/>
      <c r="N449" s="8"/>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14" t="b">
        <f t="shared" si="63"/>
        <v>0</v>
      </c>
      <c r="BS449" s="14" t="b">
        <f t="shared" si="61"/>
        <v>0</v>
      </c>
      <c r="BT449" s="14" t="b">
        <f t="shared" si="62"/>
        <v>0</v>
      </c>
      <c r="BU449" s="17" t="b">
        <f t="shared" si="64"/>
        <v>0</v>
      </c>
      <c r="BV449" s="17" t="b">
        <f t="shared" si="57"/>
        <v>0</v>
      </c>
      <c r="BW449" s="14" t="b">
        <f t="shared" si="58"/>
        <v>0</v>
      </c>
      <c r="BX449" s="14" t="b">
        <f t="shared" si="59"/>
        <v>0</v>
      </c>
      <c r="BY449" s="14" t="b">
        <f t="shared" si="60"/>
        <v>0</v>
      </c>
      <c r="DC449" s="66"/>
    </row>
    <row r="450" spans="1:107">
      <c r="A450" s="3">
        <v>442</v>
      </c>
      <c r="B450" s="6"/>
      <c r="C450" s="6"/>
      <c r="D450" s="8"/>
      <c r="E450" s="6"/>
      <c r="F450" s="6"/>
      <c r="G450" s="6"/>
      <c r="H450" s="6"/>
      <c r="I450" s="6"/>
      <c r="J450" s="71"/>
      <c r="K450" s="80"/>
      <c r="L450" s="6"/>
      <c r="M450" s="81"/>
      <c r="N450" s="8"/>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14" t="b">
        <f t="shared" si="63"/>
        <v>0</v>
      </c>
      <c r="BS450" s="14" t="b">
        <f t="shared" si="61"/>
        <v>0</v>
      </c>
      <c r="BT450" s="14" t="b">
        <f t="shared" si="62"/>
        <v>0</v>
      </c>
      <c r="BU450" s="17" t="b">
        <f t="shared" si="64"/>
        <v>0</v>
      </c>
      <c r="BV450" s="17" t="b">
        <f t="shared" si="57"/>
        <v>0</v>
      </c>
      <c r="BW450" s="14" t="b">
        <f t="shared" si="58"/>
        <v>0</v>
      </c>
      <c r="BX450" s="14" t="b">
        <f t="shared" si="59"/>
        <v>0</v>
      </c>
      <c r="BY450" s="14" t="b">
        <f t="shared" si="60"/>
        <v>0</v>
      </c>
      <c r="DC450" s="66"/>
    </row>
    <row r="451" spans="1:107">
      <c r="A451" s="3">
        <v>443</v>
      </c>
      <c r="B451" s="6"/>
      <c r="C451" s="6"/>
      <c r="D451" s="8"/>
      <c r="E451" s="6"/>
      <c r="F451" s="6"/>
      <c r="G451" s="6"/>
      <c r="H451" s="6"/>
      <c r="I451" s="6"/>
      <c r="J451" s="71"/>
      <c r="K451" s="80"/>
      <c r="L451" s="6"/>
      <c r="M451" s="81"/>
      <c r="N451" s="8"/>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14" t="b">
        <f t="shared" si="63"/>
        <v>0</v>
      </c>
      <c r="BS451" s="14" t="b">
        <f t="shared" si="61"/>
        <v>0</v>
      </c>
      <c r="BT451" s="14" t="b">
        <f t="shared" si="62"/>
        <v>0</v>
      </c>
      <c r="BU451" s="17" t="b">
        <f t="shared" si="64"/>
        <v>0</v>
      </c>
      <c r="BV451" s="17" t="b">
        <f t="shared" si="57"/>
        <v>0</v>
      </c>
      <c r="BW451" s="14" t="b">
        <f t="shared" si="58"/>
        <v>0</v>
      </c>
      <c r="BX451" s="14" t="b">
        <f t="shared" si="59"/>
        <v>0</v>
      </c>
      <c r="BY451" s="14" t="b">
        <f t="shared" si="60"/>
        <v>0</v>
      </c>
      <c r="DC451" s="66"/>
    </row>
    <row r="452" spans="1:107">
      <c r="A452" s="3">
        <v>444</v>
      </c>
      <c r="B452" s="6"/>
      <c r="C452" s="6"/>
      <c r="D452" s="8"/>
      <c r="E452" s="6"/>
      <c r="F452" s="6"/>
      <c r="G452" s="6"/>
      <c r="H452" s="6"/>
      <c r="I452" s="6"/>
      <c r="J452" s="71"/>
      <c r="K452" s="80"/>
      <c r="L452" s="6"/>
      <c r="M452" s="81"/>
      <c r="N452" s="8"/>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c r="BD452" s="6"/>
      <c r="BE452" s="6"/>
      <c r="BF452" s="6"/>
      <c r="BG452" s="6"/>
      <c r="BH452" s="6"/>
      <c r="BI452" s="6"/>
      <c r="BJ452" s="6"/>
      <c r="BK452" s="6"/>
      <c r="BL452" s="6"/>
      <c r="BM452" s="6"/>
      <c r="BN452" s="6"/>
      <c r="BO452" s="6"/>
      <c r="BP452" s="6"/>
      <c r="BQ452" s="6"/>
      <c r="BR452" s="14" t="b">
        <f t="shared" si="63"/>
        <v>0</v>
      </c>
      <c r="BS452" s="14" t="b">
        <f t="shared" si="61"/>
        <v>0</v>
      </c>
      <c r="BT452" s="14" t="b">
        <f t="shared" si="62"/>
        <v>0</v>
      </c>
      <c r="BU452" s="17" t="b">
        <f t="shared" si="64"/>
        <v>0</v>
      </c>
      <c r="BV452" s="17" t="b">
        <f t="shared" si="57"/>
        <v>0</v>
      </c>
      <c r="BW452" s="14" t="b">
        <f t="shared" si="58"/>
        <v>0</v>
      </c>
      <c r="BX452" s="14" t="b">
        <f t="shared" si="59"/>
        <v>0</v>
      </c>
      <c r="BY452" s="14" t="b">
        <f t="shared" si="60"/>
        <v>0</v>
      </c>
      <c r="DC452" s="66"/>
    </row>
    <row r="453" spans="1:107">
      <c r="A453" s="3">
        <v>445</v>
      </c>
      <c r="B453" s="6"/>
      <c r="C453" s="6"/>
      <c r="D453" s="8"/>
      <c r="E453" s="6"/>
      <c r="F453" s="6"/>
      <c r="G453" s="6"/>
      <c r="H453" s="6"/>
      <c r="I453" s="6"/>
      <c r="J453" s="71"/>
      <c r="K453" s="80"/>
      <c r="L453" s="6"/>
      <c r="M453" s="81"/>
      <c r="N453" s="8"/>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c r="BD453" s="6"/>
      <c r="BE453" s="6"/>
      <c r="BF453" s="6"/>
      <c r="BG453" s="6"/>
      <c r="BH453" s="6"/>
      <c r="BI453" s="6"/>
      <c r="BJ453" s="6"/>
      <c r="BK453" s="6"/>
      <c r="BL453" s="6"/>
      <c r="BM453" s="6"/>
      <c r="BN453" s="6"/>
      <c r="BO453" s="6"/>
      <c r="BP453" s="6"/>
      <c r="BQ453" s="6"/>
      <c r="BR453" s="14" t="b">
        <f t="shared" si="63"/>
        <v>0</v>
      </c>
      <c r="BS453" s="14" t="b">
        <f t="shared" si="61"/>
        <v>0</v>
      </c>
      <c r="BT453" s="14" t="b">
        <f t="shared" si="62"/>
        <v>0</v>
      </c>
      <c r="BU453" s="17" t="b">
        <f t="shared" si="64"/>
        <v>0</v>
      </c>
      <c r="BV453" s="17" t="b">
        <f t="shared" si="57"/>
        <v>0</v>
      </c>
      <c r="BW453" s="14" t="b">
        <f t="shared" si="58"/>
        <v>0</v>
      </c>
      <c r="BX453" s="14" t="b">
        <f t="shared" si="59"/>
        <v>0</v>
      </c>
      <c r="BY453" s="14" t="b">
        <f t="shared" si="60"/>
        <v>0</v>
      </c>
      <c r="DC453" s="66"/>
    </row>
    <row r="454" spans="1:107">
      <c r="A454" s="3">
        <v>446</v>
      </c>
      <c r="B454" s="6"/>
      <c r="C454" s="6"/>
      <c r="D454" s="8"/>
      <c r="E454" s="6"/>
      <c r="F454" s="6"/>
      <c r="G454" s="6"/>
      <c r="H454" s="6"/>
      <c r="I454" s="6"/>
      <c r="J454" s="71"/>
      <c r="K454" s="80"/>
      <c r="L454" s="6"/>
      <c r="M454" s="81"/>
      <c r="N454" s="8"/>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14" t="b">
        <f t="shared" si="63"/>
        <v>0</v>
      </c>
      <c r="BS454" s="14" t="b">
        <f t="shared" si="61"/>
        <v>0</v>
      </c>
      <c r="BT454" s="14" t="b">
        <f t="shared" si="62"/>
        <v>0</v>
      </c>
      <c r="BU454" s="17" t="b">
        <f t="shared" si="64"/>
        <v>0</v>
      </c>
      <c r="BV454" s="17" t="b">
        <f t="shared" si="57"/>
        <v>0</v>
      </c>
      <c r="BW454" s="14" t="b">
        <f t="shared" si="58"/>
        <v>0</v>
      </c>
      <c r="BX454" s="14" t="b">
        <f t="shared" si="59"/>
        <v>0</v>
      </c>
      <c r="BY454" s="14" t="b">
        <f t="shared" si="60"/>
        <v>0</v>
      </c>
      <c r="DC454" s="66"/>
    </row>
    <row r="455" spans="1:107">
      <c r="A455" s="3">
        <v>447</v>
      </c>
      <c r="B455" s="6"/>
      <c r="C455" s="6"/>
      <c r="D455" s="8"/>
      <c r="E455" s="6"/>
      <c r="F455" s="6"/>
      <c r="G455" s="6"/>
      <c r="H455" s="6"/>
      <c r="I455" s="6"/>
      <c r="J455" s="71"/>
      <c r="K455" s="80"/>
      <c r="L455" s="6"/>
      <c r="M455" s="81"/>
      <c r="N455" s="8"/>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c r="BD455" s="6"/>
      <c r="BE455" s="6"/>
      <c r="BF455" s="6"/>
      <c r="BG455" s="6"/>
      <c r="BH455" s="6"/>
      <c r="BI455" s="6"/>
      <c r="BJ455" s="6"/>
      <c r="BK455" s="6"/>
      <c r="BL455" s="6"/>
      <c r="BM455" s="6"/>
      <c r="BN455" s="6"/>
      <c r="BO455" s="6"/>
      <c r="BP455" s="6"/>
      <c r="BQ455" s="6"/>
      <c r="BR455" s="14" t="b">
        <f t="shared" si="63"/>
        <v>0</v>
      </c>
      <c r="BS455" s="14" t="b">
        <f t="shared" si="61"/>
        <v>0</v>
      </c>
      <c r="BT455" s="14" t="b">
        <f t="shared" si="62"/>
        <v>0</v>
      </c>
      <c r="BU455" s="17" t="b">
        <f t="shared" si="64"/>
        <v>0</v>
      </c>
      <c r="BV455" s="17" t="b">
        <f t="shared" si="57"/>
        <v>0</v>
      </c>
      <c r="BW455" s="14" t="b">
        <f t="shared" si="58"/>
        <v>0</v>
      </c>
      <c r="BX455" s="14" t="b">
        <f t="shared" si="59"/>
        <v>0</v>
      </c>
      <c r="BY455" s="14" t="b">
        <f t="shared" si="60"/>
        <v>0</v>
      </c>
      <c r="DC455" s="66"/>
    </row>
    <row r="456" spans="1:107">
      <c r="A456" s="3">
        <v>448</v>
      </c>
      <c r="B456" s="6"/>
      <c r="C456" s="6"/>
      <c r="D456" s="8"/>
      <c r="E456" s="6"/>
      <c r="F456" s="6"/>
      <c r="G456" s="6"/>
      <c r="H456" s="6"/>
      <c r="I456" s="6"/>
      <c r="J456" s="71"/>
      <c r="K456" s="80"/>
      <c r="L456" s="6"/>
      <c r="M456" s="81"/>
      <c r="N456" s="8"/>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14" t="b">
        <f t="shared" si="63"/>
        <v>0</v>
      </c>
      <c r="BS456" s="14" t="b">
        <f t="shared" si="61"/>
        <v>0</v>
      </c>
      <c r="BT456" s="14" t="b">
        <f t="shared" si="62"/>
        <v>0</v>
      </c>
      <c r="BU456" s="17" t="b">
        <f t="shared" si="64"/>
        <v>0</v>
      </c>
      <c r="BV456" s="17" t="b">
        <f t="shared" si="57"/>
        <v>0</v>
      </c>
      <c r="BW456" s="14" t="b">
        <f t="shared" si="58"/>
        <v>0</v>
      </c>
      <c r="BX456" s="14" t="b">
        <f t="shared" si="59"/>
        <v>0</v>
      </c>
      <c r="BY456" s="14" t="b">
        <f t="shared" si="60"/>
        <v>0</v>
      </c>
      <c r="DC456" s="66"/>
    </row>
    <row r="457" spans="1:107">
      <c r="A457" s="3">
        <v>449</v>
      </c>
      <c r="B457" s="6"/>
      <c r="C457" s="6"/>
      <c r="D457" s="8"/>
      <c r="E457" s="6"/>
      <c r="F457" s="6"/>
      <c r="G457" s="6"/>
      <c r="H457" s="6"/>
      <c r="I457" s="6"/>
      <c r="J457" s="71"/>
      <c r="K457" s="80"/>
      <c r="L457" s="6"/>
      <c r="M457" s="81"/>
      <c r="N457" s="8"/>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14" t="b">
        <f t="shared" si="63"/>
        <v>0</v>
      </c>
      <c r="BS457" s="14" t="b">
        <f t="shared" si="61"/>
        <v>0</v>
      </c>
      <c r="BT457" s="14" t="b">
        <f t="shared" si="62"/>
        <v>0</v>
      </c>
      <c r="BU457" s="17" t="b">
        <f t="shared" si="64"/>
        <v>0</v>
      </c>
      <c r="BV457" s="17" t="b">
        <f t="shared" ref="BV457:BV520" si="65">OR(AND(AP457=1,SUM(AQ457:AS457)=0),AND(AP457=0,SUM(AQ457:AS457)&gt;=1))</f>
        <v>0</v>
      </c>
      <c r="BW457" s="14" t="b">
        <f t="shared" ref="BW457:BW520" si="66">IF(SUM(AZ457:BC457)&lt;&gt;1,FALSE,TRUE)</f>
        <v>0</v>
      </c>
      <c r="BX457" s="14" t="b">
        <f t="shared" ref="BX457:BX520" si="67">IF(SUM(BD457:BF457)&lt;&gt;1,FALSE,TRUE)</f>
        <v>0</v>
      </c>
      <c r="BY457" s="14" t="b">
        <f t="shared" ref="BY457:BY520" si="68">IF(B457&lt;&gt;"",IF(G457=1,SUM(BG457:BQ457)&gt;=1,SUM(BG457:BQ457)=0),FALSE)</f>
        <v>0</v>
      </c>
      <c r="DC457" s="66"/>
    </row>
    <row r="458" spans="1:107">
      <c r="A458" s="3">
        <v>450</v>
      </c>
      <c r="B458" s="6"/>
      <c r="C458" s="6"/>
      <c r="D458" s="8"/>
      <c r="E458" s="6"/>
      <c r="F458" s="6"/>
      <c r="G458" s="6"/>
      <c r="H458" s="6"/>
      <c r="I458" s="6"/>
      <c r="J458" s="71"/>
      <c r="K458" s="80"/>
      <c r="L458" s="6"/>
      <c r="M458" s="81"/>
      <c r="N458" s="8"/>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14" t="b">
        <f t="shared" si="63"/>
        <v>0</v>
      </c>
      <c r="BS458" s="14" t="b">
        <f t="shared" ref="BS458:BS521" si="69">IF(SUM(K458:N458)&lt;&gt;1,FALSE,TRUE)</f>
        <v>0</v>
      </c>
      <c r="BT458" s="14" t="b">
        <f t="shared" ref="BT458:BT521" si="70">IF(B458&lt;&gt;"",OR(AND(N458=1,SUM(O458:R458)=0),N458=0),FALSE)</f>
        <v>0</v>
      </c>
      <c r="BU458" s="17" t="b">
        <f t="shared" si="64"/>
        <v>0</v>
      </c>
      <c r="BV458" s="17" t="b">
        <f t="shared" si="65"/>
        <v>0</v>
      </c>
      <c r="BW458" s="14" t="b">
        <f t="shared" si="66"/>
        <v>0</v>
      </c>
      <c r="BX458" s="14" t="b">
        <f t="shared" si="67"/>
        <v>0</v>
      </c>
      <c r="BY458" s="14" t="b">
        <f t="shared" si="68"/>
        <v>0</v>
      </c>
      <c r="DC458" s="66"/>
    </row>
    <row r="459" spans="1:107">
      <c r="A459" s="3">
        <v>451</v>
      </c>
      <c r="B459" s="6"/>
      <c r="C459" s="6"/>
      <c r="D459" s="8"/>
      <c r="E459" s="6"/>
      <c r="F459" s="6"/>
      <c r="G459" s="6"/>
      <c r="H459" s="6"/>
      <c r="I459" s="6"/>
      <c r="J459" s="71"/>
      <c r="K459" s="80"/>
      <c r="L459" s="6"/>
      <c r="M459" s="81"/>
      <c r="N459" s="8"/>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14" t="b">
        <f t="shared" si="63"/>
        <v>0</v>
      </c>
      <c r="BS459" s="14" t="b">
        <f t="shared" si="69"/>
        <v>0</v>
      </c>
      <c r="BT459" s="14" t="b">
        <f t="shared" si="70"/>
        <v>0</v>
      </c>
      <c r="BU459" s="17" t="b">
        <f t="shared" si="64"/>
        <v>0</v>
      </c>
      <c r="BV459" s="17" t="b">
        <f t="shared" si="65"/>
        <v>0</v>
      </c>
      <c r="BW459" s="14" t="b">
        <f t="shared" si="66"/>
        <v>0</v>
      </c>
      <c r="BX459" s="14" t="b">
        <f t="shared" si="67"/>
        <v>0</v>
      </c>
      <c r="BY459" s="14" t="b">
        <f t="shared" si="68"/>
        <v>0</v>
      </c>
      <c r="DC459" s="66"/>
    </row>
    <row r="460" spans="1:107">
      <c r="A460" s="3">
        <v>452</v>
      </c>
      <c r="B460" s="6"/>
      <c r="C460" s="6"/>
      <c r="D460" s="8"/>
      <c r="E460" s="6"/>
      <c r="F460" s="6"/>
      <c r="G460" s="6"/>
      <c r="H460" s="6"/>
      <c r="I460" s="6"/>
      <c r="J460" s="71"/>
      <c r="K460" s="80"/>
      <c r="L460" s="6"/>
      <c r="M460" s="81"/>
      <c r="N460" s="8"/>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14" t="b">
        <f t="shared" si="63"/>
        <v>0</v>
      </c>
      <c r="BS460" s="14" t="b">
        <f t="shared" si="69"/>
        <v>0</v>
      </c>
      <c r="BT460" s="14" t="b">
        <f t="shared" si="70"/>
        <v>0</v>
      </c>
      <c r="BU460" s="17" t="b">
        <f t="shared" si="64"/>
        <v>0</v>
      </c>
      <c r="BV460" s="17" t="b">
        <f t="shared" si="65"/>
        <v>0</v>
      </c>
      <c r="BW460" s="14" t="b">
        <f t="shared" si="66"/>
        <v>0</v>
      </c>
      <c r="BX460" s="14" t="b">
        <f t="shared" si="67"/>
        <v>0</v>
      </c>
      <c r="BY460" s="14" t="b">
        <f t="shared" si="68"/>
        <v>0</v>
      </c>
      <c r="DC460" s="66"/>
    </row>
    <row r="461" spans="1:107">
      <c r="A461" s="3">
        <v>453</v>
      </c>
      <c r="B461" s="6"/>
      <c r="C461" s="6"/>
      <c r="D461" s="8"/>
      <c r="E461" s="6"/>
      <c r="F461" s="6"/>
      <c r="G461" s="6"/>
      <c r="H461" s="6"/>
      <c r="I461" s="6"/>
      <c r="J461" s="71"/>
      <c r="K461" s="80"/>
      <c r="L461" s="6"/>
      <c r="M461" s="81"/>
      <c r="N461" s="8"/>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14" t="b">
        <f t="shared" si="63"/>
        <v>0</v>
      </c>
      <c r="BS461" s="14" t="b">
        <f t="shared" si="69"/>
        <v>0</v>
      </c>
      <c r="BT461" s="14" t="b">
        <f t="shared" si="70"/>
        <v>0</v>
      </c>
      <c r="BU461" s="17" t="b">
        <f t="shared" si="64"/>
        <v>0</v>
      </c>
      <c r="BV461" s="17" t="b">
        <f t="shared" si="65"/>
        <v>0</v>
      </c>
      <c r="BW461" s="14" t="b">
        <f t="shared" si="66"/>
        <v>0</v>
      </c>
      <c r="BX461" s="14" t="b">
        <f t="shared" si="67"/>
        <v>0</v>
      </c>
      <c r="BY461" s="14" t="b">
        <f t="shared" si="68"/>
        <v>0</v>
      </c>
      <c r="DC461" s="66"/>
    </row>
    <row r="462" spans="1:107">
      <c r="A462" s="3">
        <v>454</v>
      </c>
      <c r="B462" s="6"/>
      <c r="C462" s="6"/>
      <c r="D462" s="8"/>
      <c r="E462" s="6"/>
      <c r="F462" s="6"/>
      <c r="G462" s="6"/>
      <c r="H462" s="6"/>
      <c r="I462" s="6"/>
      <c r="J462" s="71"/>
      <c r="K462" s="80"/>
      <c r="L462" s="6"/>
      <c r="M462" s="81"/>
      <c r="N462" s="8"/>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14" t="b">
        <f t="shared" si="63"/>
        <v>0</v>
      </c>
      <c r="BS462" s="14" t="b">
        <f t="shared" si="69"/>
        <v>0</v>
      </c>
      <c r="BT462" s="14" t="b">
        <f t="shared" si="70"/>
        <v>0</v>
      </c>
      <c r="BU462" s="17" t="b">
        <f t="shared" si="64"/>
        <v>0</v>
      </c>
      <c r="BV462" s="17" t="b">
        <f t="shared" si="65"/>
        <v>0</v>
      </c>
      <c r="BW462" s="14" t="b">
        <f t="shared" si="66"/>
        <v>0</v>
      </c>
      <c r="BX462" s="14" t="b">
        <f t="shared" si="67"/>
        <v>0</v>
      </c>
      <c r="BY462" s="14" t="b">
        <f t="shared" si="68"/>
        <v>0</v>
      </c>
      <c r="DC462" s="66"/>
    </row>
    <row r="463" spans="1:107">
      <c r="A463" s="3">
        <v>455</v>
      </c>
      <c r="B463" s="6"/>
      <c r="C463" s="6"/>
      <c r="D463" s="8"/>
      <c r="E463" s="6"/>
      <c r="F463" s="6"/>
      <c r="G463" s="6"/>
      <c r="H463" s="6"/>
      <c r="I463" s="6"/>
      <c r="J463" s="71"/>
      <c r="K463" s="80"/>
      <c r="L463" s="6"/>
      <c r="M463" s="81"/>
      <c r="N463" s="8"/>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14" t="b">
        <f t="shared" si="63"/>
        <v>0</v>
      </c>
      <c r="BS463" s="14" t="b">
        <f t="shared" si="69"/>
        <v>0</v>
      </c>
      <c r="BT463" s="14" t="b">
        <f t="shared" si="70"/>
        <v>0</v>
      </c>
      <c r="BU463" s="17" t="b">
        <f t="shared" si="64"/>
        <v>0</v>
      </c>
      <c r="BV463" s="17" t="b">
        <f t="shared" si="65"/>
        <v>0</v>
      </c>
      <c r="BW463" s="14" t="b">
        <f t="shared" si="66"/>
        <v>0</v>
      </c>
      <c r="BX463" s="14" t="b">
        <f t="shared" si="67"/>
        <v>0</v>
      </c>
      <c r="BY463" s="14" t="b">
        <f t="shared" si="68"/>
        <v>0</v>
      </c>
      <c r="DC463" s="66"/>
    </row>
    <row r="464" spans="1:107">
      <c r="A464" s="3">
        <v>456</v>
      </c>
      <c r="B464" s="6"/>
      <c r="C464" s="6"/>
      <c r="D464" s="8"/>
      <c r="E464" s="6"/>
      <c r="F464" s="6"/>
      <c r="G464" s="6"/>
      <c r="H464" s="6"/>
      <c r="I464" s="6"/>
      <c r="J464" s="71"/>
      <c r="K464" s="80"/>
      <c r="L464" s="6"/>
      <c r="M464" s="81"/>
      <c r="N464" s="8"/>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14" t="b">
        <f t="shared" si="63"/>
        <v>0</v>
      </c>
      <c r="BS464" s="14" t="b">
        <f t="shared" si="69"/>
        <v>0</v>
      </c>
      <c r="BT464" s="14" t="b">
        <f t="shared" si="70"/>
        <v>0</v>
      </c>
      <c r="BU464" s="17" t="b">
        <f t="shared" si="64"/>
        <v>0</v>
      </c>
      <c r="BV464" s="17" t="b">
        <f t="shared" si="65"/>
        <v>0</v>
      </c>
      <c r="BW464" s="14" t="b">
        <f t="shared" si="66"/>
        <v>0</v>
      </c>
      <c r="BX464" s="14" t="b">
        <f t="shared" si="67"/>
        <v>0</v>
      </c>
      <c r="BY464" s="14" t="b">
        <f t="shared" si="68"/>
        <v>0</v>
      </c>
      <c r="DC464" s="66"/>
    </row>
    <row r="465" spans="1:107">
      <c r="A465" s="3">
        <v>457</v>
      </c>
      <c r="B465" s="6"/>
      <c r="C465" s="6"/>
      <c r="D465" s="8"/>
      <c r="E465" s="6"/>
      <c r="F465" s="6"/>
      <c r="G465" s="6"/>
      <c r="H465" s="6"/>
      <c r="I465" s="6"/>
      <c r="J465" s="71"/>
      <c r="K465" s="80"/>
      <c r="L465" s="6"/>
      <c r="M465" s="81"/>
      <c r="N465" s="8"/>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14" t="b">
        <f t="shared" si="63"/>
        <v>0</v>
      </c>
      <c r="BS465" s="14" t="b">
        <f t="shared" si="69"/>
        <v>0</v>
      </c>
      <c r="BT465" s="14" t="b">
        <f t="shared" si="70"/>
        <v>0</v>
      </c>
      <c r="BU465" s="17" t="b">
        <f t="shared" si="64"/>
        <v>0</v>
      </c>
      <c r="BV465" s="17" t="b">
        <f t="shared" si="65"/>
        <v>0</v>
      </c>
      <c r="BW465" s="14" t="b">
        <f t="shared" si="66"/>
        <v>0</v>
      </c>
      <c r="BX465" s="14" t="b">
        <f t="shared" si="67"/>
        <v>0</v>
      </c>
      <c r="BY465" s="14" t="b">
        <f t="shared" si="68"/>
        <v>0</v>
      </c>
      <c r="DC465" s="66"/>
    </row>
    <row r="466" spans="1:107">
      <c r="A466" s="3">
        <v>458</v>
      </c>
      <c r="B466" s="6"/>
      <c r="C466" s="6"/>
      <c r="D466" s="8"/>
      <c r="E466" s="6"/>
      <c r="F466" s="6"/>
      <c r="G466" s="6"/>
      <c r="H466" s="6"/>
      <c r="I466" s="6"/>
      <c r="J466" s="71"/>
      <c r="K466" s="80"/>
      <c r="L466" s="6"/>
      <c r="M466" s="81"/>
      <c r="N466" s="8"/>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14" t="b">
        <f t="shared" si="63"/>
        <v>0</v>
      </c>
      <c r="BS466" s="14" t="b">
        <f t="shared" si="69"/>
        <v>0</v>
      </c>
      <c r="BT466" s="14" t="b">
        <f t="shared" si="70"/>
        <v>0</v>
      </c>
      <c r="BU466" s="17" t="b">
        <f t="shared" si="64"/>
        <v>0</v>
      </c>
      <c r="BV466" s="17" t="b">
        <f t="shared" si="65"/>
        <v>0</v>
      </c>
      <c r="BW466" s="14" t="b">
        <f t="shared" si="66"/>
        <v>0</v>
      </c>
      <c r="BX466" s="14" t="b">
        <f t="shared" si="67"/>
        <v>0</v>
      </c>
      <c r="BY466" s="14" t="b">
        <f t="shared" si="68"/>
        <v>0</v>
      </c>
      <c r="DC466" s="66"/>
    </row>
    <row r="467" spans="1:107">
      <c r="A467" s="3">
        <v>459</v>
      </c>
      <c r="B467" s="6"/>
      <c r="C467" s="6"/>
      <c r="D467" s="8"/>
      <c r="E467" s="6"/>
      <c r="F467" s="6"/>
      <c r="G467" s="6"/>
      <c r="H467" s="6"/>
      <c r="I467" s="6"/>
      <c r="J467" s="71"/>
      <c r="K467" s="80"/>
      <c r="L467" s="6"/>
      <c r="M467" s="81"/>
      <c r="N467" s="8"/>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c r="BD467" s="6"/>
      <c r="BE467" s="6"/>
      <c r="BF467" s="6"/>
      <c r="BG467" s="6"/>
      <c r="BH467" s="6"/>
      <c r="BI467" s="6"/>
      <c r="BJ467" s="6"/>
      <c r="BK467" s="6"/>
      <c r="BL467" s="6"/>
      <c r="BM467" s="6"/>
      <c r="BN467" s="6"/>
      <c r="BO467" s="6"/>
      <c r="BP467" s="6"/>
      <c r="BQ467" s="6"/>
      <c r="BR467" s="14" t="b">
        <f t="shared" si="63"/>
        <v>0</v>
      </c>
      <c r="BS467" s="14" t="b">
        <f t="shared" si="69"/>
        <v>0</v>
      </c>
      <c r="BT467" s="14" t="b">
        <f t="shared" si="70"/>
        <v>0</v>
      </c>
      <c r="BU467" s="17" t="b">
        <f t="shared" si="64"/>
        <v>0</v>
      </c>
      <c r="BV467" s="17" t="b">
        <f t="shared" si="65"/>
        <v>0</v>
      </c>
      <c r="BW467" s="14" t="b">
        <f t="shared" si="66"/>
        <v>0</v>
      </c>
      <c r="BX467" s="14" t="b">
        <f t="shared" si="67"/>
        <v>0</v>
      </c>
      <c r="BY467" s="14" t="b">
        <f t="shared" si="68"/>
        <v>0</v>
      </c>
      <c r="DC467" s="66"/>
    </row>
    <row r="468" spans="1:107">
      <c r="A468" s="3">
        <v>460</v>
      </c>
      <c r="B468" s="6"/>
      <c r="C468" s="6"/>
      <c r="D468" s="8"/>
      <c r="E468" s="6"/>
      <c r="F468" s="6"/>
      <c r="G468" s="6"/>
      <c r="H468" s="6"/>
      <c r="I468" s="6"/>
      <c r="J468" s="71"/>
      <c r="K468" s="80"/>
      <c r="L468" s="6"/>
      <c r="M468" s="81"/>
      <c r="N468" s="8"/>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14" t="b">
        <f t="shared" si="63"/>
        <v>0</v>
      </c>
      <c r="BS468" s="14" t="b">
        <f t="shared" si="69"/>
        <v>0</v>
      </c>
      <c r="BT468" s="14" t="b">
        <f t="shared" si="70"/>
        <v>0</v>
      </c>
      <c r="BU468" s="17" t="b">
        <f t="shared" si="64"/>
        <v>0</v>
      </c>
      <c r="BV468" s="17" t="b">
        <f t="shared" si="65"/>
        <v>0</v>
      </c>
      <c r="BW468" s="14" t="b">
        <f t="shared" si="66"/>
        <v>0</v>
      </c>
      <c r="BX468" s="14" t="b">
        <f t="shared" si="67"/>
        <v>0</v>
      </c>
      <c r="BY468" s="14" t="b">
        <f t="shared" si="68"/>
        <v>0</v>
      </c>
      <c r="DC468" s="66"/>
    </row>
    <row r="469" spans="1:107">
      <c r="A469" s="3">
        <v>461</v>
      </c>
      <c r="B469" s="6"/>
      <c r="C469" s="6"/>
      <c r="D469" s="8"/>
      <c r="E469" s="6"/>
      <c r="F469" s="6"/>
      <c r="G469" s="6"/>
      <c r="H469" s="6"/>
      <c r="I469" s="6"/>
      <c r="J469" s="71"/>
      <c r="K469" s="80"/>
      <c r="L469" s="6"/>
      <c r="M469" s="81"/>
      <c r="N469" s="8"/>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14" t="b">
        <f t="shared" si="63"/>
        <v>0</v>
      </c>
      <c r="BS469" s="14" t="b">
        <f t="shared" si="69"/>
        <v>0</v>
      </c>
      <c r="BT469" s="14" t="b">
        <f t="shared" si="70"/>
        <v>0</v>
      </c>
      <c r="BU469" s="17" t="b">
        <f t="shared" si="64"/>
        <v>0</v>
      </c>
      <c r="BV469" s="17" t="b">
        <f t="shared" si="65"/>
        <v>0</v>
      </c>
      <c r="BW469" s="14" t="b">
        <f t="shared" si="66"/>
        <v>0</v>
      </c>
      <c r="BX469" s="14" t="b">
        <f t="shared" si="67"/>
        <v>0</v>
      </c>
      <c r="BY469" s="14" t="b">
        <f t="shared" si="68"/>
        <v>0</v>
      </c>
      <c r="DC469" s="66"/>
    </row>
    <row r="470" spans="1:107">
      <c r="A470" s="3">
        <v>462</v>
      </c>
      <c r="B470" s="6"/>
      <c r="C470" s="6"/>
      <c r="D470" s="8"/>
      <c r="E470" s="6"/>
      <c r="F470" s="6"/>
      <c r="G470" s="6"/>
      <c r="H470" s="6"/>
      <c r="I470" s="6"/>
      <c r="J470" s="71"/>
      <c r="K470" s="80"/>
      <c r="L470" s="6"/>
      <c r="M470" s="81"/>
      <c r="N470" s="8"/>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14" t="b">
        <f t="shared" si="63"/>
        <v>0</v>
      </c>
      <c r="BS470" s="14" t="b">
        <f t="shared" si="69"/>
        <v>0</v>
      </c>
      <c r="BT470" s="14" t="b">
        <f t="shared" si="70"/>
        <v>0</v>
      </c>
      <c r="BU470" s="17" t="b">
        <f t="shared" si="64"/>
        <v>0</v>
      </c>
      <c r="BV470" s="17" t="b">
        <f t="shared" si="65"/>
        <v>0</v>
      </c>
      <c r="BW470" s="14" t="b">
        <f t="shared" si="66"/>
        <v>0</v>
      </c>
      <c r="BX470" s="14" t="b">
        <f t="shared" si="67"/>
        <v>0</v>
      </c>
      <c r="BY470" s="14" t="b">
        <f t="shared" si="68"/>
        <v>0</v>
      </c>
      <c r="DC470" s="66"/>
    </row>
    <row r="471" spans="1:107">
      <c r="A471" s="3">
        <v>463</v>
      </c>
      <c r="B471" s="6"/>
      <c r="C471" s="6"/>
      <c r="D471" s="8"/>
      <c r="E471" s="6"/>
      <c r="F471" s="6"/>
      <c r="G471" s="6"/>
      <c r="H471" s="6"/>
      <c r="I471" s="6"/>
      <c r="J471" s="71"/>
      <c r="K471" s="80"/>
      <c r="L471" s="6"/>
      <c r="M471" s="81"/>
      <c r="N471" s="8"/>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14" t="b">
        <f t="shared" si="63"/>
        <v>0</v>
      </c>
      <c r="BS471" s="14" t="b">
        <f t="shared" si="69"/>
        <v>0</v>
      </c>
      <c r="BT471" s="14" t="b">
        <f t="shared" si="70"/>
        <v>0</v>
      </c>
      <c r="BU471" s="17" t="b">
        <f t="shared" si="64"/>
        <v>0</v>
      </c>
      <c r="BV471" s="17" t="b">
        <f t="shared" si="65"/>
        <v>0</v>
      </c>
      <c r="BW471" s="14" t="b">
        <f t="shared" si="66"/>
        <v>0</v>
      </c>
      <c r="BX471" s="14" t="b">
        <f t="shared" si="67"/>
        <v>0</v>
      </c>
      <c r="BY471" s="14" t="b">
        <f t="shared" si="68"/>
        <v>0</v>
      </c>
      <c r="DC471" s="66"/>
    </row>
    <row r="472" spans="1:107">
      <c r="A472" s="3">
        <v>464</v>
      </c>
      <c r="B472" s="6"/>
      <c r="C472" s="6"/>
      <c r="D472" s="8"/>
      <c r="E472" s="6"/>
      <c r="F472" s="6"/>
      <c r="G472" s="6"/>
      <c r="H472" s="6"/>
      <c r="I472" s="6"/>
      <c r="J472" s="71"/>
      <c r="K472" s="80"/>
      <c r="L472" s="6"/>
      <c r="M472" s="81"/>
      <c r="N472" s="8"/>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14" t="b">
        <f t="shared" si="63"/>
        <v>0</v>
      </c>
      <c r="BS472" s="14" t="b">
        <f t="shared" si="69"/>
        <v>0</v>
      </c>
      <c r="BT472" s="14" t="b">
        <f t="shared" si="70"/>
        <v>0</v>
      </c>
      <c r="BU472" s="17" t="b">
        <f t="shared" si="64"/>
        <v>0</v>
      </c>
      <c r="BV472" s="17" t="b">
        <f t="shared" si="65"/>
        <v>0</v>
      </c>
      <c r="BW472" s="14" t="b">
        <f t="shared" si="66"/>
        <v>0</v>
      </c>
      <c r="BX472" s="14" t="b">
        <f t="shared" si="67"/>
        <v>0</v>
      </c>
      <c r="BY472" s="14" t="b">
        <f t="shared" si="68"/>
        <v>0</v>
      </c>
      <c r="DC472" s="66"/>
    </row>
    <row r="473" spans="1:107">
      <c r="A473" s="3">
        <v>465</v>
      </c>
      <c r="B473" s="6"/>
      <c r="C473" s="6"/>
      <c r="D473" s="8"/>
      <c r="E473" s="6"/>
      <c r="F473" s="6"/>
      <c r="G473" s="6"/>
      <c r="H473" s="6"/>
      <c r="I473" s="6"/>
      <c r="J473" s="71"/>
      <c r="K473" s="80"/>
      <c r="L473" s="6"/>
      <c r="M473" s="81"/>
      <c r="N473" s="8"/>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c r="BD473" s="6"/>
      <c r="BE473" s="6"/>
      <c r="BF473" s="6"/>
      <c r="BG473" s="6"/>
      <c r="BH473" s="6"/>
      <c r="BI473" s="6"/>
      <c r="BJ473" s="6"/>
      <c r="BK473" s="6"/>
      <c r="BL473" s="6"/>
      <c r="BM473" s="6"/>
      <c r="BN473" s="6"/>
      <c r="BO473" s="6"/>
      <c r="BP473" s="6"/>
      <c r="BQ473" s="6"/>
      <c r="BR473" s="14" t="b">
        <f t="shared" si="63"/>
        <v>0</v>
      </c>
      <c r="BS473" s="14" t="b">
        <f t="shared" si="69"/>
        <v>0</v>
      </c>
      <c r="BT473" s="14" t="b">
        <f t="shared" si="70"/>
        <v>0</v>
      </c>
      <c r="BU473" s="17" t="b">
        <f t="shared" si="64"/>
        <v>0</v>
      </c>
      <c r="BV473" s="17" t="b">
        <f t="shared" si="65"/>
        <v>0</v>
      </c>
      <c r="BW473" s="14" t="b">
        <f t="shared" si="66"/>
        <v>0</v>
      </c>
      <c r="BX473" s="14" t="b">
        <f t="shared" si="67"/>
        <v>0</v>
      </c>
      <c r="BY473" s="14" t="b">
        <f t="shared" si="68"/>
        <v>0</v>
      </c>
      <c r="DC473" s="66"/>
    </row>
    <row r="474" spans="1:107">
      <c r="A474" s="3">
        <v>466</v>
      </c>
      <c r="B474" s="6"/>
      <c r="C474" s="6"/>
      <c r="D474" s="8"/>
      <c r="E474" s="6"/>
      <c r="F474" s="6"/>
      <c r="G474" s="6"/>
      <c r="H474" s="6"/>
      <c r="I474" s="6"/>
      <c r="J474" s="71"/>
      <c r="K474" s="80"/>
      <c r="L474" s="6"/>
      <c r="M474" s="81"/>
      <c r="N474" s="8"/>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c r="BD474" s="6"/>
      <c r="BE474" s="6"/>
      <c r="BF474" s="6"/>
      <c r="BG474" s="6"/>
      <c r="BH474" s="6"/>
      <c r="BI474" s="6"/>
      <c r="BJ474" s="6"/>
      <c r="BK474" s="6"/>
      <c r="BL474" s="6"/>
      <c r="BM474" s="6"/>
      <c r="BN474" s="6"/>
      <c r="BO474" s="6"/>
      <c r="BP474" s="6"/>
      <c r="BQ474" s="6"/>
      <c r="BR474" s="14" t="b">
        <f t="shared" si="63"/>
        <v>0</v>
      </c>
      <c r="BS474" s="14" t="b">
        <f t="shared" si="69"/>
        <v>0</v>
      </c>
      <c r="BT474" s="14" t="b">
        <f t="shared" si="70"/>
        <v>0</v>
      </c>
      <c r="BU474" s="17" t="b">
        <f t="shared" si="64"/>
        <v>0</v>
      </c>
      <c r="BV474" s="17" t="b">
        <f t="shared" si="65"/>
        <v>0</v>
      </c>
      <c r="BW474" s="14" t="b">
        <f t="shared" si="66"/>
        <v>0</v>
      </c>
      <c r="BX474" s="14" t="b">
        <f t="shared" si="67"/>
        <v>0</v>
      </c>
      <c r="BY474" s="14" t="b">
        <f t="shared" si="68"/>
        <v>0</v>
      </c>
      <c r="DC474" s="66"/>
    </row>
    <row r="475" spans="1:107">
      <c r="A475" s="3">
        <v>467</v>
      </c>
      <c r="B475" s="6"/>
      <c r="C475" s="6"/>
      <c r="D475" s="8"/>
      <c r="E475" s="6"/>
      <c r="F475" s="6"/>
      <c r="G475" s="6"/>
      <c r="H475" s="6"/>
      <c r="I475" s="6"/>
      <c r="J475" s="71"/>
      <c r="K475" s="80"/>
      <c r="L475" s="6"/>
      <c r="M475" s="81"/>
      <c r="N475" s="8"/>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c r="BD475" s="6"/>
      <c r="BE475" s="6"/>
      <c r="BF475" s="6"/>
      <c r="BG475" s="6"/>
      <c r="BH475" s="6"/>
      <c r="BI475" s="6"/>
      <c r="BJ475" s="6"/>
      <c r="BK475" s="6"/>
      <c r="BL475" s="6"/>
      <c r="BM475" s="6"/>
      <c r="BN475" s="6"/>
      <c r="BO475" s="6"/>
      <c r="BP475" s="6"/>
      <c r="BQ475" s="6"/>
      <c r="BR475" s="14" t="b">
        <f t="shared" si="63"/>
        <v>0</v>
      </c>
      <c r="BS475" s="14" t="b">
        <f t="shared" si="69"/>
        <v>0</v>
      </c>
      <c r="BT475" s="14" t="b">
        <f t="shared" si="70"/>
        <v>0</v>
      </c>
      <c r="BU475" s="17" t="b">
        <f t="shared" si="64"/>
        <v>0</v>
      </c>
      <c r="BV475" s="17" t="b">
        <f t="shared" si="65"/>
        <v>0</v>
      </c>
      <c r="BW475" s="14" t="b">
        <f t="shared" si="66"/>
        <v>0</v>
      </c>
      <c r="BX475" s="14" t="b">
        <f t="shared" si="67"/>
        <v>0</v>
      </c>
      <c r="BY475" s="14" t="b">
        <f t="shared" si="68"/>
        <v>0</v>
      </c>
      <c r="DC475" s="66"/>
    </row>
    <row r="476" spans="1:107">
      <c r="A476" s="3">
        <v>468</v>
      </c>
      <c r="B476" s="6"/>
      <c r="C476" s="6"/>
      <c r="D476" s="8"/>
      <c r="E476" s="6"/>
      <c r="F476" s="6"/>
      <c r="G476" s="6"/>
      <c r="H476" s="6"/>
      <c r="I476" s="6"/>
      <c r="J476" s="71"/>
      <c r="K476" s="80"/>
      <c r="L476" s="6"/>
      <c r="M476" s="81"/>
      <c r="N476" s="8"/>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c r="BD476" s="6"/>
      <c r="BE476" s="6"/>
      <c r="BF476" s="6"/>
      <c r="BG476" s="6"/>
      <c r="BH476" s="6"/>
      <c r="BI476" s="6"/>
      <c r="BJ476" s="6"/>
      <c r="BK476" s="6"/>
      <c r="BL476" s="6"/>
      <c r="BM476" s="6"/>
      <c r="BN476" s="6"/>
      <c r="BO476" s="6"/>
      <c r="BP476" s="6"/>
      <c r="BQ476" s="6"/>
      <c r="BR476" s="14" t="b">
        <f t="shared" si="63"/>
        <v>0</v>
      </c>
      <c r="BS476" s="14" t="b">
        <f t="shared" si="69"/>
        <v>0</v>
      </c>
      <c r="BT476" s="14" t="b">
        <f t="shared" si="70"/>
        <v>0</v>
      </c>
      <c r="BU476" s="17" t="b">
        <f t="shared" si="64"/>
        <v>0</v>
      </c>
      <c r="BV476" s="17" t="b">
        <f t="shared" si="65"/>
        <v>0</v>
      </c>
      <c r="BW476" s="14" t="b">
        <f t="shared" si="66"/>
        <v>0</v>
      </c>
      <c r="BX476" s="14" t="b">
        <f t="shared" si="67"/>
        <v>0</v>
      </c>
      <c r="BY476" s="14" t="b">
        <f t="shared" si="68"/>
        <v>0</v>
      </c>
      <c r="DC476" s="66"/>
    </row>
    <row r="477" spans="1:107">
      <c r="A477" s="3">
        <v>469</v>
      </c>
      <c r="B477" s="6"/>
      <c r="C477" s="6"/>
      <c r="D477" s="8"/>
      <c r="E477" s="6"/>
      <c r="F477" s="6"/>
      <c r="G477" s="6"/>
      <c r="H477" s="6"/>
      <c r="I477" s="6"/>
      <c r="J477" s="71"/>
      <c r="K477" s="80"/>
      <c r="L477" s="6"/>
      <c r="M477" s="81"/>
      <c r="N477" s="8"/>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c r="BD477" s="6"/>
      <c r="BE477" s="6"/>
      <c r="BF477" s="6"/>
      <c r="BG477" s="6"/>
      <c r="BH477" s="6"/>
      <c r="BI477" s="6"/>
      <c r="BJ477" s="6"/>
      <c r="BK477" s="6"/>
      <c r="BL477" s="6"/>
      <c r="BM477" s="6"/>
      <c r="BN477" s="6"/>
      <c r="BO477" s="6"/>
      <c r="BP477" s="6"/>
      <c r="BQ477" s="6"/>
      <c r="BR477" s="14" t="b">
        <f t="shared" si="63"/>
        <v>0</v>
      </c>
      <c r="BS477" s="14" t="b">
        <f t="shared" si="69"/>
        <v>0</v>
      </c>
      <c r="BT477" s="14" t="b">
        <f t="shared" si="70"/>
        <v>0</v>
      </c>
      <c r="BU477" s="17" t="b">
        <f t="shared" si="64"/>
        <v>0</v>
      </c>
      <c r="BV477" s="17" t="b">
        <f t="shared" si="65"/>
        <v>0</v>
      </c>
      <c r="BW477" s="14" t="b">
        <f t="shared" si="66"/>
        <v>0</v>
      </c>
      <c r="BX477" s="14" t="b">
        <f t="shared" si="67"/>
        <v>0</v>
      </c>
      <c r="BY477" s="14" t="b">
        <f t="shared" si="68"/>
        <v>0</v>
      </c>
      <c r="DC477" s="66"/>
    </row>
    <row r="478" spans="1:107">
      <c r="A478" s="3">
        <v>470</v>
      </c>
      <c r="B478" s="6"/>
      <c r="C478" s="6"/>
      <c r="D478" s="8"/>
      <c r="E478" s="6"/>
      <c r="F478" s="6"/>
      <c r="G478" s="6"/>
      <c r="H478" s="6"/>
      <c r="I478" s="6"/>
      <c r="J478" s="71"/>
      <c r="K478" s="80"/>
      <c r="L478" s="6"/>
      <c r="M478" s="81"/>
      <c r="N478" s="8"/>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14" t="b">
        <f t="shared" si="63"/>
        <v>0</v>
      </c>
      <c r="BS478" s="14" t="b">
        <f t="shared" si="69"/>
        <v>0</v>
      </c>
      <c r="BT478" s="14" t="b">
        <f t="shared" si="70"/>
        <v>0</v>
      </c>
      <c r="BU478" s="17" t="b">
        <f t="shared" si="64"/>
        <v>0</v>
      </c>
      <c r="BV478" s="17" t="b">
        <f t="shared" si="65"/>
        <v>0</v>
      </c>
      <c r="BW478" s="14" t="b">
        <f t="shared" si="66"/>
        <v>0</v>
      </c>
      <c r="BX478" s="14" t="b">
        <f t="shared" si="67"/>
        <v>0</v>
      </c>
      <c r="BY478" s="14" t="b">
        <f t="shared" si="68"/>
        <v>0</v>
      </c>
      <c r="DC478" s="66"/>
    </row>
    <row r="479" spans="1:107">
      <c r="A479" s="3">
        <v>471</v>
      </c>
      <c r="B479" s="6"/>
      <c r="C479" s="6"/>
      <c r="D479" s="8"/>
      <c r="E479" s="6"/>
      <c r="F479" s="6"/>
      <c r="G479" s="6"/>
      <c r="H479" s="6"/>
      <c r="I479" s="6"/>
      <c r="J479" s="71"/>
      <c r="K479" s="80"/>
      <c r="L479" s="6"/>
      <c r="M479" s="81"/>
      <c r="N479" s="8"/>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c r="BD479" s="6"/>
      <c r="BE479" s="6"/>
      <c r="BF479" s="6"/>
      <c r="BG479" s="6"/>
      <c r="BH479" s="6"/>
      <c r="BI479" s="6"/>
      <c r="BJ479" s="6"/>
      <c r="BK479" s="6"/>
      <c r="BL479" s="6"/>
      <c r="BM479" s="6"/>
      <c r="BN479" s="6"/>
      <c r="BO479" s="6"/>
      <c r="BP479" s="6"/>
      <c r="BQ479" s="6"/>
      <c r="BR479" s="14" t="b">
        <f t="shared" si="63"/>
        <v>0</v>
      </c>
      <c r="BS479" s="14" t="b">
        <f t="shared" si="69"/>
        <v>0</v>
      </c>
      <c r="BT479" s="14" t="b">
        <f t="shared" si="70"/>
        <v>0</v>
      </c>
      <c r="BU479" s="17" t="b">
        <f t="shared" si="64"/>
        <v>0</v>
      </c>
      <c r="BV479" s="17" t="b">
        <f t="shared" si="65"/>
        <v>0</v>
      </c>
      <c r="BW479" s="14" t="b">
        <f t="shared" si="66"/>
        <v>0</v>
      </c>
      <c r="BX479" s="14" t="b">
        <f t="shared" si="67"/>
        <v>0</v>
      </c>
      <c r="BY479" s="14" t="b">
        <f t="shared" si="68"/>
        <v>0</v>
      </c>
      <c r="DC479" s="66"/>
    </row>
    <row r="480" spans="1:107">
      <c r="A480" s="3">
        <v>472</v>
      </c>
      <c r="B480" s="6"/>
      <c r="C480" s="6"/>
      <c r="D480" s="8"/>
      <c r="E480" s="6"/>
      <c r="F480" s="6"/>
      <c r="G480" s="6"/>
      <c r="H480" s="6"/>
      <c r="I480" s="6"/>
      <c r="J480" s="71"/>
      <c r="K480" s="80"/>
      <c r="L480" s="6"/>
      <c r="M480" s="81"/>
      <c r="N480" s="8"/>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c r="BD480" s="6"/>
      <c r="BE480" s="6"/>
      <c r="BF480" s="6"/>
      <c r="BG480" s="6"/>
      <c r="BH480" s="6"/>
      <c r="BI480" s="6"/>
      <c r="BJ480" s="6"/>
      <c r="BK480" s="6"/>
      <c r="BL480" s="6"/>
      <c r="BM480" s="6"/>
      <c r="BN480" s="6"/>
      <c r="BO480" s="6"/>
      <c r="BP480" s="6"/>
      <c r="BQ480" s="6"/>
      <c r="BR480" s="14" t="b">
        <f t="shared" si="63"/>
        <v>0</v>
      </c>
      <c r="BS480" s="14" t="b">
        <f t="shared" si="69"/>
        <v>0</v>
      </c>
      <c r="BT480" s="14" t="b">
        <f t="shared" si="70"/>
        <v>0</v>
      </c>
      <c r="BU480" s="17" t="b">
        <f t="shared" si="64"/>
        <v>0</v>
      </c>
      <c r="BV480" s="17" t="b">
        <f t="shared" si="65"/>
        <v>0</v>
      </c>
      <c r="BW480" s="14" t="b">
        <f t="shared" si="66"/>
        <v>0</v>
      </c>
      <c r="BX480" s="14" t="b">
        <f t="shared" si="67"/>
        <v>0</v>
      </c>
      <c r="BY480" s="14" t="b">
        <f t="shared" si="68"/>
        <v>0</v>
      </c>
      <c r="DC480" s="66"/>
    </row>
    <row r="481" spans="1:107">
      <c r="A481" s="3">
        <v>473</v>
      </c>
      <c r="B481" s="6"/>
      <c r="C481" s="6"/>
      <c r="D481" s="8"/>
      <c r="E481" s="6"/>
      <c r="F481" s="6"/>
      <c r="G481" s="6"/>
      <c r="H481" s="6"/>
      <c r="I481" s="6"/>
      <c r="J481" s="71"/>
      <c r="K481" s="80"/>
      <c r="L481" s="6"/>
      <c r="M481" s="81"/>
      <c r="N481" s="8"/>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c r="BD481" s="6"/>
      <c r="BE481" s="6"/>
      <c r="BF481" s="6"/>
      <c r="BG481" s="6"/>
      <c r="BH481" s="6"/>
      <c r="BI481" s="6"/>
      <c r="BJ481" s="6"/>
      <c r="BK481" s="6"/>
      <c r="BL481" s="6"/>
      <c r="BM481" s="6"/>
      <c r="BN481" s="6"/>
      <c r="BO481" s="6"/>
      <c r="BP481" s="6"/>
      <c r="BQ481" s="6"/>
      <c r="BR481" s="14" t="b">
        <f t="shared" si="63"/>
        <v>0</v>
      </c>
      <c r="BS481" s="14" t="b">
        <f t="shared" si="69"/>
        <v>0</v>
      </c>
      <c r="BT481" s="14" t="b">
        <f t="shared" si="70"/>
        <v>0</v>
      </c>
      <c r="BU481" s="17" t="b">
        <f t="shared" si="64"/>
        <v>0</v>
      </c>
      <c r="BV481" s="17" t="b">
        <f t="shared" si="65"/>
        <v>0</v>
      </c>
      <c r="BW481" s="14" t="b">
        <f t="shared" si="66"/>
        <v>0</v>
      </c>
      <c r="BX481" s="14" t="b">
        <f t="shared" si="67"/>
        <v>0</v>
      </c>
      <c r="BY481" s="14" t="b">
        <f t="shared" si="68"/>
        <v>0</v>
      </c>
      <c r="DC481" s="66"/>
    </row>
    <row r="482" spans="1:107">
      <c r="A482" s="3">
        <v>474</v>
      </c>
      <c r="B482" s="6"/>
      <c r="C482" s="6"/>
      <c r="D482" s="8"/>
      <c r="E482" s="6"/>
      <c r="F482" s="6"/>
      <c r="G482" s="6"/>
      <c r="H482" s="6"/>
      <c r="I482" s="6"/>
      <c r="J482" s="71"/>
      <c r="K482" s="80"/>
      <c r="L482" s="6"/>
      <c r="M482" s="81"/>
      <c r="N482" s="8"/>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c r="BD482" s="6"/>
      <c r="BE482" s="6"/>
      <c r="BF482" s="6"/>
      <c r="BG482" s="6"/>
      <c r="BH482" s="6"/>
      <c r="BI482" s="6"/>
      <c r="BJ482" s="6"/>
      <c r="BK482" s="6"/>
      <c r="BL482" s="6"/>
      <c r="BM482" s="6"/>
      <c r="BN482" s="6"/>
      <c r="BO482" s="6"/>
      <c r="BP482" s="6"/>
      <c r="BQ482" s="6"/>
      <c r="BR482" s="14" t="b">
        <f t="shared" si="63"/>
        <v>0</v>
      </c>
      <c r="BS482" s="14" t="b">
        <f t="shared" si="69"/>
        <v>0</v>
      </c>
      <c r="BT482" s="14" t="b">
        <f t="shared" si="70"/>
        <v>0</v>
      </c>
      <c r="BU482" s="17" t="b">
        <f t="shared" si="64"/>
        <v>0</v>
      </c>
      <c r="BV482" s="17" t="b">
        <f t="shared" si="65"/>
        <v>0</v>
      </c>
      <c r="BW482" s="14" t="b">
        <f t="shared" si="66"/>
        <v>0</v>
      </c>
      <c r="BX482" s="14" t="b">
        <f t="shared" si="67"/>
        <v>0</v>
      </c>
      <c r="BY482" s="14" t="b">
        <f t="shared" si="68"/>
        <v>0</v>
      </c>
      <c r="DC482" s="66"/>
    </row>
    <row r="483" spans="1:107">
      <c r="A483" s="3">
        <v>475</v>
      </c>
      <c r="B483" s="6"/>
      <c r="C483" s="6"/>
      <c r="D483" s="8"/>
      <c r="E483" s="6"/>
      <c r="F483" s="6"/>
      <c r="G483" s="6"/>
      <c r="H483" s="6"/>
      <c r="I483" s="6"/>
      <c r="J483" s="71"/>
      <c r="K483" s="80"/>
      <c r="L483" s="6"/>
      <c r="M483" s="81"/>
      <c r="N483" s="8"/>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c r="BD483" s="6"/>
      <c r="BE483" s="6"/>
      <c r="BF483" s="6"/>
      <c r="BG483" s="6"/>
      <c r="BH483" s="6"/>
      <c r="BI483" s="6"/>
      <c r="BJ483" s="6"/>
      <c r="BK483" s="6"/>
      <c r="BL483" s="6"/>
      <c r="BM483" s="6"/>
      <c r="BN483" s="6"/>
      <c r="BO483" s="6"/>
      <c r="BP483" s="6"/>
      <c r="BQ483" s="6"/>
      <c r="BR483" s="14" t="b">
        <f t="shared" si="63"/>
        <v>0</v>
      </c>
      <c r="BS483" s="14" t="b">
        <f t="shared" si="69"/>
        <v>0</v>
      </c>
      <c r="BT483" s="14" t="b">
        <f t="shared" si="70"/>
        <v>0</v>
      </c>
      <c r="BU483" s="17" t="b">
        <f t="shared" si="64"/>
        <v>0</v>
      </c>
      <c r="BV483" s="17" t="b">
        <f t="shared" si="65"/>
        <v>0</v>
      </c>
      <c r="BW483" s="14" t="b">
        <f t="shared" si="66"/>
        <v>0</v>
      </c>
      <c r="BX483" s="14" t="b">
        <f t="shared" si="67"/>
        <v>0</v>
      </c>
      <c r="BY483" s="14" t="b">
        <f t="shared" si="68"/>
        <v>0</v>
      </c>
      <c r="DC483" s="66"/>
    </row>
    <row r="484" spans="1:107">
      <c r="A484" s="3">
        <v>476</v>
      </c>
      <c r="B484" s="6"/>
      <c r="C484" s="6"/>
      <c r="D484" s="8"/>
      <c r="E484" s="6"/>
      <c r="F484" s="6"/>
      <c r="G484" s="6"/>
      <c r="H484" s="6"/>
      <c r="I484" s="6"/>
      <c r="J484" s="71"/>
      <c r="K484" s="80"/>
      <c r="L484" s="6"/>
      <c r="M484" s="81"/>
      <c r="N484" s="8"/>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14" t="b">
        <f t="shared" si="63"/>
        <v>0</v>
      </c>
      <c r="BS484" s="14" t="b">
        <f t="shared" si="69"/>
        <v>0</v>
      </c>
      <c r="BT484" s="14" t="b">
        <f t="shared" si="70"/>
        <v>0</v>
      </c>
      <c r="BU484" s="17" t="b">
        <f t="shared" si="64"/>
        <v>0</v>
      </c>
      <c r="BV484" s="17" t="b">
        <f t="shared" si="65"/>
        <v>0</v>
      </c>
      <c r="BW484" s="14" t="b">
        <f t="shared" si="66"/>
        <v>0</v>
      </c>
      <c r="BX484" s="14" t="b">
        <f t="shared" si="67"/>
        <v>0</v>
      </c>
      <c r="BY484" s="14" t="b">
        <f t="shared" si="68"/>
        <v>0</v>
      </c>
      <c r="DC484" s="66"/>
    </row>
    <row r="485" spans="1:107">
      <c r="A485" s="3">
        <v>477</v>
      </c>
      <c r="B485" s="6"/>
      <c r="C485" s="6"/>
      <c r="D485" s="8"/>
      <c r="E485" s="6"/>
      <c r="F485" s="6"/>
      <c r="G485" s="6"/>
      <c r="H485" s="6"/>
      <c r="I485" s="6"/>
      <c r="J485" s="71"/>
      <c r="K485" s="80"/>
      <c r="L485" s="6"/>
      <c r="M485" s="81"/>
      <c r="N485" s="8"/>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c r="BD485" s="6"/>
      <c r="BE485" s="6"/>
      <c r="BF485" s="6"/>
      <c r="BG485" s="6"/>
      <c r="BH485" s="6"/>
      <c r="BI485" s="6"/>
      <c r="BJ485" s="6"/>
      <c r="BK485" s="6"/>
      <c r="BL485" s="6"/>
      <c r="BM485" s="6"/>
      <c r="BN485" s="6"/>
      <c r="BO485" s="6"/>
      <c r="BP485" s="6"/>
      <c r="BQ485" s="6"/>
      <c r="BR485" s="14" t="b">
        <f t="shared" si="63"/>
        <v>0</v>
      </c>
      <c r="BS485" s="14" t="b">
        <f t="shared" si="69"/>
        <v>0</v>
      </c>
      <c r="BT485" s="14" t="b">
        <f t="shared" si="70"/>
        <v>0</v>
      </c>
      <c r="BU485" s="17" t="b">
        <f t="shared" si="64"/>
        <v>0</v>
      </c>
      <c r="BV485" s="17" t="b">
        <f t="shared" si="65"/>
        <v>0</v>
      </c>
      <c r="BW485" s="14" t="b">
        <f t="shared" si="66"/>
        <v>0</v>
      </c>
      <c r="BX485" s="14" t="b">
        <f t="shared" si="67"/>
        <v>0</v>
      </c>
      <c r="BY485" s="14" t="b">
        <f t="shared" si="68"/>
        <v>0</v>
      </c>
      <c r="DC485" s="66"/>
    </row>
    <row r="486" spans="1:107">
      <c r="A486" s="3">
        <v>478</v>
      </c>
      <c r="B486" s="6"/>
      <c r="C486" s="6"/>
      <c r="D486" s="8"/>
      <c r="E486" s="6"/>
      <c r="F486" s="6"/>
      <c r="G486" s="6"/>
      <c r="H486" s="6"/>
      <c r="I486" s="6"/>
      <c r="J486" s="71"/>
      <c r="K486" s="80"/>
      <c r="L486" s="6"/>
      <c r="M486" s="81"/>
      <c r="N486" s="8"/>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c r="BD486" s="6"/>
      <c r="BE486" s="6"/>
      <c r="BF486" s="6"/>
      <c r="BG486" s="6"/>
      <c r="BH486" s="6"/>
      <c r="BI486" s="6"/>
      <c r="BJ486" s="6"/>
      <c r="BK486" s="6"/>
      <c r="BL486" s="6"/>
      <c r="BM486" s="6"/>
      <c r="BN486" s="6"/>
      <c r="BO486" s="6"/>
      <c r="BP486" s="6"/>
      <c r="BQ486" s="6"/>
      <c r="BR486" s="14" t="b">
        <f t="shared" si="63"/>
        <v>0</v>
      </c>
      <c r="BS486" s="14" t="b">
        <f t="shared" si="69"/>
        <v>0</v>
      </c>
      <c r="BT486" s="14" t="b">
        <f t="shared" si="70"/>
        <v>0</v>
      </c>
      <c r="BU486" s="17" t="b">
        <f t="shared" si="64"/>
        <v>0</v>
      </c>
      <c r="BV486" s="17" t="b">
        <f t="shared" si="65"/>
        <v>0</v>
      </c>
      <c r="BW486" s="14" t="b">
        <f t="shared" si="66"/>
        <v>0</v>
      </c>
      <c r="BX486" s="14" t="b">
        <f t="shared" si="67"/>
        <v>0</v>
      </c>
      <c r="BY486" s="14" t="b">
        <f t="shared" si="68"/>
        <v>0</v>
      </c>
      <c r="DC486" s="66"/>
    </row>
    <row r="487" spans="1:107">
      <c r="A487" s="3">
        <v>479</v>
      </c>
      <c r="B487" s="6"/>
      <c r="C487" s="6"/>
      <c r="D487" s="8"/>
      <c r="E487" s="6"/>
      <c r="F487" s="6"/>
      <c r="G487" s="6"/>
      <c r="H487" s="6"/>
      <c r="I487" s="6"/>
      <c r="J487" s="71"/>
      <c r="K487" s="80"/>
      <c r="L487" s="6"/>
      <c r="M487" s="81"/>
      <c r="N487" s="8"/>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c r="BD487" s="6"/>
      <c r="BE487" s="6"/>
      <c r="BF487" s="6"/>
      <c r="BG487" s="6"/>
      <c r="BH487" s="6"/>
      <c r="BI487" s="6"/>
      <c r="BJ487" s="6"/>
      <c r="BK487" s="6"/>
      <c r="BL487" s="6"/>
      <c r="BM487" s="6"/>
      <c r="BN487" s="6"/>
      <c r="BO487" s="6"/>
      <c r="BP487" s="6"/>
      <c r="BQ487" s="6"/>
      <c r="BR487" s="14" t="b">
        <f t="shared" si="63"/>
        <v>0</v>
      </c>
      <c r="BS487" s="14" t="b">
        <f t="shared" si="69"/>
        <v>0</v>
      </c>
      <c r="BT487" s="14" t="b">
        <f t="shared" si="70"/>
        <v>0</v>
      </c>
      <c r="BU487" s="17" t="b">
        <f t="shared" si="64"/>
        <v>0</v>
      </c>
      <c r="BV487" s="17" t="b">
        <f t="shared" si="65"/>
        <v>0</v>
      </c>
      <c r="BW487" s="14" t="b">
        <f t="shared" si="66"/>
        <v>0</v>
      </c>
      <c r="BX487" s="14" t="b">
        <f t="shared" si="67"/>
        <v>0</v>
      </c>
      <c r="BY487" s="14" t="b">
        <f t="shared" si="68"/>
        <v>0</v>
      </c>
      <c r="DC487" s="66"/>
    </row>
    <row r="488" spans="1:107">
      <c r="A488" s="3">
        <v>480</v>
      </c>
      <c r="B488" s="6"/>
      <c r="C488" s="6"/>
      <c r="D488" s="8"/>
      <c r="E488" s="6"/>
      <c r="F488" s="6"/>
      <c r="G488" s="6"/>
      <c r="H488" s="6"/>
      <c r="I488" s="6"/>
      <c r="J488" s="71"/>
      <c r="K488" s="80"/>
      <c r="L488" s="6"/>
      <c r="M488" s="81"/>
      <c r="N488" s="8"/>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c r="BD488" s="6"/>
      <c r="BE488" s="6"/>
      <c r="BF488" s="6"/>
      <c r="BG488" s="6"/>
      <c r="BH488" s="6"/>
      <c r="BI488" s="6"/>
      <c r="BJ488" s="6"/>
      <c r="BK488" s="6"/>
      <c r="BL488" s="6"/>
      <c r="BM488" s="6"/>
      <c r="BN488" s="6"/>
      <c r="BO488" s="6"/>
      <c r="BP488" s="6"/>
      <c r="BQ488" s="6"/>
      <c r="BR488" s="14" t="b">
        <f t="shared" si="63"/>
        <v>0</v>
      </c>
      <c r="BS488" s="14" t="b">
        <f t="shared" si="69"/>
        <v>0</v>
      </c>
      <c r="BT488" s="14" t="b">
        <f t="shared" si="70"/>
        <v>0</v>
      </c>
      <c r="BU488" s="17" t="b">
        <f t="shared" si="64"/>
        <v>0</v>
      </c>
      <c r="BV488" s="17" t="b">
        <f t="shared" si="65"/>
        <v>0</v>
      </c>
      <c r="BW488" s="14" t="b">
        <f t="shared" si="66"/>
        <v>0</v>
      </c>
      <c r="BX488" s="14" t="b">
        <f t="shared" si="67"/>
        <v>0</v>
      </c>
      <c r="BY488" s="14" t="b">
        <f t="shared" si="68"/>
        <v>0</v>
      </c>
      <c r="DC488" s="66"/>
    </row>
    <row r="489" spans="1:107">
      <c r="A489" s="3">
        <v>481</v>
      </c>
      <c r="B489" s="6"/>
      <c r="C489" s="6"/>
      <c r="D489" s="8"/>
      <c r="E489" s="6"/>
      <c r="F489" s="6"/>
      <c r="G489" s="6"/>
      <c r="H489" s="6"/>
      <c r="I489" s="6"/>
      <c r="J489" s="71"/>
      <c r="K489" s="80"/>
      <c r="L489" s="6"/>
      <c r="M489" s="81"/>
      <c r="N489" s="8"/>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c r="BD489" s="6"/>
      <c r="BE489" s="6"/>
      <c r="BF489" s="6"/>
      <c r="BG489" s="6"/>
      <c r="BH489" s="6"/>
      <c r="BI489" s="6"/>
      <c r="BJ489" s="6"/>
      <c r="BK489" s="6"/>
      <c r="BL489" s="6"/>
      <c r="BM489" s="6"/>
      <c r="BN489" s="6"/>
      <c r="BO489" s="6"/>
      <c r="BP489" s="6"/>
      <c r="BQ489" s="6"/>
      <c r="BR489" s="14" t="b">
        <f t="shared" si="63"/>
        <v>0</v>
      </c>
      <c r="BS489" s="14" t="b">
        <f t="shared" si="69"/>
        <v>0</v>
      </c>
      <c r="BT489" s="14" t="b">
        <f t="shared" si="70"/>
        <v>0</v>
      </c>
      <c r="BU489" s="17" t="b">
        <f t="shared" si="64"/>
        <v>0</v>
      </c>
      <c r="BV489" s="17" t="b">
        <f t="shared" si="65"/>
        <v>0</v>
      </c>
      <c r="BW489" s="14" t="b">
        <f t="shared" si="66"/>
        <v>0</v>
      </c>
      <c r="BX489" s="14" t="b">
        <f t="shared" si="67"/>
        <v>0</v>
      </c>
      <c r="BY489" s="14" t="b">
        <f t="shared" si="68"/>
        <v>0</v>
      </c>
      <c r="DC489" s="66"/>
    </row>
    <row r="490" spans="1:107">
      <c r="A490" s="3">
        <v>482</v>
      </c>
      <c r="B490" s="6"/>
      <c r="C490" s="6"/>
      <c r="D490" s="8"/>
      <c r="E490" s="6"/>
      <c r="F490" s="6"/>
      <c r="G490" s="6"/>
      <c r="H490" s="6"/>
      <c r="I490" s="6"/>
      <c r="J490" s="71"/>
      <c r="K490" s="80"/>
      <c r="L490" s="6"/>
      <c r="M490" s="81"/>
      <c r="N490" s="8"/>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14" t="b">
        <f t="shared" si="63"/>
        <v>0</v>
      </c>
      <c r="BS490" s="14" t="b">
        <f t="shared" si="69"/>
        <v>0</v>
      </c>
      <c r="BT490" s="14" t="b">
        <f t="shared" si="70"/>
        <v>0</v>
      </c>
      <c r="BU490" s="17" t="b">
        <f t="shared" si="64"/>
        <v>0</v>
      </c>
      <c r="BV490" s="17" t="b">
        <f t="shared" si="65"/>
        <v>0</v>
      </c>
      <c r="BW490" s="14" t="b">
        <f t="shared" si="66"/>
        <v>0</v>
      </c>
      <c r="BX490" s="14" t="b">
        <f t="shared" si="67"/>
        <v>0</v>
      </c>
      <c r="BY490" s="14" t="b">
        <f t="shared" si="68"/>
        <v>0</v>
      </c>
      <c r="DC490" s="66"/>
    </row>
    <row r="491" spans="1:107">
      <c r="A491" s="3">
        <v>483</v>
      </c>
      <c r="B491" s="6"/>
      <c r="C491" s="6"/>
      <c r="D491" s="8"/>
      <c r="E491" s="6"/>
      <c r="F491" s="6"/>
      <c r="G491" s="6"/>
      <c r="H491" s="6"/>
      <c r="I491" s="6"/>
      <c r="J491" s="71"/>
      <c r="K491" s="80"/>
      <c r="L491" s="6"/>
      <c r="M491" s="81"/>
      <c r="N491" s="8"/>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c r="BD491" s="6"/>
      <c r="BE491" s="6"/>
      <c r="BF491" s="6"/>
      <c r="BG491" s="6"/>
      <c r="BH491" s="6"/>
      <c r="BI491" s="6"/>
      <c r="BJ491" s="6"/>
      <c r="BK491" s="6"/>
      <c r="BL491" s="6"/>
      <c r="BM491" s="6"/>
      <c r="BN491" s="6"/>
      <c r="BO491" s="6"/>
      <c r="BP491" s="6"/>
      <c r="BQ491" s="6"/>
      <c r="BR491" s="14" t="b">
        <f t="shared" si="63"/>
        <v>0</v>
      </c>
      <c r="BS491" s="14" t="b">
        <f t="shared" si="69"/>
        <v>0</v>
      </c>
      <c r="BT491" s="14" t="b">
        <f t="shared" si="70"/>
        <v>0</v>
      </c>
      <c r="BU491" s="17" t="b">
        <f t="shared" si="64"/>
        <v>0</v>
      </c>
      <c r="BV491" s="17" t="b">
        <f t="shared" si="65"/>
        <v>0</v>
      </c>
      <c r="BW491" s="14" t="b">
        <f t="shared" si="66"/>
        <v>0</v>
      </c>
      <c r="BX491" s="14" t="b">
        <f t="shared" si="67"/>
        <v>0</v>
      </c>
      <c r="BY491" s="14" t="b">
        <f t="shared" si="68"/>
        <v>0</v>
      </c>
      <c r="DC491" s="66"/>
    </row>
    <row r="492" spans="1:107">
      <c r="A492" s="3">
        <v>484</v>
      </c>
      <c r="B492" s="6"/>
      <c r="C492" s="6"/>
      <c r="D492" s="8"/>
      <c r="E492" s="6"/>
      <c r="F492" s="6"/>
      <c r="G492" s="6"/>
      <c r="H492" s="6"/>
      <c r="I492" s="6"/>
      <c r="J492" s="71"/>
      <c r="K492" s="80"/>
      <c r="L492" s="6"/>
      <c r="M492" s="81"/>
      <c r="N492" s="8"/>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c r="BD492" s="6"/>
      <c r="BE492" s="6"/>
      <c r="BF492" s="6"/>
      <c r="BG492" s="6"/>
      <c r="BH492" s="6"/>
      <c r="BI492" s="6"/>
      <c r="BJ492" s="6"/>
      <c r="BK492" s="6"/>
      <c r="BL492" s="6"/>
      <c r="BM492" s="6"/>
      <c r="BN492" s="6"/>
      <c r="BO492" s="6"/>
      <c r="BP492" s="6"/>
      <c r="BQ492" s="6"/>
      <c r="BR492" s="14" t="b">
        <f t="shared" si="63"/>
        <v>0</v>
      </c>
      <c r="BS492" s="14" t="b">
        <f t="shared" si="69"/>
        <v>0</v>
      </c>
      <c r="BT492" s="14" t="b">
        <f t="shared" si="70"/>
        <v>0</v>
      </c>
      <c r="BU492" s="17" t="b">
        <f t="shared" si="64"/>
        <v>0</v>
      </c>
      <c r="BV492" s="17" t="b">
        <f t="shared" si="65"/>
        <v>0</v>
      </c>
      <c r="BW492" s="14" t="b">
        <f t="shared" si="66"/>
        <v>0</v>
      </c>
      <c r="BX492" s="14" t="b">
        <f t="shared" si="67"/>
        <v>0</v>
      </c>
      <c r="BY492" s="14" t="b">
        <f t="shared" si="68"/>
        <v>0</v>
      </c>
      <c r="DC492" s="66"/>
    </row>
    <row r="493" spans="1:107">
      <c r="A493" s="3">
        <v>485</v>
      </c>
      <c r="B493" s="6"/>
      <c r="C493" s="6"/>
      <c r="D493" s="8"/>
      <c r="E493" s="6"/>
      <c r="F493" s="6"/>
      <c r="G493" s="6"/>
      <c r="H493" s="6"/>
      <c r="I493" s="6"/>
      <c r="J493" s="71"/>
      <c r="K493" s="80"/>
      <c r="L493" s="6"/>
      <c r="M493" s="81"/>
      <c r="N493" s="8"/>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c r="BD493" s="6"/>
      <c r="BE493" s="6"/>
      <c r="BF493" s="6"/>
      <c r="BG493" s="6"/>
      <c r="BH493" s="6"/>
      <c r="BI493" s="6"/>
      <c r="BJ493" s="6"/>
      <c r="BK493" s="6"/>
      <c r="BL493" s="6"/>
      <c r="BM493" s="6"/>
      <c r="BN493" s="6"/>
      <c r="BO493" s="6"/>
      <c r="BP493" s="6"/>
      <c r="BQ493" s="6"/>
      <c r="BR493" s="14" t="b">
        <f t="shared" si="63"/>
        <v>0</v>
      </c>
      <c r="BS493" s="14" t="b">
        <f t="shared" si="69"/>
        <v>0</v>
      </c>
      <c r="BT493" s="14" t="b">
        <f t="shared" si="70"/>
        <v>0</v>
      </c>
      <c r="BU493" s="17" t="b">
        <f t="shared" si="64"/>
        <v>0</v>
      </c>
      <c r="BV493" s="17" t="b">
        <f t="shared" si="65"/>
        <v>0</v>
      </c>
      <c r="BW493" s="14" t="b">
        <f t="shared" si="66"/>
        <v>0</v>
      </c>
      <c r="BX493" s="14" t="b">
        <f t="shared" si="67"/>
        <v>0</v>
      </c>
      <c r="BY493" s="14" t="b">
        <f t="shared" si="68"/>
        <v>0</v>
      </c>
      <c r="DC493" s="66"/>
    </row>
    <row r="494" spans="1:107">
      <c r="A494" s="3">
        <v>486</v>
      </c>
      <c r="B494" s="6"/>
      <c r="C494" s="6"/>
      <c r="D494" s="8"/>
      <c r="E494" s="6"/>
      <c r="F494" s="6"/>
      <c r="G494" s="6"/>
      <c r="H494" s="6"/>
      <c r="I494" s="6"/>
      <c r="J494" s="71"/>
      <c r="K494" s="80"/>
      <c r="L494" s="6"/>
      <c r="M494" s="81"/>
      <c r="N494" s="8"/>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c r="BD494" s="6"/>
      <c r="BE494" s="6"/>
      <c r="BF494" s="6"/>
      <c r="BG494" s="6"/>
      <c r="BH494" s="6"/>
      <c r="BI494" s="6"/>
      <c r="BJ494" s="6"/>
      <c r="BK494" s="6"/>
      <c r="BL494" s="6"/>
      <c r="BM494" s="6"/>
      <c r="BN494" s="6"/>
      <c r="BO494" s="6"/>
      <c r="BP494" s="6"/>
      <c r="BQ494" s="6"/>
      <c r="BR494" s="14" t="b">
        <f t="shared" si="63"/>
        <v>0</v>
      </c>
      <c r="BS494" s="14" t="b">
        <f t="shared" si="69"/>
        <v>0</v>
      </c>
      <c r="BT494" s="14" t="b">
        <f t="shared" si="70"/>
        <v>0</v>
      </c>
      <c r="BU494" s="17" t="b">
        <f t="shared" si="64"/>
        <v>0</v>
      </c>
      <c r="BV494" s="17" t="b">
        <f t="shared" si="65"/>
        <v>0</v>
      </c>
      <c r="BW494" s="14" t="b">
        <f t="shared" si="66"/>
        <v>0</v>
      </c>
      <c r="BX494" s="14" t="b">
        <f t="shared" si="67"/>
        <v>0</v>
      </c>
      <c r="BY494" s="14" t="b">
        <f t="shared" si="68"/>
        <v>0</v>
      </c>
      <c r="DC494" s="66"/>
    </row>
    <row r="495" spans="1:107">
      <c r="A495" s="3">
        <v>487</v>
      </c>
      <c r="B495" s="6"/>
      <c r="C495" s="6"/>
      <c r="D495" s="8"/>
      <c r="E495" s="6"/>
      <c r="F495" s="6"/>
      <c r="G495" s="6"/>
      <c r="H495" s="6"/>
      <c r="I495" s="6"/>
      <c r="J495" s="71"/>
      <c r="K495" s="80"/>
      <c r="L495" s="6"/>
      <c r="M495" s="81"/>
      <c r="N495" s="8"/>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c r="BD495" s="6"/>
      <c r="BE495" s="6"/>
      <c r="BF495" s="6"/>
      <c r="BG495" s="6"/>
      <c r="BH495" s="6"/>
      <c r="BI495" s="6"/>
      <c r="BJ495" s="6"/>
      <c r="BK495" s="6"/>
      <c r="BL495" s="6"/>
      <c r="BM495" s="6"/>
      <c r="BN495" s="6"/>
      <c r="BO495" s="6"/>
      <c r="BP495" s="6"/>
      <c r="BQ495" s="6"/>
      <c r="BR495" s="14" t="b">
        <f t="shared" si="63"/>
        <v>0</v>
      </c>
      <c r="BS495" s="14" t="b">
        <f t="shared" si="69"/>
        <v>0</v>
      </c>
      <c r="BT495" s="14" t="b">
        <f t="shared" si="70"/>
        <v>0</v>
      </c>
      <c r="BU495" s="17" t="b">
        <f t="shared" si="64"/>
        <v>0</v>
      </c>
      <c r="BV495" s="17" t="b">
        <f t="shared" si="65"/>
        <v>0</v>
      </c>
      <c r="BW495" s="14" t="b">
        <f t="shared" si="66"/>
        <v>0</v>
      </c>
      <c r="BX495" s="14" t="b">
        <f t="shared" si="67"/>
        <v>0</v>
      </c>
      <c r="BY495" s="14" t="b">
        <f t="shared" si="68"/>
        <v>0</v>
      </c>
      <c r="DC495" s="66"/>
    </row>
    <row r="496" spans="1:107">
      <c r="A496" s="3">
        <v>488</v>
      </c>
      <c r="B496" s="6"/>
      <c r="C496" s="6"/>
      <c r="D496" s="8"/>
      <c r="E496" s="6"/>
      <c r="F496" s="6"/>
      <c r="G496" s="6"/>
      <c r="H496" s="6"/>
      <c r="I496" s="6"/>
      <c r="J496" s="71"/>
      <c r="K496" s="80"/>
      <c r="L496" s="6"/>
      <c r="M496" s="81"/>
      <c r="N496" s="8"/>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c r="BD496" s="6"/>
      <c r="BE496" s="6"/>
      <c r="BF496" s="6"/>
      <c r="BG496" s="6"/>
      <c r="BH496" s="6"/>
      <c r="BI496" s="6"/>
      <c r="BJ496" s="6"/>
      <c r="BK496" s="6"/>
      <c r="BL496" s="6"/>
      <c r="BM496" s="6"/>
      <c r="BN496" s="6"/>
      <c r="BO496" s="6"/>
      <c r="BP496" s="6"/>
      <c r="BQ496" s="6"/>
      <c r="BR496" s="14" t="b">
        <f t="shared" si="63"/>
        <v>0</v>
      </c>
      <c r="BS496" s="14" t="b">
        <f t="shared" si="69"/>
        <v>0</v>
      </c>
      <c r="BT496" s="14" t="b">
        <f t="shared" si="70"/>
        <v>0</v>
      </c>
      <c r="BU496" s="17" t="b">
        <f t="shared" si="64"/>
        <v>0</v>
      </c>
      <c r="BV496" s="17" t="b">
        <f t="shared" si="65"/>
        <v>0</v>
      </c>
      <c r="BW496" s="14" t="b">
        <f t="shared" si="66"/>
        <v>0</v>
      </c>
      <c r="BX496" s="14" t="b">
        <f t="shared" si="67"/>
        <v>0</v>
      </c>
      <c r="BY496" s="14" t="b">
        <f t="shared" si="68"/>
        <v>0</v>
      </c>
      <c r="DC496" s="66"/>
    </row>
    <row r="497" spans="1:107">
      <c r="A497" s="3">
        <v>489</v>
      </c>
      <c r="B497" s="6"/>
      <c r="C497" s="6"/>
      <c r="D497" s="8"/>
      <c r="E497" s="6"/>
      <c r="F497" s="6"/>
      <c r="G497" s="6"/>
      <c r="H497" s="6"/>
      <c r="I497" s="6"/>
      <c r="J497" s="71"/>
      <c r="K497" s="80"/>
      <c r="L497" s="6"/>
      <c r="M497" s="81"/>
      <c r="N497" s="8"/>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c r="BD497" s="6"/>
      <c r="BE497" s="6"/>
      <c r="BF497" s="6"/>
      <c r="BG497" s="6"/>
      <c r="BH497" s="6"/>
      <c r="BI497" s="6"/>
      <c r="BJ497" s="6"/>
      <c r="BK497" s="6"/>
      <c r="BL497" s="6"/>
      <c r="BM497" s="6"/>
      <c r="BN497" s="6"/>
      <c r="BO497" s="6"/>
      <c r="BP497" s="6"/>
      <c r="BQ497" s="6"/>
      <c r="BR497" s="14" t="b">
        <f t="shared" ref="BR497:BR560" si="71">IF(SUM(H497:J497)&lt;&gt;1,FALSE,TRUE)</f>
        <v>0</v>
      </c>
      <c r="BS497" s="14" t="b">
        <f t="shared" si="69"/>
        <v>0</v>
      </c>
      <c r="BT497" s="14" t="b">
        <f t="shared" si="70"/>
        <v>0</v>
      </c>
      <c r="BU497" s="17" t="b">
        <f t="shared" si="64"/>
        <v>0</v>
      </c>
      <c r="BV497" s="17" t="b">
        <f t="shared" si="65"/>
        <v>0</v>
      </c>
      <c r="BW497" s="14" t="b">
        <f t="shared" si="66"/>
        <v>0</v>
      </c>
      <c r="BX497" s="14" t="b">
        <f t="shared" si="67"/>
        <v>0</v>
      </c>
      <c r="BY497" s="14" t="b">
        <f t="shared" si="68"/>
        <v>0</v>
      </c>
      <c r="DC497" s="66"/>
    </row>
    <row r="498" spans="1:107">
      <c r="A498" s="3">
        <v>490</v>
      </c>
      <c r="B498" s="6"/>
      <c r="C498" s="6"/>
      <c r="D498" s="8"/>
      <c r="E498" s="6"/>
      <c r="F498" s="6"/>
      <c r="G498" s="6"/>
      <c r="H498" s="6"/>
      <c r="I498" s="6"/>
      <c r="J498" s="71"/>
      <c r="K498" s="80"/>
      <c r="L498" s="6"/>
      <c r="M498" s="81"/>
      <c r="N498" s="8"/>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c r="BD498" s="6"/>
      <c r="BE498" s="6"/>
      <c r="BF498" s="6"/>
      <c r="BG498" s="6"/>
      <c r="BH498" s="6"/>
      <c r="BI498" s="6"/>
      <c r="BJ498" s="6"/>
      <c r="BK498" s="6"/>
      <c r="BL498" s="6"/>
      <c r="BM498" s="6"/>
      <c r="BN498" s="6"/>
      <c r="BO498" s="6"/>
      <c r="BP498" s="6"/>
      <c r="BQ498" s="6"/>
      <c r="BR498" s="14" t="b">
        <f t="shared" si="71"/>
        <v>0</v>
      </c>
      <c r="BS498" s="14" t="b">
        <f t="shared" si="69"/>
        <v>0</v>
      </c>
      <c r="BT498" s="14" t="b">
        <f t="shared" si="70"/>
        <v>0</v>
      </c>
      <c r="BU498" s="17" t="b">
        <f t="shared" si="64"/>
        <v>0</v>
      </c>
      <c r="BV498" s="17" t="b">
        <f t="shared" si="65"/>
        <v>0</v>
      </c>
      <c r="BW498" s="14" t="b">
        <f t="shared" si="66"/>
        <v>0</v>
      </c>
      <c r="BX498" s="14" t="b">
        <f t="shared" si="67"/>
        <v>0</v>
      </c>
      <c r="BY498" s="14" t="b">
        <f t="shared" si="68"/>
        <v>0</v>
      </c>
      <c r="DC498" s="66"/>
    </row>
    <row r="499" spans="1:107">
      <c r="A499" s="3">
        <v>491</v>
      </c>
      <c r="B499" s="6"/>
      <c r="C499" s="6"/>
      <c r="D499" s="8"/>
      <c r="E499" s="6"/>
      <c r="F499" s="6"/>
      <c r="G499" s="6"/>
      <c r="H499" s="6"/>
      <c r="I499" s="6"/>
      <c r="J499" s="71"/>
      <c r="K499" s="80"/>
      <c r="L499" s="6"/>
      <c r="M499" s="81"/>
      <c r="N499" s="8"/>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c r="BD499" s="6"/>
      <c r="BE499" s="6"/>
      <c r="BF499" s="6"/>
      <c r="BG499" s="6"/>
      <c r="BH499" s="6"/>
      <c r="BI499" s="6"/>
      <c r="BJ499" s="6"/>
      <c r="BK499" s="6"/>
      <c r="BL499" s="6"/>
      <c r="BM499" s="6"/>
      <c r="BN499" s="6"/>
      <c r="BO499" s="6"/>
      <c r="BP499" s="6"/>
      <c r="BQ499" s="6"/>
      <c r="BR499" s="14" t="b">
        <f t="shared" si="71"/>
        <v>0</v>
      </c>
      <c r="BS499" s="14" t="b">
        <f t="shared" si="69"/>
        <v>0</v>
      </c>
      <c r="BT499" s="14" t="b">
        <f t="shared" si="70"/>
        <v>0</v>
      </c>
      <c r="BU499" s="17" t="b">
        <f t="shared" si="64"/>
        <v>0</v>
      </c>
      <c r="BV499" s="17" t="b">
        <f t="shared" si="65"/>
        <v>0</v>
      </c>
      <c r="BW499" s="14" t="b">
        <f t="shared" si="66"/>
        <v>0</v>
      </c>
      <c r="BX499" s="14" t="b">
        <f t="shared" si="67"/>
        <v>0</v>
      </c>
      <c r="BY499" s="14" t="b">
        <f t="shared" si="68"/>
        <v>0</v>
      </c>
      <c r="DC499" s="66"/>
    </row>
    <row r="500" spans="1:107">
      <c r="A500" s="3">
        <v>492</v>
      </c>
      <c r="B500" s="6"/>
      <c r="C500" s="6"/>
      <c r="D500" s="8"/>
      <c r="E500" s="6"/>
      <c r="F500" s="6"/>
      <c r="G500" s="6"/>
      <c r="H500" s="6"/>
      <c r="I500" s="6"/>
      <c r="J500" s="71"/>
      <c r="K500" s="80"/>
      <c r="L500" s="6"/>
      <c r="M500" s="81"/>
      <c r="N500" s="8"/>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c r="BD500" s="6"/>
      <c r="BE500" s="6"/>
      <c r="BF500" s="6"/>
      <c r="BG500" s="6"/>
      <c r="BH500" s="6"/>
      <c r="BI500" s="6"/>
      <c r="BJ500" s="6"/>
      <c r="BK500" s="6"/>
      <c r="BL500" s="6"/>
      <c r="BM500" s="6"/>
      <c r="BN500" s="6"/>
      <c r="BO500" s="6"/>
      <c r="BP500" s="6"/>
      <c r="BQ500" s="6"/>
      <c r="BR500" s="14" t="b">
        <f t="shared" si="71"/>
        <v>0</v>
      </c>
      <c r="BS500" s="14" t="b">
        <f t="shared" si="69"/>
        <v>0</v>
      </c>
      <c r="BT500" s="14" t="b">
        <f t="shared" si="70"/>
        <v>0</v>
      </c>
      <c r="BU500" s="17" t="b">
        <f t="shared" si="64"/>
        <v>0</v>
      </c>
      <c r="BV500" s="17" t="b">
        <f t="shared" si="65"/>
        <v>0</v>
      </c>
      <c r="BW500" s="14" t="b">
        <f t="shared" si="66"/>
        <v>0</v>
      </c>
      <c r="BX500" s="14" t="b">
        <f t="shared" si="67"/>
        <v>0</v>
      </c>
      <c r="BY500" s="14" t="b">
        <f t="shared" si="68"/>
        <v>0</v>
      </c>
      <c r="DC500" s="66"/>
    </row>
    <row r="501" spans="1:107">
      <c r="A501" s="3">
        <v>493</v>
      </c>
      <c r="B501" s="6"/>
      <c r="C501" s="6"/>
      <c r="D501" s="8"/>
      <c r="E501" s="6"/>
      <c r="F501" s="6"/>
      <c r="G501" s="6"/>
      <c r="H501" s="6"/>
      <c r="I501" s="6"/>
      <c r="J501" s="71"/>
      <c r="K501" s="80"/>
      <c r="L501" s="6"/>
      <c r="M501" s="81"/>
      <c r="N501" s="8"/>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c r="BD501" s="6"/>
      <c r="BE501" s="6"/>
      <c r="BF501" s="6"/>
      <c r="BG501" s="6"/>
      <c r="BH501" s="6"/>
      <c r="BI501" s="6"/>
      <c r="BJ501" s="6"/>
      <c r="BK501" s="6"/>
      <c r="BL501" s="6"/>
      <c r="BM501" s="6"/>
      <c r="BN501" s="6"/>
      <c r="BO501" s="6"/>
      <c r="BP501" s="6"/>
      <c r="BQ501" s="6"/>
      <c r="BR501" s="14" t="b">
        <f t="shared" si="71"/>
        <v>0</v>
      </c>
      <c r="BS501" s="14" t="b">
        <f t="shared" si="69"/>
        <v>0</v>
      </c>
      <c r="BT501" s="14" t="b">
        <f t="shared" si="70"/>
        <v>0</v>
      </c>
      <c r="BU501" s="17" t="b">
        <f t="shared" si="64"/>
        <v>0</v>
      </c>
      <c r="BV501" s="17" t="b">
        <f t="shared" si="65"/>
        <v>0</v>
      </c>
      <c r="BW501" s="14" t="b">
        <f t="shared" si="66"/>
        <v>0</v>
      </c>
      <c r="BX501" s="14" t="b">
        <f t="shared" si="67"/>
        <v>0</v>
      </c>
      <c r="BY501" s="14" t="b">
        <f t="shared" si="68"/>
        <v>0</v>
      </c>
      <c r="DC501" s="66"/>
    </row>
    <row r="502" spans="1:107">
      <c r="A502" s="3">
        <v>494</v>
      </c>
      <c r="B502" s="6"/>
      <c r="C502" s="6"/>
      <c r="D502" s="8"/>
      <c r="E502" s="6"/>
      <c r="F502" s="6"/>
      <c r="G502" s="6"/>
      <c r="H502" s="6"/>
      <c r="I502" s="6"/>
      <c r="J502" s="71"/>
      <c r="K502" s="80"/>
      <c r="L502" s="6"/>
      <c r="M502" s="81"/>
      <c r="N502" s="8"/>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14" t="b">
        <f t="shared" si="71"/>
        <v>0</v>
      </c>
      <c r="BS502" s="14" t="b">
        <f t="shared" si="69"/>
        <v>0</v>
      </c>
      <c r="BT502" s="14" t="b">
        <f t="shared" si="70"/>
        <v>0</v>
      </c>
      <c r="BU502" s="17" t="b">
        <f t="shared" si="64"/>
        <v>0</v>
      </c>
      <c r="BV502" s="17" t="b">
        <f t="shared" si="65"/>
        <v>0</v>
      </c>
      <c r="BW502" s="14" t="b">
        <f t="shared" si="66"/>
        <v>0</v>
      </c>
      <c r="BX502" s="14" t="b">
        <f t="shared" si="67"/>
        <v>0</v>
      </c>
      <c r="BY502" s="14" t="b">
        <f t="shared" si="68"/>
        <v>0</v>
      </c>
      <c r="DC502" s="66"/>
    </row>
    <row r="503" spans="1:107">
      <c r="A503" s="3">
        <v>495</v>
      </c>
      <c r="B503" s="6"/>
      <c r="C503" s="6"/>
      <c r="D503" s="8"/>
      <c r="E503" s="6"/>
      <c r="F503" s="6"/>
      <c r="G503" s="6"/>
      <c r="H503" s="6"/>
      <c r="I503" s="6"/>
      <c r="J503" s="71"/>
      <c r="K503" s="80"/>
      <c r="L503" s="6"/>
      <c r="M503" s="81"/>
      <c r="N503" s="8"/>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14" t="b">
        <f t="shared" si="71"/>
        <v>0</v>
      </c>
      <c r="BS503" s="14" t="b">
        <f t="shared" si="69"/>
        <v>0</v>
      </c>
      <c r="BT503" s="14" t="b">
        <f t="shared" si="70"/>
        <v>0</v>
      </c>
      <c r="BU503" s="17" t="b">
        <f t="shared" si="64"/>
        <v>0</v>
      </c>
      <c r="BV503" s="17" t="b">
        <f t="shared" si="65"/>
        <v>0</v>
      </c>
      <c r="BW503" s="14" t="b">
        <f t="shared" si="66"/>
        <v>0</v>
      </c>
      <c r="BX503" s="14" t="b">
        <f t="shared" si="67"/>
        <v>0</v>
      </c>
      <c r="BY503" s="14" t="b">
        <f t="shared" si="68"/>
        <v>0</v>
      </c>
      <c r="DC503" s="66"/>
    </row>
    <row r="504" spans="1:107">
      <c r="A504" s="3">
        <v>496</v>
      </c>
      <c r="B504" s="6"/>
      <c r="C504" s="6"/>
      <c r="D504" s="8"/>
      <c r="E504" s="6"/>
      <c r="F504" s="6"/>
      <c r="G504" s="6"/>
      <c r="H504" s="6"/>
      <c r="I504" s="6"/>
      <c r="J504" s="71"/>
      <c r="K504" s="80"/>
      <c r="L504" s="6"/>
      <c r="M504" s="81"/>
      <c r="N504" s="8"/>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14" t="b">
        <f t="shared" si="71"/>
        <v>0</v>
      </c>
      <c r="BS504" s="14" t="b">
        <f t="shared" si="69"/>
        <v>0</v>
      </c>
      <c r="BT504" s="14" t="b">
        <f t="shared" si="70"/>
        <v>0</v>
      </c>
      <c r="BU504" s="17" t="b">
        <f t="shared" si="64"/>
        <v>0</v>
      </c>
      <c r="BV504" s="17" t="b">
        <f t="shared" si="65"/>
        <v>0</v>
      </c>
      <c r="BW504" s="14" t="b">
        <f t="shared" si="66"/>
        <v>0</v>
      </c>
      <c r="BX504" s="14" t="b">
        <f t="shared" si="67"/>
        <v>0</v>
      </c>
      <c r="BY504" s="14" t="b">
        <f t="shared" si="68"/>
        <v>0</v>
      </c>
      <c r="DC504" s="66"/>
    </row>
    <row r="505" spans="1:107">
      <c r="A505" s="3">
        <v>497</v>
      </c>
      <c r="B505" s="6"/>
      <c r="C505" s="6"/>
      <c r="D505" s="8"/>
      <c r="E505" s="6"/>
      <c r="F505" s="6"/>
      <c r="G505" s="6"/>
      <c r="H505" s="6"/>
      <c r="I505" s="6"/>
      <c r="J505" s="71"/>
      <c r="K505" s="80"/>
      <c r="L505" s="6"/>
      <c r="M505" s="81"/>
      <c r="N505" s="8"/>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14" t="b">
        <f t="shared" si="71"/>
        <v>0</v>
      </c>
      <c r="BS505" s="14" t="b">
        <f t="shared" si="69"/>
        <v>0</v>
      </c>
      <c r="BT505" s="14" t="b">
        <f t="shared" si="70"/>
        <v>0</v>
      </c>
      <c r="BU505" s="17" t="b">
        <f t="shared" ref="BU505:BU568" si="72">IF(SUM(O505:V505)&lt;1,FALSE,TRUE)</f>
        <v>0</v>
      </c>
      <c r="BV505" s="17" t="b">
        <f t="shared" si="65"/>
        <v>0</v>
      </c>
      <c r="BW505" s="14" t="b">
        <f t="shared" si="66"/>
        <v>0</v>
      </c>
      <c r="BX505" s="14" t="b">
        <f t="shared" si="67"/>
        <v>0</v>
      </c>
      <c r="BY505" s="14" t="b">
        <f t="shared" si="68"/>
        <v>0</v>
      </c>
      <c r="DC505" s="66"/>
    </row>
    <row r="506" spans="1:107">
      <c r="A506" s="3">
        <v>498</v>
      </c>
      <c r="B506" s="6"/>
      <c r="C506" s="6"/>
      <c r="D506" s="8"/>
      <c r="E506" s="6"/>
      <c r="F506" s="6"/>
      <c r="G506" s="6"/>
      <c r="H506" s="6"/>
      <c r="I506" s="6"/>
      <c r="J506" s="71"/>
      <c r="K506" s="80"/>
      <c r="L506" s="6"/>
      <c r="M506" s="81"/>
      <c r="N506" s="8"/>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c r="BD506" s="6"/>
      <c r="BE506" s="6"/>
      <c r="BF506" s="6"/>
      <c r="BG506" s="6"/>
      <c r="BH506" s="6"/>
      <c r="BI506" s="6"/>
      <c r="BJ506" s="6"/>
      <c r="BK506" s="6"/>
      <c r="BL506" s="6"/>
      <c r="BM506" s="6"/>
      <c r="BN506" s="6"/>
      <c r="BO506" s="6"/>
      <c r="BP506" s="6"/>
      <c r="BQ506" s="6"/>
      <c r="BR506" s="14" t="b">
        <f t="shared" si="71"/>
        <v>0</v>
      </c>
      <c r="BS506" s="14" t="b">
        <f t="shared" si="69"/>
        <v>0</v>
      </c>
      <c r="BT506" s="14" t="b">
        <f t="shared" si="70"/>
        <v>0</v>
      </c>
      <c r="BU506" s="17" t="b">
        <f t="shared" si="72"/>
        <v>0</v>
      </c>
      <c r="BV506" s="17" t="b">
        <f t="shared" si="65"/>
        <v>0</v>
      </c>
      <c r="BW506" s="14" t="b">
        <f t="shared" si="66"/>
        <v>0</v>
      </c>
      <c r="BX506" s="14" t="b">
        <f t="shared" si="67"/>
        <v>0</v>
      </c>
      <c r="BY506" s="14" t="b">
        <f t="shared" si="68"/>
        <v>0</v>
      </c>
      <c r="DC506" s="66"/>
    </row>
    <row r="507" spans="1:107">
      <c r="A507" s="3">
        <v>499</v>
      </c>
      <c r="B507" s="6"/>
      <c r="C507" s="6"/>
      <c r="D507" s="8"/>
      <c r="E507" s="6"/>
      <c r="F507" s="6"/>
      <c r="G507" s="6"/>
      <c r="H507" s="6"/>
      <c r="I507" s="6"/>
      <c r="J507" s="71"/>
      <c r="K507" s="80"/>
      <c r="L507" s="6"/>
      <c r="M507" s="81"/>
      <c r="N507" s="8"/>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c r="BD507" s="6"/>
      <c r="BE507" s="6"/>
      <c r="BF507" s="6"/>
      <c r="BG507" s="6"/>
      <c r="BH507" s="6"/>
      <c r="BI507" s="6"/>
      <c r="BJ507" s="6"/>
      <c r="BK507" s="6"/>
      <c r="BL507" s="6"/>
      <c r="BM507" s="6"/>
      <c r="BN507" s="6"/>
      <c r="BO507" s="6"/>
      <c r="BP507" s="6"/>
      <c r="BQ507" s="6"/>
      <c r="BR507" s="14" t="b">
        <f t="shared" si="71"/>
        <v>0</v>
      </c>
      <c r="BS507" s="14" t="b">
        <f t="shared" si="69"/>
        <v>0</v>
      </c>
      <c r="BT507" s="14" t="b">
        <f t="shared" si="70"/>
        <v>0</v>
      </c>
      <c r="BU507" s="17" t="b">
        <f t="shared" si="72"/>
        <v>0</v>
      </c>
      <c r="BV507" s="17" t="b">
        <f t="shared" si="65"/>
        <v>0</v>
      </c>
      <c r="BW507" s="14" t="b">
        <f t="shared" si="66"/>
        <v>0</v>
      </c>
      <c r="BX507" s="14" t="b">
        <f t="shared" si="67"/>
        <v>0</v>
      </c>
      <c r="BY507" s="14" t="b">
        <f t="shared" si="68"/>
        <v>0</v>
      </c>
      <c r="DC507" s="66"/>
    </row>
    <row r="508" spans="1:107">
      <c r="A508" s="3">
        <v>500</v>
      </c>
      <c r="B508" s="6"/>
      <c r="C508" s="6"/>
      <c r="D508" s="8"/>
      <c r="E508" s="6"/>
      <c r="F508" s="6"/>
      <c r="G508" s="6"/>
      <c r="H508" s="6"/>
      <c r="I508" s="6"/>
      <c r="J508" s="71"/>
      <c r="K508" s="80"/>
      <c r="L508" s="6"/>
      <c r="M508" s="81"/>
      <c r="N508" s="8"/>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c r="BD508" s="6"/>
      <c r="BE508" s="6"/>
      <c r="BF508" s="6"/>
      <c r="BG508" s="6"/>
      <c r="BH508" s="6"/>
      <c r="BI508" s="6"/>
      <c r="BJ508" s="6"/>
      <c r="BK508" s="6"/>
      <c r="BL508" s="6"/>
      <c r="BM508" s="6"/>
      <c r="BN508" s="6"/>
      <c r="BO508" s="6"/>
      <c r="BP508" s="6"/>
      <c r="BQ508" s="6"/>
      <c r="BR508" s="14" t="b">
        <f t="shared" si="71"/>
        <v>0</v>
      </c>
      <c r="BS508" s="14" t="b">
        <f t="shared" si="69"/>
        <v>0</v>
      </c>
      <c r="BT508" s="14" t="b">
        <f t="shared" si="70"/>
        <v>0</v>
      </c>
      <c r="BU508" s="17" t="b">
        <f t="shared" si="72"/>
        <v>0</v>
      </c>
      <c r="BV508" s="17" t="b">
        <f t="shared" si="65"/>
        <v>0</v>
      </c>
      <c r="BW508" s="14" t="b">
        <f t="shared" si="66"/>
        <v>0</v>
      </c>
      <c r="BX508" s="14" t="b">
        <f t="shared" si="67"/>
        <v>0</v>
      </c>
      <c r="BY508" s="14" t="b">
        <f t="shared" si="68"/>
        <v>0</v>
      </c>
      <c r="DC508" s="66"/>
    </row>
    <row r="509" spans="1:107">
      <c r="A509" s="3">
        <v>501</v>
      </c>
      <c r="B509" s="6"/>
      <c r="C509" s="6"/>
      <c r="D509" s="8"/>
      <c r="E509" s="6"/>
      <c r="F509" s="6"/>
      <c r="G509" s="6"/>
      <c r="H509" s="6"/>
      <c r="I509" s="6"/>
      <c r="J509" s="71"/>
      <c r="K509" s="80"/>
      <c r="L509" s="6"/>
      <c r="M509" s="81"/>
      <c r="N509" s="8"/>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c r="BD509" s="6"/>
      <c r="BE509" s="6"/>
      <c r="BF509" s="6"/>
      <c r="BG509" s="6"/>
      <c r="BH509" s="6"/>
      <c r="BI509" s="6"/>
      <c r="BJ509" s="6"/>
      <c r="BK509" s="6"/>
      <c r="BL509" s="6"/>
      <c r="BM509" s="6"/>
      <c r="BN509" s="6"/>
      <c r="BO509" s="6"/>
      <c r="BP509" s="6"/>
      <c r="BQ509" s="6"/>
      <c r="BR509" s="14" t="b">
        <f t="shared" si="71"/>
        <v>0</v>
      </c>
      <c r="BS509" s="14" t="b">
        <f t="shared" si="69"/>
        <v>0</v>
      </c>
      <c r="BT509" s="14" t="b">
        <f t="shared" si="70"/>
        <v>0</v>
      </c>
      <c r="BU509" s="17" t="b">
        <f t="shared" si="72"/>
        <v>0</v>
      </c>
      <c r="BV509" s="17" t="b">
        <f t="shared" si="65"/>
        <v>0</v>
      </c>
      <c r="BW509" s="14" t="b">
        <f t="shared" si="66"/>
        <v>0</v>
      </c>
      <c r="BX509" s="14" t="b">
        <f t="shared" si="67"/>
        <v>0</v>
      </c>
      <c r="BY509" s="14" t="b">
        <f t="shared" si="68"/>
        <v>0</v>
      </c>
      <c r="DC509" s="66"/>
    </row>
    <row r="510" spans="1:107">
      <c r="A510" s="3">
        <v>502</v>
      </c>
      <c r="B510" s="6"/>
      <c r="C510" s="6"/>
      <c r="D510" s="8"/>
      <c r="E510" s="6"/>
      <c r="F510" s="6"/>
      <c r="G510" s="6"/>
      <c r="H510" s="6"/>
      <c r="I510" s="6"/>
      <c r="J510" s="71"/>
      <c r="K510" s="80"/>
      <c r="L510" s="6"/>
      <c r="M510" s="81"/>
      <c r="N510" s="8"/>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c r="BD510" s="6"/>
      <c r="BE510" s="6"/>
      <c r="BF510" s="6"/>
      <c r="BG510" s="6"/>
      <c r="BH510" s="6"/>
      <c r="BI510" s="6"/>
      <c r="BJ510" s="6"/>
      <c r="BK510" s="6"/>
      <c r="BL510" s="6"/>
      <c r="BM510" s="6"/>
      <c r="BN510" s="6"/>
      <c r="BO510" s="6"/>
      <c r="BP510" s="6"/>
      <c r="BQ510" s="6"/>
      <c r="BR510" s="14" t="b">
        <f t="shared" si="71"/>
        <v>0</v>
      </c>
      <c r="BS510" s="14" t="b">
        <f t="shared" si="69"/>
        <v>0</v>
      </c>
      <c r="BT510" s="14" t="b">
        <f t="shared" si="70"/>
        <v>0</v>
      </c>
      <c r="BU510" s="17" t="b">
        <f t="shared" si="72"/>
        <v>0</v>
      </c>
      <c r="BV510" s="17" t="b">
        <f t="shared" si="65"/>
        <v>0</v>
      </c>
      <c r="BW510" s="14" t="b">
        <f t="shared" si="66"/>
        <v>0</v>
      </c>
      <c r="BX510" s="14" t="b">
        <f t="shared" si="67"/>
        <v>0</v>
      </c>
      <c r="BY510" s="14" t="b">
        <f t="shared" si="68"/>
        <v>0</v>
      </c>
      <c r="DC510" s="66"/>
    </row>
    <row r="511" spans="1:107">
      <c r="A511" s="3">
        <v>503</v>
      </c>
      <c r="B511" s="6"/>
      <c r="C511" s="6"/>
      <c r="D511" s="8"/>
      <c r="E511" s="6"/>
      <c r="F511" s="6"/>
      <c r="G511" s="6"/>
      <c r="H511" s="6"/>
      <c r="I511" s="6"/>
      <c r="J511" s="71"/>
      <c r="K511" s="80"/>
      <c r="L511" s="6"/>
      <c r="M511" s="81"/>
      <c r="N511" s="8"/>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c r="BD511" s="6"/>
      <c r="BE511" s="6"/>
      <c r="BF511" s="6"/>
      <c r="BG511" s="6"/>
      <c r="BH511" s="6"/>
      <c r="BI511" s="6"/>
      <c r="BJ511" s="6"/>
      <c r="BK511" s="6"/>
      <c r="BL511" s="6"/>
      <c r="BM511" s="6"/>
      <c r="BN511" s="6"/>
      <c r="BO511" s="6"/>
      <c r="BP511" s="6"/>
      <c r="BQ511" s="6"/>
      <c r="BR511" s="14" t="b">
        <f t="shared" si="71"/>
        <v>0</v>
      </c>
      <c r="BS511" s="14" t="b">
        <f t="shared" si="69"/>
        <v>0</v>
      </c>
      <c r="BT511" s="14" t="b">
        <f t="shared" si="70"/>
        <v>0</v>
      </c>
      <c r="BU511" s="17" t="b">
        <f t="shared" si="72"/>
        <v>0</v>
      </c>
      <c r="BV511" s="17" t="b">
        <f t="shared" si="65"/>
        <v>0</v>
      </c>
      <c r="BW511" s="14" t="b">
        <f t="shared" si="66"/>
        <v>0</v>
      </c>
      <c r="BX511" s="14" t="b">
        <f t="shared" si="67"/>
        <v>0</v>
      </c>
      <c r="BY511" s="14" t="b">
        <f t="shared" si="68"/>
        <v>0</v>
      </c>
      <c r="DC511" s="66"/>
    </row>
    <row r="512" spans="1:107">
      <c r="A512" s="3">
        <v>504</v>
      </c>
      <c r="B512" s="6"/>
      <c r="C512" s="6"/>
      <c r="D512" s="8"/>
      <c r="E512" s="6"/>
      <c r="F512" s="6"/>
      <c r="G512" s="6"/>
      <c r="H512" s="6"/>
      <c r="I512" s="6"/>
      <c r="J512" s="71"/>
      <c r="K512" s="80"/>
      <c r="L512" s="6"/>
      <c r="M512" s="81"/>
      <c r="N512" s="8"/>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c r="BD512" s="6"/>
      <c r="BE512" s="6"/>
      <c r="BF512" s="6"/>
      <c r="BG512" s="6"/>
      <c r="BH512" s="6"/>
      <c r="BI512" s="6"/>
      <c r="BJ512" s="6"/>
      <c r="BK512" s="6"/>
      <c r="BL512" s="6"/>
      <c r="BM512" s="6"/>
      <c r="BN512" s="6"/>
      <c r="BO512" s="6"/>
      <c r="BP512" s="6"/>
      <c r="BQ512" s="6"/>
      <c r="BR512" s="14" t="b">
        <f t="shared" si="71"/>
        <v>0</v>
      </c>
      <c r="BS512" s="14" t="b">
        <f t="shared" si="69"/>
        <v>0</v>
      </c>
      <c r="BT512" s="14" t="b">
        <f t="shared" si="70"/>
        <v>0</v>
      </c>
      <c r="BU512" s="17" t="b">
        <f t="shared" si="72"/>
        <v>0</v>
      </c>
      <c r="BV512" s="17" t="b">
        <f t="shared" si="65"/>
        <v>0</v>
      </c>
      <c r="BW512" s="14" t="b">
        <f t="shared" si="66"/>
        <v>0</v>
      </c>
      <c r="BX512" s="14" t="b">
        <f t="shared" si="67"/>
        <v>0</v>
      </c>
      <c r="BY512" s="14" t="b">
        <f t="shared" si="68"/>
        <v>0</v>
      </c>
      <c r="DC512" s="66"/>
    </row>
    <row r="513" spans="1:107">
      <c r="A513" s="3">
        <v>505</v>
      </c>
      <c r="B513" s="6"/>
      <c r="C513" s="6"/>
      <c r="D513" s="8"/>
      <c r="E513" s="6"/>
      <c r="F513" s="6"/>
      <c r="G513" s="6"/>
      <c r="H513" s="6"/>
      <c r="I513" s="6"/>
      <c r="J513" s="71"/>
      <c r="K513" s="80"/>
      <c r="L513" s="6"/>
      <c r="M513" s="81"/>
      <c r="N513" s="8"/>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14" t="b">
        <f t="shared" si="71"/>
        <v>0</v>
      </c>
      <c r="BS513" s="14" t="b">
        <f t="shared" si="69"/>
        <v>0</v>
      </c>
      <c r="BT513" s="14" t="b">
        <f t="shared" si="70"/>
        <v>0</v>
      </c>
      <c r="BU513" s="17" t="b">
        <f t="shared" si="72"/>
        <v>0</v>
      </c>
      <c r="BV513" s="17" t="b">
        <f t="shared" si="65"/>
        <v>0</v>
      </c>
      <c r="BW513" s="14" t="b">
        <f t="shared" si="66"/>
        <v>0</v>
      </c>
      <c r="BX513" s="14" t="b">
        <f t="shared" si="67"/>
        <v>0</v>
      </c>
      <c r="BY513" s="14" t="b">
        <f t="shared" si="68"/>
        <v>0</v>
      </c>
      <c r="DC513" s="66"/>
    </row>
    <row r="514" spans="1:107">
      <c r="A514" s="3">
        <v>506</v>
      </c>
      <c r="B514" s="6"/>
      <c r="C514" s="6"/>
      <c r="D514" s="8"/>
      <c r="E514" s="6"/>
      <c r="F514" s="6"/>
      <c r="G514" s="6"/>
      <c r="H514" s="6"/>
      <c r="I514" s="6"/>
      <c r="J514" s="71"/>
      <c r="K514" s="80"/>
      <c r="L514" s="6"/>
      <c r="M514" s="81"/>
      <c r="N514" s="8"/>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14" t="b">
        <f t="shared" si="71"/>
        <v>0</v>
      </c>
      <c r="BS514" s="14" t="b">
        <f t="shared" si="69"/>
        <v>0</v>
      </c>
      <c r="BT514" s="14" t="b">
        <f t="shared" si="70"/>
        <v>0</v>
      </c>
      <c r="BU514" s="17" t="b">
        <f t="shared" si="72"/>
        <v>0</v>
      </c>
      <c r="BV514" s="17" t="b">
        <f t="shared" si="65"/>
        <v>0</v>
      </c>
      <c r="BW514" s="14" t="b">
        <f t="shared" si="66"/>
        <v>0</v>
      </c>
      <c r="BX514" s="14" t="b">
        <f t="shared" si="67"/>
        <v>0</v>
      </c>
      <c r="BY514" s="14" t="b">
        <f t="shared" si="68"/>
        <v>0</v>
      </c>
      <c r="DC514" s="66"/>
    </row>
    <row r="515" spans="1:107">
      <c r="A515" s="3">
        <v>507</v>
      </c>
      <c r="B515" s="6"/>
      <c r="C515" s="6"/>
      <c r="D515" s="8"/>
      <c r="E515" s="6"/>
      <c r="F515" s="6"/>
      <c r="G515" s="6"/>
      <c r="H515" s="6"/>
      <c r="I515" s="6"/>
      <c r="J515" s="71"/>
      <c r="K515" s="80"/>
      <c r="L515" s="6"/>
      <c r="M515" s="81"/>
      <c r="N515" s="8"/>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c r="BD515" s="6"/>
      <c r="BE515" s="6"/>
      <c r="BF515" s="6"/>
      <c r="BG515" s="6"/>
      <c r="BH515" s="6"/>
      <c r="BI515" s="6"/>
      <c r="BJ515" s="6"/>
      <c r="BK515" s="6"/>
      <c r="BL515" s="6"/>
      <c r="BM515" s="6"/>
      <c r="BN515" s="6"/>
      <c r="BO515" s="6"/>
      <c r="BP515" s="6"/>
      <c r="BQ515" s="6"/>
      <c r="BR515" s="14" t="b">
        <f t="shared" si="71"/>
        <v>0</v>
      </c>
      <c r="BS515" s="14" t="b">
        <f t="shared" si="69"/>
        <v>0</v>
      </c>
      <c r="BT515" s="14" t="b">
        <f t="shared" si="70"/>
        <v>0</v>
      </c>
      <c r="BU515" s="17" t="b">
        <f t="shared" si="72"/>
        <v>0</v>
      </c>
      <c r="BV515" s="17" t="b">
        <f t="shared" si="65"/>
        <v>0</v>
      </c>
      <c r="BW515" s="14" t="b">
        <f t="shared" si="66"/>
        <v>0</v>
      </c>
      <c r="BX515" s="14" t="b">
        <f t="shared" si="67"/>
        <v>0</v>
      </c>
      <c r="BY515" s="14" t="b">
        <f t="shared" si="68"/>
        <v>0</v>
      </c>
      <c r="DC515" s="66"/>
    </row>
    <row r="516" spans="1:107">
      <c r="A516" s="3">
        <v>508</v>
      </c>
      <c r="B516" s="6"/>
      <c r="C516" s="6"/>
      <c r="D516" s="8"/>
      <c r="E516" s="6"/>
      <c r="F516" s="6"/>
      <c r="G516" s="6"/>
      <c r="H516" s="6"/>
      <c r="I516" s="6"/>
      <c r="J516" s="71"/>
      <c r="K516" s="80"/>
      <c r="L516" s="6"/>
      <c r="M516" s="81"/>
      <c r="N516" s="8"/>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c r="BD516" s="6"/>
      <c r="BE516" s="6"/>
      <c r="BF516" s="6"/>
      <c r="BG516" s="6"/>
      <c r="BH516" s="6"/>
      <c r="BI516" s="6"/>
      <c r="BJ516" s="6"/>
      <c r="BK516" s="6"/>
      <c r="BL516" s="6"/>
      <c r="BM516" s="6"/>
      <c r="BN516" s="6"/>
      <c r="BO516" s="6"/>
      <c r="BP516" s="6"/>
      <c r="BQ516" s="6"/>
      <c r="BR516" s="14" t="b">
        <f t="shared" si="71"/>
        <v>0</v>
      </c>
      <c r="BS516" s="14" t="b">
        <f t="shared" si="69"/>
        <v>0</v>
      </c>
      <c r="BT516" s="14" t="b">
        <f t="shared" si="70"/>
        <v>0</v>
      </c>
      <c r="BU516" s="17" t="b">
        <f t="shared" si="72"/>
        <v>0</v>
      </c>
      <c r="BV516" s="17" t="b">
        <f t="shared" si="65"/>
        <v>0</v>
      </c>
      <c r="BW516" s="14" t="b">
        <f t="shared" si="66"/>
        <v>0</v>
      </c>
      <c r="BX516" s="14" t="b">
        <f t="shared" si="67"/>
        <v>0</v>
      </c>
      <c r="BY516" s="14" t="b">
        <f t="shared" si="68"/>
        <v>0</v>
      </c>
      <c r="DC516" s="66"/>
    </row>
    <row r="517" spans="1:107">
      <c r="A517" s="3">
        <v>509</v>
      </c>
      <c r="B517" s="6"/>
      <c r="C517" s="6"/>
      <c r="D517" s="8"/>
      <c r="E517" s="6"/>
      <c r="F517" s="6"/>
      <c r="G517" s="6"/>
      <c r="H517" s="6"/>
      <c r="I517" s="6"/>
      <c r="J517" s="71"/>
      <c r="K517" s="80"/>
      <c r="L517" s="6"/>
      <c r="M517" s="81"/>
      <c r="N517" s="8"/>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c r="BD517" s="6"/>
      <c r="BE517" s="6"/>
      <c r="BF517" s="6"/>
      <c r="BG517" s="6"/>
      <c r="BH517" s="6"/>
      <c r="BI517" s="6"/>
      <c r="BJ517" s="6"/>
      <c r="BK517" s="6"/>
      <c r="BL517" s="6"/>
      <c r="BM517" s="6"/>
      <c r="BN517" s="6"/>
      <c r="BO517" s="6"/>
      <c r="BP517" s="6"/>
      <c r="BQ517" s="6"/>
      <c r="BR517" s="14" t="b">
        <f t="shared" si="71"/>
        <v>0</v>
      </c>
      <c r="BS517" s="14" t="b">
        <f t="shared" si="69"/>
        <v>0</v>
      </c>
      <c r="BT517" s="14" t="b">
        <f t="shared" si="70"/>
        <v>0</v>
      </c>
      <c r="BU517" s="17" t="b">
        <f t="shared" si="72"/>
        <v>0</v>
      </c>
      <c r="BV517" s="17" t="b">
        <f t="shared" si="65"/>
        <v>0</v>
      </c>
      <c r="BW517" s="14" t="b">
        <f t="shared" si="66"/>
        <v>0</v>
      </c>
      <c r="BX517" s="14" t="b">
        <f t="shared" si="67"/>
        <v>0</v>
      </c>
      <c r="BY517" s="14" t="b">
        <f t="shared" si="68"/>
        <v>0</v>
      </c>
      <c r="DC517" s="66"/>
    </row>
    <row r="518" spans="1:107">
      <c r="A518" s="3">
        <v>510</v>
      </c>
      <c r="B518" s="6"/>
      <c r="C518" s="6"/>
      <c r="D518" s="8"/>
      <c r="E518" s="6"/>
      <c r="F518" s="6"/>
      <c r="G518" s="6"/>
      <c r="H518" s="6"/>
      <c r="I518" s="6"/>
      <c r="J518" s="71"/>
      <c r="K518" s="80"/>
      <c r="L518" s="6"/>
      <c r="M518" s="81"/>
      <c r="N518" s="8"/>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c r="BD518" s="6"/>
      <c r="BE518" s="6"/>
      <c r="BF518" s="6"/>
      <c r="BG518" s="6"/>
      <c r="BH518" s="6"/>
      <c r="BI518" s="6"/>
      <c r="BJ518" s="6"/>
      <c r="BK518" s="6"/>
      <c r="BL518" s="6"/>
      <c r="BM518" s="6"/>
      <c r="BN518" s="6"/>
      <c r="BO518" s="6"/>
      <c r="BP518" s="6"/>
      <c r="BQ518" s="6"/>
      <c r="BR518" s="14" t="b">
        <f t="shared" si="71"/>
        <v>0</v>
      </c>
      <c r="BS518" s="14" t="b">
        <f t="shared" si="69"/>
        <v>0</v>
      </c>
      <c r="BT518" s="14" t="b">
        <f t="shared" si="70"/>
        <v>0</v>
      </c>
      <c r="BU518" s="17" t="b">
        <f t="shared" si="72"/>
        <v>0</v>
      </c>
      <c r="BV518" s="17" t="b">
        <f t="shared" si="65"/>
        <v>0</v>
      </c>
      <c r="BW518" s="14" t="b">
        <f t="shared" si="66"/>
        <v>0</v>
      </c>
      <c r="BX518" s="14" t="b">
        <f t="shared" si="67"/>
        <v>0</v>
      </c>
      <c r="BY518" s="14" t="b">
        <f t="shared" si="68"/>
        <v>0</v>
      </c>
      <c r="DC518" s="66"/>
    </row>
    <row r="519" spans="1:107">
      <c r="A519" s="3">
        <v>511</v>
      </c>
      <c r="B519" s="6"/>
      <c r="C519" s="6"/>
      <c r="D519" s="8"/>
      <c r="E519" s="6"/>
      <c r="F519" s="6"/>
      <c r="G519" s="6"/>
      <c r="H519" s="6"/>
      <c r="I519" s="6"/>
      <c r="J519" s="71"/>
      <c r="K519" s="80"/>
      <c r="L519" s="6"/>
      <c r="M519" s="81"/>
      <c r="N519" s="8"/>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14" t="b">
        <f t="shared" si="71"/>
        <v>0</v>
      </c>
      <c r="BS519" s="14" t="b">
        <f t="shared" si="69"/>
        <v>0</v>
      </c>
      <c r="BT519" s="14" t="b">
        <f t="shared" si="70"/>
        <v>0</v>
      </c>
      <c r="BU519" s="17" t="b">
        <f t="shared" si="72"/>
        <v>0</v>
      </c>
      <c r="BV519" s="17" t="b">
        <f t="shared" si="65"/>
        <v>0</v>
      </c>
      <c r="BW519" s="14" t="b">
        <f t="shared" si="66"/>
        <v>0</v>
      </c>
      <c r="BX519" s="14" t="b">
        <f t="shared" si="67"/>
        <v>0</v>
      </c>
      <c r="BY519" s="14" t="b">
        <f t="shared" si="68"/>
        <v>0</v>
      </c>
      <c r="DC519" s="66"/>
    </row>
    <row r="520" spans="1:107">
      <c r="A520" s="3">
        <v>512</v>
      </c>
      <c r="B520" s="6"/>
      <c r="C520" s="6"/>
      <c r="D520" s="8"/>
      <c r="E520" s="6"/>
      <c r="F520" s="6"/>
      <c r="G520" s="6"/>
      <c r="H520" s="6"/>
      <c r="I520" s="6"/>
      <c r="J520" s="71"/>
      <c r="K520" s="80"/>
      <c r="L520" s="6"/>
      <c r="M520" s="81"/>
      <c r="N520" s="8"/>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14" t="b">
        <f t="shared" si="71"/>
        <v>0</v>
      </c>
      <c r="BS520" s="14" t="b">
        <f t="shared" si="69"/>
        <v>0</v>
      </c>
      <c r="BT520" s="14" t="b">
        <f t="shared" si="70"/>
        <v>0</v>
      </c>
      <c r="BU520" s="17" t="b">
        <f t="shared" si="72"/>
        <v>0</v>
      </c>
      <c r="BV520" s="17" t="b">
        <f t="shared" si="65"/>
        <v>0</v>
      </c>
      <c r="BW520" s="14" t="b">
        <f t="shared" si="66"/>
        <v>0</v>
      </c>
      <c r="BX520" s="14" t="b">
        <f t="shared" si="67"/>
        <v>0</v>
      </c>
      <c r="BY520" s="14" t="b">
        <f t="shared" si="68"/>
        <v>0</v>
      </c>
      <c r="DC520" s="66"/>
    </row>
    <row r="521" spans="1:107">
      <c r="A521" s="3">
        <v>513</v>
      </c>
      <c r="B521" s="6"/>
      <c r="C521" s="6"/>
      <c r="D521" s="8"/>
      <c r="E521" s="6"/>
      <c r="F521" s="6"/>
      <c r="G521" s="6"/>
      <c r="H521" s="6"/>
      <c r="I521" s="6"/>
      <c r="J521" s="71"/>
      <c r="K521" s="80"/>
      <c r="L521" s="6"/>
      <c r="M521" s="81"/>
      <c r="N521" s="8"/>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c r="BD521" s="6"/>
      <c r="BE521" s="6"/>
      <c r="BF521" s="6"/>
      <c r="BG521" s="6"/>
      <c r="BH521" s="6"/>
      <c r="BI521" s="6"/>
      <c r="BJ521" s="6"/>
      <c r="BK521" s="6"/>
      <c r="BL521" s="6"/>
      <c r="BM521" s="6"/>
      <c r="BN521" s="6"/>
      <c r="BO521" s="6"/>
      <c r="BP521" s="6"/>
      <c r="BQ521" s="6"/>
      <c r="BR521" s="14" t="b">
        <f t="shared" si="71"/>
        <v>0</v>
      </c>
      <c r="BS521" s="14" t="b">
        <f t="shared" si="69"/>
        <v>0</v>
      </c>
      <c r="BT521" s="14" t="b">
        <f t="shared" si="70"/>
        <v>0</v>
      </c>
      <c r="BU521" s="17" t="b">
        <f t="shared" si="72"/>
        <v>0</v>
      </c>
      <c r="BV521" s="17" t="b">
        <f t="shared" ref="BV521:BV584" si="73">OR(AND(AP521=1,SUM(AQ521:AS521)=0),AND(AP521=0,SUM(AQ521:AS521)&gt;=1))</f>
        <v>0</v>
      </c>
      <c r="BW521" s="14" t="b">
        <f t="shared" ref="BW521:BW584" si="74">IF(SUM(AZ521:BC521)&lt;&gt;1,FALSE,TRUE)</f>
        <v>0</v>
      </c>
      <c r="BX521" s="14" t="b">
        <f t="shared" ref="BX521:BX584" si="75">IF(SUM(BD521:BF521)&lt;&gt;1,FALSE,TRUE)</f>
        <v>0</v>
      </c>
      <c r="BY521" s="14" t="b">
        <f t="shared" ref="BY521:BY584" si="76">IF(B521&lt;&gt;"",IF(G521=1,SUM(BG521:BQ521)&gt;=1,SUM(BG521:BQ521)=0),FALSE)</f>
        <v>0</v>
      </c>
      <c r="DC521" s="66"/>
    </row>
    <row r="522" spans="1:107">
      <c r="A522" s="3">
        <v>514</v>
      </c>
      <c r="B522" s="6"/>
      <c r="C522" s="6"/>
      <c r="D522" s="8"/>
      <c r="E522" s="6"/>
      <c r="F522" s="6"/>
      <c r="G522" s="6"/>
      <c r="H522" s="6"/>
      <c r="I522" s="6"/>
      <c r="J522" s="71"/>
      <c r="K522" s="80"/>
      <c r="L522" s="6"/>
      <c r="M522" s="81"/>
      <c r="N522" s="8"/>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c r="BD522" s="6"/>
      <c r="BE522" s="6"/>
      <c r="BF522" s="6"/>
      <c r="BG522" s="6"/>
      <c r="BH522" s="6"/>
      <c r="BI522" s="6"/>
      <c r="BJ522" s="6"/>
      <c r="BK522" s="6"/>
      <c r="BL522" s="6"/>
      <c r="BM522" s="6"/>
      <c r="BN522" s="6"/>
      <c r="BO522" s="6"/>
      <c r="BP522" s="6"/>
      <c r="BQ522" s="6"/>
      <c r="BR522" s="14" t="b">
        <f t="shared" si="71"/>
        <v>0</v>
      </c>
      <c r="BS522" s="14" t="b">
        <f t="shared" ref="BS522:BS585" si="77">IF(SUM(K522:N522)&lt;&gt;1,FALSE,TRUE)</f>
        <v>0</v>
      </c>
      <c r="BT522" s="14" t="b">
        <f t="shared" ref="BT522:BT585" si="78">IF(B522&lt;&gt;"",OR(AND(N522=1,SUM(O522:R522)=0),N522=0),FALSE)</f>
        <v>0</v>
      </c>
      <c r="BU522" s="17" t="b">
        <f t="shared" si="72"/>
        <v>0</v>
      </c>
      <c r="BV522" s="17" t="b">
        <f t="shared" si="73"/>
        <v>0</v>
      </c>
      <c r="BW522" s="14" t="b">
        <f t="shared" si="74"/>
        <v>0</v>
      </c>
      <c r="BX522" s="14" t="b">
        <f t="shared" si="75"/>
        <v>0</v>
      </c>
      <c r="BY522" s="14" t="b">
        <f t="shared" si="76"/>
        <v>0</v>
      </c>
      <c r="DC522" s="66"/>
    </row>
    <row r="523" spans="1:107">
      <c r="A523" s="3">
        <v>515</v>
      </c>
      <c r="B523" s="6"/>
      <c r="C523" s="6"/>
      <c r="D523" s="8"/>
      <c r="E523" s="6"/>
      <c r="F523" s="6"/>
      <c r="G523" s="6"/>
      <c r="H523" s="6"/>
      <c r="I523" s="6"/>
      <c r="J523" s="71"/>
      <c r="K523" s="80"/>
      <c r="L523" s="6"/>
      <c r="M523" s="81"/>
      <c r="N523" s="8"/>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14" t="b">
        <f t="shared" si="71"/>
        <v>0</v>
      </c>
      <c r="BS523" s="14" t="b">
        <f t="shared" si="77"/>
        <v>0</v>
      </c>
      <c r="BT523" s="14" t="b">
        <f t="shared" si="78"/>
        <v>0</v>
      </c>
      <c r="BU523" s="17" t="b">
        <f t="shared" si="72"/>
        <v>0</v>
      </c>
      <c r="BV523" s="17" t="b">
        <f t="shared" si="73"/>
        <v>0</v>
      </c>
      <c r="BW523" s="14" t="b">
        <f t="shared" si="74"/>
        <v>0</v>
      </c>
      <c r="BX523" s="14" t="b">
        <f t="shared" si="75"/>
        <v>0</v>
      </c>
      <c r="BY523" s="14" t="b">
        <f t="shared" si="76"/>
        <v>0</v>
      </c>
      <c r="DC523" s="66"/>
    </row>
    <row r="524" spans="1:107">
      <c r="A524" s="3">
        <v>516</v>
      </c>
      <c r="B524" s="6"/>
      <c r="C524" s="6"/>
      <c r="D524" s="8"/>
      <c r="E524" s="6"/>
      <c r="F524" s="6"/>
      <c r="G524" s="6"/>
      <c r="H524" s="6"/>
      <c r="I524" s="6"/>
      <c r="J524" s="71"/>
      <c r="K524" s="80"/>
      <c r="L524" s="6"/>
      <c r="M524" s="81"/>
      <c r="N524" s="8"/>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14" t="b">
        <f t="shared" si="71"/>
        <v>0</v>
      </c>
      <c r="BS524" s="14" t="b">
        <f t="shared" si="77"/>
        <v>0</v>
      </c>
      <c r="BT524" s="14" t="b">
        <f t="shared" si="78"/>
        <v>0</v>
      </c>
      <c r="BU524" s="17" t="b">
        <f t="shared" si="72"/>
        <v>0</v>
      </c>
      <c r="BV524" s="17" t="b">
        <f t="shared" si="73"/>
        <v>0</v>
      </c>
      <c r="BW524" s="14" t="b">
        <f t="shared" si="74"/>
        <v>0</v>
      </c>
      <c r="BX524" s="14" t="b">
        <f t="shared" si="75"/>
        <v>0</v>
      </c>
      <c r="BY524" s="14" t="b">
        <f t="shared" si="76"/>
        <v>0</v>
      </c>
      <c r="DC524" s="66"/>
    </row>
    <row r="525" spans="1:107">
      <c r="A525" s="3">
        <v>517</v>
      </c>
      <c r="B525" s="6"/>
      <c r="C525" s="6"/>
      <c r="D525" s="8"/>
      <c r="E525" s="6"/>
      <c r="F525" s="6"/>
      <c r="G525" s="6"/>
      <c r="H525" s="6"/>
      <c r="I525" s="6"/>
      <c r="J525" s="71"/>
      <c r="K525" s="80"/>
      <c r="L525" s="6"/>
      <c r="M525" s="81"/>
      <c r="N525" s="8"/>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c r="BD525" s="6"/>
      <c r="BE525" s="6"/>
      <c r="BF525" s="6"/>
      <c r="BG525" s="6"/>
      <c r="BH525" s="6"/>
      <c r="BI525" s="6"/>
      <c r="BJ525" s="6"/>
      <c r="BK525" s="6"/>
      <c r="BL525" s="6"/>
      <c r="BM525" s="6"/>
      <c r="BN525" s="6"/>
      <c r="BO525" s="6"/>
      <c r="BP525" s="6"/>
      <c r="BQ525" s="6"/>
      <c r="BR525" s="14" t="b">
        <f t="shared" si="71"/>
        <v>0</v>
      </c>
      <c r="BS525" s="14" t="b">
        <f t="shared" si="77"/>
        <v>0</v>
      </c>
      <c r="BT525" s="14" t="b">
        <f t="shared" si="78"/>
        <v>0</v>
      </c>
      <c r="BU525" s="17" t="b">
        <f t="shared" si="72"/>
        <v>0</v>
      </c>
      <c r="BV525" s="17" t="b">
        <f t="shared" si="73"/>
        <v>0</v>
      </c>
      <c r="BW525" s="14" t="b">
        <f t="shared" si="74"/>
        <v>0</v>
      </c>
      <c r="BX525" s="14" t="b">
        <f t="shared" si="75"/>
        <v>0</v>
      </c>
      <c r="BY525" s="14" t="b">
        <f t="shared" si="76"/>
        <v>0</v>
      </c>
      <c r="DC525" s="66"/>
    </row>
    <row r="526" spans="1:107">
      <c r="A526" s="3">
        <v>518</v>
      </c>
      <c r="B526" s="6"/>
      <c r="C526" s="6"/>
      <c r="D526" s="8"/>
      <c r="E526" s="6"/>
      <c r="F526" s="6"/>
      <c r="G526" s="6"/>
      <c r="H526" s="6"/>
      <c r="I526" s="6"/>
      <c r="J526" s="71"/>
      <c r="K526" s="80"/>
      <c r="L526" s="6"/>
      <c r="M526" s="81"/>
      <c r="N526" s="8"/>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c r="BD526" s="6"/>
      <c r="BE526" s="6"/>
      <c r="BF526" s="6"/>
      <c r="BG526" s="6"/>
      <c r="BH526" s="6"/>
      <c r="BI526" s="6"/>
      <c r="BJ526" s="6"/>
      <c r="BK526" s="6"/>
      <c r="BL526" s="6"/>
      <c r="BM526" s="6"/>
      <c r="BN526" s="6"/>
      <c r="BO526" s="6"/>
      <c r="BP526" s="6"/>
      <c r="BQ526" s="6"/>
      <c r="BR526" s="14" t="b">
        <f t="shared" si="71"/>
        <v>0</v>
      </c>
      <c r="BS526" s="14" t="b">
        <f t="shared" si="77"/>
        <v>0</v>
      </c>
      <c r="BT526" s="14" t="b">
        <f t="shared" si="78"/>
        <v>0</v>
      </c>
      <c r="BU526" s="17" t="b">
        <f t="shared" si="72"/>
        <v>0</v>
      </c>
      <c r="BV526" s="17" t="b">
        <f t="shared" si="73"/>
        <v>0</v>
      </c>
      <c r="BW526" s="14" t="b">
        <f t="shared" si="74"/>
        <v>0</v>
      </c>
      <c r="BX526" s="14" t="b">
        <f t="shared" si="75"/>
        <v>0</v>
      </c>
      <c r="BY526" s="14" t="b">
        <f t="shared" si="76"/>
        <v>0</v>
      </c>
      <c r="DC526" s="66"/>
    </row>
    <row r="527" spans="1:107">
      <c r="A527" s="3">
        <v>519</v>
      </c>
      <c r="B527" s="6"/>
      <c r="C527" s="6"/>
      <c r="D527" s="8"/>
      <c r="E527" s="6"/>
      <c r="F527" s="6"/>
      <c r="G527" s="6"/>
      <c r="H527" s="6"/>
      <c r="I527" s="6"/>
      <c r="J527" s="71"/>
      <c r="K527" s="80"/>
      <c r="L527" s="6"/>
      <c r="M527" s="81"/>
      <c r="N527" s="8"/>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c r="BD527" s="6"/>
      <c r="BE527" s="6"/>
      <c r="BF527" s="6"/>
      <c r="BG527" s="6"/>
      <c r="BH527" s="6"/>
      <c r="BI527" s="6"/>
      <c r="BJ527" s="6"/>
      <c r="BK527" s="6"/>
      <c r="BL527" s="6"/>
      <c r="BM527" s="6"/>
      <c r="BN527" s="6"/>
      <c r="BO527" s="6"/>
      <c r="BP527" s="6"/>
      <c r="BQ527" s="6"/>
      <c r="BR527" s="14" t="b">
        <f t="shared" si="71"/>
        <v>0</v>
      </c>
      <c r="BS527" s="14" t="b">
        <f t="shared" si="77"/>
        <v>0</v>
      </c>
      <c r="BT527" s="14" t="b">
        <f t="shared" si="78"/>
        <v>0</v>
      </c>
      <c r="BU527" s="17" t="b">
        <f t="shared" si="72"/>
        <v>0</v>
      </c>
      <c r="BV527" s="17" t="b">
        <f t="shared" si="73"/>
        <v>0</v>
      </c>
      <c r="BW527" s="14" t="b">
        <f t="shared" si="74"/>
        <v>0</v>
      </c>
      <c r="BX527" s="14" t="b">
        <f t="shared" si="75"/>
        <v>0</v>
      </c>
      <c r="BY527" s="14" t="b">
        <f t="shared" si="76"/>
        <v>0</v>
      </c>
      <c r="DC527" s="66"/>
    </row>
    <row r="528" spans="1:107">
      <c r="A528" s="3">
        <v>520</v>
      </c>
      <c r="B528" s="6"/>
      <c r="C528" s="6"/>
      <c r="D528" s="8"/>
      <c r="E528" s="6"/>
      <c r="F528" s="6"/>
      <c r="G528" s="6"/>
      <c r="H528" s="6"/>
      <c r="I528" s="6"/>
      <c r="J528" s="71"/>
      <c r="K528" s="80"/>
      <c r="L528" s="6"/>
      <c r="M528" s="81"/>
      <c r="N528" s="8"/>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c r="BD528" s="6"/>
      <c r="BE528" s="6"/>
      <c r="BF528" s="6"/>
      <c r="BG528" s="6"/>
      <c r="BH528" s="6"/>
      <c r="BI528" s="6"/>
      <c r="BJ528" s="6"/>
      <c r="BK528" s="6"/>
      <c r="BL528" s="6"/>
      <c r="BM528" s="6"/>
      <c r="BN528" s="6"/>
      <c r="BO528" s="6"/>
      <c r="BP528" s="6"/>
      <c r="BQ528" s="6"/>
      <c r="BR528" s="14" t="b">
        <f t="shared" si="71"/>
        <v>0</v>
      </c>
      <c r="BS528" s="14" t="b">
        <f t="shared" si="77"/>
        <v>0</v>
      </c>
      <c r="BT528" s="14" t="b">
        <f t="shared" si="78"/>
        <v>0</v>
      </c>
      <c r="BU528" s="17" t="b">
        <f t="shared" si="72"/>
        <v>0</v>
      </c>
      <c r="BV528" s="17" t="b">
        <f t="shared" si="73"/>
        <v>0</v>
      </c>
      <c r="BW528" s="14" t="b">
        <f t="shared" si="74"/>
        <v>0</v>
      </c>
      <c r="BX528" s="14" t="b">
        <f t="shared" si="75"/>
        <v>0</v>
      </c>
      <c r="BY528" s="14" t="b">
        <f t="shared" si="76"/>
        <v>0</v>
      </c>
      <c r="DC528" s="66"/>
    </row>
    <row r="529" spans="1:107">
      <c r="A529" s="3">
        <v>521</v>
      </c>
      <c r="B529" s="6"/>
      <c r="C529" s="6"/>
      <c r="D529" s="8"/>
      <c r="E529" s="6"/>
      <c r="F529" s="6"/>
      <c r="G529" s="6"/>
      <c r="H529" s="6"/>
      <c r="I529" s="6"/>
      <c r="J529" s="71"/>
      <c r="K529" s="80"/>
      <c r="L529" s="6"/>
      <c r="M529" s="81"/>
      <c r="N529" s="8"/>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c r="BD529" s="6"/>
      <c r="BE529" s="6"/>
      <c r="BF529" s="6"/>
      <c r="BG529" s="6"/>
      <c r="BH529" s="6"/>
      <c r="BI529" s="6"/>
      <c r="BJ529" s="6"/>
      <c r="BK529" s="6"/>
      <c r="BL529" s="6"/>
      <c r="BM529" s="6"/>
      <c r="BN529" s="6"/>
      <c r="BO529" s="6"/>
      <c r="BP529" s="6"/>
      <c r="BQ529" s="6"/>
      <c r="BR529" s="14" t="b">
        <f t="shared" si="71"/>
        <v>0</v>
      </c>
      <c r="BS529" s="14" t="b">
        <f t="shared" si="77"/>
        <v>0</v>
      </c>
      <c r="BT529" s="14" t="b">
        <f t="shared" si="78"/>
        <v>0</v>
      </c>
      <c r="BU529" s="17" t="b">
        <f t="shared" si="72"/>
        <v>0</v>
      </c>
      <c r="BV529" s="17" t="b">
        <f t="shared" si="73"/>
        <v>0</v>
      </c>
      <c r="BW529" s="14" t="b">
        <f t="shared" si="74"/>
        <v>0</v>
      </c>
      <c r="BX529" s="14" t="b">
        <f t="shared" si="75"/>
        <v>0</v>
      </c>
      <c r="BY529" s="14" t="b">
        <f t="shared" si="76"/>
        <v>0</v>
      </c>
      <c r="DC529" s="66"/>
    </row>
    <row r="530" spans="1:107">
      <c r="A530" s="3">
        <v>522</v>
      </c>
      <c r="B530" s="6"/>
      <c r="C530" s="6"/>
      <c r="D530" s="8"/>
      <c r="E530" s="6"/>
      <c r="F530" s="6"/>
      <c r="G530" s="6"/>
      <c r="H530" s="6"/>
      <c r="I530" s="6"/>
      <c r="J530" s="71"/>
      <c r="K530" s="80"/>
      <c r="L530" s="6"/>
      <c r="M530" s="81"/>
      <c r="N530" s="8"/>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c r="BD530" s="6"/>
      <c r="BE530" s="6"/>
      <c r="BF530" s="6"/>
      <c r="BG530" s="6"/>
      <c r="BH530" s="6"/>
      <c r="BI530" s="6"/>
      <c r="BJ530" s="6"/>
      <c r="BK530" s="6"/>
      <c r="BL530" s="6"/>
      <c r="BM530" s="6"/>
      <c r="BN530" s="6"/>
      <c r="BO530" s="6"/>
      <c r="BP530" s="6"/>
      <c r="BQ530" s="6"/>
      <c r="BR530" s="14" t="b">
        <f t="shared" si="71"/>
        <v>0</v>
      </c>
      <c r="BS530" s="14" t="b">
        <f t="shared" si="77"/>
        <v>0</v>
      </c>
      <c r="BT530" s="14" t="b">
        <f t="shared" si="78"/>
        <v>0</v>
      </c>
      <c r="BU530" s="17" t="b">
        <f t="shared" si="72"/>
        <v>0</v>
      </c>
      <c r="BV530" s="17" t="b">
        <f t="shared" si="73"/>
        <v>0</v>
      </c>
      <c r="BW530" s="14" t="b">
        <f t="shared" si="74"/>
        <v>0</v>
      </c>
      <c r="BX530" s="14" t="b">
        <f t="shared" si="75"/>
        <v>0</v>
      </c>
      <c r="BY530" s="14" t="b">
        <f t="shared" si="76"/>
        <v>0</v>
      </c>
      <c r="DC530" s="66"/>
    </row>
    <row r="531" spans="1:107">
      <c r="A531" s="3">
        <v>523</v>
      </c>
      <c r="B531" s="6"/>
      <c r="C531" s="6"/>
      <c r="D531" s="8"/>
      <c r="E531" s="6"/>
      <c r="F531" s="6"/>
      <c r="G531" s="6"/>
      <c r="H531" s="6"/>
      <c r="I531" s="6"/>
      <c r="J531" s="71"/>
      <c r="K531" s="80"/>
      <c r="L531" s="6"/>
      <c r="M531" s="81"/>
      <c r="N531" s="8"/>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c r="BD531" s="6"/>
      <c r="BE531" s="6"/>
      <c r="BF531" s="6"/>
      <c r="BG531" s="6"/>
      <c r="BH531" s="6"/>
      <c r="BI531" s="6"/>
      <c r="BJ531" s="6"/>
      <c r="BK531" s="6"/>
      <c r="BL531" s="6"/>
      <c r="BM531" s="6"/>
      <c r="BN531" s="6"/>
      <c r="BO531" s="6"/>
      <c r="BP531" s="6"/>
      <c r="BQ531" s="6"/>
      <c r="BR531" s="14" t="b">
        <f t="shared" si="71"/>
        <v>0</v>
      </c>
      <c r="BS531" s="14" t="b">
        <f t="shared" si="77"/>
        <v>0</v>
      </c>
      <c r="BT531" s="14" t="b">
        <f t="shared" si="78"/>
        <v>0</v>
      </c>
      <c r="BU531" s="17" t="b">
        <f t="shared" si="72"/>
        <v>0</v>
      </c>
      <c r="BV531" s="17" t="b">
        <f t="shared" si="73"/>
        <v>0</v>
      </c>
      <c r="BW531" s="14" t="b">
        <f t="shared" si="74"/>
        <v>0</v>
      </c>
      <c r="BX531" s="14" t="b">
        <f t="shared" si="75"/>
        <v>0</v>
      </c>
      <c r="BY531" s="14" t="b">
        <f t="shared" si="76"/>
        <v>0</v>
      </c>
      <c r="DC531" s="66"/>
    </row>
    <row r="532" spans="1:107">
      <c r="A532" s="3">
        <v>524</v>
      </c>
      <c r="B532" s="6"/>
      <c r="C532" s="6"/>
      <c r="D532" s="8"/>
      <c r="E532" s="6"/>
      <c r="F532" s="6"/>
      <c r="G532" s="6"/>
      <c r="H532" s="6"/>
      <c r="I532" s="6"/>
      <c r="J532" s="71"/>
      <c r="K532" s="80"/>
      <c r="L532" s="6"/>
      <c r="M532" s="81"/>
      <c r="N532" s="8"/>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c r="BD532" s="6"/>
      <c r="BE532" s="6"/>
      <c r="BF532" s="6"/>
      <c r="BG532" s="6"/>
      <c r="BH532" s="6"/>
      <c r="BI532" s="6"/>
      <c r="BJ532" s="6"/>
      <c r="BK532" s="6"/>
      <c r="BL532" s="6"/>
      <c r="BM532" s="6"/>
      <c r="BN532" s="6"/>
      <c r="BO532" s="6"/>
      <c r="BP532" s="6"/>
      <c r="BQ532" s="6"/>
      <c r="BR532" s="14" t="b">
        <f t="shared" si="71"/>
        <v>0</v>
      </c>
      <c r="BS532" s="14" t="b">
        <f t="shared" si="77"/>
        <v>0</v>
      </c>
      <c r="BT532" s="14" t="b">
        <f t="shared" si="78"/>
        <v>0</v>
      </c>
      <c r="BU532" s="17" t="b">
        <f t="shared" si="72"/>
        <v>0</v>
      </c>
      <c r="BV532" s="17" t="b">
        <f t="shared" si="73"/>
        <v>0</v>
      </c>
      <c r="BW532" s="14" t="b">
        <f t="shared" si="74"/>
        <v>0</v>
      </c>
      <c r="BX532" s="14" t="b">
        <f t="shared" si="75"/>
        <v>0</v>
      </c>
      <c r="BY532" s="14" t="b">
        <f t="shared" si="76"/>
        <v>0</v>
      </c>
      <c r="DC532" s="66"/>
    </row>
    <row r="533" spans="1:107">
      <c r="A533" s="3">
        <v>525</v>
      </c>
      <c r="B533" s="6"/>
      <c r="C533" s="6"/>
      <c r="D533" s="8"/>
      <c r="E533" s="6"/>
      <c r="F533" s="6"/>
      <c r="G533" s="6"/>
      <c r="H533" s="6"/>
      <c r="I533" s="6"/>
      <c r="J533" s="71"/>
      <c r="K533" s="80"/>
      <c r="L533" s="6"/>
      <c r="M533" s="81"/>
      <c r="N533" s="8"/>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14" t="b">
        <f t="shared" si="71"/>
        <v>0</v>
      </c>
      <c r="BS533" s="14" t="b">
        <f t="shared" si="77"/>
        <v>0</v>
      </c>
      <c r="BT533" s="14" t="b">
        <f t="shared" si="78"/>
        <v>0</v>
      </c>
      <c r="BU533" s="17" t="b">
        <f t="shared" si="72"/>
        <v>0</v>
      </c>
      <c r="BV533" s="17" t="b">
        <f t="shared" si="73"/>
        <v>0</v>
      </c>
      <c r="BW533" s="14" t="b">
        <f t="shared" si="74"/>
        <v>0</v>
      </c>
      <c r="BX533" s="14" t="b">
        <f t="shared" si="75"/>
        <v>0</v>
      </c>
      <c r="BY533" s="14" t="b">
        <f t="shared" si="76"/>
        <v>0</v>
      </c>
      <c r="DC533" s="66"/>
    </row>
    <row r="534" spans="1:107">
      <c r="A534" s="3">
        <v>526</v>
      </c>
      <c r="B534" s="6"/>
      <c r="C534" s="6"/>
      <c r="D534" s="8"/>
      <c r="E534" s="6"/>
      <c r="F534" s="6"/>
      <c r="G534" s="6"/>
      <c r="H534" s="6"/>
      <c r="I534" s="6"/>
      <c r="J534" s="71"/>
      <c r="K534" s="80"/>
      <c r="L534" s="6"/>
      <c r="M534" s="81"/>
      <c r="N534" s="8"/>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14" t="b">
        <f t="shared" si="71"/>
        <v>0</v>
      </c>
      <c r="BS534" s="14" t="b">
        <f t="shared" si="77"/>
        <v>0</v>
      </c>
      <c r="BT534" s="14" t="b">
        <f t="shared" si="78"/>
        <v>0</v>
      </c>
      <c r="BU534" s="17" t="b">
        <f t="shared" si="72"/>
        <v>0</v>
      </c>
      <c r="BV534" s="17" t="b">
        <f t="shared" si="73"/>
        <v>0</v>
      </c>
      <c r="BW534" s="14" t="b">
        <f t="shared" si="74"/>
        <v>0</v>
      </c>
      <c r="BX534" s="14" t="b">
        <f t="shared" si="75"/>
        <v>0</v>
      </c>
      <c r="BY534" s="14" t="b">
        <f t="shared" si="76"/>
        <v>0</v>
      </c>
      <c r="DC534" s="66"/>
    </row>
    <row r="535" spans="1:107">
      <c r="A535" s="3">
        <v>527</v>
      </c>
      <c r="B535" s="6"/>
      <c r="C535" s="6"/>
      <c r="D535" s="8"/>
      <c r="E535" s="6"/>
      <c r="F535" s="6"/>
      <c r="G535" s="6"/>
      <c r="H535" s="6"/>
      <c r="I535" s="6"/>
      <c r="J535" s="71"/>
      <c r="K535" s="80"/>
      <c r="L535" s="6"/>
      <c r="M535" s="81"/>
      <c r="N535" s="8"/>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c r="BD535" s="6"/>
      <c r="BE535" s="6"/>
      <c r="BF535" s="6"/>
      <c r="BG535" s="6"/>
      <c r="BH535" s="6"/>
      <c r="BI535" s="6"/>
      <c r="BJ535" s="6"/>
      <c r="BK535" s="6"/>
      <c r="BL535" s="6"/>
      <c r="BM535" s="6"/>
      <c r="BN535" s="6"/>
      <c r="BO535" s="6"/>
      <c r="BP535" s="6"/>
      <c r="BQ535" s="6"/>
      <c r="BR535" s="14" t="b">
        <f t="shared" si="71"/>
        <v>0</v>
      </c>
      <c r="BS535" s="14" t="b">
        <f t="shared" si="77"/>
        <v>0</v>
      </c>
      <c r="BT535" s="14" t="b">
        <f t="shared" si="78"/>
        <v>0</v>
      </c>
      <c r="BU535" s="17" t="b">
        <f t="shared" si="72"/>
        <v>0</v>
      </c>
      <c r="BV535" s="17" t="b">
        <f t="shared" si="73"/>
        <v>0</v>
      </c>
      <c r="BW535" s="14" t="b">
        <f t="shared" si="74"/>
        <v>0</v>
      </c>
      <c r="BX535" s="14" t="b">
        <f t="shared" si="75"/>
        <v>0</v>
      </c>
      <c r="BY535" s="14" t="b">
        <f t="shared" si="76"/>
        <v>0</v>
      </c>
      <c r="DC535" s="66"/>
    </row>
    <row r="536" spans="1:107">
      <c r="A536" s="3">
        <v>528</v>
      </c>
      <c r="B536" s="6"/>
      <c r="C536" s="6"/>
      <c r="D536" s="8"/>
      <c r="E536" s="6"/>
      <c r="F536" s="6"/>
      <c r="G536" s="6"/>
      <c r="H536" s="6"/>
      <c r="I536" s="6"/>
      <c r="J536" s="71"/>
      <c r="K536" s="80"/>
      <c r="L536" s="6"/>
      <c r="M536" s="81"/>
      <c r="N536" s="8"/>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c r="BD536" s="6"/>
      <c r="BE536" s="6"/>
      <c r="BF536" s="6"/>
      <c r="BG536" s="6"/>
      <c r="BH536" s="6"/>
      <c r="BI536" s="6"/>
      <c r="BJ536" s="6"/>
      <c r="BK536" s="6"/>
      <c r="BL536" s="6"/>
      <c r="BM536" s="6"/>
      <c r="BN536" s="6"/>
      <c r="BO536" s="6"/>
      <c r="BP536" s="6"/>
      <c r="BQ536" s="6"/>
      <c r="BR536" s="14" t="b">
        <f t="shared" si="71"/>
        <v>0</v>
      </c>
      <c r="BS536" s="14" t="b">
        <f t="shared" si="77"/>
        <v>0</v>
      </c>
      <c r="BT536" s="14" t="b">
        <f t="shared" si="78"/>
        <v>0</v>
      </c>
      <c r="BU536" s="17" t="b">
        <f t="shared" si="72"/>
        <v>0</v>
      </c>
      <c r="BV536" s="17" t="b">
        <f t="shared" si="73"/>
        <v>0</v>
      </c>
      <c r="BW536" s="14" t="b">
        <f t="shared" si="74"/>
        <v>0</v>
      </c>
      <c r="BX536" s="14" t="b">
        <f t="shared" si="75"/>
        <v>0</v>
      </c>
      <c r="BY536" s="14" t="b">
        <f t="shared" si="76"/>
        <v>0</v>
      </c>
      <c r="DC536" s="66"/>
    </row>
    <row r="537" spans="1:107">
      <c r="A537" s="3">
        <v>529</v>
      </c>
      <c r="B537" s="6"/>
      <c r="C537" s="6"/>
      <c r="D537" s="8"/>
      <c r="E537" s="6"/>
      <c r="F537" s="6"/>
      <c r="G537" s="6"/>
      <c r="H537" s="6"/>
      <c r="I537" s="6"/>
      <c r="J537" s="71"/>
      <c r="K537" s="80"/>
      <c r="L537" s="6"/>
      <c r="M537" s="81"/>
      <c r="N537" s="8"/>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c r="BD537" s="6"/>
      <c r="BE537" s="6"/>
      <c r="BF537" s="6"/>
      <c r="BG537" s="6"/>
      <c r="BH537" s="6"/>
      <c r="BI537" s="6"/>
      <c r="BJ537" s="6"/>
      <c r="BK537" s="6"/>
      <c r="BL537" s="6"/>
      <c r="BM537" s="6"/>
      <c r="BN537" s="6"/>
      <c r="BO537" s="6"/>
      <c r="BP537" s="6"/>
      <c r="BQ537" s="6"/>
      <c r="BR537" s="14" t="b">
        <f t="shared" si="71"/>
        <v>0</v>
      </c>
      <c r="BS537" s="14" t="b">
        <f t="shared" si="77"/>
        <v>0</v>
      </c>
      <c r="BT537" s="14" t="b">
        <f t="shared" si="78"/>
        <v>0</v>
      </c>
      <c r="BU537" s="17" t="b">
        <f t="shared" si="72"/>
        <v>0</v>
      </c>
      <c r="BV537" s="17" t="b">
        <f t="shared" si="73"/>
        <v>0</v>
      </c>
      <c r="BW537" s="14" t="b">
        <f t="shared" si="74"/>
        <v>0</v>
      </c>
      <c r="BX537" s="14" t="b">
        <f t="shared" si="75"/>
        <v>0</v>
      </c>
      <c r="BY537" s="14" t="b">
        <f t="shared" si="76"/>
        <v>0</v>
      </c>
      <c r="DC537" s="66"/>
    </row>
    <row r="538" spans="1:107">
      <c r="A538" s="3">
        <v>530</v>
      </c>
      <c r="B538" s="6"/>
      <c r="C538" s="6"/>
      <c r="D538" s="8"/>
      <c r="E538" s="6"/>
      <c r="F538" s="6"/>
      <c r="G538" s="6"/>
      <c r="H538" s="6"/>
      <c r="I538" s="6"/>
      <c r="J538" s="71"/>
      <c r="K538" s="80"/>
      <c r="L538" s="6"/>
      <c r="M538" s="81"/>
      <c r="N538" s="8"/>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c r="BD538" s="6"/>
      <c r="BE538" s="6"/>
      <c r="BF538" s="6"/>
      <c r="BG538" s="6"/>
      <c r="BH538" s="6"/>
      <c r="BI538" s="6"/>
      <c r="BJ538" s="6"/>
      <c r="BK538" s="6"/>
      <c r="BL538" s="6"/>
      <c r="BM538" s="6"/>
      <c r="BN538" s="6"/>
      <c r="BO538" s="6"/>
      <c r="BP538" s="6"/>
      <c r="BQ538" s="6"/>
      <c r="BR538" s="14" t="b">
        <f t="shared" si="71"/>
        <v>0</v>
      </c>
      <c r="BS538" s="14" t="b">
        <f t="shared" si="77"/>
        <v>0</v>
      </c>
      <c r="BT538" s="14" t="b">
        <f t="shared" si="78"/>
        <v>0</v>
      </c>
      <c r="BU538" s="17" t="b">
        <f t="shared" si="72"/>
        <v>0</v>
      </c>
      <c r="BV538" s="17" t="b">
        <f t="shared" si="73"/>
        <v>0</v>
      </c>
      <c r="BW538" s="14" t="b">
        <f t="shared" si="74"/>
        <v>0</v>
      </c>
      <c r="BX538" s="14" t="b">
        <f t="shared" si="75"/>
        <v>0</v>
      </c>
      <c r="BY538" s="14" t="b">
        <f t="shared" si="76"/>
        <v>0</v>
      </c>
      <c r="DC538" s="66"/>
    </row>
    <row r="539" spans="1:107">
      <c r="A539" s="3">
        <v>531</v>
      </c>
      <c r="B539" s="6"/>
      <c r="C539" s="6"/>
      <c r="D539" s="8"/>
      <c r="E539" s="6"/>
      <c r="F539" s="6"/>
      <c r="G539" s="6"/>
      <c r="H539" s="6"/>
      <c r="I539" s="6"/>
      <c r="J539" s="71"/>
      <c r="K539" s="80"/>
      <c r="L539" s="6"/>
      <c r="M539" s="81"/>
      <c r="N539" s="8"/>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14" t="b">
        <f t="shared" si="71"/>
        <v>0</v>
      </c>
      <c r="BS539" s="14" t="b">
        <f t="shared" si="77"/>
        <v>0</v>
      </c>
      <c r="BT539" s="14" t="b">
        <f t="shared" si="78"/>
        <v>0</v>
      </c>
      <c r="BU539" s="17" t="b">
        <f t="shared" si="72"/>
        <v>0</v>
      </c>
      <c r="BV539" s="17" t="b">
        <f t="shared" si="73"/>
        <v>0</v>
      </c>
      <c r="BW539" s="14" t="b">
        <f t="shared" si="74"/>
        <v>0</v>
      </c>
      <c r="BX539" s="14" t="b">
        <f t="shared" si="75"/>
        <v>0</v>
      </c>
      <c r="BY539" s="14" t="b">
        <f t="shared" si="76"/>
        <v>0</v>
      </c>
      <c r="DC539" s="66"/>
    </row>
    <row r="540" spans="1:107">
      <c r="A540" s="3">
        <v>532</v>
      </c>
      <c r="B540" s="6"/>
      <c r="C540" s="6"/>
      <c r="D540" s="8"/>
      <c r="E540" s="6"/>
      <c r="F540" s="6"/>
      <c r="G540" s="6"/>
      <c r="H540" s="6"/>
      <c r="I540" s="6"/>
      <c r="J540" s="71"/>
      <c r="K540" s="80"/>
      <c r="L540" s="6"/>
      <c r="M540" s="81"/>
      <c r="N540" s="8"/>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14" t="b">
        <f t="shared" si="71"/>
        <v>0</v>
      </c>
      <c r="BS540" s="14" t="b">
        <f t="shared" si="77"/>
        <v>0</v>
      </c>
      <c r="BT540" s="14" t="b">
        <f t="shared" si="78"/>
        <v>0</v>
      </c>
      <c r="BU540" s="17" t="b">
        <f t="shared" si="72"/>
        <v>0</v>
      </c>
      <c r="BV540" s="17" t="b">
        <f t="shared" si="73"/>
        <v>0</v>
      </c>
      <c r="BW540" s="14" t="b">
        <f t="shared" si="74"/>
        <v>0</v>
      </c>
      <c r="BX540" s="14" t="b">
        <f t="shared" si="75"/>
        <v>0</v>
      </c>
      <c r="BY540" s="14" t="b">
        <f t="shared" si="76"/>
        <v>0</v>
      </c>
      <c r="DC540" s="66"/>
    </row>
    <row r="541" spans="1:107">
      <c r="A541" s="3">
        <v>533</v>
      </c>
      <c r="B541" s="6"/>
      <c r="C541" s="6"/>
      <c r="D541" s="8"/>
      <c r="E541" s="6"/>
      <c r="F541" s="6"/>
      <c r="G541" s="6"/>
      <c r="H541" s="6"/>
      <c r="I541" s="6"/>
      <c r="J541" s="71"/>
      <c r="K541" s="80"/>
      <c r="L541" s="6"/>
      <c r="M541" s="81"/>
      <c r="N541" s="8"/>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14" t="b">
        <f t="shared" si="71"/>
        <v>0</v>
      </c>
      <c r="BS541" s="14" t="b">
        <f t="shared" si="77"/>
        <v>0</v>
      </c>
      <c r="BT541" s="14" t="b">
        <f t="shared" si="78"/>
        <v>0</v>
      </c>
      <c r="BU541" s="17" t="b">
        <f t="shared" si="72"/>
        <v>0</v>
      </c>
      <c r="BV541" s="17" t="b">
        <f t="shared" si="73"/>
        <v>0</v>
      </c>
      <c r="BW541" s="14" t="b">
        <f t="shared" si="74"/>
        <v>0</v>
      </c>
      <c r="BX541" s="14" t="b">
        <f t="shared" si="75"/>
        <v>0</v>
      </c>
      <c r="BY541" s="14" t="b">
        <f t="shared" si="76"/>
        <v>0</v>
      </c>
      <c r="DC541" s="66"/>
    </row>
    <row r="542" spans="1:107">
      <c r="A542" s="3">
        <v>534</v>
      </c>
      <c r="B542" s="6"/>
      <c r="C542" s="6"/>
      <c r="D542" s="8"/>
      <c r="E542" s="6"/>
      <c r="F542" s="6"/>
      <c r="G542" s="6"/>
      <c r="H542" s="6"/>
      <c r="I542" s="6"/>
      <c r="J542" s="71"/>
      <c r="K542" s="80"/>
      <c r="L542" s="6"/>
      <c r="M542" s="81"/>
      <c r="N542" s="8"/>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14" t="b">
        <f t="shared" si="71"/>
        <v>0</v>
      </c>
      <c r="BS542" s="14" t="b">
        <f t="shared" si="77"/>
        <v>0</v>
      </c>
      <c r="BT542" s="14" t="b">
        <f t="shared" si="78"/>
        <v>0</v>
      </c>
      <c r="BU542" s="17" t="b">
        <f t="shared" si="72"/>
        <v>0</v>
      </c>
      <c r="BV542" s="17" t="b">
        <f t="shared" si="73"/>
        <v>0</v>
      </c>
      <c r="BW542" s="14" t="b">
        <f t="shared" si="74"/>
        <v>0</v>
      </c>
      <c r="BX542" s="14" t="b">
        <f t="shared" si="75"/>
        <v>0</v>
      </c>
      <c r="BY542" s="14" t="b">
        <f t="shared" si="76"/>
        <v>0</v>
      </c>
      <c r="DC542" s="66"/>
    </row>
    <row r="543" spans="1:107">
      <c r="A543" s="3">
        <v>535</v>
      </c>
      <c r="B543" s="6"/>
      <c r="C543" s="6"/>
      <c r="D543" s="8"/>
      <c r="E543" s="6"/>
      <c r="F543" s="6"/>
      <c r="G543" s="6"/>
      <c r="H543" s="6"/>
      <c r="I543" s="6"/>
      <c r="J543" s="71"/>
      <c r="K543" s="80"/>
      <c r="L543" s="6"/>
      <c r="M543" s="81"/>
      <c r="N543" s="8"/>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c r="BD543" s="6"/>
      <c r="BE543" s="6"/>
      <c r="BF543" s="6"/>
      <c r="BG543" s="6"/>
      <c r="BH543" s="6"/>
      <c r="BI543" s="6"/>
      <c r="BJ543" s="6"/>
      <c r="BK543" s="6"/>
      <c r="BL543" s="6"/>
      <c r="BM543" s="6"/>
      <c r="BN543" s="6"/>
      <c r="BO543" s="6"/>
      <c r="BP543" s="6"/>
      <c r="BQ543" s="6"/>
      <c r="BR543" s="14" t="b">
        <f t="shared" si="71"/>
        <v>0</v>
      </c>
      <c r="BS543" s="14" t="b">
        <f t="shared" si="77"/>
        <v>0</v>
      </c>
      <c r="BT543" s="14" t="b">
        <f t="shared" si="78"/>
        <v>0</v>
      </c>
      <c r="BU543" s="17" t="b">
        <f t="shared" si="72"/>
        <v>0</v>
      </c>
      <c r="BV543" s="17" t="b">
        <f t="shared" si="73"/>
        <v>0</v>
      </c>
      <c r="BW543" s="14" t="b">
        <f t="shared" si="74"/>
        <v>0</v>
      </c>
      <c r="BX543" s="14" t="b">
        <f t="shared" si="75"/>
        <v>0</v>
      </c>
      <c r="BY543" s="14" t="b">
        <f t="shared" si="76"/>
        <v>0</v>
      </c>
      <c r="DC543" s="66"/>
    </row>
    <row r="544" spans="1:107">
      <c r="A544" s="3">
        <v>536</v>
      </c>
      <c r="B544" s="6"/>
      <c r="C544" s="6"/>
      <c r="D544" s="8"/>
      <c r="E544" s="6"/>
      <c r="F544" s="6"/>
      <c r="G544" s="6"/>
      <c r="H544" s="6"/>
      <c r="I544" s="6"/>
      <c r="J544" s="71"/>
      <c r="K544" s="80"/>
      <c r="L544" s="6"/>
      <c r="M544" s="81"/>
      <c r="N544" s="8"/>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14" t="b">
        <f t="shared" si="71"/>
        <v>0</v>
      </c>
      <c r="BS544" s="14" t="b">
        <f t="shared" si="77"/>
        <v>0</v>
      </c>
      <c r="BT544" s="14" t="b">
        <f t="shared" si="78"/>
        <v>0</v>
      </c>
      <c r="BU544" s="17" t="b">
        <f t="shared" si="72"/>
        <v>0</v>
      </c>
      <c r="BV544" s="17" t="b">
        <f t="shared" si="73"/>
        <v>0</v>
      </c>
      <c r="BW544" s="14" t="b">
        <f t="shared" si="74"/>
        <v>0</v>
      </c>
      <c r="BX544" s="14" t="b">
        <f t="shared" si="75"/>
        <v>0</v>
      </c>
      <c r="BY544" s="14" t="b">
        <f t="shared" si="76"/>
        <v>0</v>
      </c>
      <c r="DC544" s="66"/>
    </row>
    <row r="545" spans="1:107">
      <c r="A545" s="3">
        <v>537</v>
      </c>
      <c r="B545" s="6"/>
      <c r="C545" s="6"/>
      <c r="D545" s="8"/>
      <c r="E545" s="6"/>
      <c r="F545" s="6"/>
      <c r="G545" s="6"/>
      <c r="H545" s="6"/>
      <c r="I545" s="6"/>
      <c r="J545" s="71"/>
      <c r="K545" s="80"/>
      <c r="L545" s="6"/>
      <c r="M545" s="81"/>
      <c r="N545" s="8"/>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14" t="b">
        <f t="shared" si="71"/>
        <v>0</v>
      </c>
      <c r="BS545" s="14" t="b">
        <f t="shared" si="77"/>
        <v>0</v>
      </c>
      <c r="BT545" s="14" t="b">
        <f t="shared" si="78"/>
        <v>0</v>
      </c>
      <c r="BU545" s="17" t="b">
        <f t="shared" si="72"/>
        <v>0</v>
      </c>
      <c r="BV545" s="17" t="b">
        <f t="shared" si="73"/>
        <v>0</v>
      </c>
      <c r="BW545" s="14" t="b">
        <f t="shared" si="74"/>
        <v>0</v>
      </c>
      <c r="BX545" s="14" t="b">
        <f t="shared" si="75"/>
        <v>0</v>
      </c>
      <c r="BY545" s="14" t="b">
        <f t="shared" si="76"/>
        <v>0</v>
      </c>
      <c r="DC545" s="66"/>
    </row>
    <row r="546" spans="1:107">
      <c r="A546" s="3">
        <v>538</v>
      </c>
      <c r="B546" s="6"/>
      <c r="C546" s="6"/>
      <c r="D546" s="8"/>
      <c r="E546" s="6"/>
      <c r="F546" s="6"/>
      <c r="G546" s="6"/>
      <c r="H546" s="6"/>
      <c r="I546" s="6"/>
      <c r="J546" s="71"/>
      <c r="K546" s="80"/>
      <c r="L546" s="6"/>
      <c r="M546" s="81"/>
      <c r="N546" s="8"/>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c r="BD546" s="6"/>
      <c r="BE546" s="6"/>
      <c r="BF546" s="6"/>
      <c r="BG546" s="6"/>
      <c r="BH546" s="6"/>
      <c r="BI546" s="6"/>
      <c r="BJ546" s="6"/>
      <c r="BK546" s="6"/>
      <c r="BL546" s="6"/>
      <c r="BM546" s="6"/>
      <c r="BN546" s="6"/>
      <c r="BO546" s="6"/>
      <c r="BP546" s="6"/>
      <c r="BQ546" s="6"/>
      <c r="BR546" s="14" t="b">
        <f t="shared" si="71"/>
        <v>0</v>
      </c>
      <c r="BS546" s="14" t="b">
        <f t="shared" si="77"/>
        <v>0</v>
      </c>
      <c r="BT546" s="14" t="b">
        <f t="shared" si="78"/>
        <v>0</v>
      </c>
      <c r="BU546" s="17" t="b">
        <f t="shared" si="72"/>
        <v>0</v>
      </c>
      <c r="BV546" s="17" t="b">
        <f t="shared" si="73"/>
        <v>0</v>
      </c>
      <c r="BW546" s="14" t="b">
        <f t="shared" si="74"/>
        <v>0</v>
      </c>
      <c r="BX546" s="14" t="b">
        <f t="shared" si="75"/>
        <v>0</v>
      </c>
      <c r="BY546" s="14" t="b">
        <f t="shared" si="76"/>
        <v>0</v>
      </c>
      <c r="DC546" s="66"/>
    </row>
    <row r="547" spans="1:107">
      <c r="A547" s="3">
        <v>539</v>
      </c>
      <c r="B547" s="6"/>
      <c r="C547" s="6"/>
      <c r="D547" s="8"/>
      <c r="E547" s="6"/>
      <c r="F547" s="6"/>
      <c r="G547" s="6"/>
      <c r="H547" s="6"/>
      <c r="I547" s="6"/>
      <c r="J547" s="71"/>
      <c r="K547" s="80"/>
      <c r="L547" s="6"/>
      <c r="M547" s="81"/>
      <c r="N547" s="8"/>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14" t="b">
        <f t="shared" si="71"/>
        <v>0</v>
      </c>
      <c r="BS547" s="14" t="b">
        <f t="shared" si="77"/>
        <v>0</v>
      </c>
      <c r="BT547" s="14" t="b">
        <f t="shared" si="78"/>
        <v>0</v>
      </c>
      <c r="BU547" s="17" t="b">
        <f t="shared" si="72"/>
        <v>0</v>
      </c>
      <c r="BV547" s="17" t="b">
        <f t="shared" si="73"/>
        <v>0</v>
      </c>
      <c r="BW547" s="14" t="b">
        <f t="shared" si="74"/>
        <v>0</v>
      </c>
      <c r="BX547" s="14" t="b">
        <f t="shared" si="75"/>
        <v>0</v>
      </c>
      <c r="BY547" s="14" t="b">
        <f t="shared" si="76"/>
        <v>0</v>
      </c>
      <c r="DC547" s="66"/>
    </row>
    <row r="548" spans="1:107">
      <c r="A548" s="3">
        <v>540</v>
      </c>
      <c r="B548" s="6"/>
      <c r="C548" s="6"/>
      <c r="D548" s="8"/>
      <c r="E548" s="6"/>
      <c r="F548" s="6"/>
      <c r="G548" s="6"/>
      <c r="H548" s="6"/>
      <c r="I548" s="6"/>
      <c r="J548" s="71"/>
      <c r="K548" s="80"/>
      <c r="L548" s="6"/>
      <c r="M548" s="81"/>
      <c r="N548" s="8"/>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14" t="b">
        <f t="shared" si="71"/>
        <v>0</v>
      </c>
      <c r="BS548" s="14" t="b">
        <f t="shared" si="77"/>
        <v>0</v>
      </c>
      <c r="BT548" s="14" t="b">
        <f t="shared" si="78"/>
        <v>0</v>
      </c>
      <c r="BU548" s="17" t="b">
        <f t="shared" si="72"/>
        <v>0</v>
      </c>
      <c r="BV548" s="17" t="b">
        <f t="shared" si="73"/>
        <v>0</v>
      </c>
      <c r="BW548" s="14" t="b">
        <f t="shared" si="74"/>
        <v>0</v>
      </c>
      <c r="BX548" s="14" t="b">
        <f t="shared" si="75"/>
        <v>0</v>
      </c>
      <c r="BY548" s="14" t="b">
        <f t="shared" si="76"/>
        <v>0</v>
      </c>
      <c r="DC548" s="66"/>
    </row>
    <row r="549" spans="1:107">
      <c r="A549" s="3">
        <v>541</v>
      </c>
      <c r="B549" s="6"/>
      <c r="C549" s="6"/>
      <c r="D549" s="8"/>
      <c r="E549" s="6"/>
      <c r="F549" s="6"/>
      <c r="G549" s="6"/>
      <c r="H549" s="6"/>
      <c r="I549" s="6"/>
      <c r="J549" s="71"/>
      <c r="K549" s="80"/>
      <c r="L549" s="6"/>
      <c r="M549" s="81"/>
      <c r="N549" s="8"/>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14" t="b">
        <f t="shared" si="71"/>
        <v>0</v>
      </c>
      <c r="BS549" s="14" t="b">
        <f t="shared" si="77"/>
        <v>0</v>
      </c>
      <c r="BT549" s="14" t="b">
        <f t="shared" si="78"/>
        <v>0</v>
      </c>
      <c r="BU549" s="17" t="b">
        <f t="shared" si="72"/>
        <v>0</v>
      </c>
      <c r="BV549" s="17" t="b">
        <f t="shared" si="73"/>
        <v>0</v>
      </c>
      <c r="BW549" s="14" t="b">
        <f t="shared" si="74"/>
        <v>0</v>
      </c>
      <c r="BX549" s="14" t="b">
        <f t="shared" si="75"/>
        <v>0</v>
      </c>
      <c r="BY549" s="14" t="b">
        <f t="shared" si="76"/>
        <v>0</v>
      </c>
      <c r="DC549" s="66"/>
    </row>
    <row r="550" spans="1:107">
      <c r="A550" s="3">
        <v>542</v>
      </c>
      <c r="B550" s="6"/>
      <c r="C550" s="6"/>
      <c r="D550" s="8"/>
      <c r="E550" s="6"/>
      <c r="F550" s="6"/>
      <c r="G550" s="6"/>
      <c r="H550" s="6"/>
      <c r="I550" s="6"/>
      <c r="J550" s="71"/>
      <c r="K550" s="80"/>
      <c r="L550" s="6"/>
      <c r="M550" s="81"/>
      <c r="N550" s="8"/>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14" t="b">
        <f t="shared" si="71"/>
        <v>0</v>
      </c>
      <c r="BS550" s="14" t="b">
        <f t="shared" si="77"/>
        <v>0</v>
      </c>
      <c r="BT550" s="14" t="b">
        <f t="shared" si="78"/>
        <v>0</v>
      </c>
      <c r="BU550" s="17" t="b">
        <f t="shared" si="72"/>
        <v>0</v>
      </c>
      <c r="BV550" s="17" t="b">
        <f t="shared" si="73"/>
        <v>0</v>
      </c>
      <c r="BW550" s="14" t="b">
        <f t="shared" si="74"/>
        <v>0</v>
      </c>
      <c r="BX550" s="14" t="b">
        <f t="shared" si="75"/>
        <v>0</v>
      </c>
      <c r="BY550" s="14" t="b">
        <f t="shared" si="76"/>
        <v>0</v>
      </c>
      <c r="DC550" s="66"/>
    </row>
    <row r="551" spans="1:107">
      <c r="A551" s="3">
        <v>543</v>
      </c>
      <c r="B551" s="6"/>
      <c r="C551" s="6"/>
      <c r="D551" s="8"/>
      <c r="E551" s="6"/>
      <c r="F551" s="6"/>
      <c r="G551" s="6"/>
      <c r="H551" s="6"/>
      <c r="I551" s="6"/>
      <c r="J551" s="71"/>
      <c r="K551" s="80"/>
      <c r="L551" s="6"/>
      <c r="M551" s="81"/>
      <c r="N551" s="8"/>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14" t="b">
        <f t="shared" si="71"/>
        <v>0</v>
      </c>
      <c r="BS551" s="14" t="b">
        <f t="shared" si="77"/>
        <v>0</v>
      </c>
      <c r="BT551" s="14" t="b">
        <f t="shared" si="78"/>
        <v>0</v>
      </c>
      <c r="BU551" s="17" t="b">
        <f t="shared" si="72"/>
        <v>0</v>
      </c>
      <c r="BV551" s="17" t="b">
        <f t="shared" si="73"/>
        <v>0</v>
      </c>
      <c r="BW551" s="14" t="b">
        <f t="shared" si="74"/>
        <v>0</v>
      </c>
      <c r="BX551" s="14" t="b">
        <f t="shared" si="75"/>
        <v>0</v>
      </c>
      <c r="BY551" s="14" t="b">
        <f t="shared" si="76"/>
        <v>0</v>
      </c>
      <c r="DC551" s="66"/>
    </row>
    <row r="552" spans="1:107">
      <c r="A552" s="3">
        <v>544</v>
      </c>
      <c r="B552" s="6"/>
      <c r="C552" s="6"/>
      <c r="D552" s="8"/>
      <c r="E552" s="6"/>
      <c r="F552" s="6"/>
      <c r="G552" s="6"/>
      <c r="H552" s="6"/>
      <c r="I552" s="6"/>
      <c r="J552" s="71"/>
      <c r="K552" s="80"/>
      <c r="L552" s="6"/>
      <c r="M552" s="81"/>
      <c r="N552" s="8"/>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14" t="b">
        <f t="shared" si="71"/>
        <v>0</v>
      </c>
      <c r="BS552" s="14" t="b">
        <f t="shared" si="77"/>
        <v>0</v>
      </c>
      <c r="BT552" s="14" t="b">
        <f t="shared" si="78"/>
        <v>0</v>
      </c>
      <c r="BU552" s="17" t="b">
        <f t="shared" si="72"/>
        <v>0</v>
      </c>
      <c r="BV552" s="17" t="b">
        <f t="shared" si="73"/>
        <v>0</v>
      </c>
      <c r="BW552" s="14" t="b">
        <f t="shared" si="74"/>
        <v>0</v>
      </c>
      <c r="BX552" s="14" t="b">
        <f t="shared" si="75"/>
        <v>0</v>
      </c>
      <c r="BY552" s="14" t="b">
        <f t="shared" si="76"/>
        <v>0</v>
      </c>
      <c r="DC552" s="66"/>
    </row>
    <row r="553" spans="1:107">
      <c r="A553" s="3">
        <v>545</v>
      </c>
      <c r="B553" s="6"/>
      <c r="C553" s="6"/>
      <c r="D553" s="8"/>
      <c r="E553" s="6"/>
      <c r="F553" s="6"/>
      <c r="G553" s="6"/>
      <c r="H553" s="6"/>
      <c r="I553" s="6"/>
      <c r="J553" s="71"/>
      <c r="K553" s="80"/>
      <c r="L553" s="6"/>
      <c r="M553" s="81"/>
      <c r="N553" s="8"/>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c r="BD553" s="6"/>
      <c r="BE553" s="6"/>
      <c r="BF553" s="6"/>
      <c r="BG553" s="6"/>
      <c r="BH553" s="6"/>
      <c r="BI553" s="6"/>
      <c r="BJ553" s="6"/>
      <c r="BK553" s="6"/>
      <c r="BL553" s="6"/>
      <c r="BM553" s="6"/>
      <c r="BN553" s="6"/>
      <c r="BO553" s="6"/>
      <c r="BP553" s="6"/>
      <c r="BQ553" s="6"/>
      <c r="BR553" s="14" t="b">
        <f t="shared" si="71"/>
        <v>0</v>
      </c>
      <c r="BS553" s="14" t="b">
        <f t="shared" si="77"/>
        <v>0</v>
      </c>
      <c r="BT553" s="14" t="b">
        <f t="shared" si="78"/>
        <v>0</v>
      </c>
      <c r="BU553" s="17" t="b">
        <f t="shared" si="72"/>
        <v>0</v>
      </c>
      <c r="BV553" s="17" t="b">
        <f t="shared" si="73"/>
        <v>0</v>
      </c>
      <c r="BW553" s="14" t="b">
        <f t="shared" si="74"/>
        <v>0</v>
      </c>
      <c r="BX553" s="14" t="b">
        <f t="shared" si="75"/>
        <v>0</v>
      </c>
      <c r="BY553" s="14" t="b">
        <f t="shared" si="76"/>
        <v>0</v>
      </c>
      <c r="DC553" s="66"/>
    </row>
    <row r="554" spans="1:107">
      <c r="A554" s="3">
        <v>546</v>
      </c>
      <c r="B554" s="6"/>
      <c r="C554" s="6"/>
      <c r="D554" s="8"/>
      <c r="E554" s="6"/>
      <c r="F554" s="6"/>
      <c r="G554" s="6"/>
      <c r="H554" s="6"/>
      <c r="I554" s="6"/>
      <c r="J554" s="71"/>
      <c r="K554" s="80"/>
      <c r="L554" s="6"/>
      <c r="M554" s="81"/>
      <c r="N554" s="8"/>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14" t="b">
        <f t="shared" si="71"/>
        <v>0</v>
      </c>
      <c r="BS554" s="14" t="b">
        <f t="shared" si="77"/>
        <v>0</v>
      </c>
      <c r="BT554" s="14" t="b">
        <f t="shared" si="78"/>
        <v>0</v>
      </c>
      <c r="BU554" s="17" t="b">
        <f t="shared" si="72"/>
        <v>0</v>
      </c>
      <c r="BV554" s="17" t="b">
        <f t="shared" si="73"/>
        <v>0</v>
      </c>
      <c r="BW554" s="14" t="b">
        <f t="shared" si="74"/>
        <v>0</v>
      </c>
      <c r="BX554" s="14" t="b">
        <f t="shared" si="75"/>
        <v>0</v>
      </c>
      <c r="BY554" s="14" t="b">
        <f t="shared" si="76"/>
        <v>0</v>
      </c>
      <c r="DC554" s="66"/>
    </row>
    <row r="555" spans="1:107">
      <c r="A555" s="3">
        <v>547</v>
      </c>
      <c r="B555" s="6"/>
      <c r="C555" s="6"/>
      <c r="D555" s="8"/>
      <c r="E555" s="6"/>
      <c r="F555" s="6"/>
      <c r="G555" s="6"/>
      <c r="H555" s="6"/>
      <c r="I555" s="6"/>
      <c r="J555" s="71"/>
      <c r="K555" s="80"/>
      <c r="L555" s="6"/>
      <c r="M555" s="81"/>
      <c r="N555" s="8"/>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14" t="b">
        <f t="shared" si="71"/>
        <v>0</v>
      </c>
      <c r="BS555" s="14" t="b">
        <f t="shared" si="77"/>
        <v>0</v>
      </c>
      <c r="BT555" s="14" t="b">
        <f t="shared" si="78"/>
        <v>0</v>
      </c>
      <c r="BU555" s="17" t="b">
        <f t="shared" si="72"/>
        <v>0</v>
      </c>
      <c r="BV555" s="17" t="b">
        <f t="shared" si="73"/>
        <v>0</v>
      </c>
      <c r="BW555" s="14" t="b">
        <f t="shared" si="74"/>
        <v>0</v>
      </c>
      <c r="BX555" s="14" t="b">
        <f t="shared" si="75"/>
        <v>0</v>
      </c>
      <c r="BY555" s="14" t="b">
        <f t="shared" si="76"/>
        <v>0</v>
      </c>
      <c r="DC555" s="66"/>
    </row>
    <row r="556" spans="1:107">
      <c r="A556" s="3">
        <v>548</v>
      </c>
      <c r="B556" s="6"/>
      <c r="C556" s="6"/>
      <c r="D556" s="8"/>
      <c r="E556" s="6"/>
      <c r="F556" s="6"/>
      <c r="G556" s="6"/>
      <c r="H556" s="6"/>
      <c r="I556" s="6"/>
      <c r="J556" s="71"/>
      <c r="K556" s="80"/>
      <c r="L556" s="6"/>
      <c r="M556" s="81"/>
      <c r="N556" s="8"/>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14" t="b">
        <f t="shared" si="71"/>
        <v>0</v>
      </c>
      <c r="BS556" s="14" t="b">
        <f t="shared" si="77"/>
        <v>0</v>
      </c>
      <c r="BT556" s="14" t="b">
        <f t="shared" si="78"/>
        <v>0</v>
      </c>
      <c r="BU556" s="17" t="b">
        <f t="shared" si="72"/>
        <v>0</v>
      </c>
      <c r="BV556" s="17" t="b">
        <f t="shared" si="73"/>
        <v>0</v>
      </c>
      <c r="BW556" s="14" t="b">
        <f t="shared" si="74"/>
        <v>0</v>
      </c>
      <c r="BX556" s="14" t="b">
        <f t="shared" si="75"/>
        <v>0</v>
      </c>
      <c r="BY556" s="14" t="b">
        <f t="shared" si="76"/>
        <v>0</v>
      </c>
      <c r="DC556" s="66"/>
    </row>
    <row r="557" spans="1:107">
      <c r="A557" s="3">
        <v>549</v>
      </c>
      <c r="B557" s="6"/>
      <c r="C557" s="6"/>
      <c r="D557" s="8"/>
      <c r="E557" s="6"/>
      <c r="F557" s="6"/>
      <c r="G557" s="6"/>
      <c r="H557" s="6"/>
      <c r="I557" s="6"/>
      <c r="J557" s="71"/>
      <c r="K557" s="80"/>
      <c r="L557" s="6"/>
      <c r="M557" s="81"/>
      <c r="N557" s="8"/>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c r="BD557" s="6"/>
      <c r="BE557" s="6"/>
      <c r="BF557" s="6"/>
      <c r="BG557" s="6"/>
      <c r="BH557" s="6"/>
      <c r="BI557" s="6"/>
      <c r="BJ557" s="6"/>
      <c r="BK557" s="6"/>
      <c r="BL557" s="6"/>
      <c r="BM557" s="6"/>
      <c r="BN557" s="6"/>
      <c r="BO557" s="6"/>
      <c r="BP557" s="6"/>
      <c r="BQ557" s="6"/>
      <c r="BR557" s="14" t="b">
        <f t="shared" si="71"/>
        <v>0</v>
      </c>
      <c r="BS557" s="14" t="b">
        <f t="shared" si="77"/>
        <v>0</v>
      </c>
      <c r="BT557" s="14" t="b">
        <f t="shared" si="78"/>
        <v>0</v>
      </c>
      <c r="BU557" s="17" t="b">
        <f t="shared" si="72"/>
        <v>0</v>
      </c>
      <c r="BV557" s="17" t="b">
        <f t="shared" si="73"/>
        <v>0</v>
      </c>
      <c r="BW557" s="14" t="b">
        <f t="shared" si="74"/>
        <v>0</v>
      </c>
      <c r="BX557" s="14" t="b">
        <f t="shared" si="75"/>
        <v>0</v>
      </c>
      <c r="BY557" s="14" t="b">
        <f t="shared" si="76"/>
        <v>0</v>
      </c>
      <c r="DC557" s="66"/>
    </row>
    <row r="558" spans="1:107">
      <c r="A558" s="3">
        <v>550</v>
      </c>
      <c r="B558" s="6"/>
      <c r="C558" s="6"/>
      <c r="D558" s="8"/>
      <c r="E558" s="6"/>
      <c r="F558" s="6"/>
      <c r="G558" s="6"/>
      <c r="H558" s="6"/>
      <c r="I558" s="6"/>
      <c r="J558" s="71"/>
      <c r="K558" s="80"/>
      <c r="L558" s="6"/>
      <c r="M558" s="81"/>
      <c r="N558" s="8"/>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c r="AX558" s="6"/>
      <c r="AY558" s="6"/>
      <c r="AZ558" s="6"/>
      <c r="BA558" s="6"/>
      <c r="BB558" s="6"/>
      <c r="BC558" s="6"/>
      <c r="BD558" s="6"/>
      <c r="BE558" s="6"/>
      <c r="BF558" s="6"/>
      <c r="BG558" s="6"/>
      <c r="BH558" s="6"/>
      <c r="BI558" s="6"/>
      <c r="BJ558" s="6"/>
      <c r="BK558" s="6"/>
      <c r="BL558" s="6"/>
      <c r="BM558" s="6"/>
      <c r="BN558" s="6"/>
      <c r="BO558" s="6"/>
      <c r="BP558" s="6"/>
      <c r="BQ558" s="6"/>
      <c r="BR558" s="14" t="b">
        <f t="shared" si="71"/>
        <v>0</v>
      </c>
      <c r="BS558" s="14" t="b">
        <f t="shared" si="77"/>
        <v>0</v>
      </c>
      <c r="BT558" s="14" t="b">
        <f t="shared" si="78"/>
        <v>0</v>
      </c>
      <c r="BU558" s="17" t="b">
        <f t="shared" si="72"/>
        <v>0</v>
      </c>
      <c r="BV558" s="17" t="b">
        <f t="shared" si="73"/>
        <v>0</v>
      </c>
      <c r="BW558" s="14" t="b">
        <f t="shared" si="74"/>
        <v>0</v>
      </c>
      <c r="BX558" s="14" t="b">
        <f t="shared" si="75"/>
        <v>0</v>
      </c>
      <c r="BY558" s="14" t="b">
        <f t="shared" si="76"/>
        <v>0</v>
      </c>
      <c r="DC558" s="66"/>
    </row>
    <row r="559" spans="1:107">
      <c r="A559" s="3">
        <v>551</v>
      </c>
      <c r="B559" s="6"/>
      <c r="C559" s="6"/>
      <c r="D559" s="8"/>
      <c r="E559" s="6"/>
      <c r="F559" s="6"/>
      <c r="G559" s="6"/>
      <c r="H559" s="6"/>
      <c r="I559" s="6"/>
      <c r="J559" s="71"/>
      <c r="K559" s="80"/>
      <c r="L559" s="6"/>
      <c r="M559" s="81"/>
      <c r="N559" s="8"/>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c r="AX559" s="6"/>
      <c r="AY559" s="6"/>
      <c r="AZ559" s="6"/>
      <c r="BA559" s="6"/>
      <c r="BB559" s="6"/>
      <c r="BC559" s="6"/>
      <c r="BD559" s="6"/>
      <c r="BE559" s="6"/>
      <c r="BF559" s="6"/>
      <c r="BG559" s="6"/>
      <c r="BH559" s="6"/>
      <c r="BI559" s="6"/>
      <c r="BJ559" s="6"/>
      <c r="BK559" s="6"/>
      <c r="BL559" s="6"/>
      <c r="BM559" s="6"/>
      <c r="BN559" s="6"/>
      <c r="BO559" s="6"/>
      <c r="BP559" s="6"/>
      <c r="BQ559" s="6"/>
      <c r="BR559" s="14" t="b">
        <f t="shared" si="71"/>
        <v>0</v>
      </c>
      <c r="BS559" s="14" t="b">
        <f t="shared" si="77"/>
        <v>0</v>
      </c>
      <c r="BT559" s="14" t="b">
        <f t="shared" si="78"/>
        <v>0</v>
      </c>
      <c r="BU559" s="17" t="b">
        <f t="shared" si="72"/>
        <v>0</v>
      </c>
      <c r="BV559" s="17" t="b">
        <f t="shared" si="73"/>
        <v>0</v>
      </c>
      <c r="BW559" s="14" t="b">
        <f t="shared" si="74"/>
        <v>0</v>
      </c>
      <c r="BX559" s="14" t="b">
        <f t="shared" si="75"/>
        <v>0</v>
      </c>
      <c r="BY559" s="14" t="b">
        <f t="shared" si="76"/>
        <v>0</v>
      </c>
      <c r="DC559" s="66"/>
    </row>
    <row r="560" spans="1:107">
      <c r="A560" s="3">
        <v>552</v>
      </c>
      <c r="B560" s="6"/>
      <c r="C560" s="6"/>
      <c r="D560" s="8"/>
      <c r="E560" s="6"/>
      <c r="F560" s="6"/>
      <c r="G560" s="6"/>
      <c r="H560" s="6"/>
      <c r="I560" s="6"/>
      <c r="J560" s="71"/>
      <c r="K560" s="80"/>
      <c r="L560" s="6"/>
      <c r="M560" s="81"/>
      <c r="N560" s="8"/>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14" t="b">
        <f t="shared" si="71"/>
        <v>0</v>
      </c>
      <c r="BS560" s="14" t="b">
        <f t="shared" si="77"/>
        <v>0</v>
      </c>
      <c r="BT560" s="14" t="b">
        <f t="shared" si="78"/>
        <v>0</v>
      </c>
      <c r="BU560" s="17" t="b">
        <f t="shared" si="72"/>
        <v>0</v>
      </c>
      <c r="BV560" s="17" t="b">
        <f t="shared" si="73"/>
        <v>0</v>
      </c>
      <c r="BW560" s="14" t="b">
        <f t="shared" si="74"/>
        <v>0</v>
      </c>
      <c r="BX560" s="14" t="b">
        <f t="shared" si="75"/>
        <v>0</v>
      </c>
      <c r="BY560" s="14" t="b">
        <f t="shared" si="76"/>
        <v>0</v>
      </c>
      <c r="DC560" s="66"/>
    </row>
    <row r="561" spans="1:107">
      <c r="A561" s="3">
        <v>553</v>
      </c>
      <c r="B561" s="6"/>
      <c r="C561" s="6"/>
      <c r="D561" s="8"/>
      <c r="E561" s="6"/>
      <c r="F561" s="6"/>
      <c r="G561" s="6"/>
      <c r="H561" s="6"/>
      <c r="I561" s="6"/>
      <c r="J561" s="71"/>
      <c r="K561" s="80"/>
      <c r="L561" s="6"/>
      <c r="M561" s="81"/>
      <c r="N561" s="8"/>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14" t="b">
        <f t="shared" ref="BR561:BR590" si="79">IF(SUM(H561:J561)&lt;&gt;1,FALSE,TRUE)</f>
        <v>0</v>
      </c>
      <c r="BS561" s="14" t="b">
        <f t="shared" si="77"/>
        <v>0</v>
      </c>
      <c r="BT561" s="14" t="b">
        <f t="shared" si="78"/>
        <v>0</v>
      </c>
      <c r="BU561" s="17" t="b">
        <f t="shared" si="72"/>
        <v>0</v>
      </c>
      <c r="BV561" s="17" t="b">
        <f t="shared" si="73"/>
        <v>0</v>
      </c>
      <c r="BW561" s="14" t="b">
        <f t="shared" si="74"/>
        <v>0</v>
      </c>
      <c r="BX561" s="14" t="b">
        <f t="shared" si="75"/>
        <v>0</v>
      </c>
      <c r="BY561" s="14" t="b">
        <f t="shared" si="76"/>
        <v>0</v>
      </c>
      <c r="DC561" s="66"/>
    </row>
    <row r="562" spans="1:107">
      <c r="A562" s="3">
        <v>554</v>
      </c>
      <c r="B562" s="6"/>
      <c r="C562" s="6"/>
      <c r="D562" s="8"/>
      <c r="E562" s="6"/>
      <c r="F562" s="6"/>
      <c r="G562" s="6"/>
      <c r="H562" s="6"/>
      <c r="I562" s="6"/>
      <c r="J562" s="71"/>
      <c r="K562" s="80"/>
      <c r="L562" s="6"/>
      <c r="M562" s="81"/>
      <c r="N562" s="8"/>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14" t="b">
        <f t="shared" si="79"/>
        <v>0</v>
      </c>
      <c r="BS562" s="14" t="b">
        <f t="shared" si="77"/>
        <v>0</v>
      </c>
      <c r="BT562" s="14" t="b">
        <f t="shared" si="78"/>
        <v>0</v>
      </c>
      <c r="BU562" s="17" t="b">
        <f t="shared" si="72"/>
        <v>0</v>
      </c>
      <c r="BV562" s="17" t="b">
        <f t="shared" si="73"/>
        <v>0</v>
      </c>
      <c r="BW562" s="14" t="b">
        <f t="shared" si="74"/>
        <v>0</v>
      </c>
      <c r="BX562" s="14" t="b">
        <f t="shared" si="75"/>
        <v>0</v>
      </c>
      <c r="BY562" s="14" t="b">
        <f t="shared" si="76"/>
        <v>0</v>
      </c>
      <c r="DC562" s="66"/>
    </row>
    <row r="563" spans="1:107">
      <c r="A563" s="3">
        <v>555</v>
      </c>
      <c r="B563" s="6"/>
      <c r="C563" s="6"/>
      <c r="D563" s="8"/>
      <c r="E563" s="6"/>
      <c r="F563" s="6"/>
      <c r="G563" s="6"/>
      <c r="H563" s="6"/>
      <c r="I563" s="6"/>
      <c r="J563" s="71"/>
      <c r="K563" s="80"/>
      <c r="L563" s="6"/>
      <c r="M563" s="81"/>
      <c r="N563" s="8"/>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c r="AX563" s="6"/>
      <c r="AY563" s="6"/>
      <c r="AZ563" s="6"/>
      <c r="BA563" s="6"/>
      <c r="BB563" s="6"/>
      <c r="BC563" s="6"/>
      <c r="BD563" s="6"/>
      <c r="BE563" s="6"/>
      <c r="BF563" s="6"/>
      <c r="BG563" s="6"/>
      <c r="BH563" s="6"/>
      <c r="BI563" s="6"/>
      <c r="BJ563" s="6"/>
      <c r="BK563" s="6"/>
      <c r="BL563" s="6"/>
      <c r="BM563" s="6"/>
      <c r="BN563" s="6"/>
      <c r="BO563" s="6"/>
      <c r="BP563" s="6"/>
      <c r="BQ563" s="6"/>
      <c r="BR563" s="14" t="b">
        <f t="shared" si="79"/>
        <v>0</v>
      </c>
      <c r="BS563" s="14" t="b">
        <f t="shared" si="77"/>
        <v>0</v>
      </c>
      <c r="BT563" s="14" t="b">
        <f t="shared" si="78"/>
        <v>0</v>
      </c>
      <c r="BU563" s="17" t="b">
        <f t="shared" si="72"/>
        <v>0</v>
      </c>
      <c r="BV563" s="17" t="b">
        <f t="shared" si="73"/>
        <v>0</v>
      </c>
      <c r="BW563" s="14" t="b">
        <f t="shared" si="74"/>
        <v>0</v>
      </c>
      <c r="BX563" s="14" t="b">
        <f t="shared" si="75"/>
        <v>0</v>
      </c>
      <c r="BY563" s="14" t="b">
        <f t="shared" si="76"/>
        <v>0</v>
      </c>
      <c r="DC563" s="66"/>
    </row>
    <row r="564" spans="1:107">
      <c r="A564" s="3">
        <v>556</v>
      </c>
      <c r="B564" s="6"/>
      <c r="C564" s="6"/>
      <c r="D564" s="8"/>
      <c r="E564" s="6"/>
      <c r="F564" s="6"/>
      <c r="G564" s="6"/>
      <c r="H564" s="6"/>
      <c r="I564" s="6"/>
      <c r="J564" s="71"/>
      <c r="K564" s="80"/>
      <c r="L564" s="6"/>
      <c r="M564" s="81"/>
      <c r="N564" s="8"/>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c r="AX564" s="6"/>
      <c r="AY564" s="6"/>
      <c r="AZ564" s="6"/>
      <c r="BA564" s="6"/>
      <c r="BB564" s="6"/>
      <c r="BC564" s="6"/>
      <c r="BD564" s="6"/>
      <c r="BE564" s="6"/>
      <c r="BF564" s="6"/>
      <c r="BG564" s="6"/>
      <c r="BH564" s="6"/>
      <c r="BI564" s="6"/>
      <c r="BJ564" s="6"/>
      <c r="BK564" s="6"/>
      <c r="BL564" s="6"/>
      <c r="BM564" s="6"/>
      <c r="BN564" s="6"/>
      <c r="BO564" s="6"/>
      <c r="BP564" s="6"/>
      <c r="BQ564" s="6"/>
      <c r="BR564" s="14" t="b">
        <f t="shared" si="79"/>
        <v>0</v>
      </c>
      <c r="BS564" s="14" t="b">
        <f t="shared" si="77"/>
        <v>0</v>
      </c>
      <c r="BT564" s="14" t="b">
        <f t="shared" si="78"/>
        <v>0</v>
      </c>
      <c r="BU564" s="17" t="b">
        <f t="shared" si="72"/>
        <v>0</v>
      </c>
      <c r="BV564" s="17" t="b">
        <f t="shared" si="73"/>
        <v>0</v>
      </c>
      <c r="BW564" s="14" t="b">
        <f t="shared" si="74"/>
        <v>0</v>
      </c>
      <c r="BX564" s="14" t="b">
        <f t="shared" si="75"/>
        <v>0</v>
      </c>
      <c r="BY564" s="14" t="b">
        <f t="shared" si="76"/>
        <v>0</v>
      </c>
      <c r="DC564" s="66"/>
    </row>
    <row r="565" spans="1:107">
      <c r="A565" s="3">
        <v>557</v>
      </c>
      <c r="B565" s="6"/>
      <c r="C565" s="6"/>
      <c r="D565" s="8"/>
      <c r="E565" s="6"/>
      <c r="F565" s="6"/>
      <c r="G565" s="6"/>
      <c r="H565" s="6"/>
      <c r="I565" s="6"/>
      <c r="J565" s="71"/>
      <c r="K565" s="80"/>
      <c r="L565" s="6"/>
      <c r="M565" s="81"/>
      <c r="N565" s="8"/>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14" t="b">
        <f t="shared" si="79"/>
        <v>0</v>
      </c>
      <c r="BS565" s="14" t="b">
        <f t="shared" si="77"/>
        <v>0</v>
      </c>
      <c r="BT565" s="14" t="b">
        <f t="shared" si="78"/>
        <v>0</v>
      </c>
      <c r="BU565" s="17" t="b">
        <f t="shared" si="72"/>
        <v>0</v>
      </c>
      <c r="BV565" s="17" t="b">
        <f t="shared" si="73"/>
        <v>0</v>
      </c>
      <c r="BW565" s="14" t="b">
        <f t="shared" si="74"/>
        <v>0</v>
      </c>
      <c r="BX565" s="14" t="b">
        <f t="shared" si="75"/>
        <v>0</v>
      </c>
      <c r="BY565" s="14" t="b">
        <f t="shared" si="76"/>
        <v>0</v>
      </c>
      <c r="DC565" s="66"/>
    </row>
    <row r="566" spans="1:107">
      <c r="A566" s="3">
        <v>558</v>
      </c>
      <c r="B566" s="6"/>
      <c r="C566" s="6"/>
      <c r="D566" s="8"/>
      <c r="E566" s="6"/>
      <c r="F566" s="6"/>
      <c r="G566" s="6"/>
      <c r="H566" s="6"/>
      <c r="I566" s="6"/>
      <c r="J566" s="71"/>
      <c r="K566" s="80"/>
      <c r="L566" s="6"/>
      <c r="M566" s="81"/>
      <c r="N566" s="8"/>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14" t="b">
        <f t="shared" si="79"/>
        <v>0</v>
      </c>
      <c r="BS566" s="14" t="b">
        <f t="shared" si="77"/>
        <v>0</v>
      </c>
      <c r="BT566" s="14" t="b">
        <f t="shared" si="78"/>
        <v>0</v>
      </c>
      <c r="BU566" s="17" t="b">
        <f t="shared" si="72"/>
        <v>0</v>
      </c>
      <c r="BV566" s="17" t="b">
        <f t="shared" si="73"/>
        <v>0</v>
      </c>
      <c r="BW566" s="14" t="b">
        <f t="shared" si="74"/>
        <v>0</v>
      </c>
      <c r="BX566" s="14" t="b">
        <f t="shared" si="75"/>
        <v>0</v>
      </c>
      <c r="BY566" s="14" t="b">
        <f t="shared" si="76"/>
        <v>0</v>
      </c>
      <c r="DC566" s="66"/>
    </row>
    <row r="567" spans="1:107">
      <c r="A567" s="3">
        <v>559</v>
      </c>
      <c r="B567" s="6"/>
      <c r="C567" s="6"/>
      <c r="D567" s="8"/>
      <c r="E567" s="6"/>
      <c r="F567" s="6"/>
      <c r="G567" s="6"/>
      <c r="H567" s="6"/>
      <c r="I567" s="6"/>
      <c r="J567" s="71"/>
      <c r="K567" s="80"/>
      <c r="L567" s="6"/>
      <c r="M567" s="81"/>
      <c r="N567" s="8"/>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14" t="b">
        <f t="shared" si="79"/>
        <v>0</v>
      </c>
      <c r="BS567" s="14" t="b">
        <f t="shared" si="77"/>
        <v>0</v>
      </c>
      <c r="BT567" s="14" t="b">
        <f t="shared" si="78"/>
        <v>0</v>
      </c>
      <c r="BU567" s="17" t="b">
        <f t="shared" si="72"/>
        <v>0</v>
      </c>
      <c r="BV567" s="17" t="b">
        <f t="shared" si="73"/>
        <v>0</v>
      </c>
      <c r="BW567" s="14" t="b">
        <f t="shared" si="74"/>
        <v>0</v>
      </c>
      <c r="BX567" s="14" t="b">
        <f t="shared" si="75"/>
        <v>0</v>
      </c>
      <c r="BY567" s="14" t="b">
        <f t="shared" si="76"/>
        <v>0</v>
      </c>
      <c r="DC567" s="66"/>
    </row>
    <row r="568" spans="1:107">
      <c r="A568" s="3">
        <v>560</v>
      </c>
      <c r="B568" s="6"/>
      <c r="C568" s="6"/>
      <c r="D568" s="8"/>
      <c r="E568" s="6"/>
      <c r="F568" s="6"/>
      <c r="G568" s="6"/>
      <c r="H568" s="6"/>
      <c r="I568" s="6"/>
      <c r="J568" s="71"/>
      <c r="K568" s="80"/>
      <c r="L568" s="6"/>
      <c r="M568" s="81"/>
      <c r="N568" s="8"/>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c r="AX568" s="6"/>
      <c r="AY568" s="6"/>
      <c r="AZ568" s="6"/>
      <c r="BA568" s="6"/>
      <c r="BB568" s="6"/>
      <c r="BC568" s="6"/>
      <c r="BD568" s="6"/>
      <c r="BE568" s="6"/>
      <c r="BF568" s="6"/>
      <c r="BG568" s="6"/>
      <c r="BH568" s="6"/>
      <c r="BI568" s="6"/>
      <c r="BJ568" s="6"/>
      <c r="BK568" s="6"/>
      <c r="BL568" s="6"/>
      <c r="BM568" s="6"/>
      <c r="BN568" s="6"/>
      <c r="BO568" s="6"/>
      <c r="BP568" s="6"/>
      <c r="BQ568" s="6"/>
      <c r="BR568" s="14" t="b">
        <f t="shared" si="79"/>
        <v>0</v>
      </c>
      <c r="BS568" s="14" t="b">
        <f t="shared" si="77"/>
        <v>0</v>
      </c>
      <c r="BT568" s="14" t="b">
        <f t="shared" si="78"/>
        <v>0</v>
      </c>
      <c r="BU568" s="17" t="b">
        <f t="shared" si="72"/>
        <v>0</v>
      </c>
      <c r="BV568" s="17" t="b">
        <f t="shared" si="73"/>
        <v>0</v>
      </c>
      <c r="BW568" s="14" t="b">
        <f t="shared" si="74"/>
        <v>0</v>
      </c>
      <c r="BX568" s="14" t="b">
        <f t="shared" si="75"/>
        <v>0</v>
      </c>
      <c r="BY568" s="14" t="b">
        <f t="shared" si="76"/>
        <v>0</v>
      </c>
      <c r="DC568" s="66"/>
    </row>
    <row r="569" spans="1:107">
      <c r="A569" s="3">
        <v>561</v>
      </c>
      <c r="B569" s="6"/>
      <c r="C569" s="6"/>
      <c r="D569" s="8"/>
      <c r="E569" s="6"/>
      <c r="F569" s="6"/>
      <c r="G569" s="6"/>
      <c r="H569" s="6"/>
      <c r="I569" s="6"/>
      <c r="J569" s="71"/>
      <c r="K569" s="80"/>
      <c r="L569" s="6"/>
      <c r="M569" s="81"/>
      <c r="N569" s="8"/>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14" t="b">
        <f t="shared" si="79"/>
        <v>0</v>
      </c>
      <c r="BS569" s="14" t="b">
        <f t="shared" si="77"/>
        <v>0</v>
      </c>
      <c r="BT569" s="14" t="b">
        <f t="shared" si="78"/>
        <v>0</v>
      </c>
      <c r="BU569" s="17" t="b">
        <f t="shared" ref="BU569:BU590" si="80">IF(SUM(O569:V569)&lt;1,FALSE,TRUE)</f>
        <v>0</v>
      </c>
      <c r="BV569" s="17" t="b">
        <f t="shared" si="73"/>
        <v>0</v>
      </c>
      <c r="BW569" s="14" t="b">
        <f t="shared" si="74"/>
        <v>0</v>
      </c>
      <c r="BX569" s="14" t="b">
        <f t="shared" si="75"/>
        <v>0</v>
      </c>
      <c r="BY569" s="14" t="b">
        <f t="shared" si="76"/>
        <v>0</v>
      </c>
      <c r="DC569" s="66"/>
    </row>
    <row r="570" spans="1:107">
      <c r="A570" s="3">
        <v>562</v>
      </c>
      <c r="B570" s="6"/>
      <c r="C570" s="6"/>
      <c r="D570" s="8"/>
      <c r="E570" s="6"/>
      <c r="F570" s="6"/>
      <c r="G570" s="6"/>
      <c r="H570" s="6"/>
      <c r="I570" s="6"/>
      <c r="J570" s="71"/>
      <c r="K570" s="80"/>
      <c r="L570" s="6"/>
      <c r="M570" s="81"/>
      <c r="N570" s="8"/>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c r="AX570" s="6"/>
      <c r="AY570" s="6"/>
      <c r="AZ570" s="6"/>
      <c r="BA570" s="6"/>
      <c r="BB570" s="6"/>
      <c r="BC570" s="6"/>
      <c r="BD570" s="6"/>
      <c r="BE570" s="6"/>
      <c r="BF570" s="6"/>
      <c r="BG570" s="6"/>
      <c r="BH570" s="6"/>
      <c r="BI570" s="6"/>
      <c r="BJ570" s="6"/>
      <c r="BK570" s="6"/>
      <c r="BL570" s="6"/>
      <c r="BM570" s="6"/>
      <c r="BN570" s="6"/>
      <c r="BO570" s="6"/>
      <c r="BP570" s="6"/>
      <c r="BQ570" s="6"/>
      <c r="BR570" s="14" t="b">
        <f t="shared" si="79"/>
        <v>0</v>
      </c>
      <c r="BS570" s="14" t="b">
        <f t="shared" si="77"/>
        <v>0</v>
      </c>
      <c r="BT570" s="14" t="b">
        <f t="shared" si="78"/>
        <v>0</v>
      </c>
      <c r="BU570" s="17" t="b">
        <f t="shared" si="80"/>
        <v>0</v>
      </c>
      <c r="BV570" s="17" t="b">
        <f t="shared" si="73"/>
        <v>0</v>
      </c>
      <c r="BW570" s="14" t="b">
        <f t="shared" si="74"/>
        <v>0</v>
      </c>
      <c r="BX570" s="14" t="b">
        <f t="shared" si="75"/>
        <v>0</v>
      </c>
      <c r="BY570" s="14" t="b">
        <f t="shared" si="76"/>
        <v>0</v>
      </c>
      <c r="DC570" s="66"/>
    </row>
    <row r="571" spans="1:107">
      <c r="A571" s="3">
        <v>563</v>
      </c>
      <c r="B571" s="6"/>
      <c r="C571" s="6"/>
      <c r="D571" s="8"/>
      <c r="E571" s="6"/>
      <c r="F571" s="6"/>
      <c r="G571" s="6"/>
      <c r="H571" s="6"/>
      <c r="I571" s="6"/>
      <c r="J571" s="71"/>
      <c r="K571" s="80"/>
      <c r="L571" s="6"/>
      <c r="M571" s="81"/>
      <c r="N571" s="8"/>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c r="AX571" s="6"/>
      <c r="AY571" s="6"/>
      <c r="AZ571" s="6"/>
      <c r="BA571" s="6"/>
      <c r="BB571" s="6"/>
      <c r="BC571" s="6"/>
      <c r="BD571" s="6"/>
      <c r="BE571" s="6"/>
      <c r="BF571" s="6"/>
      <c r="BG571" s="6"/>
      <c r="BH571" s="6"/>
      <c r="BI571" s="6"/>
      <c r="BJ571" s="6"/>
      <c r="BK571" s="6"/>
      <c r="BL571" s="6"/>
      <c r="BM571" s="6"/>
      <c r="BN571" s="6"/>
      <c r="BO571" s="6"/>
      <c r="BP571" s="6"/>
      <c r="BQ571" s="6"/>
      <c r="BR571" s="14" t="b">
        <f t="shared" si="79"/>
        <v>0</v>
      </c>
      <c r="BS571" s="14" t="b">
        <f t="shared" si="77"/>
        <v>0</v>
      </c>
      <c r="BT571" s="14" t="b">
        <f t="shared" si="78"/>
        <v>0</v>
      </c>
      <c r="BU571" s="17" t="b">
        <f t="shared" si="80"/>
        <v>0</v>
      </c>
      <c r="BV571" s="17" t="b">
        <f t="shared" si="73"/>
        <v>0</v>
      </c>
      <c r="BW571" s="14" t="b">
        <f t="shared" si="74"/>
        <v>0</v>
      </c>
      <c r="BX571" s="14" t="b">
        <f t="shared" si="75"/>
        <v>0</v>
      </c>
      <c r="BY571" s="14" t="b">
        <f t="shared" si="76"/>
        <v>0</v>
      </c>
      <c r="DC571" s="66"/>
    </row>
    <row r="572" spans="1:107">
      <c r="A572" s="3">
        <v>564</v>
      </c>
      <c r="B572" s="6"/>
      <c r="C572" s="6"/>
      <c r="D572" s="8"/>
      <c r="E572" s="6"/>
      <c r="F572" s="6"/>
      <c r="G572" s="6"/>
      <c r="H572" s="6"/>
      <c r="I572" s="6"/>
      <c r="J572" s="71"/>
      <c r="K572" s="80"/>
      <c r="L572" s="6"/>
      <c r="M572" s="81"/>
      <c r="N572" s="8"/>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c r="AX572" s="6"/>
      <c r="AY572" s="6"/>
      <c r="AZ572" s="6"/>
      <c r="BA572" s="6"/>
      <c r="BB572" s="6"/>
      <c r="BC572" s="6"/>
      <c r="BD572" s="6"/>
      <c r="BE572" s="6"/>
      <c r="BF572" s="6"/>
      <c r="BG572" s="6"/>
      <c r="BH572" s="6"/>
      <c r="BI572" s="6"/>
      <c r="BJ572" s="6"/>
      <c r="BK572" s="6"/>
      <c r="BL572" s="6"/>
      <c r="BM572" s="6"/>
      <c r="BN572" s="6"/>
      <c r="BO572" s="6"/>
      <c r="BP572" s="6"/>
      <c r="BQ572" s="6"/>
      <c r="BR572" s="14" t="b">
        <f t="shared" si="79"/>
        <v>0</v>
      </c>
      <c r="BS572" s="14" t="b">
        <f t="shared" si="77"/>
        <v>0</v>
      </c>
      <c r="BT572" s="14" t="b">
        <f t="shared" si="78"/>
        <v>0</v>
      </c>
      <c r="BU572" s="17" t="b">
        <f t="shared" si="80"/>
        <v>0</v>
      </c>
      <c r="BV572" s="17" t="b">
        <f t="shared" si="73"/>
        <v>0</v>
      </c>
      <c r="BW572" s="14" t="b">
        <f t="shared" si="74"/>
        <v>0</v>
      </c>
      <c r="BX572" s="14" t="b">
        <f t="shared" si="75"/>
        <v>0</v>
      </c>
      <c r="BY572" s="14" t="b">
        <f t="shared" si="76"/>
        <v>0</v>
      </c>
      <c r="DC572" s="66"/>
    </row>
    <row r="573" spans="1:107">
      <c r="A573" s="3">
        <v>565</v>
      </c>
      <c r="B573" s="6"/>
      <c r="C573" s="6"/>
      <c r="D573" s="8"/>
      <c r="E573" s="6"/>
      <c r="F573" s="6"/>
      <c r="G573" s="6"/>
      <c r="H573" s="6"/>
      <c r="I573" s="6"/>
      <c r="J573" s="71"/>
      <c r="K573" s="80"/>
      <c r="L573" s="6"/>
      <c r="M573" s="81"/>
      <c r="N573" s="8"/>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14" t="b">
        <f t="shared" si="79"/>
        <v>0</v>
      </c>
      <c r="BS573" s="14" t="b">
        <f t="shared" si="77"/>
        <v>0</v>
      </c>
      <c r="BT573" s="14" t="b">
        <f t="shared" si="78"/>
        <v>0</v>
      </c>
      <c r="BU573" s="17" t="b">
        <f t="shared" si="80"/>
        <v>0</v>
      </c>
      <c r="BV573" s="17" t="b">
        <f t="shared" si="73"/>
        <v>0</v>
      </c>
      <c r="BW573" s="14" t="b">
        <f t="shared" si="74"/>
        <v>0</v>
      </c>
      <c r="BX573" s="14" t="b">
        <f t="shared" si="75"/>
        <v>0</v>
      </c>
      <c r="BY573" s="14" t="b">
        <f t="shared" si="76"/>
        <v>0</v>
      </c>
      <c r="DC573" s="66"/>
    </row>
    <row r="574" spans="1:107">
      <c r="A574" s="3">
        <v>566</v>
      </c>
      <c r="B574" s="6"/>
      <c r="C574" s="6"/>
      <c r="D574" s="8"/>
      <c r="E574" s="6"/>
      <c r="F574" s="6"/>
      <c r="G574" s="6"/>
      <c r="H574" s="6"/>
      <c r="I574" s="6"/>
      <c r="J574" s="71"/>
      <c r="K574" s="80"/>
      <c r="L574" s="6"/>
      <c r="M574" s="81"/>
      <c r="N574" s="8"/>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c r="AX574" s="6"/>
      <c r="AY574" s="6"/>
      <c r="AZ574" s="6"/>
      <c r="BA574" s="6"/>
      <c r="BB574" s="6"/>
      <c r="BC574" s="6"/>
      <c r="BD574" s="6"/>
      <c r="BE574" s="6"/>
      <c r="BF574" s="6"/>
      <c r="BG574" s="6"/>
      <c r="BH574" s="6"/>
      <c r="BI574" s="6"/>
      <c r="BJ574" s="6"/>
      <c r="BK574" s="6"/>
      <c r="BL574" s="6"/>
      <c r="BM574" s="6"/>
      <c r="BN574" s="6"/>
      <c r="BO574" s="6"/>
      <c r="BP574" s="6"/>
      <c r="BQ574" s="6"/>
      <c r="BR574" s="14" t="b">
        <f t="shared" si="79"/>
        <v>0</v>
      </c>
      <c r="BS574" s="14" t="b">
        <f t="shared" si="77"/>
        <v>0</v>
      </c>
      <c r="BT574" s="14" t="b">
        <f t="shared" si="78"/>
        <v>0</v>
      </c>
      <c r="BU574" s="17" t="b">
        <f t="shared" si="80"/>
        <v>0</v>
      </c>
      <c r="BV574" s="17" t="b">
        <f t="shared" si="73"/>
        <v>0</v>
      </c>
      <c r="BW574" s="14" t="b">
        <f t="shared" si="74"/>
        <v>0</v>
      </c>
      <c r="BX574" s="14" t="b">
        <f t="shared" si="75"/>
        <v>0</v>
      </c>
      <c r="BY574" s="14" t="b">
        <f t="shared" si="76"/>
        <v>0</v>
      </c>
      <c r="DC574" s="66"/>
    </row>
    <row r="575" spans="1:107">
      <c r="A575" s="3">
        <v>567</v>
      </c>
      <c r="B575" s="6"/>
      <c r="C575" s="6"/>
      <c r="D575" s="8"/>
      <c r="E575" s="6"/>
      <c r="F575" s="6"/>
      <c r="G575" s="6"/>
      <c r="H575" s="6"/>
      <c r="I575" s="6"/>
      <c r="J575" s="71"/>
      <c r="K575" s="80"/>
      <c r="L575" s="6"/>
      <c r="M575" s="81"/>
      <c r="N575" s="8"/>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c r="AX575" s="6"/>
      <c r="AY575" s="6"/>
      <c r="AZ575" s="6"/>
      <c r="BA575" s="6"/>
      <c r="BB575" s="6"/>
      <c r="BC575" s="6"/>
      <c r="BD575" s="6"/>
      <c r="BE575" s="6"/>
      <c r="BF575" s="6"/>
      <c r="BG575" s="6"/>
      <c r="BH575" s="6"/>
      <c r="BI575" s="6"/>
      <c r="BJ575" s="6"/>
      <c r="BK575" s="6"/>
      <c r="BL575" s="6"/>
      <c r="BM575" s="6"/>
      <c r="BN575" s="6"/>
      <c r="BO575" s="6"/>
      <c r="BP575" s="6"/>
      <c r="BQ575" s="6"/>
      <c r="BR575" s="14" t="b">
        <f t="shared" si="79"/>
        <v>0</v>
      </c>
      <c r="BS575" s="14" t="b">
        <f t="shared" si="77"/>
        <v>0</v>
      </c>
      <c r="BT575" s="14" t="b">
        <f t="shared" si="78"/>
        <v>0</v>
      </c>
      <c r="BU575" s="17" t="b">
        <f t="shared" si="80"/>
        <v>0</v>
      </c>
      <c r="BV575" s="17" t="b">
        <f t="shared" si="73"/>
        <v>0</v>
      </c>
      <c r="BW575" s="14" t="b">
        <f t="shared" si="74"/>
        <v>0</v>
      </c>
      <c r="BX575" s="14" t="b">
        <f t="shared" si="75"/>
        <v>0</v>
      </c>
      <c r="BY575" s="14" t="b">
        <f t="shared" si="76"/>
        <v>0</v>
      </c>
      <c r="DC575" s="66"/>
    </row>
    <row r="576" spans="1:107">
      <c r="A576" s="3">
        <v>568</v>
      </c>
      <c r="B576" s="6"/>
      <c r="C576" s="6"/>
      <c r="D576" s="8"/>
      <c r="E576" s="6"/>
      <c r="F576" s="6"/>
      <c r="G576" s="6"/>
      <c r="H576" s="6"/>
      <c r="I576" s="6"/>
      <c r="J576" s="71"/>
      <c r="K576" s="80"/>
      <c r="L576" s="6"/>
      <c r="M576" s="81"/>
      <c r="N576" s="8"/>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c r="AX576" s="6"/>
      <c r="AY576" s="6"/>
      <c r="AZ576" s="6"/>
      <c r="BA576" s="6"/>
      <c r="BB576" s="6"/>
      <c r="BC576" s="6"/>
      <c r="BD576" s="6"/>
      <c r="BE576" s="6"/>
      <c r="BF576" s="6"/>
      <c r="BG576" s="6"/>
      <c r="BH576" s="6"/>
      <c r="BI576" s="6"/>
      <c r="BJ576" s="6"/>
      <c r="BK576" s="6"/>
      <c r="BL576" s="6"/>
      <c r="BM576" s="6"/>
      <c r="BN576" s="6"/>
      <c r="BO576" s="6"/>
      <c r="BP576" s="6"/>
      <c r="BQ576" s="6"/>
      <c r="BR576" s="14" t="b">
        <f t="shared" si="79"/>
        <v>0</v>
      </c>
      <c r="BS576" s="14" t="b">
        <f t="shared" si="77"/>
        <v>0</v>
      </c>
      <c r="BT576" s="14" t="b">
        <f t="shared" si="78"/>
        <v>0</v>
      </c>
      <c r="BU576" s="17" t="b">
        <f t="shared" si="80"/>
        <v>0</v>
      </c>
      <c r="BV576" s="17" t="b">
        <f t="shared" si="73"/>
        <v>0</v>
      </c>
      <c r="BW576" s="14" t="b">
        <f t="shared" si="74"/>
        <v>0</v>
      </c>
      <c r="BX576" s="14" t="b">
        <f t="shared" si="75"/>
        <v>0</v>
      </c>
      <c r="BY576" s="14" t="b">
        <f t="shared" si="76"/>
        <v>0</v>
      </c>
      <c r="DC576" s="66"/>
    </row>
    <row r="577" spans="1:107">
      <c r="A577" s="3">
        <v>569</v>
      </c>
      <c r="B577" s="6"/>
      <c r="C577" s="6"/>
      <c r="D577" s="8"/>
      <c r="E577" s="6"/>
      <c r="F577" s="6"/>
      <c r="G577" s="6"/>
      <c r="H577" s="6"/>
      <c r="I577" s="6"/>
      <c r="J577" s="71"/>
      <c r="K577" s="80"/>
      <c r="L577" s="6"/>
      <c r="M577" s="81"/>
      <c r="N577" s="8"/>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14" t="b">
        <f t="shared" si="79"/>
        <v>0</v>
      </c>
      <c r="BS577" s="14" t="b">
        <f t="shared" si="77"/>
        <v>0</v>
      </c>
      <c r="BT577" s="14" t="b">
        <f t="shared" si="78"/>
        <v>0</v>
      </c>
      <c r="BU577" s="17" t="b">
        <f t="shared" si="80"/>
        <v>0</v>
      </c>
      <c r="BV577" s="17" t="b">
        <f t="shared" si="73"/>
        <v>0</v>
      </c>
      <c r="BW577" s="14" t="b">
        <f t="shared" si="74"/>
        <v>0</v>
      </c>
      <c r="BX577" s="14" t="b">
        <f t="shared" si="75"/>
        <v>0</v>
      </c>
      <c r="BY577" s="14" t="b">
        <f t="shared" si="76"/>
        <v>0</v>
      </c>
      <c r="DC577" s="66"/>
    </row>
    <row r="578" spans="1:107">
      <c r="A578" s="3">
        <v>570</v>
      </c>
      <c r="B578" s="6"/>
      <c r="C578" s="6"/>
      <c r="D578" s="8"/>
      <c r="E578" s="6"/>
      <c r="F578" s="6"/>
      <c r="G578" s="6"/>
      <c r="H578" s="6"/>
      <c r="I578" s="6"/>
      <c r="J578" s="71"/>
      <c r="K578" s="80"/>
      <c r="L578" s="6"/>
      <c r="M578" s="81"/>
      <c r="N578" s="8"/>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c r="AX578" s="6"/>
      <c r="AY578" s="6"/>
      <c r="AZ578" s="6"/>
      <c r="BA578" s="6"/>
      <c r="BB578" s="6"/>
      <c r="BC578" s="6"/>
      <c r="BD578" s="6"/>
      <c r="BE578" s="6"/>
      <c r="BF578" s="6"/>
      <c r="BG578" s="6"/>
      <c r="BH578" s="6"/>
      <c r="BI578" s="6"/>
      <c r="BJ578" s="6"/>
      <c r="BK578" s="6"/>
      <c r="BL578" s="6"/>
      <c r="BM578" s="6"/>
      <c r="BN578" s="6"/>
      <c r="BO578" s="6"/>
      <c r="BP578" s="6"/>
      <c r="BQ578" s="6"/>
      <c r="BR578" s="14" t="b">
        <f t="shared" si="79"/>
        <v>0</v>
      </c>
      <c r="BS578" s="14" t="b">
        <f t="shared" si="77"/>
        <v>0</v>
      </c>
      <c r="BT578" s="14" t="b">
        <f t="shared" si="78"/>
        <v>0</v>
      </c>
      <c r="BU578" s="17" t="b">
        <f t="shared" si="80"/>
        <v>0</v>
      </c>
      <c r="BV578" s="17" t="b">
        <f t="shared" si="73"/>
        <v>0</v>
      </c>
      <c r="BW578" s="14" t="b">
        <f t="shared" si="74"/>
        <v>0</v>
      </c>
      <c r="BX578" s="14" t="b">
        <f t="shared" si="75"/>
        <v>0</v>
      </c>
      <c r="BY578" s="14" t="b">
        <f t="shared" si="76"/>
        <v>0</v>
      </c>
      <c r="DC578" s="66"/>
    </row>
    <row r="579" spans="1:107">
      <c r="A579" s="3">
        <v>571</v>
      </c>
      <c r="B579" s="6"/>
      <c r="C579" s="6"/>
      <c r="D579" s="8"/>
      <c r="E579" s="6"/>
      <c r="F579" s="6"/>
      <c r="G579" s="6"/>
      <c r="H579" s="6"/>
      <c r="I579" s="6"/>
      <c r="J579" s="71"/>
      <c r="K579" s="80"/>
      <c r="L579" s="6"/>
      <c r="M579" s="81"/>
      <c r="N579" s="8"/>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14" t="b">
        <f t="shared" si="79"/>
        <v>0</v>
      </c>
      <c r="BS579" s="14" t="b">
        <f t="shared" si="77"/>
        <v>0</v>
      </c>
      <c r="BT579" s="14" t="b">
        <f t="shared" si="78"/>
        <v>0</v>
      </c>
      <c r="BU579" s="17" t="b">
        <f t="shared" si="80"/>
        <v>0</v>
      </c>
      <c r="BV579" s="17" t="b">
        <f t="shared" si="73"/>
        <v>0</v>
      </c>
      <c r="BW579" s="14" t="b">
        <f t="shared" si="74"/>
        <v>0</v>
      </c>
      <c r="BX579" s="14" t="b">
        <f t="shared" si="75"/>
        <v>0</v>
      </c>
      <c r="BY579" s="14" t="b">
        <f t="shared" si="76"/>
        <v>0</v>
      </c>
      <c r="DC579" s="66"/>
    </row>
    <row r="580" spans="1:107">
      <c r="A580" s="3">
        <v>572</v>
      </c>
      <c r="B580" s="6"/>
      <c r="C580" s="6"/>
      <c r="D580" s="8"/>
      <c r="E580" s="6"/>
      <c r="F580" s="6"/>
      <c r="G580" s="6"/>
      <c r="H580" s="6"/>
      <c r="I580" s="6"/>
      <c r="J580" s="71"/>
      <c r="K580" s="80"/>
      <c r="L580" s="6"/>
      <c r="M580" s="81"/>
      <c r="N580" s="8"/>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c r="AX580" s="6"/>
      <c r="AY580" s="6"/>
      <c r="AZ580" s="6"/>
      <c r="BA580" s="6"/>
      <c r="BB580" s="6"/>
      <c r="BC580" s="6"/>
      <c r="BD580" s="6"/>
      <c r="BE580" s="6"/>
      <c r="BF580" s="6"/>
      <c r="BG580" s="6"/>
      <c r="BH580" s="6"/>
      <c r="BI580" s="6"/>
      <c r="BJ580" s="6"/>
      <c r="BK580" s="6"/>
      <c r="BL580" s="6"/>
      <c r="BM580" s="6"/>
      <c r="BN580" s="6"/>
      <c r="BO580" s="6"/>
      <c r="BP580" s="6"/>
      <c r="BQ580" s="6"/>
      <c r="BR580" s="14" t="b">
        <f t="shared" si="79"/>
        <v>0</v>
      </c>
      <c r="BS580" s="14" t="b">
        <f t="shared" si="77"/>
        <v>0</v>
      </c>
      <c r="BT580" s="14" t="b">
        <f t="shared" si="78"/>
        <v>0</v>
      </c>
      <c r="BU580" s="17" t="b">
        <f t="shared" si="80"/>
        <v>0</v>
      </c>
      <c r="BV580" s="17" t="b">
        <f t="shared" si="73"/>
        <v>0</v>
      </c>
      <c r="BW580" s="14" t="b">
        <f t="shared" si="74"/>
        <v>0</v>
      </c>
      <c r="BX580" s="14" t="b">
        <f t="shared" si="75"/>
        <v>0</v>
      </c>
      <c r="BY580" s="14" t="b">
        <f t="shared" si="76"/>
        <v>0</v>
      </c>
      <c r="DC580" s="66"/>
    </row>
    <row r="581" spans="1:107">
      <c r="A581" s="3">
        <v>573</v>
      </c>
      <c r="B581" s="6"/>
      <c r="C581" s="6"/>
      <c r="D581" s="8"/>
      <c r="E581" s="6"/>
      <c r="F581" s="6"/>
      <c r="G581" s="6"/>
      <c r="H581" s="6"/>
      <c r="I581" s="6"/>
      <c r="J581" s="71"/>
      <c r="K581" s="80"/>
      <c r="L581" s="6"/>
      <c r="M581" s="81"/>
      <c r="N581" s="8"/>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c r="AX581" s="6"/>
      <c r="AY581" s="6"/>
      <c r="AZ581" s="6"/>
      <c r="BA581" s="6"/>
      <c r="BB581" s="6"/>
      <c r="BC581" s="6"/>
      <c r="BD581" s="6"/>
      <c r="BE581" s="6"/>
      <c r="BF581" s="6"/>
      <c r="BG581" s="6"/>
      <c r="BH581" s="6"/>
      <c r="BI581" s="6"/>
      <c r="BJ581" s="6"/>
      <c r="BK581" s="6"/>
      <c r="BL581" s="6"/>
      <c r="BM581" s="6"/>
      <c r="BN581" s="6"/>
      <c r="BO581" s="6"/>
      <c r="BP581" s="6"/>
      <c r="BQ581" s="6"/>
      <c r="BR581" s="14" t="b">
        <f t="shared" si="79"/>
        <v>0</v>
      </c>
      <c r="BS581" s="14" t="b">
        <f t="shared" si="77"/>
        <v>0</v>
      </c>
      <c r="BT581" s="14" t="b">
        <f t="shared" si="78"/>
        <v>0</v>
      </c>
      <c r="BU581" s="17" t="b">
        <f t="shared" si="80"/>
        <v>0</v>
      </c>
      <c r="BV581" s="17" t="b">
        <f t="shared" si="73"/>
        <v>0</v>
      </c>
      <c r="BW581" s="14" t="b">
        <f t="shared" si="74"/>
        <v>0</v>
      </c>
      <c r="BX581" s="14" t="b">
        <f t="shared" si="75"/>
        <v>0</v>
      </c>
      <c r="BY581" s="14" t="b">
        <f t="shared" si="76"/>
        <v>0</v>
      </c>
      <c r="DC581" s="66"/>
    </row>
    <row r="582" spans="1:107">
      <c r="A582" s="3">
        <v>574</v>
      </c>
      <c r="B582" s="6"/>
      <c r="C582" s="6"/>
      <c r="D582" s="8"/>
      <c r="E582" s="6"/>
      <c r="F582" s="6"/>
      <c r="G582" s="6"/>
      <c r="H582" s="6"/>
      <c r="I582" s="6"/>
      <c r="J582" s="71"/>
      <c r="K582" s="80"/>
      <c r="L582" s="6"/>
      <c r="M582" s="81"/>
      <c r="N582" s="8"/>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c r="AX582" s="6"/>
      <c r="AY582" s="6"/>
      <c r="AZ582" s="6"/>
      <c r="BA582" s="6"/>
      <c r="BB582" s="6"/>
      <c r="BC582" s="6"/>
      <c r="BD582" s="6"/>
      <c r="BE582" s="6"/>
      <c r="BF582" s="6"/>
      <c r="BG582" s="6"/>
      <c r="BH582" s="6"/>
      <c r="BI582" s="6"/>
      <c r="BJ582" s="6"/>
      <c r="BK582" s="6"/>
      <c r="BL582" s="6"/>
      <c r="BM582" s="6"/>
      <c r="BN582" s="6"/>
      <c r="BO582" s="6"/>
      <c r="BP582" s="6"/>
      <c r="BQ582" s="6"/>
      <c r="BR582" s="14" t="b">
        <f t="shared" si="79"/>
        <v>0</v>
      </c>
      <c r="BS582" s="14" t="b">
        <f t="shared" si="77"/>
        <v>0</v>
      </c>
      <c r="BT582" s="14" t="b">
        <f t="shared" si="78"/>
        <v>0</v>
      </c>
      <c r="BU582" s="17" t="b">
        <f t="shared" si="80"/>
        <v>0</v>
      </c>
      <c r="BV582" s="17" t="b">
        <f t="shared" si="73"/>
        <v>0</v>
      </c>
      <c r="BW582" s="14" t="b">
        <f t="shared" si="74"/>
        <v>0</v>
      </c>
      <c r="BX582" s="14" t="b">
        <f t="shared" si="75"/>
        <v>0</v>
      </c>
      <c r="BY582" s="14" t="b">
        <f t="shared" si="76"/>
        <v>0</v>
      </c>
      <c r="DC582" s="66"/>
    </row>
    <row r="583" spans="1:107">
      <c r="A583" s="3">
        <v>575</v>
      </c>
      <c r="B583" s="6"/>
      <c r="C583" s="6"/>
      <c r="D583" s="8"/>
      <c r="E583" s="6"/>
      <c r="F583" s="6"/>
      <c r="G583" s="6"/>
      <c r="H583" s="6"/>
      <c r="I583" s="6"/>
      <c r="J583" s="71"/>
      <c r="K583" s="80"/>
      <c r="L583" s="6"/>
      <c r="M583" s="81"/>
      <c r="N583" s="8"/>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c r="AX583" s="6"/>
      <c r="AY583" s="6"/>
      <c r="AZ583" s="6"/>
      <c r="BA583" s="6"/>
      <c r="BB583" s="6"/>
      <c r="BC583" s="6"/>
      <c r="BD583" s="6"/>
      <c r="BE583" s="6"/>
      <c r="BF583" s="6"/>
      <c r="BG583" s="6"/>
      <c r="BH583" s="6"/>
      <c r="BI583" s="6"/>
      <c r="BJ583" s="6"/>
      <c r="BK583" s="6"/>
      <c r="BL583" s="6"/>
      <c r="BM583" s="6"/>
      <c r="BN583" s="6"/>
      <c r="BO583" s="6"/>
      <c r="BP583" s="6"/>
      <c r="BQ583" s="6"/>
      <c r="BR583" s="14" t="b">
        <f t="shared" si="79"/>
        <v>0</v>
      </c>
      <c r="BS583" s="14" t="b">
        <f t="shared" si="77"/>
        <v>0</v>
      </c>
      <c r="BT583" s="14" t="b">
        <f t="shared" si="78"/>
        <v>0</v>
      </c>
      <c r="BU583" s="17" t="b">
        <f t="shared" si="80"/>
        <v>0</v>
      </c>
      <c r="BV583" s="17" t="b">
        <f t="shared" si="73"/>
        <v>0</v>
      </c>
      <c r="BW583" s="14" t="b">
        <f t="shared" si="74"/>
        <v>0</v>
      </c>
      <c r="BX583" s="14" t="b">
        <f t="shared" si="75"/>
        <v>0</v>
      </c>
      <c r="BY583" s="14" t="b">
        <f t="shared" si="76"/>
        <v>0</v>
      </c>
      <c r="DC583" s="66"/>
    </row>
    <row r="584" spans="1:107">
      <c r="A584" s="3">
        <v>576</v>
      </c>
      <c r="B584" s="6"/>
      <c r="C584" s="6"/>
      <c r="D584" s="8"/>
      <c r="E584" s="6"/>
      <c r="F584" s="6"/>
      <c r="G584" s="6"/>
      <c r="H584" s="6"/>
      <c r="I584" s="6"/>
      <c r="J584" s="71"/>
      <c r="K584" s="80"/>
      <c r="L584" s="6"/>
      <c r="M584" s="81"/>
      <c r="N584" s="8"/>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c r="AX584" s="6"/>
      <c r="AY584" s="6"/>
      <c r="AZ584" s="6"/>
      <c r="BA584" s="6"/>
      <c r="BB584" s="6"/>
      <c r="BC584" s="6"/>
      <c r="BD584" s="6"/>
      <c r="BE584" s="6"/>
      <c r="BF584" s="6"/>
      <c r="BG584" s="6"/>
      <c r="BH584" s="6"/>
      <c r="BI584" s="6"/>
      <c r="BJ584" s="6"/>
      <c r="BK584" s="6"/>
      <c r="BL584" s="6"/>
      <c r="BM584" s="6"/>
      <c r="BN584" s="6"/>
      <c r="BO584" s="6"/>
      <c r="BP584" s="6"/>
      <c r="BQ584" s="6"/>
      <c r="BR584" s="14" t="b">
        <f t="shared" si="79"/>
        <v>0</v>
      </c>
      <c r="BS584" s="14" t="b">
        <f t="shared" si="77"/>
        <v>0</v>
      </c>
      <c r="BT584" s="14" t="b">
        <f t="shared" si="78"/>
        <v>0</v>
      </c>
      <c r="BU584" s="17" t="b">
        <f t="shared" si="80"/>
        <v>0</v>
      </c>
      <c r="BV584" s="17" t="b">
        <f t="shared" si="73"/>
        <v>0</v>
      </c>
      <c r="BW584" s="14" t="b">
        <f t="shared" si="74"/>
        <v>0</v>
      </c>
      <c r="BX584" s="14" t="b">
        <f t="shared" si="75"/>
        <v>0</v>
      </c>
      <c r="BY584" s="14" t="b">
        <f t="shared" si="76"/>
        <v>0</v>
      </c>
      <c r="DC584" s="66"/>
    </row>
    <row r="585" spans="1:107">
      <c r="A585" s="3">
        <v>577</v>
      </c>
      <c r="B585" s="6"/>
      <c r="C585" s="6"/>
      <c r="D585" s="8"/>
      <c r="E585" s="6"/>
      <c r="F585" s="6"/>
      <c r="G585" s="6"/>
      <c r="H585" s="6"/>
      <c r="I585" s="6"/>
      <c r="J585" s="71"/>
      <c r="K585" s="80"/>
      <c r="L585" s="6"/>
      <c r="M585" s="81"/>
      <c r="N585" s="8"/>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c r="AX585" s="6"/>
      <c r="AY585" s="6"/>
      <c r="AZ585" s="6"/>
      <c r="BA585" s="6"/>
      <c r="BB585" s="6"/>
      <c r="BC585" s="6"/>
      <c r="BD585" s="6"/>
      <c r="BE585" s="6"/>
      <c r="BF585" s="6"/>
      <c r="BG585" s="6"/>
      <c r="BH585" s="6"/>
      <c r="BI585" s="6"/>
      <c r="BJ585" s="6"/>
      <c r="BK585" s="6"/>
      <c r="BL585" s="6"/>
      <c r="BM585" s="6"/>
      <c r="BN585" s="6"/>
      <c r="BO585" s="6"/>
      <c r="BP585" s="6"/>
      <c r="BQ585" s="6"/>
      <c r="BR585" s="14" t="b">
        <f t="shared" si="79"/>
        <v>0</v>
      </c>
      <c r="BS585" s="14" t="b">
        <f t="shared" si="77"/>
        <v>0</v>
      </c>
      <c r="BT585" s="14" t="b">
        <f t="shared" si="78"/>
        <v>0</v>
      </c>
      <c r="BU585" s="17" t="b">
        <f t="shared" si="80"/>
        <v>0</v>
      </c>
      <c r="BV585" s="17" t="b">
        <f t="shared" ref="BV585:BV590" si="81">OR(AND(AP585=1,SUM(AQ585:AS585)=0),AND(AP585=0,SUM(AQ585:AS585)&gt;=1))</f>
        <v>0</v>
      </c>
      <c r="BW585" s="14" t="b">
        <f t="shared" ref="BW585:BW590" si="82">IF(SUM(AZ585:BC585)&lt;&gt;1,FALSE,TRUE)</f>
        <v>0</v>
      </c>
      <c r="BX585" s="14" t="b">
        <f t="shared" ref="BX585:BX590" si="83">IF(SUM(BD585:BF585)&lt;&gt;1,FALSE,TRUE)</f>
        <v>0</v>
      </c>
      <c r="BY585" s="14" t="b">
        <f t="shared" ref="BY585:BY590" si="84">IF(B585&lt;&gt;"",IF(G585=1,SUM(BG585:BQ585)&gt;=1,SUM(BG585:BQ585)=0),FALSE)</f>
        <v>0</v>
      </c>
      <c r="DC585" s="66"/>
    </row>
    <row r="586" spans="1:107">
      <c r="A586" s="3">
        <v>578</v>
      </c>
      <c r="B586" s="6"/>
      <c r="C586" s="6"/>
      <c r="D586" s="8"/>
      <c r="E586" s="6"/>
      <c r="F586" s="6"/>
      <c r="G586" s="6"/>
      <c r="H586" s="6"/>
      <c r="I586" s="6"/>
      <c r="J586" s="71"/>
      <c r="K586" s="80"/>
      <c r="L586" s="6"/>
      <c r="M586" s="81"/>
      <c r="N586" s="8"/>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c r="AX586" s="6"/>
      <c r="AY586" s="6"/>
      <c r="AZ586" s="6"/>
      <c r="BA586" s="6"/>
      <c r="BB586" s="6"/>
      <c r="BC586" s="6"/>
      <c r="BD586" s="6"/>
      <c r="BE586" s="6"/>
      <c r="BF586" s="6"/>
      <c r="BG586" s="6"/>
      <c r="BH586" s="6"/>
      <c r="BI586" s="6"/>
      <c r="BJ586" s="6"/>
      <c r="BK586" s="6"/>
      <c r="BL586" s="6"/>
      <c r="BM586" s="6"/>
      <c r="BN586" s="6"/>
      <c r="BO586" s="6"/>
      <c r="BP586" s="6"/>
      <c r="BQ586" s="6"/>
      <c r="BR586" s="14" t="b">
        <f t="shared" si="79"/>
        <v>0</v>
      </c>
      <c r="BS586" s="14" t="b">
        <f t="shared" ref="BS586:BS590" si="85">IF(SUM(K586:N586)&lt;&gt;1,FALSE,TRUE)</f>
        <v>0</v>
      </c>
      <c r="BT586" s="14" t="b">
        <f t="shared" ref="BT586:BT590" si="86">IF(B586&lt;&gt;"",OR(AND(N586=1,SUM(O586:R586)=0),N586=0),FALSE)</f>
        <v>0</v>
      </c>
      <c r="BU586" s="17" t="b">
        <f t="shared" si="80"/>
        <v>0</v>
      </c>
      <c r="BV586" s="17" t="b">
        <f t="shared" si="81"/>
        <v>0</v>
      </c>
      <c r="BW586" s="14" t="b">
        <f t="shared" si="82"/>
        <v>0</v>
      </c>
      <c r="BX586" s="14" t="b">
        <f t="shared" si="83"/>
        <v>0</v>
      </c>
      <c r="BY586" s="14" t="b">
        <f t="shared" si="84"/>
        <v>0</v>
      </c>
      <c r="DC586" s="66"/>
    </row>
    <row r="587" spans="1:107">
      <c r="A587" s="3">
        <v>579</v>
      </c>
      <c r="B587" s="6"/>
      <c r="C587" s="6"/>
      <c r="D587" s="8"/>
      <c r="E587" s="6"/>
      <c r="F587" s="6"/>
      <c r="G587" s="6"/>
      <c r="H587" s="6"/>
      <c r="I587" s="6"/>
      <c r="J587" s="71"/>
      <c r="K587" s="80"/>
      <c r="L587" s="6"/>
      <c r="M587" s="81"/>
      <c r="N587" s="8"/>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c r="AX587" s="6"/>
      <c r="AY587" s="6"/>
      <c r="AZ587" s="6"/>
      <c r="BA587" s="6"/>
      <c r="BB587" s="6"/>
      <c r="BC587" s="6"/>
      <c r="BD587" s="6"/>
      <c r="BE587" s="6"/>
      <c r="BF587" s="6"/>
      <c r="BG587" s="6"/>
      <c r="BH587" s="6"/>
      <c r="BI587" s="6"/>
      <c r="BJ587" s="6"/>
      <c r="BK587" s="6"/>
      <c r="BL587" s="6"/>
      <c r="BM587" s="6"/>
      <c r="BN587" s="6"/>
      <c r="BO587" s="6"/>
      <c r="BP587" s="6"/>
      <c r="BQ587" s="6"/>
      <c r="BR587" s="14" t="b">
        <f t="shared" si="79"/>
        <v>0</v>
      </c>
      <c r="BS587" s="14" t="b">
        <f t="shared" si="85"/>
        <v>0</v>
      </c>
      <c r="BT587" s="14" t="b">
        <f t="shared" si="86"/>
        <v>0</v>
      </c>
      <c r="BU587" s="17" t="b">
        <f t="shared" si="80"/>
        <v>0</v>
      </c>
      <c r="BV587" s="17" t="b">
        <f t="shared" si="81"/>
        <v>0</v>
      </c>
      <c r="BW587" s="14" t="b">
        <f t="shared" si="82"/>
        <v>0</v>
      </c>
      <c r="BX587" s="14" t="b">
        <f t="shared" si="83"/>
        <v>0</v>
      </c>
      <c r="BY587" s="14" t="b">
        <f t="shared" si="84"/>
        <v>0</v>
      </c>
      <c r="DC587" s="66"/>
    </row>
    <row r="588" spans="1:107">
      <c r="A588" s="3">
        <v>580</v>
      </c>
      <c r="B588" s="6"/>
      <c r="C588" s="6"/>
      <c r="D588" s="8"/>
      <c r="E588" s="6"/>
      <c r="F588" s="6"/>
      <c r="G588" s="6"/>
      <c r="H588" s="6"/>
      <c r="I588" s="6"/>
      <c r="J588" s="71"/>
      <c r="K588" s="80"/>
      <c r="L588" s="6"/>
      <c r="M588" s="81"/>
      <c r="N588" s="8"/>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c r="AX588" s="6"/>
      <c r="AY588" s="6"/>
      <c r="AZ588" s="6"/>
      <c r="BA588" s="6"/>
      <c r="BB588" s="6"/>
      <c r="BC588" s="6"/>
      <c r="BD588" s="6"/>
      <c r="BE588" s="6"/>
      <c r="BF588" s="6"/>
      <c r="BG588" s="6"/>
      <c r="BH588" s="6"/>
      <c r="BI588" s="6"/>
      <c r="BJ588" s="6"/>
      <c r="BK588" s="6"/>
      <c r="BL588" s="6"/>
      <c r="BM588" s="6"/>
      <c r="BN588" s="6"/>
      <c r="BO588" s="6"/>
      <c r="BP588" s="6"/>
      <c r="BQ588" s="6"/>
      <c r="BR588" s="14" t="b">
        <f t="shared" si="79"/>
        <v>0</v>
      </c>
      <c r="BS588" s="14" t="b">
        <f t="shared" si="85"/>
        <v>0</v>
      </c>
      <c r="BT588" s="14" t="b">
        <f t="shared" si="86"/>
        <v>0</v>
      </c>
      <c r="BU588" s="17" t="b">
        <f t="shared" si="80"/>
        <v>0</v>
      </c>
      <c r="BV588" s="17" t="b">
        <f t="shared" si="81"/>
        <v>0</v>
      </c>
      <c r="BW588" s="14" t="b">
        <f t="shared" si="82"/>
        <v>0</v>
      </c>
      <c r="BX588" s="14" t="b">
        <f t="shared" si="83"/>
        <v>0</v>
      </c>
      <c r="BY588" s="14" t="b">
        <f t="shared" si="84"/>
        <v>0</v>
      </c>
      <c r="DC588" s="66"/>
    </row>
    <row r="589" spans="1:107">
      <c r="A589" s="3">
        <v>581</v>
      </c>
      <c r="B589" s="6"/>
      <c r="C589" s="6"/>
      <c r="D589" s="8"/>
      <c r="E589" s="6"/>
      <c r="F589" s="6"/>
      <c r="G589" s="6"/>
      <c r="H589" s="6"/>
      <c r="I589" s="6"/>
      <c r="J589" s="71"/>
      <c r="K589" s="80"/>
      <c r="L589" s="6"/>
      <c r="M589" s="81"/>
      <c r="N589" s="8"/>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c r="AX589" s="6"/>
      <c r="AY589" s="6"/>
      <c r="AZ589" s="6"/>
      <c r="BA589" s="6"/>
      <c r="BB589" s="6"/>
      <c r="BC589" s="6"/>
      <c r="BD589" s="6"/>
      <c r="BE589" s="6"/>
      <c r="BF589" s="6"/>
      <c r="BG589" s="6"/>
      <c r="BH589" s="6"/>
      <c r="BI589" s="6"/>
      <c r="BJ589" s="6"/>
      <c r="BK589" s="6"/>
      <c r="BL589" s="6"/>
      <c r="BM589" s="6"/>
      <c r="BN589" s="6"/>
      <c r="BO589" s="6"/>
      <c r="BP589" s="6"/>
      <c r="BQ589" s="6"/>
      <c r="BR589" s="14" t="b">
        <f t="shared" si="79"/>
        <v>0</v>
      </c>
      <c r="BS589" s="14" t="b">
        <f t="shared" si="85"/>
        <v>0</v>
      </c>
      <c r="BT589" s="14" t="b">
        <f t="shared" si="86"/>
        <v>0</v>
      </c>
      <c r="BU589" s="17" t="b">
        <f t="shared" si="80"/>
        <v>0</v>
      </c>
      <c r="BV589" s="17" t="b">
        <f t="shared" si="81"/>
        <v>0</v>
      </c>
      <c r="BW589" s="14" t="b">
        <f t="shared" si="82"/>
        <v>0</v>
      </c>
      <c r="BX589" s="14" t="b">
        <f t="shared" si="83"/>
        <v>0</v>
      </c>
      <c r="BY589" s="14" t="b">
        <f t="shared" si="84"/>
        <v>0</v>
      </c>
      <c r="DC589" s="66"/>
    </row>
    <row r="590" spans="1:107" ht="13.8" thickBot="1">
      <c r="A590" s="3">
        <v>582</v>
      </c>
      <c r="B590" s="6"/>
      <c r="C590" s="6"/>
      <c r="D590" s="8"/>
      <c r="E590" s="6"/>
      <c r="F590" s="6"/>
      <c r="G590" s="6"/>
      <c r="H590" s="6"/>
      <c r="I590" s="6"/>
      <c r="J590" s="71"/>
      <c r="K590" s="82"/>
      <c r="L590" s="83"/>
      <c r="M590" s="84"/>
      <c r="N590" s="8"/>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c r="BL590" s="6"/>
      <c r="BM590" s="6"/>
      <c r="BN590" s="6"/>
      <c r="BO590" s="6"/>
      <c r="BP590" s="6"/>
      <c r="BQ590" s="6"/>
      <c r="BR590" s="14" t="b">
        <f t="shared" si="79"/>
        <v>0</v>
      </c>
      <c r="BS590" s="14" t="b">
        <f t="shared" si="85"/>
        <v>0</v>
      </c>
      <c r="BT590" s="14" t="b">
        <f t="shared" si="86"/>
        <v>0</v>
      </c>
      <c r="BU590" s="17" t="b">
        <f t="shared" si="80"/>
        <v>0</v>
      </c>
      <c r="BV590" s="17" t="b">
        <f t="shared" si="81"/>
        <v>0</v>
      </c>
      <c r="BW590" s="14" t="b">
        <f t="shared" si="82"/>
        <v>0</v>
      </c>
      <c r="BX590" s="14" t="b">
        <f t="shared" si="83"/>
        <v>0</v>
      </c>
      <c r="BY590" s="14" t="b">
        <f t="shared" si="84"/>
        <v>0</v>
      </c>
      <c r="DC590" s="66"/>
    </row>
  </sheetData>
  <mergeCells count="87">
    <mergeCell ref="CN6:CU6"/>
    <mergeCell ref="CV6:DA6"/>
    <mergeCell ref="AT2:AY4"/>
    <mergeCell ref="AZ2:BC4"/>
    <mergeCell ref="BD2:BF4"/>
    <mergeCell ref="BG2:BQ3"/>
    <mergeCell ref="W4:W5"/>
    <mergeCell ref="X4:Y5"/>
    <mergeCell ref="AI4:AN5"/>
    <mergeCell ref="AP4:AP7"/>
    <mergeCell ref="AQ4:AS5"/>
    <mergeCell ref="BG4:BH6"/>
    <mergeCell ref="BI4:BQ4"/>
    <mergeCell ref="BE5:BE7"/>
    <mergeCell ref="BF5:BF7"/>
    <mergeCell ref="BP5:BP7"/>
    <mergeCell ref="BQ5:BQ7"/>
    <mergeCell ref="AN6:AN7"/>
    <mergeCell ref="BP1:BW1"/>
    <mergeCell ref="BY1:DA1"/>
    <mergeCell ref="BI5:BI7"/>
    <mergeCell ref="BJ5:BJ7"/>
    <mergeCell ref="BK5:BK7"/>
    <mergeCell ref="BL5:BL7"/>
    <mergeCell ref="BM5:BM7"/>
    <mergeCell ref="BN5:BN7"/>
    <mergeCell ref="BO5:BO7"/>
    <mergeCell ref="A2:B5"/>
    <mergeCell ref="D2:E5"/>
    <mergeCell ref="F2:F5"/>
    <mergeCell ref="O4:R5"/>
    <mergeCell ref="S4:V5"/>
    <mergeCell ref="H2:N2"/>
    <mergeCell ref="H3:J6"/>
    <mergeCell ref="K3:N6"/>
    <mergeCell ref="T6:T7"/>
    <mergeCell ref="O6:O7"/>
    <mergeCell ref="S6:S7"/>
    <mergeCell ref="P6:P7"/>
    <mergeCell ref="D6:D7"/>
    <mergeCell ref="X6:X7"/>
    <mergeCell ref="AI6:AI7"/>
    <mergeCell ref="AJ6:AJ7"/>
    <mergeCell ref="AO4:AO7"/>
    <mergeCell ref="AK6:AK7"/>
    <mergeCell ref="AW5:AW7"/>
    <mergeCell ref="AX5:AX7"/>
    <mergeCell ref="AY5:AY7"/>
    <mergeCell ref="AZ5:AZ7"/>
    <mergeCell ref="BA5:BA7"/>
    <mergeCell ref="Z2:AH5"/>
    <mergeCell ref="AI2:AO3"/>
    <mergeCell ref="AP2:AS3"/>
    <mergeCell ref="AM6:AM7"/>
    <mergeCell ref="AV5:AV7"/>
    <mergeCell ref="Z6:Z7"/>
    <mergeCell ref="AT5:AT7"/>
    <mergeCell ref="AU5:AU7"/>
    <mergeCell ref="AR6:AR7"/>
    <mergeCell ref="AQ6:AQ7"/>
    <mergeCell ref="AH6:AH7"/>
    <mergeCell ref="AF6:AF7"/>
    <mergeCell ref="O2:Y3"/>
    <mergeCell ref="V6:V7"/>
    <mergeCell ref="W6:W7"/>
    <mergeCell ref="AL6:AL7"/>
    <mergeCell ref="BB5:BB7"/>
    <mergeCell ref="BC5:BC7"/>
    <mergeCell ref="BD5:BD7"/>
    <mergeCell ref="AS6:AS7"/>
    <mergeCell ref="CA6:CH6"/>
    <mergeCell ref="CI6:CM6"/>
    <mergeCell ref="A1:J1"/>
    <mergeCell ref="AA6:AA7"/>
    <mergeCell ref="Y6:Y7"/>
    <mergeCell ref="AG6:AG7"/>
    <mergeCell ref="C2:C7"/>
    <mergeCell ref="G2:G7"/>
    <mergeCell ref="E6:E7"/>
    <mergeCell ref="F6:F7"/>
    <mergeCell ref="Q6:Q7"/>
    <mergeCell ref="R6:R7"/>
    <mergeCell ref="AB6:AB7"/>
    <mergeCell ref="AC6:AC7"/>
    <mergeCell ref="AD6:AD7"/>
    <mergeCell ref="AE6:AE7"/>
    <mergeCell ref="U6:U7"/>
  </mergeCells>
  <phoneticPr fontId="5"/>
  <conditionalFormatting sqref="O1:BP1">
    <cfRule type="containsText" dxfId="27" priority="13" operator="containsText" text="TRUE">
      <formula>NOT(ISERROR(SEARCH("TRUE",O1)))</formula>
    </cfRule>
    <cfRule type="containsText" dxfId="26" priority="14" operator="containsText" text="FALSE">
      <formula>NOT(ISERROR(SEARCH("FALSE",O1)))</formula>
    </cfRule>
  </conditionalFormatting>
  <conditionalFormatting sqref="BR9:BY590">
    <cfRule type="containsText" dxfId="1" priority="1" operator="containsText" text="TRUE">
      <formula>NOT(ISERROR(SEARCH("TRUE",BR9)))</formula>
    </cfRule>
    <cfRule type="containsText" dxfId="0" priority="2" stopIfTrue="1" operator="containsText" text="FALSE">
      <formula>NOT(ISERROR(SEARCH("FALSE",BR9)))</formula>
    </cfRule>
  </conditionalFormatting>
  <dataValidations count="4">
    <dataValidation type="whole" operator="greaterThanOrEqual" allowBlank="1" showInputMessage="1" showErrorMessage="1" sqref="O9:AO590 BG9:BQ590" xr:uid="{F90E9050-F156-4C1A-A0CC-6C783648B92A}">
      <formula1>0</formula1>
    </dataValidation>
    <dataValidation type="list" allowBlank="1" showInputMessage="1" showErrorMessage="1" sqref="F9:F590" xr:uid="{44F19F91-3A1A-4217-9F2B-3CFD098410EE}">
      <formula1>"1,2,3,4,5"</formula1>
    </dataValidation>
    <dataValidation type="list" allowBlank="1" showInputMessage="1" showErrorMessage="1" sqref="D9:D590" xr:uid="{B2608BC2-642C-46FA-9C80-A3F93934E778}">
      <formula1>"1,2,3,4,5,6,7,8"</formula1>
    </dataValidation>
    <dataValidation type="list" operator="equal" allowBlank="1" showInputMessage="1" showErrorMessage="1" sqref="G9:N590 AP9:BF590" xr:uid="{66EC3EDA-13E0-44E8-854B-8ADBBE69A9B3}">
      <formula1>"1"</formula1>
    </dataValidation>
  </dataValidations>
  <pageMargins left="0.55118110236220474" right="0.27559055118110237" top="0.74803149606299213" bottom="0.74803149606299213" header="0.31496062992125984" footer="0.31496062992125984"/>
  <pageSetup paperSize="8" scale="59" fitToWidth="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75"/>
  <sheetViews>
    <sheetView view="pageBreakPreview" zoomScale="55" zoomScaleNormal="100" zoomScaleSheetLayoutView="55" workbookViewId="0">
      <selection activeCell="D17" sqref="D17"/>
    </sheetView>
  </sheetViews>
  <sheetFormatPr defaultColWidth="9" defaultRowHeight="20.100000000000001" customHeight="1"/>
  <cols>
    <col min="1" max="1" width="30.6640625" style="96" customWidth="1"/>
    <col min="2" max="2" width="25.33203125" style="96" customWidth="1"/>
    <col min="3" max="3" width="26.44140625" style="96" customWidth="1"/>
    <col min="4" max="4" width="23.21875" style="10" customWidth="1"/>
    <col min="5" max="17" width="7.6640625" style="10" customWidth="1"/>
    <col min="18" max="25" width="9.44140625" style="10" customWidth="1"/>
    <col min="26" max="27" width="25.6640625" style="10" customWidth="1"/>
    <col min="28" max="28" width="2.6640625" style="10" customWidth="1"/>
    <col min="29" max="29" width="9.21875" style="10" bestFit="1" customWidth="1"/>
    <col min="30" max="30" width="7.44140625" style="10" customWidth="1"/>
    <col min="31" max="16384" width="9" style="10"/>
  </cols>
  <sheetData>
    <row r="1" spans="1:43" ht="39.9" customHeight="1" thickBot="1">
      <c r="A1" s="94" t="s">
        <v>448</v>
      </c>
      <c r="B1" s="95" t="s">
        <v>542</v>
      </c>
    </row>
    <row r="2" spans="1:43" ht="20.100000000000001" customHeight="1">
      <c r="A2" s="97" t="s">
        <v>449</v>
      </c>
      <c r="B2" s="98"/>
      <c r="C2" s="98"/>
      <c r="D2" s="99"/>
      <c r="E2" s="99"/>
      <c r="F2" s="99"/>
      <c r="G2" s="100"/>
      <c r="I2" s="294" t="b">
        <f>COUNTIF(AD10:AQ54,"FALSE")=0</f>
        <v>0</v>
      </c>
      <c r="J2" s="295"/>
      <c r="K2" s="296"/>
    </row>
    <row r="3" spans="1:43" ht="20.100000000000001" customHeight="1" thickBot="1">
      <c r="A3" s="101" t="s">
        <v>450</v>
      </c>
      <c r="B3" s="102"/>
      <c r="C3" s="102"/>
      <c r="D3" s="103"/>
      <c r="E3" s="103"/>
      <c r="F3" s="103"/>
      <c r="G3" s="104"/>
      <c r="I3" s="297"/>
      <c r="J3" s="298"/>
      <c r="K3" s="299"/>
    </row>
    <row r="4" spans="1:43" ht="20.100000000000001" customHeight="1">
      <c r="A4" s="101" t="s">
        <v>451</v>
      </c>
      <c r="B4" s="102"/>
      <c r="C4" s="102"/>
      <c r="D4" s="103"/>
      <c r="E4" s="103"/>
      <c r="F4" s="103"/>
      <c r="G4" s="104"/>
    </row>
    <row r="5" spans="1:43" ht="20.100000000000001" customHeight="1" thickBot="1">
      <c r="A5" s="105" t="s">
        <v>452</v>
      </c>
      <c r="B5" s="106"/>
      <c r="C5" s="106"/>
      <c r="D5" s="107"/>
      <c r="E5" s="107"/>
      <c r="F5" s="107"/>
      <c r="G5" s="108"/>
    </row>
    <row r="6" spans="1:43" ht="20.100000000000001" customHeight="1" thickBot="1">
      <c r="A6" s="109"/>
    </row>
    <row r="7" spans="1:43" ht="23.4">
      <c r="A7" s="110" t="s">
        <v>453</v>
      </c>
      <c r="AC7" s="300" t="s">
        <v>454</v>
      </c>
      <c r="AD7" s="301"/>
      <c r="AE7" s="301"/>
      <c r="AF7" s="301"/>
      <c r="AG7" s="301"/>
      <c r="AH7" s="301"/>
      <c r="AI7" s="301"/>
      <c r="AJ7" s="301"/>
      <c r="AK7" s="301"/>
      <c r="AL7" s="301"/>
      <c r="AM7" s="301"/>
      <c r="AN7" s="301"/>
      <c r="AO7" s="301"/>
      <c r="AP7" s="301"/>
      <c r="AQ7" s="302"/>
    </row>
    <row r="8" spans="1:43" ht="20.100000000000001" customHeight="1">
      <c r="A8" s="306" t="s">
        <v>515</v>
      </c>
      <c r="B8" s="111" t="s">
        <v>516</v>
      </c>
      <c r="C8" s="281" t="s">
        <v>517</v>
      </c>
      <c r="D8" s="307" t="s">
        <v>518</v>
      </c>
      <c r="E8" s="284" t="s">
        <v>519</v>
      </c>
      <c r="F8" s="284"/>
      <c r="G8" s="284"/>
      <c r="H8" s="284"/>
      <c r="I8" s="284"/>
      <c r="J8" s="284"/>
      <c r="K8" s="284"/>
      <c r="L8" s="284"/>
      <c r="M8" s="284"/>
      <c r="N8" s="284"/>
      <c r="O8" s="284"/>
      <c r="P8" s="284"/>
      <c r="Q8" s="284"/>
      <c r="R8" s="284" t="s">
        <v>520</v>
      </c>
      <c r="S8" s="284"/>
      <c r="T8" s="284"/>
      <c r="U8" s="284"/>
      <c r="V8" s="284"/>
      <c r="W8" s="284"/>
      <c r="X8" s="284"/>
      <c r="Y8" s="284"/>
      <c r="Z8" s="285" t="s">
        <v>521</v>
      </c>
      <c r="AA8" s="287"/>
      <c r="AC8" s="303"/>
      <c r="AD8" s="304"/>
      <c r="AE8" s="304"/>
      <c r="AF8" s="304"/>
      <c r="AG8" s="304"/>
      <c r="AH8" s="304"/>
      <c r="AI8" s="304"/>
      <c r="AJ8" s="304"/>
      <c r="AK8" s="304"/>
      <c r="AL8" s="304"/>
      <c r="AM8" s="304"/>
      <c r="AN8" s="304"/>
      <c r="AO8" s="304"/>
      <c r="AP8" s="304"/>
      <c r="AQ8" s="305"/>
    </row>
    <row r="9" spans="1:43" ht="42.75" customHeight="1">
      <c r="A9" s="280"/>
      <c r="B9" s="177" t="s">
        <v>522</v>
      </c>
      <c r="C9" s="282"/>
      <c r="D9" s="308"/>
      <c r="E9" s="112" t="s">
        <v>523</v>
      </c>
      <c r="F9" s="113" t="s">
        <v>456</v>
      </c>
      <c r="G9" s="113" t="s">
        <v>457</v>
      </c>
      <c r="H9" s="113" t="s">
        <v>458</v>
      </c>
      <c r="I9" s="113" t="s">
        <v>459</v>
      </c>
      <c r="J9" s="113" t="s">
        <v>460</v>
      </c>
      <c r="K9" s="113" t="s">
        <v>461</v>
      </c>
      <c r="L9" s="113" t="s">
        <v>462</v>
      </c>
      <c r="M9" s="113" t="s">
        <v>463</v>
      </c>
      <c r="N9" s="113" t="s">
        <v>524</v>
      </c>
      <c r="O9" s="113" t="s">
        <v>464</v>
      </c>
      <c r="P9" s="114" t="s">
        <v>465</v>
      </c>
      <c r="Q9" s="115" t="s">
        <v>525</v>
      </c>
      <c r="R9" s="178" t="s">
        <v>526</v>
      </c>
      <c r="S9" s="178" t="s">
        <v>527</v>
      </c>
      <c r="T9" s="178" t="s">
        <v>528</v>
      </c>
      <c r="U9" s="178" t="s">
        <v>529</v>
      </c>
      <c r="V9" s="178" t="s">
        <v>530</v>
      </c>
      <c r="W9" s="178" t="s">
        <v>531</v>
      </c>
      <c r="X9" s="178" t="s">
        <v>532</v>
      </c>
      <c r="Y9" s="179" t="s">
        <v>533</v>
      </c>
      <c r="Z9" s="285" t="s">
        <v>534</v>
      </c>
      <c r="AA9" s="287"/>
      <c r="AC9" s="116" t="s">
        <v>469</v>
      </c>
      <c r="AD9" s="275" t="s">
        <v>470</v>
      </c>
      <c r="AE9" s="275"/>
      <c r="AF9" s="117" t="s">
        <v>471</v>
      </c>
      <c r="AG9" s="117" t="s">
        <v>472</v>
      </c>
      <c r="AH9" s="117" t="s">
        <v>473</v>
      </c>
      <c r="AI9" s="117" t="s">
        <v>474</v>
      </c>
      <c r="AJ9" s="117" t="s">
        <v>467</v>
      </c>
      <c r="AK9" s="117" t="s">
        <v>475</v>
      </c>
      <c r="AL9" s="117" t="s">
        <v>476</v>
      </c>
      <c r="AM9" s="117" t="s">
        <v>468</v>
      </c>
      <c r="AN9" s="117" t="s">
        <v>477</v>
      </c>
      <c r="AO9" s="117" t="s">
        <v>478</v>
      </c>
      <c r="AP9" s="117" t="s">
        <v>479</v>
      </c>
      <c r="AQ9" s="118" t="s">
        <v>480</v>
      </c>
    </row>
    <row r="10" spans="1:43" ht="20.100000000000001" customHeight="1">
      <c r="A10" s="119" t="s">
        <v>481</v>
      </c>
      <c r="B10" s="120"/>
      <c r="C10" s="121"/>
      <c r="D10" s="183"/>
      <c r="E10" s="122"/>
      <c r="F10" s="123"/>
      <c r="G10" s="123"/>
      <c r="H10" s="123"/>
      <c r="I10" s="123"/>
      <c r="J10" s="123"/>
      <c r="K10" s="123"/>
      <c r="L10" s="123"/>
      <c r="M10" s="123"/>
      <c r="N10" s="123"/>
      <c r="O10" s="123"/>
      <c r="P10" s="124"/>
      <c r="Q10" s="125">
        <f t="shared" ref="Q10:Q18" si="0">SUM(E10:P10)</f>
        <v>0</v>
      </c>
      <c r="R10" s="126"/>
      <c r="S10" s="127"/>
      <c r="T10" s="127"/>
      <c r="U10" s="127"/>
      <c r="V10" s="127"/>
      <c r="W10" s="127"/>
      <c r="X10" s="127"/>
      <c r="Y10" s="128"/>
      <c r="Z10" s="288"/>
      <c r="AA10" s="289"/>
      <c r="AC10" s="116">
        <f t="shared" ref="AC10:AC18" si="1">IF(A10="初任者研修",1,IF(A10="現任研修",2,IF(A10="主任研修（※５）",3,"未記入")))</f>
        <v>1</v>
      </c>
      <c r="AD10" s="129" t="str">
        <f>IF(AC10="未記入","-",IF(B10="１　直営",1,IF(B10="２　委託",2,IF(B10="３　指定",3,IF(B10="４　その他の理由により実施せず",4,IF(B10="５　未定",5,"未記入"))))))</f>
        <v>未記入</v>
      </c>
      <c r="AE10" s="117" t="b">
        <f t="shared" ref="AE10:AE18" si="2">IF(AC10="未記入","-",B10&lt;&gt;"")</f>
        <v>0</v>
      </c>
      <c r="AF10" s="117" t="str">
        <f>IF($AC10="未記入","-",IF(AD10=4,C10&lt;&gt;"","TRUE"))</f>
        <v>TRUE</v>
      </c>
      <c r="AG10" s="117" t="str">
        <f>IF($AC10="未記入","-",IF(OR(AD10=2,AD10=3),D10&lt;&gt;"","TRUE"))</f>
        <v>TRUE</v>
      </c>
      <c r="AH10" s="117" t="str">
        <f>IF($AC10="未記入","-",IF(OR(AD10=1,AD10=2,AD10=3),SUM(E10:P10)&gt;=1,"TRUE"))</f>
        <v>TRUE</v>
      </c>
      <c r="AI10" s="117" t="b">
        <f t="shared" ref="AI10:AI18" si="3">IF($AC10="未記入","-",SUM(E10:P10)=Q10)</f>
        <v>1</v>
      </c>
      <c r="AJ10" s="117" t="str">
        <f t="shared" ref="AJ10:AQ18" si="4">IF($AC10="未記入","-",IF(OR($AD10=1,$AD10=2,$AD10=3),R10&lt;&gt;"","TRUE"))</f>
        <v>TRUE</v>
      </c>
      <c r="AK10" s="117" t="str">
        <f t="shared" si="4"/>
        <v>TRUE</v>
      </c>
      <c r="AL10" s="117" t="str">
        <f t="shared" si="4"/>
        <v>TRUE</v>
      </c>
      <c r="AM10" s="117" t="str">
        <f t="shared" si="4"/>
        <v>TRUE</v>
      </c>
      <c r="AN10" s="117" t="str">
        <f t="shared" si="4"/>
        <v>TRUE</v>
      </c>
      <c r="AO10" s="117" t="str">
        <f t="shared" si="4"/>
        <v>TRUE</v>
      </c>
      <c r="AP10" s="117" t="str">
        <f t="shared" si="4"/>
        <v>TRUE</v>
      </c>
      <c r="AQ10" s="118" t="str">
        <f t="shared" si="4"/>
        <v>TRUE</v>
      </c>
    </row>
    <row r="11" spans="1:43" ht="20.100000000000001" customHeight="1">
      <c r="A11" s="130" t="s">
        <v>484</v>
      </c>
      <c r="B11" s="131"/>
      <c r="C11" s="132"/>
      <c r="D11" s="182"/>
      <c r="E11" s="133"/>
      <c r="F11" s="134"/>
      <c r="G11" s="134"/>
      <c r="H11" s="134"/>
      <c r="I11" s="134"/>
      <c r="J11" s="134"/>
      <c r="K11" s="134"/>
      <c r="L11" s="134"/>
      <c r="M11" s="134"/>
      <c r="N11" s="134"/>
      <c r="O11" s="134"/>
      <c r="P11" s="135"/>
      <c r="Q11" s="136">
        <f>SUM(E11:P11)</f>
        <v>0</v>
      </c>
      <c r="R11" s="137"/>
      <c r="S11" s="138"/>
      <c r="T11" s="138"/>
      <c r="U11" s="138"/>
      <c r="V11" s="138"/>
      <c r="W11" s="138"/>
      <c r="X11" s="138"/>
      <c r="Y11" s="139"/>
      <c r="Z11" s="290"/>
      <c r="AA11" s="291"/>
      <c r="AC11" s="116">
        <f t="shared" si="1"/>
        <v>2</v>
      </c>
      <c r="AD11" s="129" t="str">
        <f>IF(AC11="未記入","-",IF(B11="１　直営",1,IF(B11="２　委託",2,IF(B11="３　指定",3,IF(B11="４　その他の理由により実施せず",4,IF(B11="５　未定",5,"未記入"))))))</f>
        <v>未記入</v>
      </c>
      <c r="AE11" s="117" t="b">
        <f t="shared" si="2"/>
        <v>0</v>
      </c>
      <c r="AF11" s="117" t="str">
        <f t="shared" ref="AF11:AF18" si="5">IF($AC11="未記入","-",IF(AD11=4,C11&lt;&gt;"","TRUE"))</f>
        <v>TRUE</v>
      </c>
      <c r="AG11" s="117" t="str">
        <f t="shared" ref="AG11:AG18" si="6">IF($AC11="未記入","-",IF(OR(AD11=2,AD11=3),D11&lt;&gt;"","TRUE"))</f>
        <v>TRUE</v>
      </c>
      <c r="AH11" s="117" t="str">
        <f t="shared" ref="AH11:AH18" si="7">IF($AC11="未記入","-",IF(OR(AD11=1,AD11=2,AD11=3),SUM(E11:P11)&gt;=1,"TRUE"))</f>
        <v>TRUE</v>
      </c>
      <c r="AI11" s="117" t="b">
        <f>IF($AC11="未記入","-",SUM(E11:P11)=Q11)</f>
        <v>1</v>
      </c>
      <c r="AJ11" s="117" t="str">
        <f t="shared" si="4"/>
        <v>TRUE</v>
      </c>
      <c r="AK11" s="117" t="str">
        <f t="shared" si="4"/>
        <v>TRUE</v>
      </c>
      <c r="AL11" s="117" t="str">
        <f t="shared" si="4"/>
        <v>TRUE</v>
      </c>
      <c r="AM11" s="117" t="str">
        <f t="shared" si="4"/>
        <v>TRUE</v>
      </c>
      <c r="AN11" s="117" t="str">
        <f t="shared" si="4"/>
        <v>TRUE</v>
      </c>
      <c r="AO11" s="117" t="str">
        <f t="shared" si="4"/>
        <v>TRUE</v>
      </c>
      <c r="AP11" s="117" t="str">
        <f t="shared" si="4"/>
        <v>TRUE</v>
      </c>
      <c r="AQ11" s="118" t="str">
        <f t="shared" si="4"/>
        <v>TRUE</v>
      </c>
    </row>
    <row r="12" spans="1:43" ht="20.100000000000001" customHeight="1">
      <c r="A12" s="140" t="s">
        <v>485</v>
      </c>
      <c r="B12" s="141"/>
      <c r="C12" s="142"/>
      <c r="D12" s="182"/>
      <c r="E12" s="143"/>
      <c r="F12" s="144"/>
      <c r="G12" s="144"/>
      <c r="H12" s="144"/>
      <c r="I12" s="144"/>
      <c r="J12" s="144"/>
      <c r="K12" s="144"/>
      <c r="L12" s="144"/>
      <c r="M12" s="144"/>
      <c r="N12" s="144"/>
      <c r="O12" s="144"/>
      <c r="P12" s="145"/>
      <c r="Q12" s="146">
        <f t="shared" si="0"/>
        <v>0</v>
      </c>
      <c r="R12" s="147"/>
      <c r="S12" s="148"/>
      <c r="T12" s="148"/>
      <c r="U12" s="148"/>
      <c r="V12" s="148"/>
      <c r="W12" s="148"/>
      <c r="X12" s="148"/>
      <c r="Y12" s="149"/>
      <c r="Z12" s="290"/>
      <c r="AA12" s="291"/>
      <c r="AC12" s="116">
        <f t="shared" si="1"/>
        <v>3</v>
      </c>
      <c r="AD12" s="129" t="str">
        <f>IF(AC12="未記入","-",IF(B12="１　直営",1,IF(B12="２　委託",2,IF(B12="３　指定",3,IF(B12="４　その他の理由により実施せず",4,IF(B12="５　未定",5,"未記入"))))))</f>
        <v>未記入</v>
      </c>
      <c r="AE12" s="117" t="b">
        <f t="shared" si="2"/>
        <v>0</v>
      </c>
      <c r="AF12" s="117" t="str">
        <f t="shared" si="5"/>
        <v>TRUE</v>
      </c>
      <c r="AG12" s="117" t="str">
        <f t="shared" si="6"/>
        <v>TRUE</v>
      </c>
      <c r="AH12" s="117" t="str">
        <f t="shared" si="7"/>
        <v>TRUE</v>
      </c>
      <c r="AI12" s="117" t="b">
        <f t="shared" si="3"/>
        <v>1</v>
      </c>
      <c r="AJ12" s="117" t="str">
        <f t="shared" si="4"/>
        <v>TRUE</v>
      </c>
      <c r="AK12" s="117" t="str">
        <f t="shared" si="4"/>
        <v>TRUE</v>
      </c>
      <c r="AL12" s="117" t="str">
        <f t="shared" si="4"/>
        <v>TRUE</v>
      </c>
      <c r="AM12" s="117" t="str">
        <f t="shared" si="4"/>
        <v>TRUE</v>
      </c>
      <c r="AN12" s="117" t="str">
        <f t="shared" si="4"/>
        <v>TRUE</v>
      </c>
      <c r="AO12" s="117" t="str">
        <f t="shared" si="4"/>
        <v>TRUE</v>
      </c>
      <c r="AP12" s="117" t="str">
        <f t="shared" si="4"/>
        <v>TRUE</v>
      </c>
      <c r="AQ12" s="118" t="str">
        <f t="shared" si="4"/>
        <v>TRUE</v>
      </c>
    </row>
    <row r="13" spans="1:43" ht="20.100000000000001" customHeight="1">
      <c r="A13" s="140"/>
      <c r="B13" s="141"/>
      <c r="C13" s="142"/>
      <c r="D13" s="132"/>
      <c r="E13" s="143"/>
      <c r="F13" s="144"/>
      <c r="G13" s="144"/>
      <c r="H13" s="144"/>
      <c r="I13" s="144"/>
      <c r="J13" s="144"/>
      <c r="K13" s="144"/>
      <c r="L13" s="144"/>
      <c r="M13" s="144"/>
      <c r="N13" s="144"/>
      <c r="O13" s="144"/>
      <c r="P13" s="145"/>
      <c r="Q13" s="146">
        <f t="shared" si="0"/>
        <v>0</v>
      </c>
      <c r="R13" s="147"/>
      <c r="S13" s="148"/>
      <c r="T13" s="148"/>
      <c r="U13" s="148"/>
      <c r="V13" s="148"/>
      <c r="W13" s="148"/>
      <c r="X13" s="148"/>
      <c r="Y13" s="149"/>
      <c r="Z13" s="290"/>
      <c r="AA13" s="291"/>
      <c r="AC13" s="116" t="str">
        <f t="shared" si="1"/>
        <v>未記入</v>
      </c>
      <c r="AD13" s="129" t="str">
        <f>IF(AC13="未記入","-",IF(B13="１　直営",1,IF(B13="２　委託",2,IF(B13="３　指定",3,IF(B13="４　その他の理由により実施せず",4,IF(B13="５　未定",5,"未記入"))))))</f>
        <v>-</v>
      </c>
      <c r="AE13" s="117" t="str">
        <f t="shared" si="2"/>
        <v>-</v>
      </c>
      <c r="AF13" s="117" t="str">
        <f t="shared" si="5"/>
        <v>-</v>
      </c>
      <c r="AG13" s="117" t="str">
        <f t="shared" si="6"/>
        <v>-</v>
      </c>
      <c r="AH13" s="117" t="str">
        <f t="shared" si="7"/>
        <v>-</v>
      </c>
      <c r="AI13" s="117" t="str">
        <f t="shared" si="3"/>
        <v>-</v>
      </c>
      <c r="AJ13" s="117" t="str">
        <f t="shared" si="4"/>
        <v>-</v>
      </c>
      <c r="AK13" s="117" t="str">
        <f t="shared" si="4"/>
        <v>-</v>
      </c>
      <c r="AL13" s="117" t="str">
        <f t="shared" si="4"/>
        <v>-</v>
      </c>
      <c r="AM13" s="117" t="str">
        <f t="shared" si="4"/>
        <v>-</v>
      </c>
      <c r="AN13" s="117" t="str">
        <f t="shared" si="4"/>
        <v>-</v>
      </c>
      <c r="AO13" s="117" t="str">
        <f t="shared" si="4"/>
        <v>-</v>
      </c>
      <c r="AP13" s="117" t="str">
        <f t="shared" si="4"/>
        <v>-</v>
      </c>
      <c r="AQ13" s="118" t="str">
        <f t="shared" si="4"/>
        <v>-</v>
      </c>
    </row>
    <row r="14" spans="1:43" ht="20.100000000000001" customHeight="1">
      <c r="A14" s="140"/>
      <c r="B14" s="141"/>
      <c r="C14" s="142"/>
      <c r="D14" s="132"/>
      <c r="E14" s="143"/>
      <c r="F14" s="144"/>
      <c r="G14" s="144"/>
      <c r="H14" s="144"/>
      <c r="I14" s="144"/>
      <c r="J14" s="144"/>
      <c r="K14" s="144"/>
      <c r="L14" s="144"/>
      <c r="M14" s="144"/>
      <c r="N14" s="144"/>
      <c r="O14" s="144"/>
      <c r="P14" s="145"/>
      <c r="Q14" s="146">
        <f t="shared" si="0"/>
        <v>0</v>
      </c>
      <c r="R14" s="147"/>
      <c r="S14" s="148"/>
      <c r="T14" s="148"/>
      <c r="U14" s="148"/>
      <c r="V14" s="148"/>
      <c r="W14" s="148"/>
      <c r="X14" s="148"/>
      <c r="Y14" s="149"/>
      <c r="Z14" s="290"/>
      <c r="AA14" s="291"/>
      <c r="AC14" s="116" t="str">
        <f t="shared" si="1"/>
        <v>未記入</v>
      </c>
      <c r="AD14" s="129" t="str">
        <f t="shared" ref="AD14:AD18" si="8">IF(AC14="未記入","-",IF(B14="１　直営",1,IF(B14="２　委託",2,IF(B14="３　指定",3,IF(B14="４　その他の理由により実施せず",4,IF(B14="５　未定",5,"未記入"))))))</f>
        <v>-</v>
      </c>
      <c r="AE14" s="117" t="str">
        <f t="shared" si="2"/>
        <v>-</v>
      </c>
      <c r="AF14" s="117" t="str">
        <f t="shared" si="5"/>
        <v>-</v>
      </c>
      <c r="AG14" s="117" t="str">
        <f t="shared" si="6"/>
        <v>-</v>
      </c>
      <c r="AH14" s="117" t="str">
        <f t="shared" si="7"/>
        <v>-</v>
      </c>
      <c r="AI14" s="117" t="str">
        <f t="shared" si="3"/>
        <v>-</v>
      </c>
      <c r="AJ14" s="117" t="str">
        <f t="shared" si="4"/>
        <v>-</v>
      </c>
      <c r="AK14" s="117" t="str">
        <f t="shared" si="4"/>
        <v>-</v>
      </c>
      <c r="AL14" s="117" t="str">
        <f t="shared" si="4"/>
        <v>-</v>
      </c>
      <c r="AM14" s="117" t="str">
        <f t="shared" si="4"/>
        <v>-</v>
      </c>
      <c r="AN14" s="117" t="str">
        <f t="shared" si="4"/>
        <v>-</v>
      </c>
      <c r="AO14" s="117" t="str">
        <f t="shared" si="4"/>
        <v>-</v>
      </c>
      <c r="AP14" s="117" t="str">
        <f t="shared" si="4"/>
        <v>-</v>
      </c>
      <c r="AQ14" s="118" t="str">
        <f t="shared" si="4"/>
        <v>-</v>
      </c>
    </row>
    <row r="15" spans="1:43" ht="19.5" customHeight="1">
      <c r="A15" s="140"/>
      <c r="B15" s="141"/>
      <c r="C15" s="142"/>
      <c r="D15" s="132"/>
      <c r="E15" s="143"/>
      <c r="F15" s="144"/>
      <c r="G15" s="144"/>
      <c r="H15" s="144"/>
      <c r="I15" s="144"/>
      <c r="J15" s="144"/>
      <c r="K15" s="144"/>
      <c r="L15" s="144"/>
      <c r="M15" s="144"/>
      <c r="N15" s="144"/>
      <c r="O15" s="144"/>
      <c r="P15" s="145"/>
      <c r="Q15" s="146">
        <f t="shared" si="0"/>
        <v>0</v>
      </c>
      <c r="R15" s="147"/>
      <c r="S15" s="148"/>
      <c r="T15" s="148"/>
      <c r="U15" s="148"/>
      <c r="V15" s="148"/>
      <c r="W15" s="148"/>
      <c r="X15" s="148"/>
      <c r="Y15" s="149"/>
      <c r="Z15" s="290"/>
      <c r="AA15" s="291"/>
      <c r="AC15" s="116" t="str">
        <f t="shared" si="1"/>
        <v>未記入</v>
      </c>
      <c r="AD15" s="129" t="str">
        <f t="shared" si="8"/>
        <v>-</v>
      </c>
      <c r="AE15" s="117" t="str">
        <f t="shared" si="2"/>
        <v>-</v>
      </c>
      <c r="AF15" s="117" t="str">
        <f t="shared" si="5"/>
        <v>-</v>
      </c>
      <c r="AG15" s="117" t="str">
        <f t="shared" si="6"/>
        <v>-</v>
      </c>
      <c r="AH15" s="117" t="str">
        <f t="shared" si="7"/>
        <v>-</v>
      </c>
      <c r="AI15" s="117" t="str">
        <f t="shared" si="3"/>
        <v>-</v>
      </c>
      <c r="AJ15" s="117" t="str">
        <f t="shared" si="4"/>
        <v>-</v>
      </c>
      <c r="AK15" s="117" t="str">
        <f t="shared" si="4"/>
        <v>-</v>
      </c>
      <c r="AL15" s="117" t="str">
        <f t="shared" si="4"/>
        <v>-</v>
      </c>
      <c r="AM15" s="117" t="str">
        <f t="shared" si="4"/>
        <v>-</v>
      </c>
      <c r="AN15" s="117" t="str">
        <f t="shared" si="4"/>
        <v>-</v>
      </c>
      <c r="AO15" s="117" t="str">
        <f t="shared" si="4"/>
        <v>-</v>
      </c>
      <c r="AP15" s="117" t="str">
        <f t="shared" si="4"/>
        <v>-</v>
      </c>
      <c r="AQ15" s="118" t="str">
        <f t="shared" si="4"/>
        <v>-</v>
      </c>
    </row>
    <row r="16" spans="1:43" ht="20.100000000000001" customHeight="1">
      <c r="A16" s="140"/>
      <c r="B16" s="141"/>
      <c r="C16" s="142"/>
      <c r="D16" s="132"/>
      <c r="E16" s="143"/>
      <c r="F16" s="144"/>
      <c r="G16" s="144"/>
      <c r="H16" s="144"/>
      <c r="I16" s="144"/>
      <c r="J16" s="144"/>
      <c r="K16" s="144"/>
      <c r="L16" s="144"/>
      <c r="M16" s="144"/>
      <c r="N16" s="144"/>
      <c r="O16" s="144"/>
      <c r="P16" s="145"/>
      <c r="Q16" s="146">
        <f t="shared" si="0"/>
        <v>0</v>
      </c>
      <c r="R16" s="147"/>
      <c r="S16" s="148"/>
      <c r="T16" s="148"/>
      <c r="U16" s="148"/>
      <c r="V16" s="148"/>
      <c r="W16" s="148"/>
      <c r="X16" s="148"/>
      <c r="Y16" s="149"/>
      <c r="Z16" s="290"/>
      <c r="AA16" s="291"/>
      <c r="AC16" s="116" t="str">
        <f t="shared" si="1"/>
        <v>未記入</v>
      </c>
      <c r="AD16" s="129" t="str">
        <f t="shared" si="8"/>
        <v>-</v>
      </c>
      <c r="AE16" s="117" t="str">
        <f t="shared" si="2"/>
        <v>-</v>
      </c>
      <c r="AF16" s="117" t="str">
        <f t="shared" si="5"/>
        <v>-</v>
      </c>
      <c r="AG16" s="117" t="str">
        <f t="shared" si="6"/>
        <v>-</v>
      </c>
      <c r="AH16" s="117" t="str">
        <f t="shared" si="7"/>
        <v>-</v>
      </c>
      <c r="AI16" s="117" t="str">
        <f t="shared" si="3"/>
        <v>-</v>
      </c>
      <c r="AJ16" s="117" t="str">
        <f t="shared" si="4"/>
        <v>-</v>
      </c>
      <c r="AK16" s="117" t="str">
        <f t="shared" si="4"/>
        <v>-</v>
      </c>
      <c r="AL16" s="117" t="str">
        <f t="shared" si="4"/>
        <v>-</v>
      </c>
      <c r="AM16" s="117" t="str">
        <f t="shared" si="4"/>
        <v>-</v>
      </c>
      <c r="AN16" s="117" t="str">
        <f t="shared" si="4"/>
        <v>-</v>
      </c>
      <c r="AO16" s="117" t="str">
        <f t="shared" si="4"/>
        <v>-</v>
      </c>
      <c r="AP16" s="117" t="str">
        <f t="shared" si="4"/>
        <v>-</v>
      </c>
      <c r="AQ16" s="118" t="str">
        <f t="shared" si="4"/>
        <v>-</v>
      </c>
    </row>
    <row r="17" spans="1:43" ht="20.100000000000001" customHeight="1">
      <c r="A17" s="140"/>
      <c r="B17" s="141"/>
      <c r="C17" s="142"/>
      <c r="D17" s="132"/>
      <c r="E17" s="143"/>
      <c r="F17" s="144"/>
      <c r="G17" s="144"/>
      <c r="H17" s="144"/>
      <c r="I17" s="144"/>
      <c r="J17" s="144"/>
      <c r="K17" s="144"/>
      <c r="L17" s="144"/>
      <c r="M17" s="144"/>
      <c r="N17" s="144"/>
      <c r="O17" s="144"/>
      <c r="P17" s="145"/>
      <c r="Q17" s="146">
        <f t="shared" si="0"/>
        <v>0</v>
      </c>
      <c r="R17" s="147"/>
      <c r="S17" s="148"/>
      <c r="T17" s="148"/>
      <c r="U17" s="148"/>
      <c r="V17" s="148"/>
      <c r="W17" s="148"/>
      <c r="X17" s="148"/>
      <c r="Y17" s="149"/>
      <c r="Z17" s="290"/>
      <c r="AA17" s="291"/>
      <c r="AC17" s="116" t="str">
        <f t="shared" si="1"/>
        <v>未記入</v>
      </c>
      <c r="AD17" s="129" t="str">
        <f t="shared" si="8"/>
        <v>-</v>
      </c>
      <c r="AE17" s="117" t="str">
        <f t="shared" si="2"/>
        <v>-</v>
      </c>
      <c r="AF17" s="117" t="str">
        <f t="shared" si="5"/>
        <v>-</v>
      </c>
      <c r="AG17" s="117" t="str">
        <f t="shared" si="6"/>
        <v>-</v>
      </c>
      <c r="AH17" s="117" t="str">
        <f t="shared" si="7"/>
        <v>-</v>
      </c>
      <c r="AI17" s="117" t="str">
        <f t="shared" si="3"/>
        <v>-</v>
      </c>
      <c r="AJ17" s="117" t="str">
        <f t="shared" si="4"/>
        <v>-</v>
      </c>
      <c r="AK17" s="117" t="str">
        <f t="shared" si="4"/>
        <v>-</v>
      </c>
      <c r="AL17" s="117" t="str">
        <f t="shared" si="4"/>
        <v>-</v>
      </c>
      <c r="AM17" s="117" t="str">
        <f t="shared" si="4"/>
        <v>-</v>
      </c>
      <c r="AN17" s="117" t="str">
        <f t="shared" si="4"/>
        <v>-</v>
      </c>
      <c r="AO17" s="117" t="str">
        <f t="shared" si="4"/>
        <v>-</v>
      </c>
      <c r="AP17" s="117" t="str">
        <f t="shared" si="4"/>
        <v>-</v>
      </c>
      <c r="AQ17" s="118" t="str">
        <f t="shared" si="4"/>
        <v>-</v>
      </c>
    </row>
    <row r="18" spans="1:43" ht="20.100000000000001" customHeight="1">
      <c r="A18" s="140"/>
      <c r="B18" s="141"/>
      <c r="C18" s="142"/>
      <c r="D18" s="151"/>
      <c r="E18" s="143"/>
      <c r="F18" s="144"/>
      <c r="G18" s="144"/>
      <c r="H18" s="144"/>
      <c r="I18" s="144"/>
      <c r="J18" s="144"/>
      <c r="K18" s="144"/>
      <c r="L18" s="144"/>
      <c r="M18" s="144"/>
      <c r="N18" s="144"/>
      <c r="O18" s="144"/>
      <c r="P18" s="145"/>
      <c r="Q18" s="146">
        <f t="shared" si="0"/>
        <v>0</v>
      </c>
      <c r="R18" s="147"/>
      <c r="S18" s="148"/>
      <c r="T18" s="148"/>
      <c r="U18" s="148"/>
      <c r="V18" s="148"/>
      <c r="W18" s="148"/>
      <c r="X18" s="148"/>
      <c r="Y18" s="149"/>
      <c r="Z18" s="292"/>
      <c r="AA18" s="293"/>
      <c r="AC18" s="116" t="str">
        <f t="shared" si="1"/>
        <v>未記入</v>
      </c>
      <c r="AD18" s="129" t="str">
        <f t="shared" si="8"/>
        <v>-</v>
      </c>
      <c r="AE18" s="117" t="str">
        <f t="shared" si="2"/>
        <v>-</v>
      </c>
      <c r="AF18" s="117" t="str">
        <f t="shared" si="5"/>
        <v>-</v>
      </c>
      <c r="AG18" s="117" t="str">
        <f t="shared" si="6"/>
        <v>-</v>
      </c>
      <c r="AH18" s="117" t="str">
        <f t="shared" si="7"/>
        <v>-</v>
      </c>
      <c r="AI18" s="117" t="str">
        <f t="shared" si="3"/>
        <v>-</v>
      </c>
      <c r="AJ18" s="117" t="str">
        <f t="shared" si="4"/>
        <v>-</v>
      </c>
      <c r="AK18" s="117" t="str">
        <f t="shared" si="4"/>
        <v>-</v>
      </c>
      <c r="AL18" s="117" t="str">
        <f t="shared" si="4"/>
        <v>-</v>
      </c>
      <c r="AM18" s="117" t="str">
        <f t="shared" si="4"/>
        <v>-</v>
      </c>
      <c r="AN18" s="117" t="str">
        <f t="shared" si="4"/>
        <v>-</v>
      </c>
      <c r="AO18" s="117" t="str">
        <f t="shared" si="4"/>
        <v>-</v>
      </c>
      <c r="AP18" s="117" t="str">
        <f t="shared" si="4"/>
        <v>-</v>
      </c>
      <c r="AQ18" s="118" t="str">
        <f t="shared" si="4"/>
        <v>-</v>
      </c>
    </row>
    <row r="19" spans="1:43" ht="20.100000000000001" customHeight="1">
      <c r="A19" s="152" t="s">
        <v>466</v>
      </c>
      <c r="B19" s="153"/>
      <c r="C19" s="153"/>
      <c r="D19" s="154"/>
      <c r="E19" s="155">
        <f t="shared" ref="E19:T19" si="9">SUM(E10:E18)</f>
        <v>0</v>
      </c>
      <c r="F19" s="156">
        <f t="shared" si="9"/>
        <v>0</v>
      </c>
      <c r="G19" s="156">
        <f t="shared" si="9"/>
        <v>0</v>
      </c>
      <c r="H19" s="156">
        <f t="shared" si="9"/>
        <v>0</v>
      </c>
      <c r="I19" s="156">
        <f t="shared" si="9"/>
        <v>0</v>
      </c>
      <c r="J19" s="156">
        <f t="shared" si="9"/>
        <v>0</v>
      </c>
      <c r="K19" s="156">
        <f t="shared" si="9"/>
        <v>0</v>
      </c>
      <c r="L19" s="156">
        <f t="shared" si="9"/>
        <v>0</v>
      </c>
      <c r="M19" s="156">
        <f t="shared" si="9"/>
        <v>0</v>
      </c>
      <c r="N19" s="156">
        <f t="shared" si="9"/>
        <v>0</v>
      </c>
      <c r="O19" s="156">
        <f t="shared" si="9"/>
        <v>0</v>
      </c>
      <c r="P19" s="157">
        <f t="shared" si="9"/>
        <v>0</v>
      </c>
      <c r="Q19" s="152">
        <f t="shared" si="9"/>
        <v>0</v>
      </c>
      <c r="R19" s="155">
        <f t="shared" si="9"/>
        <v>0</v>
      </c>
      <c r="S19" s="156">
        <f t="shared" si="9"/>
        <v>0</v>
      </c>
      <c r="T19" s="156">
        <f t="shared" si="9"/>
        <v>0</v>
      </c>
      <c r="U19" s="158"/>
      <c r="V19" s="156">
        <f>SUM(V10:V18)</f>
        <v>0</v>
      </c>
      <c r="W19" s="158"/>
      <c r="X19" s="158"/>
      <c r="Y19" s="156">
        <f>SUM(Y10:Y18)</f>
        <v>0</v>
      </c>
      <c r="Z19" s="278"/>
      <c r="AA19" s="279"/>
      <c r="AC19" s="116"/>
      <c r="AD19" s="159"/>
      <c r="AE19" s="117"/>
      <c r="AF19" s="117"/>
      <c r="AG19" s="117"/>
      <c r="AH19" s="117"/>
      <c r="AI19" s="117"/>
      <c r="AJ19" s="117"/>
      <c r="AK19" s="117"/>
      <c r="AL19" s="117"/>
      <c r="AM19" s="117"/>
      <c r="AN19" s="117"/>
      <c r="AO19" s="117"/>
      <c r="AP19" s="117"/>
      <c r="AQ19" s="118"/>
    </row>
    <row r="20" spans="1:43" ht="20.100000000000001" customHeight="1">
      <c r="A20" s="109" t="s">
        <v>486</v>
      </c>
      <c r="B20" s="10"/>
      <c r="C20" s="10"/>
      <c r="H20" s="160"/>
      <c r="AC20" s="116"/>
      <c r="AD20" s="161"/>
      <c r="AE20" s="117"/>
      <c r="AF20" s="117"/>
      <c r="AG20" s="117"/>
      <c r="AH20" s="117"/>
      <c r="AI20" s="117"/>
      <c r="AJ20" s="117"/>
      <c r="AK20" s="117"/>
      <c r="AL20" s="117"/>
      <c r="AM20" s="117"/>
      <c r="AN20" s="117"/>
      <c r="AO20" s="117"/>
      <c r="AP20" s="117"/>
      <c r="AQ20" s="118"/>
    </row>
    <row r="21" spans="1:43" ht="20.100000000000001" customHeight="1">
      <c r="AC21" s="116"/>
      <c r="AD21" s="117"/>
      <c r="AE21" s="117"/>
      <c r="AF21" s="117"/>
      <c r="AG21" s="117"/>
      <c r="AH21" s="117"/>
      <c r="AI21" s="117"/>
      <c r="AJ21" s="117"/>
      <c r="AK21" s="117"/>
      <c r="AL21" s="117"/>
      <c r="AM21" s="117"/>
      <c r="AN21" s="117"/>
      <c r="AO21" s="117"/>
      <c r="AP21" s="117"/>
      <c r="AQ21" s="118"/>
    </row>
    <row r="22" spans="1:43" ht="23.4">
      <c r="A22" s="162" t="s">
        <v>487</v>
      </c>
      <c r="AC22" s="116"/>
      <c r="AD22" s="161"/>
      <c r="AE22" s="117"/>
      <c r="AF22" s="117"/>
      <c r="AG22" s="117"/>
      <c r="AH22" s="117"/>
      <c r="AI22" s="117"/>
      <c r="AJ22" s="117"/>
      <c r="AK22" s="117"/>
      <c r="AL22" s="117"/>
      <c r="AM22" s="117"/>
      <c r="AN22" s="117"/>
      <c r="AO22" s="117"/>
      <c r="AP22" s="117"/>
      <c r="AQ22" s="118"/>
    </row>
    <row r="23" spans="1:43" ht="20.100000000000001" customHeight="1">
      <c r="A23" s="280" t="s">
        <v>536</v>
      </c>
      <c r="B23" s="111" t="s">
        <v>516</v>
      </c>
      <c r="C23" s="281" t="s">
        <v>517</v>
      </c>
      <c r="D23" s="281" t="s">
        <v>537</v>
      </c>
      <c r="E23" s="284" t="s">
        <v>519</v>
      </c>
      <c r="F23" s="284"/>
      <c r="G23" s="284"/>
      <c r="H23" s="284"/>
      <c r="I23" s="284"/>
      <c r="J23" s="284"/>
      <c r="K23" s="284"/>
      <c r="L23" s="284"/>
      <c r="M23" s="284"/>
      <c r="N23" s="284"/>
      <c r="O23" s="284"/>
      <c r="P23" s="284"/>
      <c r="Q23" s="284"/>
      <c r="R23" s="284" t="s">
        <v>520</v>
      </c>
      <c r="S23" s="284"/>
      <c r="T23" s="284"/>
      <c r="U23" s="284"/>
      <c r="V23" s="284"/>
      <c r="W23" s="284"/>
      <c r="X23" s="284"/>
      <c r="Y23" s="284"/>
      <c r="Z23" s="285" t="s">
        <v>521</v>
      </c>
      <c r="AA23" s="287"/>
      <c r="AC23" s="116"/>
      <c r="AD23" s="161"/>
      <c r="AE23" s="117"/>
      <c r="AF23" s="117"/>
      <c r="AG23" s="117"/>
      <c r="AH23" s="117"/>
      <c r="AI23" s="117"/>
      <c r="AJ23" s="117"/>
      <c r="AK23" s="117"/>
      <c r="AL23" s="117"/>
      <c r="AM23" s="117"/>
      <c r="AN23" s="117"/>
      <c r="AO23" s="117"/>
      <c r="AP23" s="117"/>
      <c r="AQ23" s="118"/>
    </row>
    <row r="24" spans="1:43" ht="42.75" customHeight="1">
      <c r="A24" s="280"/>
      <c r="B24" s="177" t="s">
        <v>522</v>
      </c>
      <c r="C24" s="282"/>
      <c r="D24" s="283"/>
      <c r="E24" s="112" t="s">
        <v>523</v>
      </c>
      <c r="F24" s="113" t="s">
        <v>456</v>
      </c>
      <c r="G24" s="113" t="s">
        <v>457</v>
      </c>
      <c r="H24" s="113" t="s">
        <v>458</v>
      </c>
      <c r="I24" s="113" t="s">
        <v>459</v>
      </c>
      <c r="J24" s="113" t="s">
        <v>460</v>
      </c>
      <c r="K24" s="113" t="s">
        <v>461</v>
      </c>
      <c r="L24" s="113" t="s">
        <v>462</v>
      </c>
      <c r="M24" s="113" t="s">
        <v>463</v>
      </c>
      <c r="N24" s="113" t="s">
        <v>524</v>
      </c>
      <c r="O24" s="113" t="s">
        <v>464</v>
      </c>
      <c r="P24" s="114" t="s">
        <v>465</v>
      </c>
      <c r="Q24" s="115" t="s">
        <v>525</v>
      </c>
      <c r="R24" s="178" t="s">
        <v>526</v>
      </c>
      <c r="S24" s="178" t="s">
        <v>527</v>
      </c>
      <c r="T24" s="178" t="s">
        <v>528</v>
      </c>
      <c r="U24" s="178" t="s">
        <v>529</v>
      </c>
      <c r="V24" s="178" t="s">
        <v>530</v>
      </c>
      <c r="W24" s="178" t="s">
        <v>531</v>
      </c>
      <c r="X24" s="178" t="s">
        <v>532</v>
      </c>
      <c r="Y24" s="179" t="s">
        <v>533</v>
      </c>
      <c r="Z24" s="285" t="s">
        <v>534</v>
      </c>
      <c r="AA24" s="287"/>
      <c r="AC24" s="116" t="s">
        <v>469</v>
      </c>
      <c r="AD24" s="275" t="s">
        <v>470</v>
      </c>
      <c r="AE24" s="275"/>
      <c r="AF24" s="117" t="s">
        <v>471</v>
      </c>
      <c r="AG24" s="117" t="s">
        <v>472</v>
      </c>
      <c r="AH24" s="117" t="s">
        <v>473</v>
      </c>
      <c r="AI24" s="117" t="s">
        <v>474</v>
      </c>
      <c r="AJ24" s="117" t="s">
        <v>467</v>
      </c>
      <c r="AK24" s="117" t="s">
        <v>475</v>
      </c>
      <c r="AL24" s="117" t="s">
        <v>476</v>
      </c>
      <c r="AM24" s="117" t="s">
        <v>468</v>
      </c>
      <c r="AN24" s="117" t="s">
        <v>477</v>
      </c>
      <c r="AO24" s="117" t="s">
        <v>478</v>
      </c>
      <c r="AP24" s="117" t="s">
        <v>479</v>
      </c>
      <c r="AQ24" s="118" t="s">
        <v>480</v>
      </c>
    </row>
    <row r="25" spans="1:43" ht="20.100000000000001" customHeight="1">
      <c r="A25" s="119" t="s">
        <v>501</v>
      </c>
      <c r="B25" s="121"/>
      <c r="C25" s="121"/>
      <c r="D25" s="121"/>
      <c r="E25" s="122"/>
      <c r="F25" s="123"/>
      <c r="G25" s="123"/>
      <c r="H25" s="123"/>
      <c r="I25" s="123"/>
      <c r="J25" s="123"/>
      <c r="K25" s="123"/>
      <c r="L25" s="123"/>
      <c r="M25" s="123"/>
      <c r="N25" s="123"/>
      <c r="O25" s="123"/>
      <c r="P25" s="124"/>
      <c r="Q25" s="125">
        <f t="shared" ref="Q25:Q34" si="10">SUM(E25:P25)</f>
        <v>0</v>
      </c>
      <c r="R25" s="126"/>
      <c r="S25" s="127"/>
      <c r="T25" s="127"/>
      <c r="U25" s="127"/>
      <c r="V25" s="127"/>
      <c r="W25" s="127"/>
      <c r="X25" s="127"/>
      <c r="Y25" s="128"/>
      <c r="Z25" s="288"/>
      <c r="AA25" s="289"/>
      <c r="AC25" s="116">
        <f t="shared" ref="AC25:AC36" si="11">IF(A25="基礎研修（相談支援従事者初任者研修講義部分）",1,IF(A25="基礎研修（サービス管理責任者等講義・演習部分）",2,IF(A25="実践研修",3,IF(A25="更新研修",4,"未記入"))))</f>
        <v>1</v>
      </c>
      <c r="AD25" s="129" t="str">
        <f>IF(AC25="未記入","-",IF(B25="１　直営",1,IF(B25="２　委託",2,IF(B25="３　指定",3,IF(B25="４　その他の理由により実施せず",4,IF(B25="５　未定",5,"未記入"))))))</f>
        <v>未記入</v>
      </c>
      <c r="AE25" s="117" t="b">
        <f t="shared" ref="AE25:AE36" si="12">IF(AC25="未記入","-",B25&lt;&gt;"")</f>
        <v>0</v>
      </c>
      <c r="AF25" s="117" t="str">
        <f>IF($AC25="未記入","-",IF(AD25=4,C25&lt;&gt;"","TRUE"))</f>
        <v>TRUE</v>
      </c>
      <c r="AG25" s="117" t="str">
        <f t="shared" ref="AG25:AG36" si="13">IF($AC25="未記入","-",IF(OR(AD25=2,AD25=3),D25&lt;&gt;"","TRUE"))</f>
        <v>TRUE</v>
      </c>
      <c r="AH25" s="117" t="str">
        <f t="shared" ref="AH25:AH36" si="14">IF($AC25="未記入","-",IF(OR(AD25=1,AD25=2,AD25=3),SUM(E25:P25)&gt;=1,"TRUE"))</f>
        <v>TRUE</v>
      </c>
      <c r="AI25" s="117" t="b">
        <f t="shared" ref="AI25:AI36" si="15">IF($AC25="未記入","-",SUM(E25:P25)=Q25)</f>
        <v>1</v>
      </c>
      <c r="AJ25" s="117" t="str">
        <f t="shared" ref="AJ25:AM36" si="16">IF($AC25="未記入","-",IF(OR($AD25=1,$AD25=2,$AD25=3),R25&lt;&gt;"","TRUE"))</f>
        <v>TRUE</v>
      </c>
      <c r="AK25" s="117" t="str">
        <f t="shared" si="16"/>
        <v>TRUE</v>
      </c>
      <c r="AL25" s="117" t="str">
        <f t="shared" si="16"/>
        <v>TRUE</v>
      </c>
      <c r="AM25" s="117" t="str">
        <f t="shared" si="16"/>
        <v>TRUE</v>
      </c>
      <c r="AN25" s="117" t="str">
        <f t="shared" ref="AN25:AN36" si="17">IF(OR($AC25="未記入",$AC25=1),"-",IF(OR($AD25=1,$AD25=2,$AD25=3),V25&lt;&gt;"","TRUE"))</f>
        <v>-</v>
      </c>
      <c r="AO25" s="117" t="str">
        <f t="shared" ref="AO25:AO36" si="18">IF($AC25="未記入","-",IF(OR($AD25=1,$AD25=2,$AD25=3),W25&lt;&gt;"","TRUE"))</f>
        <v>TRUE</v>
      </c>
      <c r="AP25" s="117" t="str">
        <f t="shared" ref="AP25:AQ36" si="19">IF(OR($AC25="未記入",$AC25=1),"-",IF(OR($AD25=1,$AD25=2,$AD25=3),X25&lt;&gt;"","TRUE"))</f>
        <v>-</v>
      </c>
      <c r="AQ25" s="118" t="str">
        <f t="shared" si="19"/>
        <v>-</v>
      </c>
    </row>
    <row r="26" spans="1:43" ht="20.100000000000001" customHeight="1">
      <c r="A26" s="163" t="s">
        <v>504</v>
      </c>
      <c r="B26" s="132"/>
      <c r="C26" s="142"/>
      <c r="D26" s="142"/>
      <c r="E26" s="143"/>
      <c r="F26" s="144"/>
      <c r="G26" s="144"/>
      <c r="H26" s="144"/>
      <c r="I26" s="144"/>
      <c r="J26" s="144"/>
      <c r="K26" s="144"/>
      <c r="L26" s="144"/>
      <c r="M26" s="144"/>
      <c r="N26" s="144"/>
      <c r="O26" s="144"/>
      <c r="P26" s="145"/>
      <c r="Q26" s="146">
        <f t="shared" si="10"/>
        <v>0</v>
      </c>
      <c r="R26" s="147"/>
      <c r="S26" s="148"/>
      <c r="T26" s="148"/>
      <c r="U26" s="148"/>
      <c r="V26" s="148"/>
      <c r="W26" s="148"/>
      <c r="X26" s="148"/>
      <c r="Y26" s="149"/>
      <c r="Z26" s="276"/>
      <c r="AA26" s="277"/>
      <c r="AC26" s="116">
        <f t="shared" si="11"/>
        <v>2</v>
      </c>
      <c r="AD26" s="129" t="str">
        <f t="shared" ref="AD26:AD36" si="20">IF(AC26="未記入","-",IF(B26="１　直営",1,IF(B26="２　委託",2,IF(B26="３　指定",3,IF(B26="４　その他の理由により実施せず",4,IF(B26="５　未定",5,"未記入"))))))</f>
        <v>未記入</v>
      </c>
      <c r="AE26" s="117" t="b">
        <f t="shared" si="12"/>
        <v>0</v>
      </c>
      <c r="AF26" s="117" t="str">
        <f t="shared" ref="AF26:AF36" si="21">IF($AC26="未記入","-",IF(AD26=4,C26&lt;&gt;"","TRUE"))</f>
        <v>TRUE</v>
      </c>
      <c r="AG26" s="117" t="str">
        <f t="shared" si="13"/>
        <v>TRUE</v>
      </c>
      <c r="AH26" s="117" t="str">
        <f t="shared" si="14"/>
        <v>TRUE</v>
      </c>
      <c r="AI26" s="117" t="b">
        <f t="shared" si="15"/>
        <v>1</v>
      </c>
      <c r="AJ26" s="117" t="str">
        <f t="shared" si="16"/>
        <v>TRUE</v>
      </c>
      <c r="AK26" s="117" t="str">
        <f t="shared" si="16"/>
        <v>TRUE</v>
      </c>
      <c r="AL26" s="117" t="str">
        <f t="shared" si="16"/>
        <v>TRUE</v>
      </c>
      <c r="AM26" s="117" t="str">
        <f t="shared" si="16"/>
        <v>TRUE</v>
      </c>
      <c r="AN26" s="117" t="str">
        <f t="shared" si="17"/>
        <v>TRUE</v>
      </c>
      <c r="AO26" s="117" t="str">
        <f t="shared" si="18"/>
        <v>TRUE</v>
      </c>
      <c r="AP26" s="117" t="str">
        <f t="shared" si="19"/>
        <v>TRUE</v>
      </c>
      <c r="AQ26" s="118" t="str">
        <f t="shared" si="19"/>
        <v>TRUE</v>
      </c>
    </row>
    <row r="27" spans="1:43" ht="20.100000000000001" customHeight="1">
      <c r="A27" s="163" t="s">
        <v>505</v>
      </c>
      <c r="B27" s="132"/>
      <c r="C27" s="142"/>
      <c r="D27" s="142"/>
      <c r="E27" s="143"/>
      <c r="F27" s="144"/>
      <c r="G27" s="144"/>
      <c r="H27" s="144"/>
      <c r="I27" s="144"/>
      <c r="J27" s="144"/>
      <c r="K27" s="144"/>
      <c r="L27" s="144"/>
      <c r="M27" s="144"/>
      <c r="N27" s="144"/>
      <c r="O27" s="144"/>
      <c r="P27" s="145"/>
      <c r="Q27" s="146">
        <f t="shared" si="10"/>
        <v>0</v>
      </c>
      <c r="R27" s="147"/>
      <c r="S27" s="148"/>
      <c r="T27" s="148"/>
      <c r="U27" s="148"/>
      <c r="V27" s="148"/>
      <c r="W27" s="148"/>
      <c r="X27" s="148"/>
      <c r="Y27" s="149"/>
      <c r="Z27" s="276"/>
      <c r="AA27" s="277"/>
      <c r="AC27" s="116">
        <f t="shared" si="11"/>
        <v>3</v>
      </c>
      <c r="AD27" s="129" t="str">
        <f t="shared" si="20"/>
        <v>未記入</v>
      </c>
      <c r="AE27" s="117" t="b">
        <f t="shared" si="12"/>
        <v>0</v>
      </c>
      <c r="AF27" s="117" t="str">
        <f t="shared" si="21"/>
        <v>TRUE</v>
      </c>
      <c r="AG27" s="117" t="str">
        <f t="shared" si="13"/>
        <v>TRUE</v>
      </c>
      <c r="AH27" s="117" t="str">
        <f t="shared" si="14"/>
        <v>TRUE</v>
      </c>
      <c r="AI27" s="117" t="b">
        <f t="shared" si="15"/>
        <v>1</v>
      </c>
      <c r="AJ27" s="117" t="str">
        <f t="shared" si="16"/>
        <v>TRUE</v>
      </c>
      <c r="AK27" s="117" t="str">
        <f t="shared" si="16"/>
        <v>TRUE</v>
      </c>
      <c r="AL27" s="117" t="str">
        <f t="shared" si="16"/>
        <v>TRUE</v>
      </c>
      <c r="AM27" s="117" t="str">
        <f t="shared" si="16"/>
        <v>TRUE</v>
      </c>
      <c r="AN27" s="117" t="str">
        <f t="shared" si="17"/>
        <v>TRUE</v>
      </c>
      <c r="AO27" s="117" t="str">
        <f t="shared" si="18"/>
        <v>TRUE</v>
      </c>
      <c r="AP27" s="117" t="str">
        <f t="shared" si="19"/>
        <v>TRUE</v>
      </c>
      <c r="AQ27" s="118" t="str">
        <f t="shared" si="19"/>
        <v>TRUE</v>
      </c>
    </row>
    <row r="28" spans="1:43" ht="20.100000000000001" customHeight="1">
      <c r="A28" s="163" t="s">
        <v>506</v>
      </c>
      <c r="B28" s="132"/>
      <c r="C28" s="142"/>
      <c r="D28" s="142"/>
      <c r="E28" s="143"/>
      <c r="F28" s="144"/>
      <c r="G28" s="144"/>
      <c r="H28" s="144"/>
      <c r="I28" s="144"/>
      <c r="J28" s="144"/>
      <c r="K28" s="144"/>
      <c r="L28" s="144"/>
      <c r="M28" s="144"/>
      <c r="N28" s="144"/>
      <c r="O28" s="144"/>
      <c r="P28" s="145"/>
      <c r="Q28" s="146">
        <f t="shared" si="10"/>
        <v>0</v>
      </c>
      <c r="R28" s="147"/>
      <c r="S28" s="148"/>
      <c r="T28" s="148"/>
      <c r="U28" s="148"/>
      <c r="V28" s="148"/>
      <c r="W28" s="148"/>
      <c r="X28" s="148"/>
      <c r="Y28" s="149"/>
      <c r="Z28" s="276"/>
      <c r="AA28" s="277"/>
      <c r="AC28" s="116">
        <f t="shared" si="11"/>
        <v>4</v>
      </c>
      <c r="AD28" s="129" t="str">
        <f t="shared" si="20"/>
        <v>未記入</v>
      </c>
      <c r="AE28" s="117" t="b">
        <f t="shared" si="12"/>
        <v>0</v>
      </c>
      <c r="AF28" s="117" t="str">
        <f t="shared" si="21"/>
        <v>TRUE</v>
      </c>
      <c r="AG28" s="117" t="str">
        <f t="shared" si="13"/>
        <v>TRUE</v>
      </c>
      <c r="AH28" s="117" t="str">
        <f t="shared" si="14"/>
        <v>TRUE</v>
      </c>
      <c r="AI28" s="117" t="b">
        <f t="shared" si="15"/>
        <v>1</v>
      </c>
      <c r="AJ28" s="117" t="str">
        <f t="shared" si="16"/>
        <v>TRUE</v>
      </c>
      <c r="AK28" s="117" t="str">
        <f t="shared" si="16"/>
        <v>TRUE</v>
      </c>
      <c r="AL28" s="117" t="str">
        <f t="shared" si="16"/>
        <v>TRUE</v>
      </c>
      <c r="AM28" s="117" t="str">
        <f t="shared" si="16"/>
        <v>TRUE</v>
      </c>
      <c r="AN28" s="117" t="str">
        <f t="shared" si="17"/>
        <v>TRUE</v>
      </c>
      <c r="AO28" s="117" t="str">
        <f t="shared" si="18"/>
        <v>TRUE</v>
      </c>
      <c r="AP28" s="117" t="str">
        <f t="shared" si="19"/>
        <v>TRUE</v>
      </c>
      <c r="AQ28" s="118" t="str">
        <f t="shared" si="19"/>
        <v>TRUE</v>
      </c>
    </row>
    <row r="29" spans="1:43" ht="20.100000000000001" customHeight="1">
      <c r="A29" s="163"/>
      <c r="B29" s="132"/>
      <c r="C29" s="142"/>
      <c r="D29" s="142"/>
      <c r="E29" s="143"/>
      <c r="F29" s="144"/>
      <c r="G29" s="144"/>
      <c r="H29" s="144"/>
      <c r="I29" s="144"/>
      <c r="J29" s="144"/>
      <c r="K29" s="144"/>
      <c r="L29" s="144"/>
      <c r="M29" s="144"/>
      <c r="N29" s="144"/>
      <c r="O29" s="144"/>
      <c r="P29" s="145"/>
      <c r="Q29" s="146">
        <f t="shared" si="10"/>
        <v>0</v>
      </c>
      <c r="R29" s="147"/>
      <c r="S29" s="148"/>
      <c r="T29" s="148"/>
      <c r="U29" s="148"/>
      <c r="V29" s="148"/>
      <c r="W29" s="148"/>
      <c r="X29" s="148"/>
      <c r="Y29" s="149"/>
      <c r="Z29" s="276"/>
      <c r="AA29" s="277"/>
      <c r="AC29" s="116" t="str">
        <f t="shared" si="11"/>
        <v>未記入</v>
      </c>
      <c r="AD29" s="129" t="str">
        <f t="shared" si="20"/>
        <v>-</v>
      </c>
      <c r="AE29" s="117" t="str">
        <f t="shared" si="12"/>
        <v>-</v>
      </c>
      <c r="AF29" s="117" t="str">
        <f t="shared" si="21"/>
        <v>-</v>
      </c>
      <c r="AG29" s="117" t="str">
        <f t="shared" si="13"/>
        <v>-</v>
      </c>
      <c r="AH29" s="117" t="str">
        <f t="shared" si="14"/>
        <v>-</v>
      </c>
      <c r="AI29" s="117" t="str">
        <f t="shared" si="15"/>
        <v>-</v>
      </c>
      <c r="AJ29" s="117" t="str">
        <f t="shared" si="16"/>
        <v>-</v>
      </c>
      <c r="AK29" s="117" t="str">
        <f t="shared" si="16"/>
        <v>-</v>
      </c>
      <c r="AL29" s="117" t="str">
        <f t="shared" si="16"/>
        <v>-</v>
      </c>
      <c r="AM29" s="117" t="str">
        <f t="shared" si="16"/>
        <v>-</v>
      </c>
      <c r="AN29" s="117" t="str">
        <f t="shared" si="17"/>
        <v>-</v>
      </c>
      <c r="AO29" s="117" t="str">
        <f t="shared" si="18"/>
        <v>-</v>
      </c>
      <c r="AP29" s="117" t="str">
        <f t="shared" si="19"/>
        <v>-</v>
      </c>
      <c r="AQ29" s="118" t="str">
        <f t="shared" si="19"/>
        <v>-</v>
      </c>
    </row>
    <row r="30" spans="1:43" ht="20.100000000000001" customHeight="1">
      <c r="A30" s="163"/>
      <c r="B30" s="132"/>
      <c r="C30" s="142"/>
      <c r="D30" s="142"/>
      <c r="E30" s="143"/>
      <c r="F30" s="144"/>
      <c r="G30" s="144"/>
      <c r="H30" s="144"/>
      <c r="I30" s="144"/>
      <c r="J30" s="144"/>
      <c r="K30" s="144"/>
      <c r="L30" s="144"/>
      <c r="M30" s="144"/>
      <c r="N30" s="144"/>
      <c r="O30" s="144"/>
      <c r="P30" s="145"/>
      <c r="Q30" s="146">
        <f t="shared" si="10"/>
        <v>0</v>
      </c>
      <c r="R30" s="147"/>
      <c r="S30" s="148"/>
      <c r="T30" s="148"/>
      <c r="U30" s="148"/>
      <c r="V30" s="148"/>
      <c r="W30" s="148"/>
      <c r="X30" s="148"/>
      <c r="Y30" s="149"/>
      <c r="Z30" s="276"/>
      <c r="AA30" s="277"/>
      <c r="AC30" s="116" t="str">
        <f t="shared" si="11"/>
        <v>未記入</v>
      </c>
      <c r="AD30" s="129" t="str">
        <f t="shared" si="20"/>
        <v>-</v>
      </c>
      <c r="AE30" s="117" t="str">
        <f t="shared" si="12"/>
        <v>-</v>
      </c>
      <c r="AF30" s="117" t="str">
        <f t="shared" si="21"/>
        <v>-</v>
      </c>
      <c r="AG30" s="117" t="str">
        <f t="shared" si="13"/>
        <v>-</v>
      </c>
      <c r="AH30" s="117" t="str">
        <f t="shared" si="14"/>
        <v>-</v>
      </c>
      <c r="AI30" s="117" t="str">
        <f t="shared" si="15"/>
        <v>-</v>
      </c>
      <c r="AJ30" s="117" t="str">
        <f t="shared" si="16"/>
        <v>-</v>
      </c>
      <c r="AK30" s="117" t="str">
        <f t="shared" si="16"/>
        <v>-</v>
      </c>
      <c r="AL30" s="117" t="str">
        <f t="shared" si="16"/>
        <v>-</v>
      </c>
      <c r="AM30" s="117" t="str">
        <f t="shared" si="16"/>
        <v>-</v>
      </c>
      <c r="AN30" s="117" t="str">
        <f t="shared" si="17"/>
        <v>-</v>
      </c>
      <c r="AO30" s="117" t="str">
        <f t="shared" si="18"/>
        <v>-</v>
      </c>
      <c r="AP30" s="117" t="str">
        <f t="shared" si="19"/>
        <v>-</v>
      </c>
      <c r="AQ30" s="118" t="str">
        <f t="shared" si="19"/>
        <v>-</v>
      </c>
    </row>
    <row r="31" spans="1:43" ht="20.100000000000001" customHeight="1">
      <c r="A31" s="163"/>
      <c r="B31" s="132"/>
      <c r="C31" s="142"/>
      <c r="D31" s="142"/>
      <c r="E31" s="143"/>
      <c r="F31" s="144"/>
      <c r="G31" s="144"/>
      <c r="H31" s="144"/>
      <c r="I31" s="144"/>
      <c r="J31" s="144"/>
      <c r="K31" s="144"/>
      <c r="L31" s="144"/>
      <c r="M31" s="144"/>
      <c r="N31" s="144"/>
      <c r="O31" s="144"/>
      <c r="P31" s="145"/>
      <c r="Q31" s="146">
        <f t="shared" si="10"/>
        <v>0</v>
      </c>
      <c r="R31" s="147"/>
      <c r="S31" s="148"/>
      <c r="T31" s="148"/>
      <c r="U31" s="148"/>
      <c r="V31" s="148"/>
      <c r="W31" s="148"/>
      <c r="X31" s="148"/>
      <c r="Y31" s="149"/>
      <c r="Z31" s="276"/>
      <c r="AA31" s="277"/>
      <c r="AC31" s="116" t="str">
        <f t="shared" si="11"/>
        <v>未記入</v>
      </c>
      <c r="AD31" s="129" t="str">
        <f t="shared" si="20"/>
        <v>-</v>
      </c>
      <c r="AE31" s="117" t="str">
        <f t="shared" si="12"/>
        <v>-</v>
      </c>
      <c r="AF31" s="117" t="str">
        <f t="shared" si="21"/>
        <v>-</v>
      </c>
      <c r="AG31" s="117" t="str">
        <f t="shared" si="13"/>
        <v>-</v>
      </c>
      <c r="AH31" s="117" t="str">
        <f t="shared" si="14"/>
        <v>-</v>
      </c>
      <c r="AI31" s="117" t="str">
        <f t="shared" si="15"/>
        <v>-</v>
      </c>
      <c r="AJ31" s="117" t="str">
        <f t="shared" si="16"/>
        <v>-</v>
      </c>
      <c r="AK31" s="117" t="str">
        <f t="shared" si="16"/>
        <v>-</v>
      </c>
      <c r="AL31" s="117" t="str">
        <f t="shared" si="16"/>
        <v>-</v>
      </c>
      <c r="AM31" s="117" t="str">
        <f t="shared" si="16"/>
        <v>-</v>
      </c>
      <c r="AN31" s="117" t="str">
        <f t="shared" si="17"/>
        <v>-</v>
      </c>
      <c r="AO31" s="117" t="str">
        <f t="shared" si="18"/>
        <v>-</v>
      </c>
      <c r="AP31" s="117" t="str">
        <f t="shared" si="19"/>
        <v>-</v>
      </c>
      <c r="AQ31" s="118" t="str">
        <f t="shared" si="19"/>
        <v>-</v>
      </c>
    </row>
    <row r="32" spans="1:43" ht="20.100000000000001" customHeight="1">
      <c r="A32" s="163"/>
      <c r="B32" s="132"/>
      <c r="C32" s="142"/>
      <c r="D32" s="142"/>
      <c r="E32" s="143"/>
      <c r="F32" s="144"/>
      <c r="G32" s="144"/>
      <c r="H32" s="144"/>
      <c r="I32" s="144"/>
      <c r="J32" s="144"/>
      <c r="K32" s="144"/>
      <c r="L32" s="144"/>
      <c r="M32" s="144"/>
      <c r="N32" s="144"/>
      <c r="O32" s="144"/>
      <c r="P32" s="145"/>
      <c r="Q32" s="146">
        <f t="shared" si="10"/>
        <v>0</v>
      </c>
      <c r="R32" s="147"/>
      <c r="S32" s="148"/>
      <c r="T32" s="148"/>
      <c r="U32" s="148"/>
      <c r="V32" s="148"/>
      <c r="W32" s="148"/>
      <c r="X32" s="148"/>
      <c r="Y32" s="149"/>
      <c r="Z32" s="276"/>
      <c r="AA32" s="277"/>
      <c r="AC32" s="116" t="str">
        <f t="shared" si="11"/>
        <v>未記入</v>
      </c>
      <c r="AD32" s="129" t="str">
        <f t="shared" si="20"/>
        <v>-</v>
      </c>
      <c r="AE32" s="117" t="str">
        <f t="shared" si="12"/>
        <v>-</v>
      </c>
      <c r="AF32" s="117" t="str">
        <f t="shared" si="21"/>
        <v>-</v>
      </c>
      <c r="AG32" s="117" t="str">
        <f t="shared" si="13"/>
        <v>-</v>
      </c>
      <c r="AH32" s="117" t="str">
        <f t="shared" si="14"/>
        <v>-</v>
      </c>
      <c r="AI32" s="117" t="str">
        <f t="shared" si="15"/>
        <v>-</v>
      </c>
      <c r="AJ32" s="117" t="str">
        <f t="shared" si="16"/>
        <v>-</v>
      </c>
      <c r="AK32" s="117" t="str">
        <f t="shared" si="16"/>
        <v>-</v>
      </c>
      <c r="AL32" s="117" t="str">
        <f t="shared" si="16"/>
        <v>-</v>
      </c>
      <c r="AM32" s="117" t="str">
        <f t="shared" si="16"/>
        <v>-</v>
      </c>
      <c r="AN32" s="117" t="str">
        <f t="shared" si="17"/>
        <v>-</v>
      </c>
      <c r="AO32" s="117" t="str">
        <f t="shared" si="18"/>
        <v>-</v>
      </c>
      <c r="AP32" s="117" t="str">
        <f t="shared" si="19"/>
        <v>-</v>
      </c>
      <c r="AQ32" s="118" t="str">
        <f t="shared" si="19"/>
        <v>-</v>
      </c>
    </row>
    <row r="33" spans="1:43" ht="20.100000000000001" customHeight="1">
      <c r="A33" s="163"/>
      <c r="B33" s="132"/>
      <c r="C33" s="142"/>
      <c r="D33" s="142"/>
      <c r="E33" s="143"/>
      <c r="F33" s="144"/>
      <c r="G33" s="144"/>
      <c r="H33" s="144"/>
      <c r="I33" s="144"/>
      <c r="J33" s="144"/>
      <c r="K33" s="144"/>
      <c r="L33" s="144"/>
      <c r="M33" s="144"/>
      <c r="N33" s="144"/>
      <c r="O33" s="144"/>
      <c r="P33" s="145"/>
      <c r="Q33" s="146">
        <f t="shared" si="10"/>
        <v>0</v>
      </c>
      <c r="R33" s="147"/>
      <c r="S33" s="148"/>
      <c r="T33" s="148"/>
      <c r="U33" s="148"/>
      <c r="V33" s="148"/>
      <c r="W33" s="148"/>
      <c r="X33" s="148"/>
      <c r="Y33" s="149"/>
      <c r="Z33" s="276"/>
      <c r="AA33" s="277"/>
      <c r="AC33" s="116" t="str">
        <f t="shared" si="11"/>
        <v>未記入</v>
      </c>
      <c r="AD33" s="129" t="str">
        <f t="shared" si="20"/>
        <v>-</v>
      </c>
      <c r="AE33" s="117" t="str">
        <f t="shared" si="12"/>
        <v>-</v>
      </c>
      <c r="AF33" s="117" t="str">
        <f t="shared" si="21"/>
        <v>-</v>
      </c>
      <c r="AG33" s="117" t="str">
        <f t="shared" si="13"/>
        <v>-</v>
      </c>
      <c r="AH33" s="117" t="str">
        <f t="shared" si="14"/>
        <v>-</v>
      </c>
      <c r="AI33" s="117" t="str">
        <f t="shared" si="15"/>
        <v>-</v>
      </c>
      <c r="AJ33" s="117" t="str">
        <f t="shared" si="16"/>
        <v>-</v>
      </c>
      <c r="AK33" s="117" t="str">
        <f t="shared" si="16"/>
        <v>-</v>
      </c>
      <c r="AL33" s="117" t="str">
        <f t="shared" si="16"/>
        <v>-</v>
      </c>
      <c r="AM33" s="117" t="str">
        <f t="shared" si="16"/>
        <v>-</v>
      </c>
      <c r="AN33" s="117" t="str">
        <f t="shared" si="17"/>
        <v>-</v>
      </c>
      <c r="AO33" s="117" t="str">
        <f t="shared" si="18"/>
        <v>-</v>
      </c>
      <c r="AP33" s="117" t="str">
        <f t="shared" si="19"/>
        <v>-</v>
      </c>
      <c r="AQ33" s="118" t="str">
        <f t="shared" si="19"/>
        <v>-</v>
      </c>
    </row>
    <row r="34" spans="1:43" ht="20.100000000000001" customHeight="1">
      <c r="A34" s="163"/>
      <c r="B34" s="132"/>
      <c r="C34" s="142"/>
      <c r="D34" s="142"/>
      <c r="E34" s="143"/>
      <c r="F34" s="144"/>
      <c r="G34" s="144"/>
      <c r="H34" s="144"/>
      <c r="I34" s="144"/>
      <c r="J34" s="144"/>
      <c r="K34" s="144"/>
      <c r="L34" s="144"/>
      <c r="M34" s="144"/>
      <c r="N34" s="144"/>
      <c r="O34" s="144"/>
      <c r="P34" s="145"/>
      <c r="Q34" s="146">
        <f t="shared" si="10"/>
        <v>0</v>
      </c>
      <c r="R34" s="147"/>
      <c r="S34" s="148"/>
      <c r="T34" s="148"/>
      <c r="U34" s="148"/>
      <c r="V34" s="148"/>
      <c r="W34" s="148"/>
      <c r="X34" s="148"/>
      <c r="Y34" s="149"/>
      <c r="Z34" s="276"/>
      <c r="AA34" s="277"/>
      <c r="AC34" s="116" t="str">
        <f t="shared" si="11"/>
        <v>未記入</v>
      </c>
      <c r="AD34" s="129" t="str">
        <f t="shared" si="20"/>
        <v>-</v>
      </c>
      <c r="AE34" s="117" t="str">
        <f t="shared" si="12"/>
        <v>-</v>
      </c>
      <c r="AF34" s="117" t="str">
        <f t="shared" si="21"/>
        <v>-</v>
      </c>
      <c r="AG34" s="117" t="str">
        <f t="shared" si="13"/>
        <v>-</v>
      </c>
      <c r="AH34" s="117" t="str">
        <f t="shared" si="14"/>
        <v>-</v>
      </c>
      <c r="AI34" s="117" t="str">
        <f t="shared" si="15"/>
        <v>-</v>
      </c>
      <c r="AJ34" s="117" t="str">
        <f t="shared" si="16"/>
        <v>-</v>
      </c>
      <c r="AK34" s="117" t="str">
        <f t="shared" si="16"/>
        <v>-</v>
      </c>
      <c r="AL34" s="117" t="str">
        <f t="shared" si="16"/>
        <v>-</v>
      </c>
      <c r="AM34" s="117" t="str">
        <f t="shared" si="16"/>
        <v>-</v>
      </c>
      <c r="AN34" s="117" t="str">
        <f t="shared" si="17"/>
        <v>-</v>
      </c>
      <c r="AO34" s="117" t="str">
        <f t="shared" si="18"/>
        <v>-</v>
      </c>
      <c r="AP34" s="117" t="str">
        <f t="shared" si="19"/>
        <v>-</v>
      </c>
      <c r="AQ34" s="118" t="str">
        <f t="shared" si="19"/>
        <v>-</v>
      </c>
    </row>
    <row r="35" spans="1:43" ht="20.100000000000001" customHeight="1">
      <c r="A35" s="163"/>
      <c r="B35" s="132"/>
      <c r="C35" s="142"/>
      <c r="D35" s="142"/>
      <c r="E35" s="143"/>
      <c r="F35" s="144"/>
      <c r="G35" s="144"/>
      <c r="H35" s="144"/>
      <c r="I35" s="144"/>
      <c r="J35" s="144"/>
      <c r="K35" s="144"/>
      <c r="L35" s="144"/>
      <c r="M35" s="144"/>
      <c r="N35" s="144"/>
      <c r="O35" s="144"/>
      <c r="P35" s="145"/>
      <c r="Q35" s="146">
        <f t="shared" ref="Q35:Q36" si="22">SUM(E35:P35)</f>
        <v>0</v>
      </c>
      <c r="R35" s="147"/>
      <c r="S35" s="148"/>
      <c r="T35" s="148"/>
      <c r="U35" s="148"/>
      <c r="V35" s="148"/>
      <c r="W35" s="148"/>
      <c r="X35" s="148"/>
      <c r="Y35" s="149"/>
      <c r="Z35" s="276"/>
      <c r="AA35" s="277"/>
      <c r="AC35" s="116" t="str">
        <f t="shared" si="11"/>
        <v>未記入</v>
      </c>
      <c r="AD35" s="129" t="str">
        <f t="shared" si="20"/>
        <v>-</v>
      </c>
      <c r="AE35" s="117" t="str">
        <f t="shared" si="12"/>
        <v>-</v>
      </c>
      <c r="AF35" s="117" t="str">
        <f t="shared" si="21"/>
        <v>-</v>
      </c>
      <c r="AG35" s="117" t="str">
        <f t="shared" si="13"/>
        <v>-</v>
      </c>
      <c r="AH35" s="117" t="str">
        <f t="shared" si="14"/>
        <v>-</v>
      </c>
      <c r="AI35" s="117" t="str">
        <f t="shared" si="15"/>
        <v>-</v>
      </c>
      <c r="AJ35" s="117" t="str">
        <f t="shared" si="16"/>
        <v>-</v>
      </c>
      <c r="AK35" s="117" t="str">
        <f t="shared" si="16"/>
        <v>-</v>
      </c>
      <c r="AL35" s="117" t="str">
        <f t="shared" si="16"/>
        <v>-</v>
      </c>
      <c r="AM35" s="117" t="str">
        <f t="shared" si="16"/>
        <v>-</v>
      </c>
      <c r="AN35" s="117" t="str">
        <f t="shared" si="17"/>
        <v>-</v>
      </c>
      <c r="AO35" s="117" t="str">
        <f t="shared" si="18"/>
        <v>-</v>
      </c>
      <c r="AP35" s="117" t="str">
        <f t="shared" si="19"/>
        <v>-</v>
      </c>
      <c r="AQ35" s="118" t="str">
        <f t="shared" si="19"/>
        <v>-</v>
      </c>
    </row>
    <row r="36" spans="1:43" ht="20.100000000000001" customHeight="1">
      <c r="A36" s="163"/>
      <c r="B36" s="151"/>
      <c r="C36" s="164"/>
      <c r="D36" s="164"/>
      <c r="E36" s="143"/>
      <c r="F36" s="144"/>
      <c r="G36" s="144"/>
      <c r="H36" s="144"/>
      <c r="I36" s="144"/>
      <c r="J36" s="144"/>
      <c r="K36" s="144"/>
      <c r="L36" s="144"/>
      <c r="M36" s="144"/>
      <c r="N36" s="144"/>
      <c r="O36" s="144"/>
      <c r="P36" s="145"/>
      <c r="Q36" s="146">
        <f t="shared" si="22"/>
        <v>0</v>
      </c>
      <c r="R36" s="147"/>
      <c r="S36" s="148"/>
      <c r="T36" s="148"/>
      <c r="U36" s="148"/>
      <c r="V36" s="148"/>
      <c r="W36" s="148"/>
      <c r="X36" s="148"/>
      <c r="Y36" s="149"/>
      <c r="Z36" s="276"/>
      <c r="AA36" s="277"/>
      <c r="AC36" s="116" t="str">
        <f t="shared" si="11"/>
        <v>未記入</v>
      </c>
      <c r="AD36" s="129" t="str">
        <f t="shared" si="20"/>
        <v>-</v>
      </c>
      <c r="AE36" s="117" t="str">
        <f t="shared" si="12"/>
        <v>-</v>
      </c>
      <c r="AF36" s="117" t="str">
        <f t="shared" si="21"/>
        <v>-</v>
      </c>
      <c r="AG36" s="117" t="str">
        <f t="shared" si="13"/>
        <v>-</v>
      </c>
      <c r="AH36" s="117" t="str">
        <f t="shared" si="14"/>
        <v>-</v>
      </c>
      <c r="AI36" s="117" t="str">
        <f t="shared" si="15"/>
        <v>-</v>
      </c>
      <c r="AJ36" s="117" t="str">
        <f t="shared" si="16"/>
        <v>-</v>
      </c>
      <c r="AK36" s="117" t="str">
        <f t="shared" si="16"/>
        <v>-</v>
      </c>
      <c r="AL36" s="117" t="str">
        <f t="shared" si="16"/>
        <v>-</v>
      </c>
      <c r="AM36" s="117" t="str">
        <f t="shared" si="16"/>
        <v>-</v>
      </c>
      <c r="AN36" s="117" t="str">
        <f t="shared" si="17"/>
        <v>-</v>
      </c>
      <c r="AO36" s="117" t="str">
        <f t="shared" si="18"/>
        <v>-</v>
      </c>
      <c r="AP36" s="117" t="str">
        <f t="shared" si="19"/>
        <v>-</v>
      </c>
      <c r="AQ36" s="118" t="str">
        <f t="shared" si="19"/>
        <v>-</v>
      </c>
    </row>
    <row r="37" spans="1:43" ht="20.100000000000001" customHeight="1">
      <c r="A37" s="152" t="s">
        <v>466</v>
      </c>
      <c r="B37" s="153"/>
      <c r="C37" s="153"/>
      <c r="D37" s="154"/>
      <c r="E37" s="165">
        <f t="shared" ref="E37:T37" si="23">SUM(E25:E36)</f>
        <v>0</v>
      </c>
      <c r="F37" s="166">
        <f t="shared" si="23"/>
        <v>0</v>
      </c>
      <c r="G37" s="156">
        <f t="shared" si="23"/>
        <v>0</v>
      </c>
      <c r="H37" s="167">
        <f t="shared" si="23"/>
        <v>0</v>
      </c>
      <c r="I37" s="166">
        <f t="shared" si="23"/>
        <v>0</v>
      </c>
      <c r="J37" s="156">
        <f t="shared" si="23"/>
        <v>0</v>
      </c>
      <c r="K37" s="167">
        <f t="shared" si="23"/>
        <v>0</v>
      </c>
      <c r="L37" s="166">
        <f t="shared" si="23"/>
        <v>0</v>
      </c>
      <c r="M37" s="166">
        <f t="shared" si="23"/>
        <v>0</v>
      </c>
      <c r="N37" s="156">
        <f t="shared" si="23"/>
        <v>0</v>
      </c>
      <c r="O37" s="167">
        <f t="shared" si="23"/>
        <v>0</v>
      </c>
      <c r="P37" s="157">
        <f t="shared" si="23"/>
        <v>0</v>
      </c>
      <c r="Q37" s="152">
        <f t="shared" si="23"/>
        <v>0</v>
      </c>
      <c r="R37" s="155">
        <f t="shared" si="23"/>
        <v>0</v>
      </c>
      <c r="S37" s="156">
        <f t="shared" si="23"/>
        <v>0</v>
      </c>
      <c r="T37" s="156">
        <f t="shared" si="23"/>
        <v>0</v>
      </c>
      <c r="U37" s="158"/>
      <c r="V37" s="168">
        <f>SUM(V25:V36)</f>
        <v>0</v>
      </c>
      <c r="W37" s="158"/>
      <c r="X37" s="158"/>
      <c r="Y37" s="169">
        <f>SUM(Y25:Y36)</f>
        <v>0</v>
      </c>
      <c r="Z37" s="278"/>
      <c r="AA37" s="279"/>
      <c r="AC37" s="116"/>
      <c r="AD37" s="117"/>
      <c r="AE37" s="117"/>
      <c r="AF37" s="117"/>
      <c r="AG37" s="117"/>
      <c r="AH37" s="117"/>
      <c r="AI37" s="117"/>
      <c r="AJ37" s="117"/>
      <c r="AK37" s="117"/>
      <c r="AL37" s="117"/>
      <c r="AM37" s="117"/>
      <c r="AN37" s="117"/>
      <c r="AO37" s="117"/>
      <c r="AP37" s="117"/>
      <c r="AQ37" s="118"/>
    </row>
    <row r="38" spans="1:43" ht="20.100000000000001" customHeight="1">
      <c r="A38" s="109"/>
      <c r="AC38" s="116"/>
      <c r="AD38" s="117"/>
      <c r="AE38" s="117"/>
      <c r="AF38" s="117"/>
      <c r="AG38" s="117"/>
      <c r="AH38" s="117"/>
      <c r="AI38" s="117"/>
      <c r="AJ38" s="117"/>
      <c r="AK38" s="117"/>
      <c r="AL38" s="117"/>
      <c r="AM38" s="117"/>
      <c r="AN38" s="117"/>
      <c r="AO38" s="117"/>
      <c r="AP38" s="117"/>
      <c r="AQ38" s="118"/>
    </row>
    <row r="39" spans="1:43" ht="23.4">
      <c r="A39" s="110" t="s">
        <v>488</v>
      </c>
      <c r="AC39" s="116"/>
      <c r="AD39" s="117"/>
      <c r="AE39" s="117"/>
      <c r="AF39" s="117"/>
      <c r="AG39" s="117"/>
      <c r="AH39" s="117"/>
      <c r="AI39" s="117"/>
      <c r="AJ39" s="117"/>
      <c r="AK39" s="117"/>
      <c r="AL39" s="117"/>
      <c r="AM39" s="117"/>
      <c r="AN39" s="117"/>
      <c r="AO39" s="117"/>
      <c r="AP39" s="117"/>
      <c r="AQ39" s="118"/>
    </row>
    <row r="40" spans="1:43" ht="20.100000000000001" customHeight="1">
      <c r="A40" s="280" t="s">
        <v>515</v>
      </c>
      <c r="B40" s="111" t="s">
        <v>516</v>
      </c>
      <c r="C40" s="281" t="s">
        <v>517</v>
      </c>
      <c r="D40" s="281" t="s">
        <v>538</v>
      </c>
      <c r="E40" s="284" t="s">
        <v>519</v>
      </c>
      <c r="F40" s="284"/>
      <c r="G40" s="284"/>
      <c r="H40" s="284"/>
      <c r="I40" s="284"/>
      <c r="J40" s="284"/>
      <c r="K40" s="284"/>
      <c r="L40" s="284"/>
      <c r="M40" s="284"/>
      <c r="N40" s="284"/>
      <c r="O40" s="284"/>
      <c r="P40" s="284"/>
      <c r="Q40" s="284"/>
      <c r="R40" s="285" t="s">
        <v>520</v>
      </c>
      <c r="S40" s="286"/>
      <c r="T40" s="286"/>
      <c r="U40" s="286"/>
      <c r="V40" s="286"/>
      <c r="W40" s="286"/>
      <c r="X40" s="286"/>
      <c r="Y40" s="286"/>
      <c r="Z40" s="287"/>
      <c r="AA40" s="115" t="s">
        <v>521</v>
      </c>
      <c r="AC40" s="116"/>
      <c r="AD40" s="117"/>
      <c r="AE40" s="117"/>
      <c r="AF40" s="117"/>
      <c r="AG40" s="117"/>
      <c r="AH40" s="117"/>
      <c r="AI40" s="117"/>
      <c r="AJ40" s="117"/>
      <c r="AK40" s="117"/>
      <c r="AL40" s="117"/>
      <c r="AM40" s="117"/>
      <c r="AN40" s="117"/>
      <c r="AO40" s="117"/>
      <c r="AP40" s="117"/>
      <c r="AQ40" s="118"/>
    </row>
    <row r="41" spans="1:43" s="96" customFormat="1" ht="42" customHeight="1">
      <c r="A41" s="280"/>
      <c r="B41" s="177" t="s">
        <v>522</v>
      </c>
      <c r="C41" s="282"/>
      <c r="D41" s="283"/>
      <c r="E41" s="112" t="s">
        <v>523</v>
      </c>
      <c r="F41" s="113" t="s">
        <v>456</v>
      </c>
      <c r="G41" s="113" t="s">
        <v>457</v>
      </c>
      <c r="H41" s="113" t="s">
        <v>458</v>
      </c>
      <c r="I41" s="113" t="s">
        <v>539</v>
      </c>
      <c r="J41" s="113" t="s">
        <v>460</v>
      </c>
      <c r="K41" s="113" t="s">
        <v>461</v>
      </c>
      <c r="L41" s="113" t="s">
        <v>462</v>
      </c>
      <c r="M41" s="113" t="s">
        <v>463</v>
      </c>
      <c r="N41" s="113" t="s">
        <v>524</v>
      </c>
      <c r="O41" s="113" t="s">
        <v>464</v>
      </c>
      <c r="P41" s="114" t="s">
        <v>465</v>
      </c>
      <c r="Q41" s="115" t="s">
        <v>525</v>
      </c>
      <c r="R41" s="178" t="s">
        <v>526</v>
      </c>
      <c r="S41" s="178" t="s">
        <v>527</v>
      </c>
      <c r="T41" s="178" t="s">
        <v>528</v>
      </c>
      <c r="U41" s="178" t="s">
        <v>529</v>
      </c>
      <c r="V41" s="178" t="s">
        <v>530</v>
      </c>
      <c r="W41" s="178" t="s">
        <v>531</v>
      </c>
      <c r="X41" s="178" t="s">
        <v>532</v>
      </c>
      <c r="Y41" s="179" t="s">
        <v>533</v>
      </c>
      <c r="Z41" s="180" t="s">
        <v>540</v>
      </c>
      <c r="AA41" s="181" t="s">
        <v>541</v>
      </c>
      <c r="AB41" s="10"/>
      <c r="AC41" s="116" t="s">
        <v>469</v>
      </c>
      <c r="AD41" s="275" t="s">
        <v>470</v>
      </c>
      <c r="AE41" s="275"/>
      <c r="AF41" s="117" t="s">
        <v>471</v>
      </c>
      <c r="AG41" s="117" t="s">
        <v>472</v>
      </c>
      <c r="AH41" s="117" t="s">
        <v>473</v>
      </c>
      <c r="AI41" s="117" t="s">
        <v>474</v>
      </c>
      <c r="AJ41" s="117" t="s">
        <v>467</v>
      </c>
      <c r="AK41" s="117" t="s">
        <v>475</v>
      </c>
      <c r="AL41" s="117" t="s">
        <v>476</v>
      </c>
      <c r="AM41" s="117" t="s">
        <v>468</v>
      </c>
      <c r="AN41" s="161" t="s">
        <v>489</v>
      </c>
      <c r="AO41" s="161" t="s">
        <v>455</v>
      </c>
      <c r="AQ41" s="170"/>
    </row>
    <row r="42" spans="1:43" s="96" customFormat="1" ht="20.100000000000001" customHeight="1">
      <c r="A42" s="119" t="s">
        <v>507</v>
      </c>
      <c r="B42" s="120"/>
      <c r="C42" s="171"/>
      <c r="D42" s="121"/>
      <c r="E42" s="122"/>
      <c r="F42" s="123"/>
      <c r="G42" s="123"/>
      <c r="H42" s="123"/>
      <c r="I42" s="123"/>
      <c r="J42" s="123"/>
      <c r="K42" s="123"/>
      <c r="L42" s="123"/>
      <c r="M42" s="123"/>
      <c r="N42" s="123"/>
      <c r="O42" s="123"/>
      <c r="P42" s="124"/>
      <c r="Q42" s="125">
        <f t="shared" ref="Q42:Q53" si="24">SUM(E42:P42)</f>
        <v>0</v>
      </c>
      <c r="R42" s="127"/>
      <c r="S42" s="127"/>
      <c r="T42" s="127"/>
      <c r="U42" s="127"/>
      <c r="V42" s="127"/>
      <c r="W42" s="127"/>
      <c r="X42" s="127"/>
      <c r="Y42" s="128"/>
      <c r="Z42" s="172"/>
      <c r="AA42" s="121"/>
      <c r="AB42" s="10"/>
      <c r="AC42" s="116">
        <f t="shared" ref="AC42:AC53" si="25">IF(A42="意思決定支援（※６）",1,IF(A42="障害児支援（※６）",2,IF(A42="就労支援（※６）",3,IF(A42="権利擁護・成年後見制度",4,IF(A42="地域移行・定着、触法",5,IF(A42="セルフマネジメント",6,IF(A42="スーパービジョン・管理・運営",7,IF(A42="介護支援専門員との連携",8,IF(A42="標準カリキュラム以外（具体に記載）",9,"未記入")))))))))</f>
        <v>1</v>
      </c>
      <c r="AD42" s="129" t="str">
        <f>IF(AC42="未記入","-",IF(B42="１　直営",1,IF(B42="２　委託",2,IF(B42="３　指定",3,IF(B42="４　その他の理由により実施せず",4,IF(B42="５　未定",5,"未記入"))))))</f>
        <v>未記入</v>
      </c>
      <c r="AE42" s="117" t="b">
        <f t="shared" ref="AE42:AE53" si="26">IF(AC42="未記入","-",B42&lt;&gt;"")</f>
        <v>0</v>
      </c>
      <c r="AF42" s="117" t="str">
        <f>IF($AC42="未記入","-",IF(AD42=4,C42&lt;&gt;"","TRUE"))</f>
        <v>TRUE</v>
      </c>
      <c r="AG42" s="117" t="str">
        <f t="shared" ref="AG42:AG53" si="27">IF($AC42="未記入","-",IF(OR(AD42=2,AD42=3),D42&lt;&gt;"","TRUE"))</f>
        <v>TRUE</v>
      </c>
      <c r="AH42" s="117" t="str">
        <f t="shared" ref="AH42:AH53" si="28">IF($AC42="未記入","-",IF(OR(AD42=1,AD42=2,AD42=3),SUM(E42:P42)&gt;=1,"TRUE"))</f>
        <v>TRUE</v>
      </c>
      <c r="AI42" s="117" t="b">
        <f t="shared" ref="AI42:AI53" si="29">IF($AC42="未記入","-",SUM(E42:P42)=Q42)</f>
        <v>1</v>
      </c>
      <c r="AJ42" s="117" t="str">
        <f t="shared" ref="AJ42:AM53" si="30">IF($AC42="未記入","-",IF(OR($AD42=1,$AD42=2,$AD42=3),R42&lt;&gt;"","TRUE"))</f>
        <v>TRUE</v>
      </c>
      <c r="AK42" s="117" t="str">
        <f t="shared" si="30"/>
        <v>TRUE</v>
      </c>
      <c r="AL42" s="117" t="str">
        <f t="shared" si="30"/>
        <v>TRUE</v>
      </c>
      <c r="AM42" s="117" t="str">
        <f t="shared" si="30"/>
        <v>TRUE</v>
      </c>
      <c r="AN42" s="117" t="str">
        <f t="shared" ref="AN42:AN53" si="31">IF(OR($AC42=1,$AC42=2,$AC42=3),IF(OR($AD42=1,$AD42=2,$AD42=3),Z42&lt;&gt;"","TRUE"),"-")</f>
        <v>TRUE</v>
      </c>
      <c r="AO42" s="10" t="str">
        <f t="shared" ref="AO42:AO53" si="32">IF(AC42=9,IF(OR($AD42=1,$AD42=2,$AD42=3),AA42&lt;&gt;"","TRUE"),"-")</f>
        <v>-</v>
      </c>
      <c r="AQ42" s="170"/>
    </row>
    <row r="43" spans="1:43" s="96" customFormat="1" ht="20.100000000000001" customHeight="1">
      <c r="A43" s="173" t="s">
        <v>490</v>
      </c>
      <c r="B43" s="141"/>
      <c r="C43" s="150"/>
      <c r="D43" s="132"/>
      <c r="E43" s="143"/>
      <c r="F43" s="144"/>
      <c r="G43" s="144"/>
      <c r="H43" s="144"/>
      <c r="I43" s="144"/>
      <c r="J43" s="144"/>
      <c r="K43" s="144"/>
      <c r="L43" s="144"/>
      <c r="M43" s="144"/>
      <c r="N43" s="144"/>
      <c r="O43" s="144"/>
      <c r="P43" s="145"/>
      <c r="Q43" s="146">
        <f t="shared" si="24"/>
        <v>0</v>
      </c>
      <c r="R43" s="148"/>
      <c r="S43" s="148"/>
      <c r="T43" s="148"/>
      <c r="U43" s="148"/>
      <c r="V43" s="148"/>
      <c r="W43" s="148"/>
      <c r="X43" s="148"/>
      <c r="Y43" s="149"/>
      <c r="Z43" s="132"/>
      <c r="AA43" s="142"/>
      <c r="AB43" s="10"/>
      <c r="AC43" s="116">
        <f t="shared" si="25"/>
        <v>2</v>
      </c>
      <c r="AD43" s="129" t="str">
        <f t="shared" ref="AD43:AD53" si="33">IF(AC43="未記入","-",IF(B43="１　直営",1,IF(B43="２　委託",2,IF(B43="３　指定",3,IF(B43="４　その他の理由により実施せず",4,IF(B43="５　未定",5,"未記入"))))))</f>
        <v>未記入</v>
      </c>
      <c r="AE43" s="117" t="b">
        <f t="shared" si="26"/>
        <v>0</v>
      </c>
      <c r="AF43" s="117" t="str">
        <f t="shared" ref="AF43:AF53" si="34">IF($AC43="未記入","-",IF(AD43=4,C43&lt;&gt;"","TRUE"))</f>
        <v>TRUE</v>
      </c>
      <c r="AG43" s="117" t="str">
        <f t="shared" si="27"/>
        <v>TRUE</v>
      </c>
      <c r="AH43" s="117" t="str">
        <f t="shared" si="28"/>
        <v>TRUE</v>
      </c>
      <c r="AI43" s="117" t="b">
        <f t="shared" si="29"/>
        <v>1</v>
      </c>
      <c r="AJ43" s="117" t="str">
        <f t="shared" si="30"/>
        <v>TRUE</v>
      </c>
      <c r="AK43" s="117" t="str">
        <f t="shared" si="30"/>
        <v>TRUE</v>
      </c>
      <c r="AL43" s="117" t="str">
        <f t="shared" si="30"/>
        <v>TRUE</v>
      </c>
      <c r="AM43" s="117" t="str">
        <f t="shared" si="30"/>
        <v>TRUE</v>
      </c>
      <c r="AN43" s="117" t="str">
        <f t="shared" si="31"/>
        <v>TRUE</v>
      </c>
      <c r="AO43" s="10" t="str">
        <f t="shared" si="32"/>
        <v>-</v>
      </c>
      <c r="AQ43" s="170"/>
    </row>
    <row r="44" spans="1:43" s="96" customFormat="1" ht="20.100000000000001" customHeight="1">
      <c r="A44" s="173" t="s">
        <v>508</v>
      </c>
      <c r="B44" s="141"/>
      <c r="C44" s="150"/>
      <c r="D44" s="164"/>
      <c r="E44" s="143"/>
      <c r="F44" s="144"/>
      <c r="G44" s="144"/>
      <c r="H44" s="144"/>
      <c r="I44" s="144"/>
      <c r="J44" s="144"/>
      <c r="K44" s="144"/>
      <c r="L44" s="144"/>
      <c r="M44" s="144"/>
      <c r="N44" s="144"/>
      <c r="O44" s="144"/>
      <c r="P44" s="145"/>
      <c r="Q44" s="146">
        <f t="shared" si="24"/>
        <v>0</v>
      </c>
      <c r="R44" s="148"/>
      <c r="S44" s="148"/>
      <c r="T44" s="148"/>
      <c r="U44" s="148"/>
      <c r="V44" s="148"/>
      <c r="W44" s="148"/>
      <c r="X44" s="148"/>
      <c r="Y44" s="149"/>
      <c r="Z44" s="132"/>
      <c r="AA44" s="142"/>
      <c r="AB44" s="10"/>
      <c r="AC44" s="116">
        <f t="shared" si="25"/>
        <v>3</v>
      </c>
      <c r="AD44" s="129" t="str">
        <f t="shared" si="33"/>
        <v>未記入</v>
      </c>
      <c r="AE44" s="117" t="b">
        <f t="shared" si="26"/>
        <v>0</v>
      </c>
      <c r="AF44" s="117" t="str">
        <f t="shared" si="34"/>
        <v>TRUE</v>
      </c>
      <c r="AG44" s="117" t="str">
        <f t="shared" si="27"/>
        <v>TRUE</v>
      </c>
      <c r="AH44" s="117" t="str">
        <f t="shared" si="28"/>
        <v>TRUE</v>
      </c>
      <c r="AI44" s="117" t="b">
        <f t="shared" si="29"/>
        <v>1</v>
      </c>
      <c r="AJ44" s="117" t="str">
        <f t="shared" si="30"/>
        <v>TRUE</v>
      </c>
      <c r="AK44" s="117" t="str">
        <f t="shared" si="30"/>
        <v>TRUE</v>
      </c>
      <c r="AL44" s="117" t="str">
        <f t="shared" si="30"/>
        <v>TRUE</v>
      </c>
      <c r="AM44" s="117" t="str">
        <f t="shared" si="30"/>
        <v>TRUE</v>
      </c>
      <c r="AN44" s="117" t="str">
        <f t="shared" si="31"/>
        <v>TRUE</v>
      </c>
      <c r="AO44" s="10" t="str">
        <f t="shared" si="32"/>
        <v>-</v>
      </c>
      <c r="AQ44" s="170"/>
    </row>
    <row r="45" spans="1:43" s="96" customFormat="1" ht="20.100000000000001" customHeight="1">
      <c r="A45" s="173" t="s">
        <v>509</v>
      </c>
      <c r="B45" s="141"/>
      <c r="C45" s="150"/>
      <c r="D45" s="132"/>
      <c r="E45" s="143"/>
      <c r="F45" s="144"/>
      <c r="G45" s="144"/>
      <c r="H45" s="144"/>
      <c r="I45" s="144"/>
      <c r="J45" s="144"/>
      <c r="K45" s="144"/>
      <c r="L45" s="144"/>
      <c r="M45" s="144"/>
      <c r="N45" s="144"/>
      <c r="O45" s="144"/>
      <c r="P45" s="145"/>
      <c r="Q45" s="146">
        <f t="shared" si="24"/>
        <v>0</v>
      </c>
      <c r="R45" s="148"/>
      <c r="S45" s="148"/>
      <c r="T45" s="148"/>
      <c r="U45" s="148"/>
      <c r="V45" s="148"/>
      <c r="W45" s="148"/>
      <c r="X45" s="148"/>
      <c r="Y45" s="149"/>
      <c r="Z45" s="132"/>
      <c r="AA45" s="142"/>
      <c r="AB45" s="10"/>
      <c r="AC45" s="116">
        <f t="shared" si="25"/>
        <v>4</v>
      </c>
      <c r="AD45" s="129" t="str">
        <f t="shared" si="33"/>
        <v>未記入</v>
      </c>
      <c r="AE45" s="117" t="b">
        <f t="shared" si="26"/>
        <v>0</v>
      </c>
      <c r="AF45" s="117" t="str">
        <f t="shared" si="34"/>
        <v>TRUE</v>
      </c>
      <c r="AG45" s="117" t="str">
        <f t="shared" si="27"/>
        <v>TRUE</v>
      </c>
      <c r="AH45" s="117" t="str">
        <f t="shared" si="28"/>
        <v>TRUE</v>
      </c>
      <c r="AI45" s="117" t="b">
        <f t="shared" si="29"/>
        <v>1</v>
      </c>
      <c r="AJ45" s="117" t="str">
        <f t="shared" si="30"/>
        <v>TRUE</v>
      </c>
      <c r="AK45" s="117" t="str">
        <f t="shared" si="30"/>
        <v>TRUE</v>
      </c>
      <c r="AL45" s="117" t="str">
        <f t="shared" si="30"/>
        <v>TRUE</v>
      </c>
      <c r="AM45" s="117" t="str">
        <f t="shared" si="30"/>
        <v>TRUE</v>
      </c>
      <c r="AN45" s="117" t="str">
        <f t="shared" si="31"/>
        <v>-</v>
      </c>
      <c r="AO45" s="10" t="str">
        <f t="shared" si="32"/>
        <v>-</v>
      </c>
      <c r="AQ45" s="170"/>
    </row>
    <row r="46" spans="1:43" s="96" customFormat="1" ht="20.100000000000001" customHeight="1">
      <c r="A46" s="173" t="s">
        <v>510</v>
      </c>
      <c r="B46" s="141"/>
      <c r="C46" s="150"/>
      <c r="D46" s="142"/>
      <c r="E46" s="143"/>
      <c r="F46" s="144"/>
      <c r="G46" s="144"/>
      <c r="H46" s="144"/>
      <c r="I46" s="144"/>
      <c r="J46" s="144"/>
      <c r="K46" s="144"/>
      <c r="L46" s="144"/>
      <c r="M46" s="144"/>
      <c r="N46" s="144"/>
      <c r="O46" s="144"/>
      <c r="P46" s="145"/>
      <c r="Q46" s="146">
        <f t="shared" si="24"/>
        <v>0</v>
      </c>
      <c r="R46" s="148"/>
      <c r="S46" s="148"/>
      <c r="T46" s="148"/>
      <c r="U46" s="148"/>
      <c r="V46" s="148"/>
      <c r="W46" s="148"/>
      <c r="X46" s="148"/>
      <c r="Y46" s="149"/>
      <c r="Z46" s="150"/>
      <c r="AA46" s="142"/>
      <c r="AB46" s="10"/>
      <c r="AC46" s="116">
        <f t="shared" si="25"/>
        <v>5</v>
      </c>
      <c r="AD46" s="129" t="str">
        <f t="shared" si="33"/>
        <v>未記入</v>
      </c>
      <c r="AE46" s="117" t="b">
        <f t="shared" si="26"/>
        <v>0</v>
      </c>
      <c r="AF46" s="117" t="str">
        <f t="shared" si="34"/>
        <v>TRUE</v>
      </c>
      <c r="AG46" s="117" t="str">
        <f t="shared" si="27"/>
        <v>TRUE</v>
      </c>
      <c r="AH46" s="117" t="str">
        <f t="shared" si="28"/>
        <v>TRUE</v>
      </c>
      <c r="AI46" s="117" t="b">
        <f t="shared" si="29"/>
        <v>1</v>
      </c>
      <c r="AJ46" s="117" t="str">
        <f t="shared" si="30"/>
        <v>TRUE</v>
      </c>
      <c r="AK46" s="117" t="str">
        <f t="shared" si="30"/>
        <v>TRUE</v>
      </c>
      <c r="AL46" s="117" t="str">
        <f t="shared" si="30"/>
        <v>TRUE</v>
      </c>
      <c r="AM46" s="117" t="str">
        <f t="shared" si="30"/>
        <v>TRUE</v>
      </c>
      <c r="AN46" s="117" t="str">
        <f t="shared" si="31"/>
        <v>-</v>
      </c>
      <c r="AO46" s="10" t="str">
        <f t="shared" si="32"/>
        <v>-</v>
      </c>
      <c r="AQ46" s="170"/>
    </row>
    <row r="47" spans="1:43" s="96" customFormat="1" ht="20.100000000000001" customHeight="1">
      <c r="A47" s="130" t="s">
        <v>511</v>
      </c>
      <c r="B47" s="141"/>
      <c r="C47" s="150"/>
      <c r="D47" s="132"/>
      <c r="E47" s="143"/>
      <c r="F47" s="144"/>
      <c r="G47" s="144"/>
      <c r="H47" s="144"/>
      <c r="I47" s="144"/>
      <c r="J47" s="144"/>
      <c r="K47" s="144"/>
      <c r="L47" s="144"/>
      <c r="M47" s="144"/>
      <c r="N47" s="144"/>
      <c r="O47" s="144"/>
      <c r="P47" s="145"/>
      <c r="Q47" s="146">
        <f t="shared" si="24"/>
        <v>0</v>
      </c>
      <c r="R47" s="148"/>
      <c r="S47" s="148"/>
      <c r="T47" s="148"/>
      <c r="U47" s="148"/>
      <c r="V47" s="148"/>
      <c r="W47" s="148"/>
      <c r="X47" s="148"/>
      <c r="Y47" s="149"/>
      <c r="Z47" s="132"/>
      <c r="AA47" s="142"/>
      <c r="AB47" s="10"/>
      <c r="AC47" s="116">
        <f t="shared" si="25"/>
        <v>6</v>
      </c>
      <c r="AD47" s="129" t="str">
        <f t="shared" si="33"/>
        <v>未記入</v>
      </c>
      <c r="AE47" s="117" t="b">
        <f t="shared" si="26"/>
        <v>0</v>
      </c>
      <c r="AF47" s="117" t="str">
        <f t="shared" si="34"/>
        <v>TRUE</v>
      </c>
      <c r="AG47" s="117" t="str">
        <f t="shared" si="27"/>
        <v>TRUE</v>
      </c>
      <c r="AH47" s="117" t="str">
        <f t="shared" si="28"/>
        <v>TRUE</v>
      </c>
      <c r="AI47" s="117" t="b">
        <f t="shared" si="29"/>
        <v>1</v>
      </c>
      <c r="AJ47" s="117" t="str">
        <f t="shared" si="30"/>
        <v>TRUE</v>
      </c>
      <c r="AK47" s="117" t="str">
        <f t="shared" si="30"/>
        <v>TRUE</v>
      </c>
      <c r="AL47" s="117" t="str">
        <f t="shared" si="30"/>
        <v>TRUE</v>
      </c>
      <c r="AM47" s="117" t="str">
        <f t="shared" si="30"/>
        <v>TRUE</v>
      </c>
      <c r="AN47" s="117" t="str">
        <f t="shared" si="31"/>
        <v>-</v>
      </c>
      <c r="AO47" s="10" t="str">
        <f t="shared" si="32"/>
        <v>-</v>
      </c>
      <c r="AQ47" s="170"/>
    </row>
    <row r="48" spans="1:43" s="96" customFormat="1" ht="20.100000000000001" customHeight="1">
      <c r="A48" s="140" t="s">
        <v>512</v>
      </c>
      <c r="B48" s="141"/>
      <c r="C48" s="150"/>
      <c r="D48" s="164"/>
      <c r="E48" s="143"/>
      <c r="F48" s="144"/>
      <c r="G48" s="144"/>
      <c r="H48" s="144"/>
      <c r="I48" s="144"/>
      <c r="J48" s="144"/>
      <c r="K48" s="144"/>
      <c r="L48" s="144"/>
      <c r="M48" s="144"/>
      <c r="N48" s="144"/>
      <c r="O48" s="144"/>
      <c r="P48" s="145"/>
      <c r="Q48" s="146">
        <f t="shared" si="24"/>
        <v>0</v>
      </c>
      <c r="R48" s="148"/>
      <c r="S48" s="148"/>
      <c r="T48" s="148"/>
      <c r="U48" s="148"/>
      <c r="V48" s="148"/>
      <c r="W48" s="148"/>
      <c r="X48" s="148"/>
      <c r="Y48" s="149"/>
      <c r="Z48" s="174"/>
      <c r="AA48" s="142"/>
      <c r="AB48" s="10"/>
      <c r="AC48" s="116">
        <f t="shared" si="25"/>
        <v>7</v>
      </c>
      <c r="AD48" s="129" t="str">
        <f t="shared" si="33"/>
        <v>未記入</v>
      </c>
      <c r="AE48" s="117" t="b">
        <f t="shared" si="26"/>
        <v>0</v>
      </c>
      <c r="AF48" s="117" t="str">
        <f t="shared" si="34"/>
        <v>TRUE</v>
      </c>
      <c r="AG48" s="117" t="str">
        <f t="shared" si="27"/>
        <v>TRUE</v>
      </c>
      <c r="AH48" s="117" t="str">
        <f t="shared" si="28"/>
        <v>TRUE</v>
      </c>
      <c r="AI48" s="117" t="b">
        <f t="shared" si="29"/>
        <v>1</v>
      </c>
      <c r="AJ48" s="117" t="str">
        <f t="shared" si="30"/>
        <v>TRUE</v>
      </c>
      <c r="AK48" s="117" t="str">
        <f t="shared" si="30"/>
        <v>TRUE</v>
      </c>
      <c r="AL48" s="117" t="str">
        <f t="shared" si="30"/>
        <v>TRUE</v>
      </c>
      <c r="AM48" s="117" t="str">
        <f t="shared" si="30"/>
        <v>TRUE</v>
      </c>
      <c r="AN48" s="117" t="str">
        <f t="shared" si="31"/>
        <v>-</v>
      </c>
      <c r="AO48" s="10" t="str">
        <f t="shared" si="32"/>
        <v>-</v>
      </c>
      <c r="AQ48" s="170"/>
    </row>
    <row r="49" spans="1:43" s="96" customFormat="1" ht="20.100000000000001" customHeight="1">
      <c r="A49" s="140" t="s">
        <v>513</v>
      </c>
      <c r="B49" s="141"/>
      <c r="C49" s="150"/>
      <c r="D49" s="150"/>
      <c r="E49" s="143"/>
      <c r="F49" s="144"/>
      <c r="G49" s="144"/>
      <c r="H49" s="144"/>
      <c r="I49" s="144"/>
      <c r="J49" s="144"/>
      <c r="K49" s="144"/>
      <c r="L49" s="144"/>
      <c r="M49" s="144"/>
      <c r="N49" s="144"/>
      <c r="O49" s="144"/>
      <c r="P49" s="145"/>
      <c r="Q49" s="146">
        <f t="shared" si="24"/>
        <v>0</v>
      </c>
      <c r="R49" s="148"/>
      <c r="S49" s="148"/>
      <c r="T49" s="148"/>
      <c r="U49" s="148"/>
      <c r="V49" s="148"/>
      <c r="W49" s="148"/>
      <c r="X49" s="148"/>
      <c r="Y49" s="149"/>
      <c r="Z49" s="132"/>
      <c r="AA49" s="142"/>
      <c r="AB49" s="10"/>
      <c r="AC49" s="116">
        <f t="shared" si="25"/>
        <v>8</v>
      </c>
      <c r="AD49" s="129" t="str">
        <f t="shared" si="33"/>
        <v>未記入</v>
      </c>
      <c r="AE49" s="117" t="b">
        <f t="shared" si="26"/>
        <v>0</v>
      </c>
      <c r="AF49" s="117" t="str">
        <f t="shared" si="34"/>
        <v>TRUE</v>
      </c>
      <c r="AG49" s="117" t="str">
        <f t="shared" si="27"/>
        <v>TRUE</v>
      </c>
      <c r="AH49" s="117" t="str">
        <f t="shared" si="28"/>
        <v>TRUE</v>
      </c>
      <c r="AI49" s="117" t="b">
        <f t="shared" si="29"/>
        <v>1</v>
      </c>
      <c r="AJ49" s="117" t="str">
        <f t="shared" si="30"/>
        <v>TRUE</v>
      </c>
      <c r="AK49" s="117" t="str">
        <f t="shared" si="30"/>
        <v>TRUE</v>
      </c>
      <c r="AL49" s="117" t="str">
        <f t="shared" si="30"/>
        <v>TRUE</v>
      </c>
      <c r="AM49" s="117" t="str">
        <f t="shared" si="30"/>
        <v>TRUE</v>
      </c>
      <c r="AN49" s="117" t="str">
        <f t="shared" si="31"/>
        <v>-</v>
      </c>
      <c r="AO49" s="10" t="str">
        <f t="shared" si="32"/>
        <v>-</v>
      </c>
      <c r="AQ49" s="170"/>
    </row>
    <row r="50" spans="1:43" s="96" customFormat="1" ht="20.100000000000001" customHeight="1">
      <c r="A50" s="140" t="s">
        <v>514</v>
      </c>
      <c r="B50" s="141"/>
      <c r="C50" s="150"/>
      <c r="D50" s="150"/>
      <c r="E50" s="143"/>
      <c r="F50" s="144"/>
      <c r="G50" s="144"/>
      <c r="H50" s="144"/>
      <c r="I50" s="144"/>
      <c r="J50" s="144"/>
      <c r="K50" s="144"/>
      <c r="L50" s="144"/>
      <c r="M50" s="144"/>
      <c r="N50" s="144"/>
      <c r="O50" s="144"/>
      <c r="P50" s="145"/>
      <c r="Q50" s="146">
        <f t="shared" si="24"/>
        <v>0</v>
      </c>
      <c r="R50" s="148"/>
      <c r="S50" s="148"/>
      <c r="T50" s="148"/>
      <c r="U50" s="148"/>
      <c r="V50" s="148"/>
      <c r="W50" s="148"/>
      <c r="X50" s="148"/>
      <c r="Y50" s="149"/>
      <c r="Z50" s="174"/>
      <c r="AA50" s="142"/>
      <c r="AB50" s="10"/>
      <c r="AC50" s="116">
        <f t="shared" si="25"/>
        <v>9</v>
      </c>
      <c r="AD50" s="129" t="str">
        <f t="shared" si="33"/>
        <v>未記入</v>
      </c>
      <c r="AE50" s="117" t="b">
        <f t="shared" si="26"/>
        <v>0</v>
      </c>
      <c r="AF50" s="117" t="str">
        <f t="shared" si="34"/>
        <v>TRUE</v>
      </c>
      <c r="AG50" s="117" t="str">
        <f t="shared" si="27"/>
        <v>TRUE</v>
      </c>
      <c r="AH50" s="117" t="str">
        <f t="shared" si="28"/>
        <v>TRUE</v>
      </c>
      <c r="AI50" s="117" t="b">
        <f t="shared" si="29"/>
        <v>1</v>
      </c>
      <c r="AJ50" s="117" t="str">
        <f t="shared" si="30"/>
        <v>TRUE</v>
      </c>
      <c r="AK50" s="117" t="str">
        <f t="shared" si="30"/>
        <v>TRUE</v>
      </c>
      <c r="AL50" s="117" t="str">
        <f t="shared" si="30"/>
        <v>TRUE</v>
      </c>
      <c r="AM50" s="117" t="str">
        <f t="shared" si="30"/>
        <v>TRUE</v>
      </c>
      <c r="AN50" s="117" t="str">
        <f t="shared" si="31"/>
        <v>-</v>
      </c>
      <c r="AO50" s="10" t="str">
        <f t="shared" si="32"/>
        <v>TRUE</v>
      </c>
      <c r="AQ50" s="170"/>
    </row>
    <row r="51" spans="1:43" s="96" customFormat="1" ht="20.100000000000001" customHeight="1">
      <c r="A51" s="140"/>
      <c r="B51" s="141"/>
      <c r="C51" s="150"/>
      <c r="D51" s="150"/>
      <c r="E51" s="143"/>
      <c r="F51" s="144"/>
      <c r="G51" s="144"/>
      <c r="H51" s="144"/>
      <c r="I51" s="144"/>
      <c r="J51" s="144"/>
      <c r="K51" s="144"/>
      <c r="L51" s="144"/>
      <c r="M51" s="144"/>
      <c r="N51" s="144"/>
      <c r="O51" s="144"/>
      <c r="P51" s="145"/>
      <c r="Q51" s="146">
        <f t="shared" si="24"/>
        <v>0</v>
      </c>
      <c r="R51" s="148"/>
      <c r="S51" s="148"/>
      <c r="T51" s="148"/>
      <c r="U51" s="148"/>
      <c r="V51" s="148"/>
      <c r="W51" s="148"/>
      <c r="X51" s="148"/>
      <c r="Y51" s="149"/>
      <c r="Z51" s="132"/>
      <c r="AA51" s="142"/>
      <c r="AB51" s="10"/>
      <c r="AC51" s="116" t="str">
        <f t="shared" si="25"/>
        <v>未記入</v>
      </c>
      <c r="AD51" s="129" t="str">
        <f t="shared" si="33"/>
        <v>-</v>
      </c>
      <c r="AE51" s="117" t="str">
        <f t="shared" si="26"/>
        <v>-</v>
      </c>
      <c r="AF51" s="117" t="str">
        <f t="shared" si="34"/>
        <v>-</v>
      </c>
      <c r="AG51" s="117" t="str">
        <f t="shared" si="27"/>
        <v>-</v>
      </c>
      <c r="AH51" s="117" t="str">
        <f t="shared" si="28"/>
        <v>-</v>
      </c>
      <c r="AI51" s="117" t="str">
        <f t="shared" si="29"/>
        <v>-</v>
      </c>
      <c r="AJ51" s="117" t="str">
        <f t="shared" si="30"/>
        <v>-</v>
      </c>
      <c r="AK51" s="117" t="str">
        <f t="shared" si="30"/>
        <v>-</v>
      </c>
      <c r="AL51" s="117" t="str">
        <f t="shared" si="30"/>
        <v>-</v>
      </c>
      <c r="AM51" s="117" t="str">
        <f t="shared" si="30"/>
        <v>-</v>
      </c>
      <c r="AN51" s="117" t="str">
        <f t="shared" si="31"/>
        <v>-</v>
      </c>
      <c r="AO51" s="10" t="str">
        <f t="shared" si="32"/>
        <v>-</v>
      </c>
      <c r="AQ51" s="170"/>
    </row>
    <row r="52" spans="1:43" s="96" customFormat="1" ht="20.100000000000001" customHeight="1">
      <c r="A52" s="140"/>
      <c r="B52" s="141"/>
      <c r="C52" s="150"/>
      <c r="D52" s="150"/>
      <c r="E52" s="143"/>
      <c r="F52" s="144"/>
      <c r="G52" s="144"/>
      <c r="H52" s="144"/>
      <c r="I52" s="144"/>
      <c r="J52" s="144"/>
      <c r="K52" s="144"/>
      <c r="L52" s="144"/>
      <c r="M52" s="144"/>
      <c r="N52" s="144"/>
      <c r="O52" s="144"/>
      <c r="P52" s="145"/>
      <c r="Q52" s="146">
        <f t="shared" si="24"/>
        <v>0</v>
      </c>
      <c r="R52" s="148"/>
      <c r="S52" s="148"/>
      <c r="T52" s="148"/>
      <c r="U52" s="148"/>
      <c r="V52" s="148"/>
      <c r="W52" s="148"/>
      <c r="X52" s="148"/>
      <c r="Y52" s="149"/>
      <c r="Z52" s="132"/>
      <c r="AA52" s="142"/>
      <c r="AB52" s="10"/>
      <c r="AC52" s="116" t="str">
        <f t="shared" si="25"/>
        <v>未記入</v>
      </c>
      <c r="AD52" s="129" t="str">
        <f t="shared" si="33"/>
        <v>-</v>
      </c>
      <c r="AE52" s="117" t="str">
        <f t="shared" si="26"/>
        <v>-</v>
      </c>
      <c r="AF52" s="117" t="str">
        <f t="shared" si="34"/>
        <v>-</v>
      </c>
      <c r="AG52" s="117" t="str">
        <f t="shared" si="27"/>
        <v>-</v>
      </c>
      <c r="AH52" s="117" t="str">
        <f t="shared" si="28"/>
        <v>-</v>
      </c>
      <c r="AI52" s="117" t="str">
        <f t="shared" si="29"/>
        <v>-</v>
      </c>
      <c r="AJ52" s="117" t="str">
        <f t="shared" si="30"/>
        <v>-</v>
      </c>
      <c r="AK52" s="117" t="str">
        <f t="shared" si="30"/>
        <v>-</v>
      </c>
      <c r="AL52" s="117" t="str">
        <f t="shared" si="30"/>
        <v>-</v>
      </c>
      <c r="AM52" s="117" t="str">
        <f t="shared" si="30"/>
        <v>-</v>
      </c>
      <c r="AN52" s="117" t="str">
        <f t="shared" si="31"/>
        <v>-</v>
      </c>
      <c r="AO52" s="10" t="str">
        <f t="shared" si="32"/>
        <v>-</v>
      </c>
      <c r="AQ52" s="170"/>
    </row>
    <row r="53" spans="1:43" s="96" customFormat="1" ht="20.100000000000001" customHeight="1">
      <c r="A53" s="140"/>
      <c r="B53" s="141"/>
      <c r="C53" s="150"/>
      <c r="D53" s="151"/>
      <c r="E53" s="143"/>
      <c r="F53" s="144"/>
      <c r="G53" s="144"/>
      <c r="H53" s="144"/>
      <c r="I53" s="144"/>
      <c r="J53" s="144"/>
      <c r="K53" s="144"/>
      <c r="L53" s="144"/>
      <c r="M53" s="144"/>
      <c r="N53" s="144"/>
      <c r="O53" s="144"/>
      <c r="P53" s="145"/>
      <c r="Q53" s="146">
        <f t="shared" si="24"/>
        <v>0</v>
      </c>
      <c r="R53" s="148"/>
      <c r="S53" s="148"/>
      <c r="T53" s="148"/>
      <c r="U53" s="148"/>
      <c r="V53" s="148"/>
      <c r="W53" s="148"/>
      <c r="X53" s="148"/>
      <c r="Y53" s="149"/>
      <c r="Z53" s="151"/>
      <c r="AA53" s="142"/>
      <c r="AB53" s="10"/>
      <c r="AC53" s="116" t="str">
        <f t="shared" si="25"/>
        <v>未記入</v>
      </c>
      <c r="AD53" s="129" t="str">
        <f t="shared" si="33"/>
        <v>-</v>
      </c>
      <c r="AE53" s="117" t="str">
        <f t="shared" si="26"/>
        <v>-</v>
      </c>
      <c r="AF53" s="117" t="str">
        <f t="shared" si="34"/>
        <v>-</v>
      </c>
      <c r="AG53" s="117" t="str">
        <f t="shared" si="27"/>
        <v>-</v>
      </c>
      <c r="AH53" s="117" t="str">
        <f t="shared" si="28"/>
        <v>-</v>
      </c>
      <c r="AI53" s="117" t="str">
        <f t="shared" si="29"/>
        <v>-</v>
      </c>
      <c r="AJ53" s="117" t="str">
        <f t="shared" si="30"/>
        <v>-</v>
      </c>
      <c r="AK53" s="117" t="str">
        <f t="shared" si="30"/>
        <v>-</v>
      </c>
      <c r="AL53" s="117" t="str">
        <f t="shared" si="30"/>
        <v>-</v>
      </c>
      <c r="AM53" s="117" t="str">
        <f t="shared" si="30"/>
        <v>-</v>
      </c>
      <c r="AN53" s="117" t="str">
        <f t="shared" si="31"/>
        <v>-</v>
      </c>
      <c r="AO53" s="10" t="str">
        <f t="shared" si="32"/>
        <v>-</v>
      </c>
      <c r="AQ53" s="170"/>
    </row>
    <row r="54" spans="1:43" s="96" customFormat="1" ht="20.100000000000001" customHeight="1">
      <c r="A54" s="152" t="s">
        <v>466</v>
      </c>
      <c r="B54" s="153"/>
      <c r="C54" s="153"/>
      <c r="D54" s="154"/>
      <c r="E54" s="155">
        <f t="shared" ref="E54:T54" si="35">SUM(E42:E53)</f>
        <v>0</v>
      </c>
      <c r="F54" s="156">
        <f t="shared" si="35"/>
        <v>0</v>
      </c>
      <c r="G54" s="156">
        <f t="shared" si="35"/>
        <v>0</v>
      </c>
      <c r="H54" s="156">
        <f t="shared" si="35"/>
        <v>0</v>
      </c>
      <c r="I54" s="156">
        <f t="shared" si="35"/>
        <v>0</v>
      </c>
      <c r="J54" s="156">
        <f t="shared" si="35"/>
        <v>0</v>
      </c>
      <c r="K54" s="156">
        <f t="shared" si="35"/>
        <v>0</v>
      </c>
      <c r="L54" s="156">
        <f t="shared" si="35"/>
        <v>0</v>
      </c>
      <c r="M54" s="156">
        <f t="shared" si="35"/>
        <v>0</v>
      </c>
      <c r="N54" s="156">
        <f t="shared" si="35"/>
        <v>0</v>
      </c>
      <c r="O54" s="156">
        <f t="shared" si="35"/>
        <v>0</v>
      </c>
      <c r="P54" s="157">
        <f t="shared" si="35"/>
        <v>0</v>
      </c>
      <c r="Q54" s="152">
        <f t="shared" si="35"/>
        <v>0</v>
      </c>
      <c r="R54" s="155">
        <f t="shared" si="35"/>
        <v>0</v>
      </c>
      <c r="S54" s="156">
        <f t="shared" si="35"/>
        <v>0</v>
      </c>
      <c r="T54" s="156">
        <f t="shared" si="35"/>
        <v>0</v>
      </c>
      <c r="U54" s="158"/>
      <c r="V54" s="168">
        <f>SUM(V48:V53)</f>
        <v>0</v>
      </c>
      <c r="W54" s="158"/>
      <c r="X54" s="158"/>
      <c r="Y54" s="169">
        <f>SUM(Y48:Y53)</f>
        <v>0</v>
      </c>
      <c r="Z54" s="154"/>
      <c r="AA54" s="152"/>
      <c r="AB54" s="10"/>
      <c r="AC54" s="116"/>
      <c r="AD54" s="117"/>
      <c r="AE54" s="117"/>
      <c r="AF54" s="161"/>
      <c r="AG54" s="161"/>
      <c r="AH54" s="161"/>
      <c r="AI54" s="161"/>
      <c r="AJ54" s="161"/>
      <c r="AK54" s="161"/>
      <c r="AL54" s="161"/>
      <c r="AM54" s="161"/>
      <c r="AN54" s="161"/>
      <c r="AO54" s="161"/>
      <c r="AP54" s="161"/>
      <c r="AQ54" s="175"/>
    </row>
    <row r="55" spans="1:43" ht="20.100000000000001" customHeight="1">
      <c r="A55" s="109" t="s">
        <v>491</v>
      </c>
    </row>
    <row r="56" spans="1:43" ht="20.100000000000001" customHeight="1">
      <c r="A56" s="10"/>
      <c r="B56" s="10"/>
      <c r="C56" s="10"/>
    </row>
    <row r="58" spans="1:43" ht="20.100000000000001" customHeight="1">
      <c r="A58" s="96" t="s">
        <v>481</v>
      </c>
      <c r="B58" s="96" t="s">
        <v>492</v>
      </c>
      <c r="C58" s="176" t="s">
        <v>493</v>
      </c>
      <c r="D58" s="96" t="s">
        <v>494</v>
      </c>
    </row>
    <row r="59" spans="1:43" ht="20.100000000000001" customHeight="1">
      <c r="A59" s="96" t="s">
        <v>484</v>
      </c>
      <c r="B59" s="96" t="s">
        <v>495</v>
      </c>
      <c r="C59" s="176" t="s">
        <v>483</v>
      </c>
      <c r="D59" s="96" t="s">
        <v>496</v>
      </c>
    </row>
    <row r="60" spans="1:43" ht="20.100000000000001" customHeight="1">
      <c r="A60" s="96" t="s">
        <v>485</v>
      </c>
      <c r="B60" s="96" t="s">
        <v>482</v>
      </c>
      <c r="C60" s="176" t="s">
        <v>497</v>
      </c>
      <c r="D60" s="96" t="s">
        <v>498</v>
      </c>
    </row>
    <row r="61" spans="1:43" ht="20.100000000000001" customHeight="1">
      <c r="B61" s="96" t="s">
        <v>535</v>
      </c>
      <c r="C61" s="176" t="s">
        <v>499</v>
      </c>
      <c r="D61" s="96" t="s">
        <v>500</v>
      </c>
    </row>
    <row r="62" spans="1:43" ht="20.100000000000001" customHeight="1">
      <c r="A62" s="96" t="s">
        <v>501</v>
      </c>
      <c r="B62" s="96" t="s">
        <v>503</v>
      </c>
      <c r="C62" s="176" t="s">
        <v>502</v>
      </c>
      <c r="D62" s="96" t="s">
        <v>503</v>
      </c>
    </row>
    <row r="63" spans="1:43" ht="20.100000000000001" customHeight="1">
      <c r="A63" s="96" t="s">
        <v>504</v>
      </c>
    </row>
    <row r="64" spans="1:43" ht="20.100000000000001" customHeight="1">
      <c r="A64" s="96" t="s">
        <v>505</v>
      </c>
    </row>
    <row r="65" spans="1:1" ht="20.100000000000001" customHeight="1">
      <c r="A65" s="96" t="s">
        <v>506</v>
      </c>
    </row>
    <row r="67" spans="1:1" ht="20.100000000000001" customHeight="1">
      <c r="A67" s="96" t="s">
        <v>507</v>
      </c>
    </row>
    <row r="68" spans="1:1" ht="20.100000000000001" customHeight="1">
      <c r="A68" s="96" t="s">
        <v>490</v>
      </c>
    </row>
    <row r="69" spans="1:1" ht="20.100000000000001" customHeight="1">
      <c r="A69" s="96" t="s">
        <v>508</v>
      </c>
    </row>
    <row r="70" spans="1:1" ht="20.100000000000001" customHeight="1">
      <c r="A70" s="96" t="s">
        <v>509</v>
      </c>
    </row>
    <row r="71" spans="1:1" ht="20.100000000000001" customHeight="1">
      <c r="A71" s="96" t="s">
        <v>510</v>
      </c>
    </row>
    <row r="72" spans="1:1" ht="20.100000000000001" customHeight="1">
      <c r="A72" s="96" t="s">
        <v>511</v>
      </c>
    </row>
    <row r="73" spans="1:1" ht="20.100000000000001" customHeight="1">
      <c r="A73" s="96" t="s">
        <v>512</v>
      </c>
    </row>
    <row r="74" spans="1:1" ht="20.100000000000001" customHeight="1">
      <c r="A74" s="96" t="s">
        <v>513</v>
      </c>
    </row>
    <row r="75" spans="1:1" ht="20.100000000000001" customHeight="1">
      <c r="A75" s="96" t="s">
        <v>514</v>
      </c>
    </row>
  </sheetData>
  <mergeCells count="47">
    <mergeCell ref="Z15:AA15"/>
    <mergeCell ref="I2:K3"/>
    <mergeCell ref="AC7:AQ8"/>
    <mergeCell ref="A8:A9"/>
    <mergeCell ref="C8:C9"/>
    <mergeCell ref="D8:D9"/>
    <mergeCell ref="E8:Q8"/>
    <mergeCell ref="R8:Y8"/>
    <mergeCell ref="Z8:AA8"/>
    <mergeCell ref="Z9:AA9"/>
    <mergeCell ref="AD9:AE9"/>
    <mergeCell ref="Z10:AA10"/>
    <mergeCell ref="Z11:AA11"/>
    <mergeCell ref="Z12:AA12"/>
    <mergeCell ref="Z13:AA13"/>
    <mergeCell ref="Z14:AA14"/>
    <mergeCell ref="Z16:AA16"/>
    <mergeCell ref="Z17:AA17"/>
    <mergeCell ref="Z18:AA18"/>
    <mergeCell ref="Z19:AA19"/>
    <mergeCell ref="A23:A24"/>
    <mergeCell ref="C23:C24"/>
    <mergeCell ref="D23:D24"/>
    <mergeCell ref="E23:Q23"/>
    <mergeCell ref="R23:Y23"/>
    <mergeCell ref="Z23:AA23"/>
    <mergeCell ref="Z34:AA34"/>
    <mergeCell ref="Z24:AA24"/>
    <mergeCell ref="AD24:AE24"/>
    <mergeCell ref="Z25:AA25"/>
    <mergeCell ref="Z26:AA26"/>
    <mergeCell ref="Z27:AA27"/>
    <mergeCell ref="Z28:AA28"/>
    <mergeCell ref="Z29:AA29"/>
    <mergeCell ref="Z30:AA30"/>
    <mergeCell ref="Z31:AA31"/>
    <mergeCell ref="Z32:AA32"/>
    <mergeCell ref="Z33:AA33"/>
    <mergeCell ref="AD41:AE41"/>
    <mergeCell ref="Z35:AA35"/>
    <mergeCell ref="Z36:AA36"/>
    <mergeCell ref="Z37:AA37"/>
    <mergeCell ref="A40:A41"/>
    <mergeCell ref="C40:C41"/>
    <mergeCell ref="D40:D41"/>
    <mergeCell ref="E40:Q40"/>
    <mergeCell ref="R40:Z40"/>
  </mergeCells>
  <phoneticPr fontId="5"/>
  <conditionalFormatting sqref="B10:P18 R10:AA18">
    <cfRule type="expression" dxfId="23" priority="7">
      <formula>$A10=""</formula>
    </cfRule>
  </conditionalFormatting>
  <conditionalFormatting sqref="B25:P36 R25:AA36">
    <cfRule type="expression" dxfId="22" priority="2">
      <formula>$A25=""</formula>
    </cfRule>
  </conditionalFormatting>
  <conditionalFormatting sqref="B43:P53 R43:AA53">
    <cfRule type="expression" dxfId="21" priority="5">
      <formula>$A43=""</formula>
    </cfRule>
  </conditionalFormatting>
  <conditionalFormatting sqref="B42:AA42">
    <cfRule type="expression" dxfId="20" priority="6">
      <formula>$A42=""</formula>
    </cfRule>
  </conditionalFormatting>
  <conditionalFormatting sqref="C10:C18">
    <cfRule type="expression" dxfId="19" priority="20">
      <formula>$B10&lt;&gt;"４　その他の理由により実施せず"</formula>
    </cfRule>
  </conditionalFormatting>
  <conditionalFormatting sqref="C25:C36">
    <cfRule type="expression" dxfId="18" priority="19">
      <formula>$B25&lt;&gt;"４　その他の理由により実施せず"</formula>
    </cfRule>
  </conditionalFormatting>
  <conditionalFormatting sqref="C42:C53">
    <cfRule type="expression" dxfId="17" priority="18">
      <formula>$B42&lt;&gt;"４　その他の理由により実施せず"</formula>
    </cfRule>
  </conditionalFormatting>
  <conditionalFormatting sqref="D10:D18">
    <cfRule type="expression" dxfId="16" priority="17">
      <formula>NOT(OR($B10="２　委託",$B10="３　指定"))</formula>
    </cfRule>
    <cfRule type="expression" dxfId="15" priority="21" stopIfTrue="1">
      <formula>$B10="1:直営"</formula>
    </cfRule>
  </conditionalFormatting>
  <conditionalFormatting sqref="D25:D36">
    <cfRule type="expression" dxfId="14" priority="15">
      <formula>NOT(OR($B25="２　委託",$B25="３　指定"))</formula>
    </cfRule>
    <cfRule type="expression" dxfId="13" priority="16" stopIfTrue="1">
      <formula>$B25="1:直営"</formula>
    </cfRule>
  </conditionalFormatting>
  <conditionalFormatting sqref="D42:D53">
    <cfRule type="expression" dxfId="12" priority="13">
      <formula>NOT(OR($B42="２　委託",$B42="３　指定"))</formula>
    </cfRule>
    <cfRule type="expression" dxfId="11" priority="14" stopIfTrue="1">
      <formula>$B42="1:直営"</formula>
    </cfRule>
  </conditionalFormatting>
  <conditionalFormatting sqref="E10:P18 R10:Y18">
    <cfRule type="expression" dxfId="10" priority="12">
      <formula>$B10="４　その他の理由により実施せず"</formula>
    </cfRule>
  </conditionalFormatting>
  <conditionalFormatting sqref="E25:P36 R25:Y36">
    <cfRule type="expression" dxfId="9" priority="11">
      <formula>$B25="４　その他の理由により実施せず"</formula>
    </cfRule>
  </conditionalFormatting>
  <conditionalFormatting sqref="E42:P53 R42:Z53">
    <cfRule type="expression" dxfId="8" priority="10">
      <formula>$B42="４　その他の理由により実施せず"</formula>
    </cfRule>
  </conditionalFormatting>
  <conditionalFormatting sqref="I2:K3 AD10:AQ54">
    <cfRule type="containsText" dxfId="7" priority="9" operator="containsText" text="FALSE">
      <formula>NOT(ISERROR(SEARCH("FALSE",I2)))</formula>
    </cfRule>
  </conditionalFormatting>
  <conditionalFormatting sqref="V25:V36 X25:Y36">
    <cfRule type="expression" dxfId="6" priority="3">
      <formula>$A25="基礎研修（相談支援従事者初任者研修講義部分）"</formula>
    </cfRule>
  </conditionalFormatting>
  <conditionalFormatting sqref="Z42:Z53">
    <cfRule type="expression" dxfId="5" priority="1">
      <formula>AND($A42&lt;&gt;"意思決定支援（※６）",$A42&lt;&gt;"障害児支援（※６）",$A42&lt;&gt;"就労支援（※６）")</formula>
    </cfRule>
  </conditionalFormatting>
  <conditionalFormatting sqref="AO41">
    <cfRule type="containsText" dxfId="4" priority="8" operator="containsText" text="FALSE">
      <formula>NOT(ISERROR(SEARCH("FALSE",AO41)))</formula>
    </cfRule>
  </conditionalFormatting>
  <dataValidations count="8">
    <dataValidation type="whole" imeMode="halfAlpha" allowBlank="1" showInputMessage="1" showErrorMessage="1" sqref="E42:P53 E10:P18 E25:P36" xr:uid="{00000000-0002-0000-0300-000000000000}">
      <formula1>0</formula1>
      <formula2>100</formula2>
    </dataValidation>
    <dataValidation imeMode="halfAlpha" allowBlank="1" showInputMessage="1" showErrorMessage="1" sqref="R42:V53 Y42:Y53 R10:V18 Y10:Z18 R25:V36 Y25:Z36" xr:uid="{00000000-0002-0000-0300-000001000000}"/>
    <dataValidation type="list" imeMode="halfAlpha" allowBlank="1" showInputMessage="1" showErrorMessage="1" sqref="Z42:Z53" xr:uid="{00000000-0002-0000-0300-000002000000}">
      <formula1>$D$58:$D$61</formula1>
    </dataValidation>
    <dataValidation type="list" allowBlank="1" showInputMessage="1" showErrorMessage="1" sqref="A25:A36" xr:uid="{00000000-0002-0000-0300-000003000000}">
      <formula1>$A$62:$A$65</formula1>
    </dataValidation>
    <dataValidation type="list" allowBlank="1" showInputMessage="1" showErrorMessage="1" sqref="A42:A53" xr:uid="{00000000-0002-0000-0300-000004000000}">
      <formula1>$A$67:$A$75</formula1>
    </dataValidation>
    <dataValidation type="list" allowBlank="1" showInputMessage="1" showErrorMessage="1" sqref="B42:B53 B25:B36 B10:B18" xr:uid="{00000000-0002-0000-0300-000005000000}">
      <formula1>$B$58:$B$61</formula1>
    </dataValidation>
    <dataValidation type="list" allowBlank="1" showInputMessage="1" showErrorMessage="1" sqref="W42:X53 W25:X36 W10:X18" xr:uid="{00000000-0002-0000-0300-000006000000}">
      <formula1>$C$58:$C$61</formula1>
    </dataValidation>
    <dataValidation type="list" allowBlank="1" showInputMessage="1" showErrorMessage="1" sqref="A10:A18" xr:uid="{00000000-0002-0000-0300-000007000000}">
      <formula1>$A$58:$A$61</formula1>
    </dataValidation>
  </dataValidations>
  <pageMargins left="0.7" right="0.7" top="0.75" bottom="0.75" header="0.3" footer="0.3"/>
  <pageSetup paperSize="8" scale="55" fitToWidth="0" fitToHeight="0" orientation="landscape" r:id="rId1"/>
  <colBreaks count="1" manualBreakCount="1">
    <brk id="28" max="54"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X10"/>
  <sheetViews>
    <sheetView showGridLines="0" showZeros="0" workbookViewId="0">
      <pane xSplit="1" ySplit="6" topLeftCell="B7" activePane="bottomRight" state="frozen"/>
      <selection pane="topRight" activeCell="C1" sqref="C1"/>
      <selection pane="bottomLeft" activeCell="A7" sqref="A7"/>
      <selection pane="bottomRight" activeCell="L11" sqref="L11"/>
    </sheetView>
  </sheetViews>
  <sheetFormatPr defaultRowHeight="13.2"/>
  <cols>
    <col min="1" max="1" width="12.88671875" customWidth="1"/>
    <col min="2" max="102" width="5" customWidth="1"/>
    <col min="103" max="103" width="7.44140625" customWidth="1"/>
    <col min="104" max="104" width="5" customWidth="1"/>
    <col min="105" max="105" width="7.44140625" customWidth="1"/>
    <col min="106" max="106" width="5" customWidth="1"/>
    <col min="107" max="118" width="8.77734375" customWidth="1"/>
    <col min="119" max="119" width="8.77734375" hidden="1" customWidth="1"/>
    <col min="120" max="128" width="8.77734375" customWidth="1"/>
  </cols>
  <sheetData>
    <row r="1" spans="1:128" ht="21" customHeight="1">
      <c r="A1" s="311" t="s">
        <v>48</v>
      </c>
      <c r="B1" s="311"/>
      <c r="C1" s="311"/>
      <c r="D1" s="311"/>
      <c r="E1" s="311"/>
      <c r="DC1" s="309" t="s">
        <v>401</v>
      </c>
      <c r="DD1" s="309"/>
      <c r="DE1" s="55"/>
      <c r="DF1" s="55"/>
      <c r="DG1" s="55"/>
      <c r="DH1" s="55"/>
      <c r="DI1" s="55"/>
      <c r="DJ1" s="55"/>
      <c r="DK1" s="55"/>
      <c r="DL1" s="55"/>
      <c r="DM1" s="55"/>
      <c r="DN1" s="55"/>
      <c r="DO1" s="55"/>
      <c r="DP1" s="55"/>
      <c r="DQ1" s="55"/>
      <c r="DR1" s="55"/>
      <c r="DS1" s="55"/>
      <c r="DT1" s="55"/>
      <c r="DU1" s="55"/>
      <c r="DV1" s="55"/>
      <c r="DW1" s="55"/>
      <c r="DX1" s="55"/>
    </row>
    <row r="2" spans="1:128" ht="13.5" customHeight="1">
      <c r="A2" s="312"/>
      <c r="B2" s="312"/>
      <c r="C2" s="312"/>
      <c r="D2" s="312"/>
      <c r="E2" s="312"/>
      <c r="DC2" s="310"/>
      <c r="DD2" s="310"/>
      <c r="DE2" s="55"/>
      <c r="DF2" s="55"/>
      <c r="DG2" s="55"/>
      <c r="DH2" s="55"/>
      <c r="DI2" s="55"/>
      <c r="DJ2" s="55"/>
      <c r="DK2" s="55"/>
      <c r="DL2" s="55"/>
      <c r="DM2" s="55"/>
      <c r="DN2" s="55"/>
      <c r="DO2" s="55"/>
      <c r="DP2" s="55"/>
      <c r="DQ2" s="55"/>
      <c r="DR2" s="55"/>
      <c r="DS2" s="55"/>
      <c r="DT2" s="55"/>
      <c r="DU2" s="55"/>
      <c r="DV2" s="55"/>
      <c r="DW2" s="55"/>
      <c r="DX2" s="55"/>
    </row>
    <row r="3" spans="1:128" ht="15" customHeight="1">
      <c r="A3" s="327" t="s">
        <v>45</v>
      </c>
      <c r="B3" s="329" t="s">
        <v>228</v>
      </c>
      <c r="C3" s="329"/>
      <c r="D3" s="329"/>
      <c r="E3" s="329"/>
      <c r="F3" s="329"/>
      <c r="G3" s="329"/>
      <c r="H3" s="329"/>
      <c r="I3" s="329"/>
      <c r="J3" s="329"/>
      <c r="K3" s="329"/>
      <c r="L3" s="329"/>
      <c r="M3" s="329"/>
      <c r="N3" s="329"/>
      <c r="O3" s="329"/>
      <c r="P3" s="329"/>
      <c r="Q3" s="329"/>
      <c r="R3" s="329"/>
      <c r="S3" s="329"/>
      <c r="T3" s="329"/>
      <c r="U3" s="319" t="s">
        <v>206</v>
      </c>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1"/>
      <c r="CM3" s="319" t="s">
        <v>248</v>
      </c>
      <c r="CN3" s="320"/>
      <c r="CO3" s="320"/>
      <c r="CP3" s="320"/>
      <c r="CQ3" s="320"/>
      <c r="CR3" s="320"/>
      <c r="CS3" s="320"/>
      <c r="CT3" s="320"/>
      <c r="CU3" s="320"/>
      <c r="CV3" s="320"/>
      <c r="CW3" s="321"/>
      <c r="CX3" s="313" t="s">
        <v>251</v>
      </c>
      <c r="CY3" s="314"/>
      <c r="CZ3" s="314"/>
      <c r="DA3" s="315"/>
      <c r="DB3" s="330" t="s">
        <v>5</v>
      </c>
      <c r="DC3" s="319" t="s">
        <v>228</v>
      </c>
      <c r="DD3" s="320"/>
      <c r="DE3" s="320"/>
      <c r="DF3" s="321"/>
      <c r="DG3" s="319" t="s">
        <v>259</v>
      </c>
      <c r="DH3" s="320"/>
      <c r="DI3" s="320"/>
      <c r="DJ3" s="320"/>
      <c r="DK3" s="320"/>
      <c r="DL3" s="320"/>
      <c r="DM3" s="320"/>
      <c r="DN3" s="320"/>
      <c r="DO3" s="320"/>
      <c r="DP3" s="321"/>
      <c r="DQ3" s="313" t="s">
        <v>248</v>
      </c>
      <c r="DR3" s="314"/>
      <c r="DS3" s="314"/>
      <c r="DT3" s="315"/>
      <c r="DU3" s="319" t="s">
        <v>251</v>
      </c>
      <c r="DV3" s="320"/>
      <c r="DW3" s="320"/>
      <c r="DX3" s="321"/>
    </row>
    <row r="4" spans="1:128" ht="15" customHeight="1">
      <c r="A4" s="327"/>
      <c r="B4" s="329"/>
      <c r="C4" s="329"/>
      <c r="D4" s="329"/>
      <c r="E4" s="329"/>
      <c r="F4" s="329"/>
      <c r="G4" s="329"/>
      <c r="H4" s="329"/>
      <c r="I4" s="329"/>
      <c r="J4" s="329"/>
      <c r="K4" s="329"/>
      <c r="L4" s="329"/>
      <c r="M4" s="329"/>
      <c r="N4" s="329"/>
      <c r="O4" s="329"/>
      <c r="P4" s="329"/>
      <c r="Q4" s="329"/>
      <c r="R4" s="329"/>
      <c r="S4" s="329"/>
      <c r="T4" s="329"/>
      <c r="U4" s="322"/>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23"/>
      <c r="BP4" s="323"/>
      <c r="BQ4" s="323"/>
      <c r="BR4" s="323"/>
      <c r="BS4" s="323"/>
      <c r="BT4" s="323"/>
      <c r="BU4" s="323"/>
      <c r="BV4" s="323"/>
      <c r="BW4" s="323"/>
      <c r="BX4" s="323"/>
      <c r="BY4" s="323"/>
      <c r="BZ4" s="323"/>
      <c r="CA4" s="323"/>
      <c r="CB4" s="323"/>
      <c r="CC4" s="323"/>
      <c r="CD4" s="323"/>
      <c r="CE4" s="323"/>
      <c r="CF4" s="323"/>
      <c r="CG4" s="323"/>
      <c r="CH4" s="323"/>
      <c r="CI4" s="323"/>
      <c r="CJ4" s="323"/>
      <c r="CK4" s="323"/>
      <c r="CL4" s="324"/>
      <c r="CM4" s="322"/>
      <c r="CN4" s="323"/>
      <c r="CO4" s="323"/>
      <c r="CP4" s="323"/>
      <c r="CQ4" s="323"/>
      <c r="CR4" s="323"/>
      <c r="CS4" s="323"/>
      <c r="CT4" s="323"/>
      <c r="CU4" s="323"/>
      <c r="CV4" s="323"/>
      <c r="CW4" s="324"/>
      <c r="CX4" s="316"/>
      <c r="CY4" s="317"/>
      <c r="CZ4" s="317"/>
      <c r="DA4" s="318"/>
      <c r="DB4" s="331"/>
      <c r="DC4" s="322"/>
      <c r="DD4" s="323"/>
      <c r="DE4" s="323"/>
      <c r="DF4" s="324"/>
      <c r="DG4" s="322"/>
      <c r="DH4" s="323"/>
      <c r="DI4" s="323"/>
      <c r="DJ4" s="323"/>
      <c r="DK4" s="323"/>
      <c r="DL4" s="323"/>
      <c r="DM4" s="323"/>
      <c r="DN4" s="323"/>
      <c r="DO4" s="323"/>
      <c r="DP4" s="324"/>
      <c r="DQ4" s="316"/>
      <c r="DR4" s="317"/>
      <c r="DS4" s="317"/>
      <c r="DT4" s="318"/>
      <c r="DU4" s="322"/>
      <c r="DV4" s="323"/>
      <c r="DW4" s="323"/>
      <c r="DX4" s="324"/>
    </row>
    <row r="5" spans="1:128" ht="18.75" customHeight="1">
      <c r="A5" s="327"/>
      <c r="B5" s="329" t="s">
        <v>15</v>
      </c>
      <c r="C5" s="329"/>
      <c r="D5" s="329" t="s">
        <v>46</v>
      </c>
      <c r="E5" s="329" t="s">
        <v>110</v>
      </c>
      <c r="F5" s="329"/>
      <c r="G5" s="329"/>
      <c r="H5" s="329"/>
      <c r="I5" s="329"/>
      <c r="J5" s="329"/>
      <c r="K5" s="329"/>
      <c r="L5" s="329"/>
      <c r="M5" s="329"/>
      <c r="N5" s="329" t="s">
        <v>229</v>
      </c>
      <c r="O5" s="329"/>
      <c r="P5" s="329"/>
      <c r="Q5" s="329"/>
      <c r="R5" s="329"/>
      <c r="S5" s="329"/>
      <c r="T5" s="329"/>
      <c r="U5" s="319" t="s">
        <v>108</v>
      </c>
      <c r="V5" s="320"/>
      <c r="W5" s="321"/>
      <c r="X5" s="319" t="s">
        <v>109</v>
      </c>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19" t="s">
        <v>79</v>
      </c>
      <c r="AX5" s="321"/>
      <c r="AY5" s="319" t="s">
        <v>80</v>
      </c>
      <c r="AZ5" s="320"/>
      <c r="BA5" s="320"/>
      <c r="BB5" s="321"/>
      <c r="BC5" s="319" t="s">
        <v>81</v>
      </c>
      <c r="BD5" s="320"/>
      <c r="BE5" s="320"/>
      <c r="BF5" s="320"/>
      <c r="BG5" s="320"/>
      <c r="BH5" s="320"/>
      <c r="BI5" s="320"/>
      <c r="BJ5" s="320"/>
      <c r="BK5" s="321"/>
      <c r="BL5" s="319" t="s">
        <v>43</v>
      </c>
      <c r="BM5" s="320"/>
      <c r="BN5" s="320"/>
      <c r="BO5" s="320"/>
      <c r="BP5" s="320"/>
      <c r="BQ5" s="320"/>
      <c r="BR5" s="320"/>
      <c r="BS5" s="320"/>
      <c r="BT5" s="321"/>
      <c r="BU5" s="325" t="s">
        <v>76</v>
      </c>
      <c r="BV5" s="319" t="s">
        <v>77</v>
      </c>
      <c r="BW5" s="320"/>
      <c r="BX5" s="320"/>
      <c r="BY5" s="320"/>
      <c r="BZ5" s="320"/>
      <c r="CA5" s="320"/>
      <c r="CB5" s="321"/>
      <c r="CC5" s="319" t="s">
        <v>111</v>
      </c>
      <c r="CD5" s="320"/>
      <c r="CE5" s="320"/>
      <c r="CF5" s="321"/>
      <c r="CG5" s="319" t="s">
        <v>205</v>
      </c>
      <c r="CH5" s="320"/>
      <c r="CI5" s="320"/>
      <c r="CJ5" s="320"/>
      <c r="CK5" s="320"/>
      <c r="CL5" s="321"/>
      <c r="CM5" s="319" t="s">
        <v>246</v>
      </c>
      <c r="CN5" s="320"/>
      <c r="CO5" s="320"/>
      <c r="CP5" s="320"/>
      <c r="CQ5" s="320"/>
      <c r="CR5" s="321"/>
      <c r="CS5" s="319" t="s">
        <v>247</v>
      </c>
      <c r="CT5" s="320"/>
      <c r="CU5" s="320"/>
      <c r="CV5" s="320"/>
      <c r="CW5" s="321"/>
      <c r="CX5" s="319" t="s">
        <v>214</v>
      </c>
      <c r="CY5" s="320"/>
      <c r="CZ5" s="320"/>
      <c r="DA5" s="321"/>
      <c r="DB5" s="325" t="s">
        <v>215</v>
      </c>
      <c r="DC5" s="325" t="s">
        <v>15</v>
      </c>
      <c r="DD5" s="325" t="s">
        <v>46</v>
      </c>
      <c r="DE5" s="325" t="s">
        <v>110</v>
      </c>
      <c r="DF5" s="325" t="s">
        <v>229</v>
      </c>
      <c r="DG5" s="325" t="s">
        <v>108</v>
      </c>
      <c r="DH5" s="325" t="s">
        <v>109</v>
      </c>
      <c r="DI5" s="325" t="s">
        <v>79</v>
      </c>
      <c r="DJ5" s="325" t="s">
        <v>80</v>
      </c>
      <c r="DK5" s="325" t="s">
        <v>81</v>
      </c>
      <c r="DL5" s="325" t="s">
        <v>43</v>
      </c>
      <c r="DM5" s="325" t="s">
        <v>76</v>
      </c>
      <c r="DN5" s="325" t="s">
        <v>77</v>
      </c>
      <c r="DO5" s="325" t="s">
        <v>111</v>
      </c>
      <c r="DP5" s="325" t="s">
        <v>205</v>
      </c>
      <c r="DQ5" s="319" t="s">
        <v>246</v>
      </c>
      <c r="DR5" s="320"/>
      <c r="DS5" s="321"/>
      <c r="DT5" s="325" t="s">
        <v>247</v>
      </c>
      <c r="DU5" s="319" t="s">
        <v>214</v>
      </c>
      <c r="DV5" s="320"/>
      <c r="DW5" s="320"/>
      <c r="DX5" s="321"/>
    </row>
    <row r="6" spans="1:128" ht="18.75" customHeight="1">
      <c r="A6" s="327"/>
      <c r="B6" s="329"/>
      <c r="C6" s="329"/>
      <c r="D6" s="329"/>
      <c r="E6" s="329"/>
      <c r="F6" s="329"/>
      <c r="G6" s="329"/>
      <c r="H6" s="329"/>
      <c r="I6" s="329"/>
      <c r="J6" s="329"/>
      <c r="K6" s="329"/>
      <c r="L6" s="329"/>
      <c r="M6" s="329"/>
      <c r="N6" s="329"/>
      <c r="O6" s="329"/>
      <c r="P6" s="329"/>
      <c r="Q6" s="329"/>
      <c r="R6" s="329"/>
      <c r="S6" s="329"/>
      <c r="T6" s="329"/>
      <c r="U6" s="322"/>
      <c r="V6" s="323"/>
      <c r="W6" s="324"/>
      <c r="X6" s="322"/>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2"/>
      <c r="AX6" s="324"/>
      <c r="AY6" s="322"/>
      <c r="AZ6" s="323"/>
      <c r="BA6" s="323"/>
      <c r="BB6" s="324"/>
      <c r="BC6" s="322"/>
      <c r="BD6" s="323"/>
      <c r="BE6" s="323"/>
      <c r="BF6" s="323"/>
      <c r="BG6" s="323"/>
      <c r="BH6" s="323"/>
      <c r="BI6" s="323"/>
      <c r="BJ6" s="323"/>
      <c r="BK6" s="324"/>
      <c r="BL6" s="322"/>
      <c r="BM6" s="323"/>
      <c r="BN6" s="323"/>
      <c r="BO6" s="323"/>
      <c r="BP6" s="323"/>
      <c r="BQ6" s="323"/>
      <c r="BR6" s="323"/>
      <c r="BS6" s="323"/>
      <c r="BT6" s="324"/>
      <c r="BU6" s="326"/>
      <c r="BV6" s="322"/>
      <c r="BW6" s="323"/>
      <c r="BX6" s="323"/>
      <c r="BY6" s="323"/>
      <c r="BZ6" s="323"/>
      <c r="CA6" s="323"/>
      <c r="CB6" s="324"/>
      <c r="CC6" s="322"/>
      <c r="CD6" s="323"/>
      <c r="CE6" s="323"/>
      <c r="CF6" s="324"/>
      <c r="CG6" s="322"/>
      <c r="CH6" s="323"/>
      <c r="CI6" s="323"/>
      <c r="CJ6" s="323"/>
      <c r="CK6" s="323"/>
      <c r="CL6" s="324"/>
      <c r="CM6" s="322"/>
      <c r="CN6" s="323"/>
      <c r="CO6" s="323"/>
      <c r="CP6" s="323"/>
      <c r="CQ6" s="323"/>
      <c r="CR6" s="324"/>
      <c r="CS6" s="322"/>
      <c r="CT6" s="323"/>
      <c r="CU6" s="323"/>
      <c r="CV6" s="323"/>
      <c r="CW6" s="324"/>
      <c r="CX6" s="322"/>
      <c r="CY6" s="323"/>
      <c r="CZ6" s="323"/>
      <c r="DA6" s="324"/>
      <c r="DB6" s="326"/>
      <c r="DC6" s="326"/>
      <c r="DD6" s="326"/>
      <c r="DE6" s="326"/>
      <c r="DF6" s="326"/>
      <c r="DG6" s="326"/>
      <c r="DH6" s="326"/>
      <c r="DI6" s="326"/>
      <c r="DJ6" s="326"/>
      <c r="DK6" s="326"/>
      <c r="DL6" s="326"/>
      <c r="DM6" s="326"/>
      <c r="DN6" s="326"/>
      <c r="DO6" s="326"/>
      <c r="DP6" s="326"/>
      <c r="DQ6" s="322"/>
      <c r="DR6" s="323"/>
      <c r="DS6" s="324"/>
      <c r="DT6" s="326"/>
      <c r="DU6" s="322"/>
      <c r="DV6" s="323"/>
      <c r="DW6" s="323"/>
      <c r="DX6" s="324"/>
    </row>
    <row r="7" spans="1:128" s="2" customFormat="1" ht="19.5" customHeight="1" thickBot="1">
      <c r="A7" s="328"/>
      <c r="B7" s="20" t="s">
        <v>221</v>
      </c>
      <c r="C7" s="20" t="s">
        <v>222</v>
      </c>
      <c r="D7" s="20"/>
      <c r="E7" s="20" t="s">
        <v>221</v>
      </c>
      <c r="F7" s="20" t="s">
        <v>222</v>
      </c>
      <c r="G7" s="20" t="s">
        <v>223</v>
      </c>
      <c r="H7" s="20" t="s">
        <v>224</v>
      </c>
      <c r="I7" s="20" t="s">
        <v>225</v>
      </c>
      <c r="J7" s="20" t="s">
        <v>226</v>
      </c>
      <c r="K7" s="20" t="s">
        <v>7</v>
      </c>
      <c r="L7" s="20" t="s">
        <v>281</v>
      </c>
      <c r="M7" s="20" t="s">
        <v>282</v>
      </c>
      <c r="N7" s="20" t="s">
        <v>221</v>
      </c>
      <c r="O7" s="20" t="s">
        <v>222</v>
      </c>
      <c r="P7" s="20" t="s">
        <v>223</v>
      </c>
      <c r="Q7" s="20" t="s">
        <v>224</v>
      </c>
      <c r="R7" s="20" t="s">
        <v>225</v>
      </c>
      <c r="S7" s="20" t="s">
        <v>226</v>
      </c>
      <c r="T7" s="20" t="s">
        <v>92</v>
      </c>
      <c r="U7" s="20" t="s">
        <v>221</v>
      </c>
      <c r="V7" s="20" t="s">
        <v>230</v>
      </c>
      <c r="W7" s="20" t="s">
        <v>223</v>
      </c>
      <c r="X7" s="20" t="s">
        <v>221</v>
      </c>
      <c r="Y7" s="20" t="s">
        <v>222</v>
      </c>
      <c r="Z7" s="20" t="s">
        <v>223</v>
      </c>
      <c r="AA7" s="20" t="s">
        <v>224</v>
      </c>
      <c r="AB7" s="20" t="s">
        <v>225</v>
      </c>
      <c r="AC7" s="20" t="s">
        <v>226</v>
      </c>
      <c r="AD7" s="20" t="s">
        <v>92</v>
      </c>
      <c r="AE7" s="20" t="s">
        <v>227</v>
      </c>
      <c r="AF7" s="20" t="s">
        <v>220</v>
      </c>
      <c r="AG7" s="20" t="s">
        <v>231</v>
      </c>
      <c r="AH7" s="20" t="s">
        <v>232</v>
      </c>
      <c r="AI7" s="20" t="s">
        <v>233</v>
      </c>
      <c r="AJ7" s="20" t="s">
        <v>234</v>
      </c>
      <c r="AK7" s="20" t="s">
        <v>235</v>
      </c>
      <c r="AL7" s="20" t="s">
        <v>236</v>
      </c>
      <c r="AM7" s="20" t="s">
        <v>237</v>
      </c>
      <c r="AN7" s="20" t="s">
        <v>238</v>
      </c>
      <c r="AO7" s="20" t="s">
        <v>239</v>
      </c>
      <c r="AP7" s="20" t="s">
        <v>240</v>
      </c>
      <c r="AQ7" s="20" t="s">
        <v>241</v>
      </c>
      <c r="AR7" s="20" t="s">
        <v>242</v>
      </c>
      <c r="AS7" s="20" t="s">
        <v>243</v>
      </c>
      <c r="AT7" s="20" t="s">
        <v>244</v>
      </c>
      <c r="AU7" s="20" t="s">
        <v>245</v>
      </c>
      <c r="AV7" s="20" t="s">
        <v>100</v>
      </c>
      <c r="AW7" s="20" t="s">
        <v>221</v>
      </c>
      <c r="AX7" s="20" t="s">
        <v>222</v>
      </c>
      <c r="AY7" s="20" t="s">
        <v>221</v>
      </c>
      <c r="AZ7" s="20" t="s">
        <v>222</v>
      </c>
      <c r="BA7" s="20" t="s">
        <v>223</v>
      </c>
      <c r="BB7" s="20" t="s">
        <v>224</v>
      </c>
      <c r="BC7" s="20" t="s">
        <v>221</v>
      </c>
      <c r="BD7" s="20" t="s">
        <v>222</v>
      </c>
      <c r="BE7" s="20" t="s">
        <v>223</v>
      </c>
      <c r="BF7" s="20" t="s">
        <v>224</v>
      </c>
      <c r="BG7" s="20" t="s">
        <v>225</v>
      </c>
      <c r="BH7" s="20" t="s">
        <v>226</v>
      </c>
      <c r="BI7" s="20" t="s">
        <v>92</v>
      </c>
      <c r="BJ7" s="20" t="s">
        <v>227</v>
      </c>
      <c r="BK7" s="20" t="s">
        <v>262</v>
      </c>
      <c r="BL7" s="20" t="s">
        <v>221</v>
      </c>
      <c r="BM7" s="20" t="s">
        <v>222</v>
      </c>
      <c r="BN7" s="20" t="s">
        <v>223</v>
      </c>
      <c r="BO7" s="20" t="s">
        <v>224</v>
      </c>
      <c r="BP7" s="20" t="s">
        <v>225</v>
      </c>
      <c r="BQ7" s="20" t="s">
        <v>226</v>
      </c>
      <c r="BR7" s="20" t="s">
        <v>92</v>
      </c>
      <c r="BS7" s="20" t="s">
        <v>227</v>
      </c>
      <c r="BT7" s="20" t="s">
        <v>263</v>
      </c>
      <c r="BU7" s="20"/>
      <c r="BV7" s="20" t="s">
        <v>221</v>
      </c>
      <c r="BW7" s="20" t="s">
        <v>222</v>
      </c>
      <c r="BX7" s="20" t="s">
        <v>223</v>
      </c>
      <c r="BY7" s="20" t="s">
        <v>224</v>
      </c>
      <c r="BZ7" s="20" t="s">
        <v>225</v>
      </c>
      <c r="CA7" s="20" t="s">
        <v>226</v>
      </c>
      <c r="CB7" s="20" t="s">
        <v>92</v>
      </c>
      <c r="CC7" s="20" t="s">
        <v>221</v>
      </c>
      <c r="CD7" s="20" t="s">
        <v>222</v>
      </c>
      <c r="CE7" s="20" t="s">
        <v>223</v>
      </c>
      <c r="CF7" s="20" t="s">
        <v>224</v>
      </c>
      <c r="CG7" s="20" t="s">
        <v>221</v>
      </c>
      <c r="CH7" s="20" t="s">
        <v>222</v>
      </c>
      <c r="CI7" s="20" t="s">
        <v>223</v>
      </c>
      <c r="CJ7" s="20" t="s">
        <v>224</v>
      </c>
      <c r="CK7" s="20" t="s">
        <v>225</v>
      </c>
      <c r="CL7" s="20" t="s">
        <v>226</v>
      </c>
      <c r="CM7" s="20" t="s">
        <v>221</v>
      </c>
      <c r="CN7" s="20" t="s">
        <v>222</v>
      </c>
      <c r="CO7" s="20" t="s">
        <v>288</v>
      </c>
      <c r="CP7" s="20" t="s">
        <v>223</v>
      </c>
      <c r="CQ7" s="20" t="s">
        <v>289</v>
      </c>
      <c r="CR7" s="20" t="s">
        <v>224</v>
      </c>
      <c r="CS7" s="20" t="s">
        <v>221</v>
      </c>
      <c r="CT7" s="20" t="s">
        <v>222</v>
      </c>
      <c r="CU7" s="20" t="s">
        <v>223</v>
      </c>
      <c r="CV7" s="20" t="s">
        <v>224</v>
      </c>
      <c r="CW7" s="20" t="s">
        <v>386</v>
      </c>
      <c r="CX7" s="20" t="s">
        <v>221</v>
      </c>
      <c r="CY7" s="20" t="s">
        <v>249</v>
      </c>
      <c r="CZ7" s="20" t="s">
        <v>222</v>
      </c>
      <c r="DA7" s="20" t="s">
        <v>250</v>
      </c>
      <c r="DB7" s="20"/>
      <c r="DC7" s="20" t="s">
        <v>252</v>
      </c>
      <c r="DD7" s="20"/>
      <c r="DE7" s="20" t="s">
        <v>253</v>
      </c>
      <c r="DF7" s="20" t="s">
        <v>254</v>
      </c>
      <c r="DG7" s="20" t="s">
        <v>255</v>
      </c>
      <c r="DH7" s="20" t="s">
        <v>256</v>
      </c>
      <c r="DI7" s="20" t="s">
        <v>257</v>
      </c>
      <c r="DJ7" s="20" t="s">
        <v>258</v>
      </c>
      <c r="DK7" s="20" t="s">
        <v>400</v>
      </c>
      <c r="DL7" s="20" t="s">
        <v>400</v>
      </c>
      <c r="DM7" s="20" t="s">
        <v>114</v>
      </c>
      <c r="DN7" s="20" t="s">
        <v>254</v>
      </c>
      <c r="DO7" s="20" t="s">
        <v>258</v>
      </c>
      <c r="DP7" s="20" t="s">
        <v>260</v>
      </c>
      <c r="DQ7" s="20" t="s">
        <v>258</v>
      </c>
      <c r="DR7" s="20" t="s">
        <v>250</v>
      </c>
      <c r="DS7" s="20" t="s">
        <v>289</v>
      </c>
      <c r="DT7" s="20" t="s">
        <v>389</v>
      </c>
      <c r="DU7" s="20" t="s">
        <v>261</v>
      </c>
      <c r="DV7" s="20" t="s">
        <v>249</v>
      </c>
      <c r="DW7" s="20" t="s">
        <v>230</v>
      </c>
      <c r="DX7" s="20" t="s">
        <v>250</v>
      </c>
    </row>
    <row r="8" spans="1:128" s="2" customFormat="1" ht="22.5" customHeight="1" thickTop="1">
      <c r="A8" s="4">
        <f>+' 回答用紙(都道府県用）'!F4</f>
        <v>0</v>
      </c>
      <c r="B8" s="4">
        <f>+' 回答用紙(都道府県用）'!F14</f>
        <v>0</v>
      </c>
      <c r="C8" s="4">
        <f>+' 回答用紙(都道府県用）'!F15</f>
        <v>0</v>
      </c>
      <c r="D8" s="4" t="str">
        <f>IF(' 回答用紙(都道府県用）'!F18="","",' 回答用紙(都道府県用）'!F18)</f>
        <v/>
      </c>
      <c r="E8" s="4">
        <f>+' 回答用紙(都道府県用）'!F22</f>
        <v>0</v>
      </c>
      <c r="F8" s="4">
        <f>+' 回答用紙(都道府県用）'!F23</f>
        <v>0</v>
      </c>
      <c r="G8" s="4">
        <f>+' 回答用紙(都道府県用）'!F24</f>
        <v>0</v>
      </c>
      <c r="H8" s="4">
        <f>+' 回答用紙(都道府県用）'!F25</f>
        <v>0</v>
      </c>
      <c r="I8" s="4">
        <f>+' 回答用紙(都道府県用）'!F26</f>
        <v>0</v>
      </c>
      <c r="J8" s="4">
        <f>+' 回答用紙(都道府県用）'!F27</f>
        <v>0</v>
      </c>
      <c r="K8" s="4">
        <f>+' 回答用紙(都道府県用）'!F28</f>
        <v>0</v>
      </c>
      <c r="L8" s="4">
        <f>+' 回答用紙(都道府県用）'!F29</f>
        <v>0</v>
      </c>
      <c r="M8" s="4">
        <f>+' 回答用紙(都道府県用）'!F30</f>
        <v>0</v>
      </c>
      <c r="N8" s="4">
        <f>+' 回答用紙(都道府県用）'!F35</f>
        <v>0</v>
      </c>
      <c r="O8" s="4">
        <f>+' 回答用紙(都道府県用）'!F36</f>
        <v>0</v>
      </c>
      <c r="P8" s="4">
        <f>+' 回答用紙(都道府県用）'!F37</f>
        <v>0</v>
      </c>
      <c r="Q8" s="4">
        <f>+' 回答用紙(都道府県用）'!F38</f>
        <v>0</v>
      </c>
      <c r="R8" s="4">
        <f>+' 回答用紙(都道府県用）'!F39</f>
        <v>0</v>
      </c>
      <c r="S8" s="4">
        <f>+' 回答用紙(都道府県用）'!F40</f>
        <v>0</v>
      </c>
      <c r="T8" s="4">
        <f>+' 回答用紙(都道府県用）'!F41</f>
        <v>0</v>
      </c>
      <c r="U8" s="4">
        <f>+' 回答用紙(都道府県用）'!F45</f>
        <v>0</v>
      </c>
      <c r="V8" s="4">
        <f>+' 回答用紙(都道府県用）'!F46</f>
        <v>0</v>
      </c>
      <c r="W8" s="4">
        <f>+' 回答用紙(都道府県用）'!F47</f>
        <v>0</v>
      </c>
      <c r="X8" s="4">
        <f>+' 回答用紙(都道府県用）'!F50</f>
        <v>0</v>
      </c>
      <c r="Y8" s="4">
        <f>+' 回答用紙(都道府県用）'!F51</f>
        <v>0</v>
      </c>
      <c r="Z8" s="4">
        <f>+' 回答用紙(都道府県用）'!F52</f>
        <v>0</v>
      </c>
      <c r="AA8" s="4">
        <f>+' 回答用紙(都道府県用）'!F53</f>
        <v>0</v>
      </c>
      <c r="AB8" s="4">
        <f>+' 回答用紙(都道府県用）'!F54</f>
        <v>0</v>
      </c>
      <c r="AC8" s="4">
        <f>+' 回答用紙(都道府県用）'!F55</f>
        <v>0</v>
      </c>
      <c r="AD8" s="4">
        <f>+' 回答用紙(都道府県用）'!F56</f>
        <v>0</v>
      </c>
      <c r="AE8" s="4">
        <f>+' 回答用紙(都道府県用）'!F57</f>
        <v>0</v>
      </c>
      <c r="AF8" s="4">
        <f>+' 回答用紙(都道府県用）'!F58</f>
        <v>0</v>
      </c>
      <c r="AG8" s="4">
        <f>+' 回答用紙(都道府県用）'!F59</f>
        <v>0</v>
      </c>
      <c r="AH8" s="4">
        <f>+' 回答用紙(都道府県用）'!F60</f>
        <v>0</v>
      </c>
      <c r="AI8" s="4">
        <f>+' 回答用紙(都道府県用）'!F61</f>
        <v>0</v>
      </c>
      <c r="AJ8" s="4">
        <f>+' 回答用紙(都道府県用）'!F62</f>
        <v>0</v>
      </c>
      <c r="AK8" s="4">
        <f>+' 回答用紙(都道府県用）'!F63</f>
        <v>0</v>
      </c>
      <c r="AL8" s="4">
        <f>+' 回答用紙(都道府県用）'!F64</f>
        <v>0</v>
      </c>
      <c r="AM8" s="4">
        <f>+' 回答用紙(都道府県用）'!F65</f>
        <v>0</v>
      </c>
      <c r="AN8" s="4">
        <f>+' 回答用紙(都道府県用）'!F66</f>
        <v>0</v>
      </c>
      <c r="AO8" s="4">
        <f>+' 回答用紙(都道府県用）'!F67</f>
        <v>0</v>
      </c>
      <c r="AP8" s="4">
        <f>+' 回答用紙(都道府県用）'!F68</f>
        <v>0</v>
      </c>
      <c r="AQ8" s="4">
        <f>+' 回答用紙(都道府県用）'!F69</f>
        <v>0</v>
      </c>
      <c r="AR8" s="4">
        <f>+' 回答用紙(都道府県用）'!F70</f>
        <v>0</v>
      </c>
      <c r="AS8" s="4">
        <f>+' 回答用紙(都道府県用）'!F71</f>
        <v>0</v>
      </c>
      <c r="AT8" s="4">
        <f>+' 回答用紙(都道府県用）'!F72</f>
        <v>0</v>
      </c>
      <c r="AU8" s="4">
        <f>+' 回答用紙(都道府県用）'!F73</f>
        <v>0</v>
      </c>
      <c r="AV8" s="4">
        <f>+' 回答用紙(都道府県用）'!F74</f>
        <v>0</v>
      </c>
      <c r="AW8" s="4">
        <f>+' 回答用紙(都道府県用）'!F79</f>
        <v>0</v>
      </c>
      <c r="AX8" s="4">
        <f>+' 回答用紙(都道府県用）'!F80</f>
        <v>0</v>
      </c>
      <c r="AY8" s="4">
        <f>+' 回答用紙(都道府県用）'!F83</f>
        <v>0</v>
      </c>
      <c r="AZ8" s="4">
        <f>+' 回答用紙(都道府県用）'!F84</f>
        <v>0</v>
      </c>
      <c r="BA8" s="4">
        <f>+' 回答用紙(都道府県用）'!F85</f>
        <v>0</v>
      </c>
      <c r="BB8" s="4">
        <f>+' 回答用紙(都道府県用）'!F86</f>
        <v>0</v>
      </c>
      <c r="BC8" s="4">
        <f>+' 回答用紙(都道府県用）'!F89</f>
        <v>0</v>
      </c>
      <c r="BD8" s="4">
        <f>+' 回答用紙(都道府県用）'!F90</f>
        <v>0</v>
      </c>
      <c r="BE8" s="4">
        <f>+' 回答用紙(都道府県用）'!F91</f>
        <v>0</v>
      </c>
      <c r="BF8" s="4">
        <f>+' 回答用紙(都道府県用）'!F92</f>
        <v>0</v>
      </c>
      <c r="BG8" s="4">
        <f>+' 回答用紙(都道府県用）'!F93</f>
        <v>0</v>
      </c>
      <c r="BH8" s="4">
        <f>+' 回答用紙(都道府県用）'!F94</f>
        <v>0</v>
      </c>
      <c r="BI8" s="4">
        <f>+' 回答用紙(都道府県用）'!F95</f>
        <v>0</v>
      </c>
      <c r="BJ8" s="4">
        <f>+' 回答用紙(都道府県用）'!F96</f>
        <v>0</v>
      </c>
      <c r="BK8" s="4">
        <f>+' 回答用紙(都道府県用）'!F97</f>
        <v>0</v>
      </c>
      <c r="BL8" s="4">
        <f>+' 回答用紙(都道府県用）'!F100</f>
        <v>0</v>
      </c>
      <c r="BM8" s="4">
        <f>+' 回答用紙(都道府県用）'!F101</f>
        <v>0</v>
      </c>
      <c r="BN8" s="4">
        <f>+' 回答用紙(都道府県用）'!F102</f>
        <v>0</v>
      </c>
      <c r="BO8" s="4">
        <f>+' 回答用紙(都道府県用）'!F103</f>
        <v>0</v>
      </c>
      <c r="BP8" s="4">
        <f>+' 回答用紙(都道府県用）'!F104</f>
        <v>0</v>
      </c>
      <c r="BQ8" s="4">
        <f>+' 回答用紙(都道府県用）'!F105</f>
        <v>0</v>
      </c>
      <c r="BR8" s="4">
        <f>+' 回答用紙(都道府県用）'!F106</f>
        <v>0</v>
      </c>
      <c r="BS8" s="4">
        <f>+' 回答用紙(都道府県用）'!F107</f>
        <v>0</v>
      </c>
      <c r="BT8" s="4">
        <f>+' 回答用紙(都道府県用）'!F108</f>
        <v>0</v>
      </c>
      <c r="BU8" s="4" t="str">
        <f>IF(' 回答用紙(都道府県用）'!F110="","",' 回答用紙(都道府県用）'!F110)</f>
        <v/>
      </c>
      <c r="BV8" s="4">
        <f>+' 回答用紙(都道府県用）'!F113</f>
        <v>0</v>
      </c>
      <c r="BW8" s="4">
        <f>+' 回答用紙(都道府県用）'!F114</f>
        <v>0</v>
      </c>
      <c r="BX8" s="4">
        <f>+' 回答用紙(都道府県用）'!F115</f>
        <v>0</v>
      </c>
      <c r="BY8" s="4">
        <f>+' 回答用紙(都道府県用）'!F116</f>
        <v>0</v>
      </c>
      <c r="BZ8" s="4">
        <f>+' 回答用紙(都道府県用）'!F117</f>
        <v>0</v>
      </c>
      <c r="CA8" s="4">
        <f>+' 回答用紙(都道府県用）'!F118</f>
        <v>0</v>
      </c>
      <c r="CB8" s="4">
        <f>+' 回答用紙(都道府県用）'!F119</f>
        <v>0</v>
      </c>
      <c r="CC8" s="4">
        <f>+' 回答用紙(都道府県用）'!F122</f>
        <v>0</v>
      </c>
      <c r="CD8" s="4">
        <f>+' 回答用紙(都道府県用）'!F123</f>
        <v>0</v>
      </c>
      <c r="CE8" s="4">
        <f>+' 回答用紙(都道府県用）'!F124</f>
        <v>0</v>
      </c>
      <c r="CF8" s="4">
        <f>+' 回答用紙(都道府県用）'!F125</f>
        <v>0</v>
      </c>
      <c r="CG8" s="4">
        <f>+' 回答用紙(都道府県用）'!F128</f>
        <v>0</v>
      </c>
      <c r="CH8" s="4">
        <f>+' 回答用紙(都道府県用）'!F129</f>
        <v>0</v>
      </c>
      <c r="CI8" s="4">
        <f>+' 回答用紙(都道府県用）'!F130</f>
        <v>0</v>
      </c>
      <c r="CJ8" s="4">
        <f>+' 回答用紙(都道府県用）'!F131</f>
        <v>0</v>
      </c>
      <c r="CK8" s="4">
        <f>+' 回答用紙(都道府県用）'!F132</f>
        <v>0</v>
      </c>
      <c r="CL8" s="4">
        <f>+' 回答用紙(都道府県用）'!F133</f>
        <v>0</v>
      </c>
      <c r="CM8" s="4">
        <f>+' 回答用紙(都道府県用）'!F137</f>
        <v>0</v>
      </c>
      <c r="CN8" s="4">
        <f>+' 回答用紙(都道府県用）'!F138</f>
        <v>0</v>
      </c>
      <c r="CO8" s="4" t="str">
        <f>IF(' 回答用紙(都道府県用）'!F139="","",' 回答用紙(都道府県用）'!F139)</f>
        <v/>
      </c>
      <c r="CP8" s="4">
        <f>+' 回答用紙(都道府県用）'!F140</f>
        <v>0</v>
      </c>
      <c r="CQ8" s="4" t="str">
        <f>IF(' 回答用紙(都道府県用）'!F141="","",' 回答用紙(都道府県用）'!F141)</f>
        <v/>
      </c>
      <c r="CR8" s="4">
        <f>+' 回答用紙(都道府県用）'!F142</f>
        <v>0</v>
      </c>
      <c r="CS8" s="4">
        <f>+' 回答用紙(都道府県用）'!F148</f>
        <v>0</v>
      </c>
      <c r="CT8" s="4">
        <f>+' 回答用紙(都道府県用）'!F149</f>
        <v>0</v>
      </c>
      <c r="CU8" s="4">
        <f>+' 回答用紙(都道府県用）'!F150</f>
        <v>0</v>
      </c>
      <c r="CV8" s="4">
        <f>+' 回答用紙(都道府県用）'!F151</f>
        <v>0</v>
      </c>
      <c r="CW8" s="4">
        <f>+' 回答用紙(都道府県用）'!F152</f>
        <v>0</v>
      </c>
      <c r="CX8" s="4" t="str">
        <f>IF(' 回答用紙(都道府県用）'!F159="","",' 回答用紙(都道府県用）'!F159)</f>
        <v/>
      </c>
      <c r="CY8" s="11">
        <f>+' 回答用紙(都道府県用）'!F160</f>
        <v>0</v>
      </c>
      <c r="CZ8" s="4" t="str">
        <f>IF(' 回答用紙(都道府県用）'!F161="","",' 回答用紙(都道府県用）'!F161)</f>
        <v/>
      </c>
      <c r="DA8" s="4">
        <f>+' 回答用紙(都道府県用）'!F162</f>
        <v>0</v>
      </c>
      <c r="DB8" s="4">
        <f>+' 回答用紙(都道府県用）'!C168</f>
        <v>0</v>
      </c>
      <c r="DC8" s="12" t="b">
        <f>SUM(B8,C8)=1</f>
        <v>0</v>
      </c>
      <c r="DD8" s="13" t="b">
        <f>IF(OR(AND(B8=1,D8&lt;&gt;""),AND(C8=1,D8="")),TRUE,FALSE)</f>
        <v>0</v>
      </c>
      <c r="DE8" s="13" t="b">
        <f>IF(OR(AND(B8=1,SUM(E8:M8)&gt;=1),AND(C8=1,SUM(E8:M8)=0)),TRUE,FALSE)</f>
        <v>0</v>
      </c>
      <c r="DF8" s="13" t="b">
        <f>IF(OR(AND(B8=1,SUM(N8:T8)&gt;=1),AND(C8=1,SUM(N8:T8)=0)),TRUE,FALSE)</f>
        <v>0</v>
      </c>
      <c r="DG8" s="13" t="b">
        <f>SUM(U8,V8,W8)=1</f>
        <v>0</v>
      </c>
      <c r="DH8" s="13" t="b">
        <f>SUM(X8:AV8)&gt;=1</f>
        <v>0</v>
      </c>
      <c r="DI8" s="13" t="b">
        <f>SUM(AW8,AX8)=1</f>
        <v>0</v>
      </c>
      <c r="DJ8" s="13" t="b">
        <f>IF(OR(AND(AW8=1,SUM(AY8:BB8)&gt;=1),AND(AX8=1,SUM(AY8:BB8)=0)),TRUE,FALSE)</f>
        <v>0</v>
      </c>
      <c r="DK8" s="13" t="b">
        <f>IF(OR(AND(AY8=1,SUM(BC8:BK8)&gt;=1),AND(AY8=0,SUM(BC8:BK8)=0)),TRUE,FALSE)</f>
        <v>1</v>
      </c>
      <c r="DL8" s="13" t="b">
        <f>IF(OR(AND(AY8=1,SUM(BL8:BT8)&gt;=1),AND(AY8=0,SUM(BL8:BT8)=0)),TRUE,FALSE)</f>
        <v>1</v>
      </c>
      <c r="DM8" s="13" t="b">
        <f>BU8&lt;&gt;""</f>
        <v>0</v>
      </c>
      <c r="DN8" s="13" t="b">
        <f>SUM(BV8:CB8)&gt;=1</f>
        <v>0</v>
      </c>
      <c r="DO8" s="13"/>
      <c r="DP8" s="13" t="b">
        <f>SUM(CG8:CL8)&gt;=1</f>
        <v>0</v>
      </c>
      <c r="DQ8" s="18" t="b">
        <f>SUM(CM8,CN8,CP8,CR8)=1</f>
        <v>0</v>
      </c>
      <c r="DR8" s="19" t="b">
        <f>OR(AND(CN8=1,CO8&lt;&gt;""),AND(CN8=0,OR(CO8="",CO8=0)))</f>
        <v>1</v>
      </c>
      <c r="DS8" s="19" t="b">
        <f>OR(AND(CP8=1,CQ8&lt;&gt;""),AND(CP8=0,OR(CQ8="",CQ8=0)))</f>
        <v>1</v>
      </c>
      <c r="DT8" s="15" t="b">
        <f>IF(OR(AND(CM8=1,SUM(CS8:CW8)&gt;=1),AND(CN8=1,SUM(CS8:CW8)&gt;=1),AND(CP8=1,SUM(CS8:CW8)&gt;=1),AND(CR8=1,SUM(CS8:CW8)=0)),TRUE,FALSE)</f>
        <v>0</v>
      </c>
      <c r="DU8" s="16" t="b">
        <f>CX8&lt;&gt;""</f>
        <v>0</v>
      </c>
      <c r="DV8" s="16" t="b">
        <f>IF(OR(AND(CX8&gt;=1,CY8&gt;=0),AND(CX8=0,CY8=0)),TRUE,FALSE)</f>
        <v>1</v>
      </c>
      <c r="DW8" s="16" t="b">
        <f>CZ8&lt;&gt;""</f>
        <v>0</v>
      </c>
      <c r="DX8" s="16" t="b">
        <f>IF(OR(AND(CZ8&gt;=1,DA8&gt;=0),AND(CZ8=0,DA8=0)),TRUE,FALSE)</f>
        <v>1</v>
      </c>
    </row>
    <row r="9" spans="1:128">
      <c r="C9" s="89"/>
      <c r="D9" s="90" t="str">
        <f>IFERROR(ROUND(D8/SUM(E8:M8),1),"")</f>
        <v/>
      </c>
      <c r="E9" s="90" t="s">
        <v>426</v>
      </c>
    </row>
    <row r="10" spans="1:128">
      <c r="D10" s="91"/>
    </row>
  </sheetData>
  <sheetProtection formatCells="0" selectLockedCells="1" selectUnlockedCells="1"/>
  <mergeCells count="47">
    <mergeCell ref="U3:CL4"/>
    <mergeCell ref="BV5:CB6"/>
    <mergeCell ref="CM5:CR6"/>
    <mergeCell ref="X5:AV6"/>
    <mergeCell ref="BL5:BT6"/>
    <mergeCell ref="AY5:BB6"/>
    <mergeCell ref="BU5:BU6"/>
    <mergeCell ref="CG5:CL6"/>
    <mergeCell ref="DB5:DB6"/>
    <mergeCell ref="CC5:CF6"/>
    <mergeCell ref="A3:A7"/>
    <mergeCell ref="B5:C6"/>
    <mergeCell ref="D5:D6"/>
    <mergeCell ref="E5:M6"/>
    <mergeCell ref="AW5:AX6"/>
    <mergeCell ref="CM3:CW4"/>
    <mergeCell ref="CS5:CW6"/>
    <mergeCell ref="N5:T6"/>
    <mergeCell ref="BC5:BK6"/>
    <mergeCell ref="DB3:DB4"/>
    <mergeCell ref="B3:T4"/>
    <mergeCell ref="U5:W6"/>
    <mergeCell ref="CX5:DA6"/>
    <mergeCell ref="CX3:DA4"/>
    <mergeCell ref="DN5:DN6"/>
    <mergeCell ref="DO5:DO6"/>
    <mergeCell ref="DI5:DI6"/>
    <mergeCell ref="DC5:DC6"/>
    <mergeCell ref="DF5:DF6"/>
    <mergeCell ref="DG5:DG6"/>
    <mergeCell ref="DD5:DD6"/>
    <mergeCell ref="DC1:DD2"/>
    <mergeCell ref="A1:E2"/>
    <mergeCell ref="DQ3:DT4"/>
    <mergeCell ref="DU3:DX4"/>
    <mergeCell ref="DP5:DP6"/>
    <mergeCell ref="DQ5:DS6"/>
    <mergeCell ref="DT5:DT6"/>
    <mergeCell ref="DU5:DX6"/>
    <mergeCell ref="DC3:DF4"/>
    <mergeCell ref="DG3:DP4"/>
    <mergeCell ref="DE5:DE6"/>
    <mergeCell ref="DJ5:DJ6"/>
    <mergeCell ref="DK5:DK6"/>
    <mergeCell ref="DL5:DL6"/>
    <mergeCell ref="DH5:DH6"/>
    <mergeCell ref="DM5:DM6"/>
  </mergeCells>
  <phoneticPr fontId="5"/>
  <conditionalFormatting sqref="DC8:DX8">
    <cfRule type="cellIs" dxfId="3" priority="1" operator="equal">
      <formula>FALSE</formula>
    </cfRule>
    <cfRule type="cellIs" dxfId="2" priority="2" operator="equal">
      <formula>TRUE</formula>
    </cfRule>
  </conditionalFormatting>
  <pageMargins left="0.70866141732283472" right="0.70866141732283472" top="0.74803149606299213" bottom="0.74803149606299213" header="0.31496062992125984" footer="0.31496062992125984"/>
  <pageSetup paperSize="8" fitToWidth="11"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7"/>
  <sheetViews>
    <sheetView topLeftCell="A25" workbookViewId="0">
      <selection activeCell="F13" sqref="F13"/>
    </sheetView>
  </sheetViews>
  <sheetFormatPr defaultRowHeight="13.2"/>
  <sheetData>
    <row r="1" spans="1:1">
      <c r="A1" s="1" t="s">
        <v>136</v>
      </c>
    </row>
    <row r="2" spans="1:1">
      <c r="A2" s="1" t="s">
        <v>137</v>
      </c>
    </row>
    <row r="3" spans="1:1">
      <c r="A3" s="1" t="s">
        <v>138</v>
      </c>
    </row>
    <row r="4" spans="1:1">
      <c r="A4" s="1" t="s">
        <v>139</v>
      </c>
    </row>
    <row r="5" spans="1:1">
      <c r="A5" s="1" t="s">
        <v>140</v>
      </c>
    </row>
    <row r="6" spans="1:1">
      <c r="A6" s="1" t="s">
        <v>141</v>
      </c>
    </row>
    <row r="7" spans="1:1">
      <c r="A7" s="1" t="s">
        <v>142</v>
      </c>
    </row>
    <row r="8" spans="1:1">
      <c r="A8" s="1" t="s">
        <v>143</v>
      </c>
    </row>
    <row r="9" spans="1:1">
      <c r="A9" s="1" t="s">
        <v>144</v>
      </c>
    </row>
    <row r="10" spans="1:1">
      <c r="A10" s="1" t="s">
        <v>145</v>
      </c>
    </row>
    <row r="11" spans="1:1">
      <c r="A11" s="1" t="s">
        <v>146</v>
      </c>
    </row>
    <row r="12" spans="1:1">
      <c r="A12" s="1" t="s">
        <v>147</v>
      </c>
    </row>
    <row r="13" spans="1:1">
      <c r="A13" s="1" t="s">
        <v>148</v>
      </c>
    </row>
    <row r="14" spans="1:1">
      <c r="A14" s="1" t="s">
        <v>149</v>
      </c>
    </row>
    <row r="15" spans="1:1">
      <c r="A15" s="1" t="s">
        <v>150</v>
      </c>
    </row>
    <row r="16" spans="1:1">
      <c r="A16" s="1" t="s">
        <v>151</v>
      </c>
    </row>
    <row r="17" spans="1:1">
      <c r="A17" s="1" t="s">
        <v>152</v>
      </c>
    </row>
    <row r="18" spans="1:1">
      <c r="A18" s="1" t="s">
        <v>153</v>
      </c>
    </row>
    <row r="19" spans="1:1">
      <c r="A19" s="1" t="s">
        <v>154</v>
      </c>
    </row>
    <row r="20" spans="1:1">
      <c r="A20" s="1" t="s">
        <v>155</v>
      </c>
    </row>
    <row r="21" spans="1:1">
      <c r="A21" s="1" t="s">
        <v>156</v>
      </c>
    </row>
    <row r="22" spans="1:1">
      <c r="A22" s="1" t="s">
        <v>157</v>
      </c>
    </row>
    <row r="23" spans="1:1">
      <c r="A23" s="1" t="s">
        <v>158</v>
      </c>
    </row>
    <row r="24" spans="1:1">
      <c r="A24" s="1" t="s">
        <v>159</v>
      </c>
    </row>
    <row r="25" spans="1:1">
      <c r="A25" s="1" t="s">
        <v>160</v>
      </c>
    </row>
    <row r="26" spans="1:1">
      <c r="A26" s="1" t="s">
        <v>161</v>
      </c>
    </row>
    <row r="27" spans="1:1">
      <c r="A27" s="1" t="s">
        <v>162</v>
      </c>
    </row>
    <row r="28" spans="1:1">
      <c r="A28" s="1" t="s">
        <v>163</v>
      </c>
    </row>
    <row r="29" spans="1:1">
      <c r="A29" s="1" t="s">
        <v>164</v>
      </c>
    </row>
    <row r="30" spans="1:1">
      <c r="A30" s="1" t="s">
        <v>165</v>
      </c>
    </row>
    <row r="31" spans="1:1">
      <c r="A31" s="1" t="s">
        <v>166</v>
      </c>
    </row>
    <row r="32" spans="1:1">
      <c r="A32" s="1" t="s">
        <v>167</v>
      </c>
    </row>
    <row r="33" spans="1:1">
      <c r="A33" s="1" t="s">
        <v>168</v>
      </c>
    </row>
    <row r="34" spans="1:1">
      <c r="A34" s="1" t="s">
        <v>169</v>
      </c>
    </row>
    <row r="35" spans="1:1">
      <c r="A35" s="1" t="s">
        <v>170</v>
      </c>
    </row>
    <row r="36" spans="1:1">
      <c r="A36" s="1" t="s">
        <v>171</v>
      </c>
    </row>
    <row r="37" spans="1:1">
      <c r="A37" s="1" t="s">
        <v>172</v>
      </c>
    </row>
    <row r="38" spans="1:1">
      <c r="A38" s="1" t="s">
        <v>173</v>
      </c>
    </row>
    <row r="39" spans="1:1">
      <c r="A39" s="1" t="s">
        <v>174</v>
      </c>
    </row>
    <row r="40" spans="1:1">
      <c r="A40" s="1" t="s">
        <v>175</v>
      </c>
    </row>
    <row r="41" spans="1:1">
      <c r="A41" s="1" t="s">
        <v>176</v>
      </c>
    </row>
    <row r="42" spans="1:1">
      <c r="A42" s="1" t="s">
        <v>177</v>
      </c>
    </row>
    <row r="43" spans="1:1">
      <c r="A43" s="1" t="s">
        <v>178</v>
      </c>
    </row>
    <row r="44" spans="1:1">
      <c r="A44" s="1" t="s">
        <v>179</v>
      </c>
    </row>
    <row r="45" spans="1:1">
      <c r="A45" s="1" t="s">
        <v>180</v>
      </c>
    </row>
    <row r="46" spans="1:1">
      <c r="A46" s="1" t="s">
        <v>181</v>
      </c>
    </row>
    <row r="47" spans="1:1">
      <c r="A47" s="1" t="s">
        <v>182</v>
      </c>
    </row>
  </sheetData>
  <phoneticPr fontId="5"/>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42BAFF45-58E8-4E6F-AFAA-BE2BB9DC689C}">
  <ds:schemaRefs>
    <ds:schemaRef ds:uri="http://schemas.microsoft.com/sharepoint/v3/contenttype/forms"/>
  </ds:schemaRefs>
</ds:datastoreItem>
</file>

<file path=customXml/itemProps2.xml><?xml version="1.0" encoding="utf-8"?>
<ds:datastoreItem xmlns:ds="http://schemas.openxmlformats.org/officeDocument/2006/customXml" ds:itemID="{20D6ABC2-6D86-404A-97BD-A3846B98F0F9}">
  <ds:schemaRefs>
    <ds:schemaRef ds:uri="http://purl.org/dc/terms/"/>
    <ds:schemaRef ds:uri="http://schemas.microsoft.com/office/2006/documentManagement/types"/>
    <ds:schemaRef ds:uri="http://schemas.microsoft.com/office/2006/metadata/properties"/>
    <ds:schemaRef ds:uri="http://purl.org/dc/elements/1.1/"/>
    <ds:schemaRef ds:uri="8B97BE19-CDDD-400E-817A-CFDD13F7EC12"/>
    <ds:schemaRef ds:uri="http://schemas.openxmlformats.org/package/2006/metadata/core-propertie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EAC10915-5AE4-4D9D-9D2D-C77DE99B31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修正点</vt:lpstr>
      <vt:lpstr> 回答用紙(都道府県用）</vt:lpstr>
      <vt:lpstr>指定一般相談支援事業所</vt:lpstr>
      <vt:lpstr>別紙２（研修実施状況）</vt:lpstr>
      <vt:lpstr>集計用紙（都道府県用）</vt:lpstr>
      <vt:lpstr>Sheet1</vt:lpstr>
      <vt:lpstr>' 回答用紙(都道府県用）'!Print_Area</vt:lpstr>
      <vt:lpstr>指定一般相談支援事業所!Print_Area</vt:lpstr>
      <vt:lpstr>'集計用紙（都道府県用）'!Print_Area</vt:lpstr>
      <vt:lpstr>'別紙２（研修実施状況）'!Print_Area</vt:lpstr>
      <vt:lpstr>指定一般相談支援事業所!Print_Titles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光輝(nakamura-kouki)</dc:creator>
  <cp:lastModifiedBy>橋口 未来</cp:lastModifiedBy>
  <cp:lastPrinted>2024-05-13T04:48:00Z</cp:lastPrinted>
  <dcterms:created xsi:type="dcterms:W3CDTF">1997-01-08T22:48:59Z</dcterms:created>
  <dcterms:modified xsi:type="dcterms:W3CDTF">2025-05-25T23:22:43Z</dcterms:modified>
</cp:coreProperties>
</file>