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10障害福祉情報サービスかながわ\00_書式ライブラリ\02新規指定申請様式等（障害福祉サービス事業等）\20250321_修正（調査票）\"/>
    </mc:Choice>
  </mc:AlternateContent>
  <bookViews>
    <workbookView xWindow="0" yWindow="0" windowWidth="23040" windowHeight="9072"/>
  </bookViews>
  <sheets>
    <sheet name="収支予算書AB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kk06">#REF!</definedName>
    <definedName name="__kk29">#REF!</definedName>
    <definedName name="_kk06">#REF!</definedName>
    <definedName name="_kk1">#REF!</definedName>
    <definedName name="_kk29">#REF!</definedName>
    <definedName name="▼選択してください。">#REF!</definedName>
    <definedName name="②従業者の員数">#REF!</definedName>
    <definedName name="as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施設種別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fd">#REF!</definedName>
    <definedName name="ｇ">#REF!</definedName>
    <definedName name="houjin">#REF!</definedName>
    <definedName name="houjin1">#REF!</definedName>
    <definedName name="jhgf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_xlnm.Print_Area" localSheetId="0">収支予算書AB!$A$1:$P$45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nkouyousiki">#REF!</definedName>
    <definedName name="sasa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WAM対応1">#REF!</definedName>
    <definedName name="yokohama">#REF!</definedName>
    <definedName name="あ">#REF!</definedName>
    <definedName name="こ">#REF!</definedName>
    <definedName name="サービス種類">#REF!</definedName>
    <definedName name="リスト_サービス種類">#REF!</definedName>
    <definedName name="リスト_医療型障害児入所支援のみ">#REF!</definedName>
    <definedName name="リスト_栄養士配置加算">[1]様式第１号!$BP$151:$BS$154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施設等の区分付１">[2]様式第１号!$BI$151:$BJ$153</definedName>
    <definedName name="リスト_処遇改善助成金キャリアパス区分">#REF!</definedName>
    <definedName name="リスト_障害児施設区分_児童発達支援のみ">[2]様式第１号!$BB$151:$BC$152</definedName>
    <definedName name="リスト_障害児施設区分_付４">[1]様式第１号!$CD$151:$CE$156</definedName>
    <definedName name="リスト_障害児入所区分のみ">[1]様式第１号!$BW$151:$BX$154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栄養士配置加算">#REF!</definedName>
    <definedName name="看護時間">#REF!</definedName>
    <definedName name="参考様式">#REF!</definedName>
    <definedName name="事業種類">#REF!</definedName>
    <definedName name="事業種類コード">#REF!</definedName>
    <definedName name="取込変換_医療型障害児入所支援のみ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施設等の区分付１">[2]様式第１号!$BK$151:$BL$153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児童発達支援のみ">[2]様式第１号!$BD$151:$BE$152</definedName>
    <definedName name="取込変換_障害児施設区分_付３">#REF!</definedName>
    <definedName name="取込変換_障害児施設区分_付４">[1]様式第１号!$CF$151:$CG$156</definedName>
    <definedName name="取込変換_障害児施設区分_付８_１">[4]様式第１号!$BU$348:$BV$353</definedName>
    <definedName name="取込変換_障害児入所区分のみ">[1]様式第１号!$BY$151:$BZ$154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医療型障害児入所支援のみ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施設等の区分付１">[2]様式第１号!$BH$151:$BL$153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児童発達支援のみ">[2]様式第１号!$BA$151:$BE$152</definedName>
    <definedName name="出力変換_障害児施設区分_付３">#REF!</definedName>
    <definedName name="出力変換_障害児施設区分_付４">[1]様式第１号!$CC$151:$CG$156</definedName>
    <definedName name="出力変換_障害児施設区分_付８_１">[4]様式第１号!$BR$348:$BV$353</definedName>
    <definedName name="出力変換_障害児入所区分のみ">[1]様式第１号!$BV$151:$BZ$154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様式名等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1" i="1" l="1"/>
  <c r="O41" i="1"/>
  <c r="N41" i="1"/>
  <c r="M41" i="1"/>
  <c r="L41" i="1"/>
  <c r="K41" i="1"/>
  <c r="J41" i="1"/>
  <c r="I41" i="1"/>
  <c r="H41" i="1"/>
  <c r="G41" i="1"/>
  <c r="F41" i="1"/>
  <c r="E41" i="1"/>
  <c r="D41" i="1"/>
  <c r="O40" i="1"/>
  <c r="N40" i="1"/>
  <c r="M40" i="1"/>
  <c r="L40" i="1"/>
  <c r="K40" i="1"/>
  <c r="J40" i="1"/>
  <c r="I40" i="1"/>
  <c r="H40" i="1"/>
  <c r="G40" i="1"/>
  <c r="F40" i="1"/>
  <c r="E40" i="1"/>
  <c r="D40" i="1"/>
  <c r="P40" i="1" s="1"/>
  <c r="P39" i="1"/>
  <c r="P38" i="1"/>
  <c r="P37" i="1"/>
  <c r="P36" i="1"/>
  <c r="P35" i="1"/>
  <c r="P34" i="1"/>
  <c r="P33" i="1"/>
  <c r="P32" i="1"/>
  <c r="P31" i="1"/>
  <c r="P30" i="1"/>
  <c r="P29" i="1"/>
  <c r="P28" i="1"/>
  <c r="D26" i="1"/>
  <c r="O25" i="1"/>
  <c r="N25" i="1"/>
  <c r="M25" i="1"/>
  <c r="L25" i="1"/>
  <c r="K25" i="1"/>
  <c r="J25" i="1"/>
  <c r="I25" i="1"/>
  <c r="H25" i="1"/>
  <c r="G25" i="1"/>
  <c r="F25" i="1"/>
  <c r="F26" i="1" s="1"/>
  <c r="E25" i="1"/>
  <c r="E26" i="1" s="1"/>
  <c r="D25" i="1"/>
  <c r="P25" i="1" s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O7" i="1"/>
  <c r="N7" i="1"/>
  <c r="M7" i="1"/>
  <c r="L7" i="1"/>
  <c r="K7" i="1"/>
  <c r="J7" i="1"/>
  <c r="I7" i="1"/>
  <c r="H7" i="1"/>
  <c r="G7" i="1"/>
  <c r="F7" i="1"/>
  <c r="E7" i="1"/>
  <c r="D7" i="1"/>
  <c r="P7" i="1" s="1"/>
  <c r="P6" i="1"/>
  <c r="P4" i="1"/>
  <c r="G26" i="1" l="1"/>
  <c r="H26" i="1" s="1"/>
  <c r="I26" i="1"/>
  <c r="J26" i="1" s="1"/>
  <c r="K26" i="1"/>
  <c r="L26" i="1"/>
  <c r="M26" i="1"/>
  <c r="N26" i="1" s="1"/>
  <c r="O26" i="1"/>
</calcChain>
</file>

<file path=xl/sharedStrings.xml><?xml version="1.0" encoding="utf-8"?>
<sst xmlns="http://schemas.openxmlformats.org/spreadsheetml/2006/main" count="59" uniqueCount="45">
  <si>
    <t>○○事業収支予算書</t>
    <rPh sb="2" eb="4">
      <t>ジギョウ</t>
    </rPh>
    <rPh sb="4" eb="6">
      <t>シュウシ</t>
    </rPh>
    <rPh sb="6" eb="9">
      <t>ヨサンショ</t>
    </rPh>
    <phoneticPr fontId="4"/>
  </si>
  <si>
    <t>令和　　年度</t>
    <rPh sb="0" eb="2">
      <t>レイワ</t>
    </rPh>
    <rPh sb="4" eb="6">
      <t>ネンド</t>
    </rPh>
    <phoneticPr fontId="4"/>
  </si>
  <si>
    <t>（単位：円）</t>
    <rPh sb="1" eb="3">
      <t>タンイ</t>
    </rPh>
    <rPh sb="4" eb="5">
      <t>エン</t>
    </rPh>
    <phoneticPr fontId="4"/>
  </si>
  <si>
    <t>月</t>
    <rPh sb="0" eb="1">
      <t>ガツ</t>
    </rPh>
    <phoneticPr fontId="4"/>
  </si>
  <si>
    <t>月</t>
    <phoneticPr fontId="4"/>
  </si>
  <si>
    <t>合計</t>
    <rPh sb="0" eb="2">
      <t>ゴウケイ</t>
    </rPh>
    <phoneticPr fontId="4"/>
  </si>
  <si>
    <t>利用者見込登録者数（人）（Ａ）</t>
    <rPh sb="0" eb="3">
      <t>リヨウシャ</t>
    </rPh>
    <rPh sb="3" eb="5">
      <t>ミコミ</t>
    </rPh>
    <rPh sb="5" eb="8">
      <t>トウロクシャ</t>
    </rPh>
    <rPh sb="8" eb="9">
      <t>スウ</t>
    </rPh>
    <rPh sb="10" eb="11">
      <t>ニン</t>
    </rPh>
    <phoneticPr fontId="4"/>
  </si>
  <si>
    <t>１日当たりの平均利用者数</t>
    <rPh sb="1" eb="2">
      <t>ニチ</t>
    </rPh>
    <rPh sb="2" eb="3">
      <t>ア</t>
    </rPh>
    <rPh sb="6" eb="8">
      <t>ヘイキン</t>
    </rPh>
    <rPh sb="8" eb="10">
      <t>リヨウ</t>
    </rPh>
    <rPh sb="10" eb="11">
      <t>シャ</t>
    </rPh>
    <rPh sb="11" eb="12">
      <t>スウ</t>
    </rPh>
    <phoneticPr fontId="4"/>
  </si>
  <si>
    <t>開所予定日数（日）</t>
    <rPh sb="0" eb="2">
      <t>カイショ</t>
    </rPh>
    <rPh sb="2" eb="4">
      <t>ヨテイ</t>
    </rPh>
    <rPh sb="4" eb="6">
      <t>ニッスウ</t>
    </rPh>
    <rPh sb="7" eb="8">
      <t>ニチ</t>
    </rPh>
    <phoneticPr fontId="4"/>
  </si>
  <si>
    <t>月間延べ利用者数（人）</t>
    <rPh sb="0" eb="2">
      <t>ゲッカン</t>
    </rPh>
    <rPh sb="2" eb="3">
      <t>ノ</t>
    </rPh>
    <rPh sb="4" eb="6">
      <t>リヨウ</t>
    </rPh>
    <rPh sb="6" eb="7">
      <t>シャ</t>
    </rPh>
    <rPh sb="7" eb="8">
      <t>スウ</t>
    </rPh>
    <rPh sb="9" eb="10">
      <t>ニン</t>
    </rPh>
    <phoneticPr fontId="4"/>
  </si>
  <si>
    <t>福祉事業活動</t>
    <rPh sb="0" eb="2">
      <t>フクシ</t>
    </rPh>
    <rPh sb="2" eb="4">
      <t>ジギョウ</t>
    </rPh>
    <rPh sb="4" eb="6">
      <t>カツドウ</t>
    </rPh>
    <phoneticPr fontId="4"/>
  </si>
  <si>
    <t>収入見込</t>
    <rPh sb="0" eb="2">
      <t>シュウニュウ</t>
    </rPh>
    <rPh sb="2" eb="4">
      <t>ミコ</t>
    </rPh>
    <phoneticPr fontId="4"/>
  </si>
  <si>
    <t>訓練等給付費（※１）</t>
    <rPh sb="0" eb="2">
      <t>クンレン</t>
    </rPh>
    <rPh sb="2" eb="3">
      <t>トウ</t>
    </rPh>
    <rPh sb="3" eb="5">
      <t>キュウフ</t>
    </rPh>
    <rPh sb="5" eb="6">
      <t>ヒ</t>
    </rPh>
    <phoneticPr fontId="4"/>
  </si>
  <si>
    <t>利用者負担金</t>
    <rPh sb="0" eb="3">
      <t>リヨウシャ</t>
    </rPh>
    <rPh sb="3" eb="6">
      <t>フタンキン</t>
    </rPh>
    <phoneticPr fontId="4"/>
  </si>
  <si>
    <t>○○補助金</t>
    <rPh sb="2" eb="5">
      <t>ホジョキン</t>
    </rPh>
    <phoneticPr fontId="4"/>
  </si>
  <si>
    <t>合計（Ｂ）</t>
    <rPh sb="0" eb="2">
      <t>ゴウケイ</t>
    </rPh>
    <phoneticPr fontId="4"/>
  </si>
  <si>
    <t>支出見込</t>
    <rPh sb="0" eb="2">
      <t>シシュツ</t>
    </rPh>
    <rPh sb="2" eb="4">
      <t>ミコミ</t>
    </rPh>
    <phoneticPr fontId="4"/>
  </si>
  <si>
    <t>職員人件費
（給与・賞与・法定福利費）</t>
    <rPh sb="0" eb="2">
      <t>ショクイン</t>
    </rPh>
    <rPh sb="2" eb="5">
      <t>ジンケンヒ</t>
    </rPh>
    <rPh sb="7" eb="9">
      <t>キュウヨ</t>
    </rPh>
    <rPh sb="10" eb="12">
      <t>ショウヨ</t>
    </rPh>
    <rPh sb="13" eb="15">
      <t>ホウテイ</t>
    </rPh>
    <rPh sb="15" eb="17">
      <t>フクリ</t>
    </rPh>
    <rPh sb="17" eb="18">
      <t>ヒ</t>
    </rPh>
    <phoneticPr fontId="4"/>
  </si>
  <si>
    <t>家賃</t>
    <rPh sb="0" eb="2">
      <t>ヤチン</t>
    </rPh>
    <phoneticPr fontId="4"/>
  </si>
  <si>
    <t>水道光熱費</t>
    <rPh sb="0" eb="2">
      <t>スイドウ</t>
    </rPh>
    <rPh sb="2" eb="5">
      <t>コウネツヒ</t>
    </rPh>
    <phoneticPr fontId="4"/>
  </si>
  <si>
    <t>旅費・交通費</t>
    <rPh sb="0" eb="2">
      <t>リョヒ</t>
    </rPh>
    <rPh sb="3" eb="6">
      <t>コウツウヒ</t>
    </rPh>
    <phoneticPr fontId="4"/>
  </si>
  <si>
    <t>通信運搬費</t>
    <rPh sb="0" eb="2">
      <t>ツウシン</t>
    </rPh>
    <rPh sb="2" eb="4">
      <t>ウンパン</t>
    </rPh>
    <rPh sb="4" eb="5">
      <t>ヒ</t>
    </rPh>
    <phoneticPr fontId="4"/>
  </si>
  <si>
    <t>消耗器具備品</t>
    <rPh sb="0" eb="2">
      <t>ショウモウ</t>
    </rPh>
    <rPh sb="2" eb="4">
      <t>キグ</t>
    </rPh>
    <rPh sb="4" eb="6">
      <t>ビヒン</t>
    </rPh>
    <phoneticPr fontId="4"/>
  </si>
  <si>
    <t>諸経費（事務費等）</t>
    <rPh sb="0" eb="3">
      <t>ショケイヒ</t>
    </rPh>
    <rPh sb="4" eb="7">
      <t>ジムヒ</t>
    </rPh>
    <rPh sb="7" eb="8">
      <t>トウ</t>
    </rPh>
    <phoneticPr fontId="4"/>
  </si>
  <si>
    <t>租税公課</t>
    <rPh sb="0" eb="2">
      <t>ソゼイ</t>
    </rPh>
    <rPh sb="2" eb="4">
      <t>コウカ</t>
    </rPh>
    <phoneticPr fontId="4"/>
  </si>
  <si>
    <t>借入金償還額</t>
    <rPh sb="0" eb="2">
      <t>カリイレ</t>
    </rPh>
    <rPh sb="2" eb="3">
      <t>キン</t>
    </rPh>
    <rPh sb="3" eb="5">
      <t>ショウカン</t>
    </rPh>
    <rPh sb="5" eb="6">
      <t>ガク</t>
    </rPh>
    <phoneticPr fontId="4"/>
  </si>
  <si>
    <t>○○費</t>
    <rPh sb="2" eb="3">
      <t>ヒ</t>
    </rPh>
    <phoneticPr fontId="4"/>
  </si>
  <si>
    <t>合計（Ｃ）</t>
    <rPh sb="0" eb="2">
      <t>ゴウケイ</t>
    </rPh>
    <phoneticPr fontId="4"/>
  </si>
  <si>
    <t>収支差額（Ｂ－Ｃ）</t>
    <rPh sb="0" eb="2">
      <t>シュウシ</t>
    </rPh>
    <rPh sb="2" eb="4">
      <t>サガク</t>
    </rPh>
    <phoneticPr fontId="4"/>
  </si>
  <si>
    <t>累計資金収支差額</t>
    <rPh sb="0" eb="2">
      <t>ルイケイ</t>
    </rPh>
    <rPh sb="2" eb="4">
      <t>シキン</t>
    </rPh>
    <rPh sb="4" eb="6">
      <t>シュウシ</t>
    </rPh>
    <rPh sb="6" eb="8">
      <t>サガク</t>
    </rPh>
    <phoneticPr fontId="4"/>
  </si>
  <si>
    <t>就労支援事業活動（※２）</t>
    <rPh sb="0" eb="2">
      <t>シュウロウ</t>
    </rPh>
    <rPh sb="2" eb="4">
      <t>シエン</t>
    </rPh>
    <rPh sb="4" eb="6">
      <t>ジギョウ</t>
    </rPh>
    <rPh sb="6" eb="8">
      <t>カツドウ</t>
    </rPh>
    <phoneticPr fontId="4"/>
  </si>
  <si>
    <t>○○作業収入</t>
    <rPh sb="2" eb="4">
      <t>サギョウ</t>
    </rPh>
    <rPh sb="4" eb="6">
      <t>シュウニュウ</t>
    </rPh>
    <phoneticPr fontId="4"/>
  </si>
  <si>
    <t>○○作業収入</t>
    <phoneticPr fontId="4"/>
  </si>
  <si>
    <t>合計（Ｄ）</t>
    <rPh sb="0" eb="2">
      <t>ゴウケイ</t>
    </rPh>
    <phoneticPr fontId="4"/>
  </si>
  <si>
    <t>利用者工賃（又は賃金）
（Ｅ＝Ｄ－Ｆ）</t>
    <rPh sb="0" eb="3">
      <t>リヨウシャ</t>
    </rPh>
    <rPh sb="3" eb="5">
      <t>コウチン</t>
    </rPh>
    <rPh sb="6" eb="7">
      <t>マタ</t>
    </rPh>
    <rPh sb="8" eb="10">
      <t>チンギン</t>
    </rPh>
    <phoneticPr fontId="4"/>
  </si>
  <si>
    <t>原材料費</t>
    <rPh sb="0" eb="3">
      <t>ゲンザイリョウ</t>
    </rPh>
    <rPh sb="3" eb="4">
      <t>ヒ</t>
    </rPh>
    <phoneticPr fontId="4"/>
  </si>
  <si>
    <t>外注費</t>
    <rPh sb="0" eb="3">
      <t>ガイチュウヒ</t>
    </rPh>
    <phoneticPr fontId="4"/>
  </si>
  <si>
    <t>作業経費計（Ｆ）</t>
    <rPh sb="0" eb="2">
      <t>サギョウ</t>
    </rPh>
    <rPh sb="2" eb="4">
      <t>ケイヒ</t>
    </rPh>
    <rPh sb="4" eb="5">
      <t>ケイ</t>
    </rPh>
    <phoneticPr fontId="4"/>
  </si>
  <si>
    <t>合計（Ｇ）</t>
    <rPh sb="0" eb="2">
      <t>ゴウケイ</t>
    </rPh>
    <phoneticPr fontId="4"/>
  </si>
  <si>
    <t>収支差額（Ｄ－Ｇ）</t>
    <rPh sb="0" eb="2">
      <t>シュウシ</t>
    </rPh>
    <rPh sb="2" eb="4">
      <t>サガク</t>
    </rPh>
    <phoneticPr fontId="4"/>
  </si>
  <si>
    <t>利用者一人あたり工賃（又は賃金）
（Ｅ／Ａ）</t>
    <rPh sb="0" eb="3">
      <t>リヨウシャ</t>
    </rPh>
    <rPh sb="3" eb="5">
      <t>ヒトリ</t>
    </rPh>
    <rPh sb="8" eb="10">
      <t>コウチン</t>
    </rPh>
    <rPh sb="11" eb="12">
      <t>マタ</t>
    </rPh>
    <rPh sb="13" eb="15">
      <t>チンギン</t>
    </rPh>
    <phoneticPr fontId="4"/>
  </si>
  <si>
    <t>※１　訓練等給付費収入は利用月の２ヶ月後です。</t>
    <rPh sb="3" eb="5">
      <t>クンレン</t>
    </rPh>
    <rPh sb="5" eb="6">
      <t>トウ</t>
    </rPh>
    <rPh sb="6" eb="8">
      <t>キュウフ</t>
    </rPh>
    <rPh sb="8" eb="9">
      <t>ヒ</t>
    </rPh>
    <rPh sb="9" eb="11">
      <t>シュウニュウ</t>
    </rPh>
    <rPh sb="12" eb="14">
      <t>リヨウ</t>
    </rPh>
    <rPh sb="14" eb="15">
      <t>ツキ</t>
    </rPh>
    <rPh sb="18" eb="19">
      <t>ゲツ</t>
    </rPh>
    <rPh sb="19" eb="20">
      <t>ゴ</t>
    </rPh>
    <phoneticPr fontId="4"/>
  </si>
  <si>
    <t>※２　必要に応じて、より詳細な予算書をご提出ください。</t>
    <rPh sb="3" eb="5">
      <t>ヒツヨウ</t>
    </rPh>
    <rPh sb="6" eb="7">
      <t>オウ</t>
    </rPh>
    <rPh sb="12" eb="14">
      <t>ショウサイ</t>
    </rPh>
    <rPh sb="15" eb="18">
      <t>ヨサンショ</t>
    </rPh>
    <rPh sb="20" eb="22">
      <t>テイシュツ</t>
    </rPh>
    <phoneticPr fontId="4"/>
  </si>
  <si>
    <t>※３　累計資金収支差額が黒字になるまで、作成してください。</t>
    <rPh sb="3" eb="5">
      <t>ルイケイ</t>
    </rPh>
    <rPh sb="5" eb="7">
      <t>シキン</t>
    </rPh>
    <rPh sb="7" eb="9">
      <t>シュウシ</t>
    </rPh>
    <rPh sb="9" eb="11">
      <t>サガク</t>
    </rPh>
    <rPh sb="12" eb="14">
      <t>クロジ</t>
    </rPh>
    <rPh sb="20" eb="22">
      <t>サクセイ</t>
    </rPh>
    <phoneticPr fontId="4"/>
  </si>
  <si>
    <t>※４　作成に当たっては、社援発０１１５第１号 平成２５年１月１５日「就労支援等の事業に関する会計処理の取扱いについて」をご参照ください。</t>
    <rPh sb="3" eb="5">
      <t>サクセイ</t>
    </rPh>
    <rPh sb="6" eb="7">
      <t>ア</t>
    </rPh>
    <rPh sb="12" eb="13">
      <t>シャ</t>
    </rPh>
    <rPh sb="13" eb="14">
      <t>エン</t>
    </rPh>
    <rPh sb="14" eb="15">
      <t>ハツ</t>
    </rPh>
    <rPh sb="19" eb="20">
      <t>ダイ</t>
    </rPh>
    <rPh sb="21" eb="22">
      <t>ゴウ</t>
    </rPh>
    <rPh sb="23" eb="25">
      <t>ヘイセイ</t>
    </rPh>
    <rPh sb="27" eb="28">
      <t>ネン</t>
    </rPh>
    <rPh sb="29" eb="30">
      <t>ガツ</t>
    </rPh>
    <rPh sb="32" eb="33">
      <t>ニチ</t>
    </rPh>
    <rPh sb="34" eb="36">
      <t>シュウロウ</t>
    </rPh>
    <rPh sb="36" eb="38">
      <t>シエン</t>
    </rPh>
    <rPh sb="38" eb="39">
      <t>ナド</t>
    </rPh>
    <rPh sb="40" eb="42">
      <t>ジギョウ</t>
    </rPh>
    <rPh sb="43" eb="44">
      <t>カン</t>
    </rPh>
    <rPh sb="46" eb="48">
      <t>カイケイ</t>
    </rPh>
    <rPh sb="48" eb="50">
      <t>ショリ</t>
    </rPh>
    <rPh sb="51" eb="53">
      <t>トリアツカ</t>
    </rPh>
    <rPh sb="61" eb="63">
      <t>サンショウ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</si>
</sst>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 ;[Red]\-#,##0\ "/>
  </numFmts>
  <fonts count="9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u/>
      <sz val="9"/>
      <color theme="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176" fontId="6" fillId="0" borderId="11" xfId="1" applyNumberFormat="1" applyFont="1" applyBorder="1">
      <alignment vertical="center"/>
    </xf>
    <xf numFmtId="176" fontId="6" fillId="0" borderId="12" xfId="1" applyNumberFormat="1" applyFont="1" applyBorder="1">
      <alignment vertical="center"/>
    </xf>
    <xf numFmtId="176" fontId="6" fillId="0" borderId="13" xfId="1" applyNumberFormat="1" applyFont="1" applyBorder="1">
      <alignment vertical="center"/>
    </xf>
    <xf numFmtId="176" fontId="6" fillId="0" borderId="14" xfId="1" applyNumberFormat="1" applyFont="1" applyBorder="1">
      <alignment vertical="center"/>
    </xf>
    <xf numFmtId="176" fontId="6" fillId="0" borderId="18" xfId="1" applyNumberFormat="1" applyFont="1" applyBorder="1">
      <alignment vertical="center"/>
    </xf>
    <xf numFmtId="176" fontId="6" fillId="0" borderId="19" xfId="1" applyNumberFormat="1" applyFont="1" applyBorder="1">
      <alignment vertical="center"/>
    </xf>
    <xf numFmtId="176" fontId="6" fillId="0" borderId="20" xfId="1" applyNumberFormat="1" applyFont="1" applyBorder="1">
      <alignment vertical="center"/>
    </xf>
    <xf numFmtId="176" fontId="6" fillId="0" borderId="21" xfId="1" applyNumberFormat="1" applyFont="1" applyBorder="1">
      <alignment vertical="center"/>
    </xf>
    <xf numFmtId="176" fontId="6" fillId="0" borderId="22" xfId="1" applyNumberFormat="1" applyFont="1" applyBorder="1">
      <alignment vertical="center"/>
    </xf>
    <xf numFmtId="176" fontId="6" fillId="0" borderId="26" xfId="1" applyNumberFormat="1" applyFont="1" applyBorder="1">
      <alignment vertical="center"/>
    </xf>
    <xf numFmtId="176" fontId="6" fillId="0" borderId="27" xfId="1" applyNumberFormat="1" applyFont="1" applyBorder="1">
      <alignment vertical="center"/>
    </xf>
    <xf numFmtId="0" fontId="6" fillId="0" borderId="29" xfId="1" applyFont="1" applyBorder="1">
      <alignment vertical="center"/>
    </xf>
    <xf numFmtId="176" fontId="6" fillId="0" borderId="30" xfId="1" applyNumberFormat="1" applyFont="1" applyBorder="1">
      <alignment vertical="center"/>
    </xf>
    <xf numFmtId="176" fontId="6" fillId="0" borderId="31" xfId="1" applyNumberFormat="1" applyFont="1" applyBorder="1">
      <alignment vertical="center"/>
    </xf>
    <xf numFmtId="176" fontId="6" fillId="0" borderId="29" xfId="1" applyNumberFormat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21" xfId="1" applyFont="1" applyBorder="1">
      <alignment vertical="center"/>
    </xf>
    <xf numFmtId="0" fontId="6" fillId="0" borderId="33" xfId="1" applyFont="1" applyBorder="1">
      <alignment vertical="center"/>
    </xf>
    <xf numFmtId="176" fontId="6" fillId="0" borderId="34" xfId="1" applyNumberFormat="1" applyFont="1" applyBorder="1">
      <alignment vertical="center"/>
    </xf>
    <xf numFmtId="176" fontId="6" fillId="0" borderId="35" xfId="1" applyNumberFormat="1" applyFont="1" applyBorder="1">
      <alignment vertical="center"/>
    </xf>
    <xf numFmtId="176" fontId="6" fillId="0" borderId="36" xfId="1" applyNumberFormat="1" applyFont="1" applyBorder="1">
      <alignment vertical="center"/>
    </xf>
    <xf numFmtId="0" fontId="6" fillId="0" borderId="7" xfId="1" applyFont="1" applyBorder="1">
      <alignment vertical="center"/>
    </xf>
    <xf numFmtId="176" fontId="6" fillId="0" borderId="4" xfId="1" applyNumberFormat="1" applyFont="1" applyBorder="1">
      <alignment vertical="center"/>
    </xf>
    <xf numFmtId="176" fontId="6" fillId="0" borderId="5" xfId="1" applyNumberFormat="1" applyFont="1" applyBorder="1">
      <alignment vertical="center"/>
    </xf>
    <xf numFmtId="176" fontId="6" fillId="0" borderId="6" xfId="1" applyNumberFormat="1" applyFont="1" applyBorder="1">
      <alignment vertical="center"/>
    </xf>
    <xf numFmtId="176" fontId="6" fillId="0" borderId="7" xfId="1" applyNumberFormat="1" applyFont="1" applyBorder="1">
      <alignment vertical="center"/>
    </xf>
    <xf numFmtId="0" fontId="6" fillId="0" borderId="29" xfId="1" applyFont="1" applyBorder="1" applyAlignment="1">
      <alignment vertical="center" wrapText="1"/>
    </xf>
    <xf numFmtId="177" fontId="6" fillId="0" borderId="4" xfId="1" applyNumberFormat="1" applyFont="1" applyBorder="1">
      <alignment vertical="center"/>
    </xf>
    <xf numFmtId="177" fontId="6" fillId="0" borderId="5" xfId="1" applyNumberFormat="1" applyFont="1" applyBorder="1">
      <alignment vertical="center"/>
    </xf>
    <xf numFmtId="176" fontId="6" fillId="0" borderId="40" xfId="1" applyNumberFormat="1" applyFont="1" applyBorder="1">
      <alignment vertical="center"/>
    </xf>
    <xf numFmtId="0" fontId="6" fillId="0" borderId="41" xfId="1" applyFont="1" applyBorder="1" applyAlignment="1">
      <alignment horizontal="center" vertical="center" textRotation="255"/>
    </xf>
    <xf numFmtId="0" fontId="6" fillId="0" borderId="0" xfId="1" applyFont="1" applyBorder="1">
      <alignment vertical="center"/>
    </xf>
    <xf numFmtId="176" fontId="6" fillId="0" borderId="0" xfId="1" applyNumberFormat="1" applyFont="1">
      <alignment vertical="center"/>
    </xf>
    <xf numFmtId="176" fontId="6" fillId="0" borderId="42" xfId="1" applyNumberFormat="1" applyFont="1" applyBorder="1">
      <alignment vertical="center"/>
    </xf>
    <xf numFmtId="176" fontId="6" fillId="0" borderId="43" xfId="1" applyNumberFormat="1" applyFont="1" applyBorder="1">
      <alignment vertical="center"/>
    </xf>
    <xf numFmtId="0" fontId="6" fillId="0" borderId="36" xfId="1" applyFont="1" applyBorder="1">
      <alignment vertical="center"/>
    </xf>
    <xf numFmtId="176" fontId="6" fillId="0" borderId="44" xfId="1" applyNumberFormat="1" applyFont="1" applyBorder="1">
      <alignment vertical="center"/>
    </xf>
    <xf numFmtId="176" fontId="6" fillId="0" borderId="39" xfId="1" applyNumberFormat="1" applyFont="1" applyBorder="1">
      <alignment vertical="center"/>
    </xf>
    <xf numFmtId="0" fontId="6" fillId="0" borderId="9" xfId="1" applyFont="1" applyBorder="1" applyAlignment="1">
      <alignment vertical="center" wrapText="1"/>
    </xf>
    <xf numFmtId="0" fontId="8" fillId="0" borderId="15" xfId="1" applyFont="1" applyFill="1" applyBorder="1">
      <alignment vertical="center"/>
    </xf>
    <xf numFmtId="176" fontId="6" fillId="0" borderId="45" xfId="1" applyNumberFormat="1" applyFont="1" applyBorder="1">
      <alignment vertical="center"/>
    </xf>
    <xf numFmtId="176" fontId="6" fillId="0" borderId="46" xfId="1" applyNumberFormat="1" applyFont="1" applyBorder="1">
      <alignment vertical="center"/>
    </xf>
    <xf numFmtId="176" fontId="6" fillId="0" borderId="47" xfId="1" applyNumberFormat="1" applyFont="1" applyBorder="1">
      <alignment vertical="center"/>
    </xf>
    <xf numFmtId="0" fontId="8" fillId="0" borderId="48" xfId="1" applyFont="1" applyFill="1" applyBorder="1">
      <alignment vertical="center"/>
    </xf>
    <xf numFmtId="176" fontId="6" fillId="0" borderId="49" xfId="1" applyNumberFormat="1" applyFont="1" applyBorder="1">
      <alignment vertical="center"/>
    </xf>
    <xf numFmtId="176" fontId="6" fillId="0" borderId="50" xfId="1" applyNumberFormat="1" applyFont="1" applyBorder="1">
      <alignment vertical="center"/>
    </xf>
    <xf numFmtId="176" fontId="6" fillId="0" borderId="51" xfId="1" applyNumberFormat="1" applyFont="1" applyBorder="1">
      <alignment vertical="center"/>
    </xf>
    <xf numFmtId="0" fontId="6" fillId="0" borderId="3" xfId="1" applyFont="1" applyBorder="1">
      <alignment vertical="center"/>
    </xf>
    <xf numFmtId="176" fontId="6" fillId="0" borderId="3" xfId="1" applyNumberFormat="1" applyFont="1" applyBorder="1">
      <alignment vertical="center"/>
    </xf>
    <xf numFmtId="177" fontId="6" fillId="0" borderId="39" xfId="1" applyNumberFormat="1" applyFont="1" applyBorder="1">
      <alignment vertical="center"/>
    </xf>
    <xf numFmtId="177" fontId="6" fillId="0" borderId="6" xfId="1" applyNumberFormat="1" applyFont="1" applyBorder="1">
      <alignment vertical="center"/>
    </xf>
    <xf numFmtId="176" fontId="6" fillId="0" borderId="52" xfId="1" applyNumberFormat="1" applyFont="1" applyBorder="1">
      <alignment vertical="center"/>
    </xf>
    <xf numFmtId="0" fontId="6" fillId="5" borderId="4" xfId="1" applyFont="1" applyFill="1" applyBorder="1">
      <alignment vertical="center"/>
    </xf>
    <xf numFmtId="0" fontId="6" fillId="5" borderId="5" xfId="1" applyFont="1" applyFill="1" applyBorder="1">
      <alignment vertical="center"/>
    </xf>
    <xf numFmtId="0" fontId="6" fillId="5" borderId="53" xfId="1" applyFont="1" applyFill="1" applyBorder="1">
      <alignment vertical="center"/>
    </xf>
    <xf numFmtId="0" fontId="6" fillId="5" borderId="7" xfId="1" applyFont="1" applyFill="1" applyBorder="1">
      <alignment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 textRotation="255"/>
    </xf>
    <xf numFmtId="0" fontId="6" fillId="3" borderId="18" xfId="1" applyFont="1" applyFill="1" applyBorder="1" applyAlignment="1">
      <alignment horizontal="center" vertical="center" textRotation="255"/>
    </xf>
    <xf numFmtId="0" fontId="6" fillId="3" borderId="22" xfId="1" applyFont="1" applyFill="1" applyBorder="1" applyAlignment="1">
      <alignment horizontal="center" vertical="center" textRotation="255"/>
    </xf>
    <xf numFmtId="0" fontId="6" fillId="3" borderId="38" xfId="1" applyFont="1" applyFill="1" applyBorder="1" applyAlignment="1">
      <alignment horizontal="center" vertical="center" textRotation="255"/>
    </xf>
    <xf numFmtId="0" fontId="6" fillId="3" borderId="27" xfId="1" applyFont="1" applyFill="1" applyBorder="1" applyAlignment="1">
      <alignment horizontal="center" vertical="center" textRotation="255"/>
    </xf>
    <xf numFmtId="0" fontId="6" fillId="3" borderId="28" xfId="1" applyFont="1" applyFill="1" applyBorder="1" applyAlignment="1">
      <alignment horizontal="center" vertical="center" textRotation="255"/>
    </xf>
    <xf numFmtId="0" fontId="6" fillId="3" borderId="32" xfId="1" applyFont="1" applyFill="1" applyBorder="1" applyAlignment="1">
      <alignment horizontal="center" vertical="center" textRotation="255"/>
    </xf>
    <xf numFmtId="0" fontId="6" fillId="3" borderId="37" xfId="1" applyFont="1" applyFill="1" applyBorder="1" applyAlignment="1">
      <alignment horizontal="center" vertical="center" textRotation="255"/>
    </xf>
    <xf numFmtId="0" fontId="6" fillId="3" borderId="39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4" borderId="14" xfId="1" applyFont="1" applyFill="1" applyBorder="1" applyAlignment="1">
      <alignment horizontal="center" vertical="center" textRotation="255"/>
    </xf>
    <xf numFmtId="0" fontId="6" fillId="4" borderId="22" xfId="1" applyFont="1" applyFill="1" applyBorder="1" applyAlignment="1">
      <alignment horizontal="center" vertical="center" textRotation="255"/>
    </xf>
    <xf numFmtId="0" fontId="6" fillId="4" borderId="38" xfId="1" applyFont="1" applyFill="1" applyBorder="1" applyAlignment="1">
      <alignment horizontal="center" vertical="center" textRotation="255"/>
    </xf>
    <xf numFmtId="0" fontId="6" fillId="4" borderId="30" xfId="1" applyFont="1" applyFill="1" applyBorder="1" applyAlignment="1">
      <alignment horizontal="center" vertical="center" textRotation="255"/>
    </xf>
    <xf numFmtId="0" fontId="6" fillId="4" borderId="19" xfId="1" applyFont="1" applyFill="1" applyBorder="1" applyAlignment="1">
      <alignment horizontal="center" vertical="center" textRotation="255"/>
    </xf>
    <xf numFmtId="0" fontId="6" fillId="4" borderId="24" xfId="1" applyFont="1" applyFill="1" applyBorder="1" applyAlignment="1">
      <alignment horizontal="center" vertical="center" textRotation="255"/>
    </xf>
    <xf numFmtId="0" fontId="6" fillId="4" borderId="18" xfId="1" applyFont="1" applyFill="1" applyBorder="1" applyAlignment="1">
      <alignment horizontal="center" vertical="center" textRotation="255"/>
    </xf>
    <xf numFmtId="0" fontId="6" fillId="4" borderId="27" xfId="1" applyFont="1" applyFill="1" applyBorder="1" applyAlignment="1">
      <alignment horizontal="center" vertical="center" textRotation="255"/>
    </xf>
    <xf numFmtId="0" fontId="6" fillId="4" borderId="40" xfId="1" applyFont="1" applyFill="1" applyBorder="1" applyAlignment="1">
      <alignment horizontal="center" vertical="center"/>
    </xf>
    <xf numFmtId="0" fontId="6" fillId="4" borderId="5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/>
    </xf>
  </cellXfs>
  <cellStyles count="2">
    <cellStyle name="標準" xfId="0" builtinId="0"/>
    <cellStyle name="標準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0</xdr:row>
      <xdr:rowOff>0</xdr:rowOff>
    </xdr:from>
    <xdr:to>
      <xdr:col>15</xdr:col>
      <xdr:colOff>657225</xdr:colOff>
      <xdr:row>0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254490" y="0"/>
          <a:ext cx="752475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参考様式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6_&#20445;&#20581;&#31119;&#31049;&#23616;/&#31119;&#31049;&#12539;&#27425;&#19990;&#20195;&#32946;&#25104;&#37096;/1387_&#38556;&#23475;&#12469;&#12540;&#12499;&#12473;&#35506;/group/004_&#26045;&#35373;&#31119;&#31049;G/&#38556;&#23475;&#20816;&#38306;&#20418;/&#12288;&#20107;&#26989;&#25152;&#25351;&#23450;/H24.9/H24.10.1&#38556;&#23475;&#20816;&#20837;&#25152;&#25903;&#25588;&#20877;&#25351;&#23450;&#12539;&#20107;&#26989;&#25152;&#25351;&#23450;&#26356;&#26032;&#12304;&#28310;&#20633;&#12305;/24.08.13&#20462;&#27491;&#29256;/&#38556;&#23475;&#20816;&#26045;&#35373;&#30003;&#35531;&#27096;&#24335;V041(24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06_&#20445;&#20581;&#31119;&#31049;&#23616;\&#31119;&#31049;&#12539;&#27425;&#19990;&#20195;&#32946;&#25104;&#37096;\1387_&#38556;&#23475;&#12469;&#12540;&#12499;&#12473;&#35506;\group\004_&#26045;&#35373;&#31119;&#31049;G\&#38556;&#23475;&#20816;&#38306;&#20418;\&#12288;&#20107;&#26989;&#25152;&#25351;&#23450;\20120612%20&#35215;&#31243;&#27096;&#24335;&#12456;&#12463;&#12475;&#12523;&#12471;&#12540;&#12488;\&#38556;&#23475;&#20816;&#26045;&#35373;&#30003;&#35531;&#27096;&#24335;V04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6_&#20445;&#20581;&#31119;&#31049;&#23616;/&#31119;&#31049;&#12539;&#27425;&#19990;&#20195;&#32946;&#25104;&#37096;/1387_&#38556;&#23475;&#12469;&#12540;&#12499;&#12473;&#35506;/group/003_&#20107;&#26989;&#25903;&#25588;G/H24/984%20&#12469;&#12540;&#12499;&#12473;&#20107;&#26989;&#32773;&#31561;&#12398;&#21517;&#31807;&#12395;&#38306;&#12377;&#12427;&#12371;&#12392;/03%20&#25351;&#23450;&#30003;&#35531;&#26360;&#27096;&#24335;&#31561;/1%20&#25351;&#23450;&#30003;&#35531;/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 refreshError="1"/>
      <sheetData sheetId="1">
        <row r="151">
          <cell r="BP151" t="str">
            <v>無</v>
          </cell>
          <cell r="BV151">
            <v>1</v>
          </cell>
          <cell r="BY151" t="str">
            <v>0</v>
          </cell>
          <cell r="BZ151">
            <v>1</v>
          </cell>
          <cell r="CC151">
            <v>1</v>
          </cell>
          <cell r="CF151" t="str">
            <v>00</v>
          </cell>
          <cell r="CG151">
            <v>1</v>
          </cell>
        </row>
        <row r="152">
          <cell r="BP152" t="str">
            <v>その他栄養士</v>
          </cell>
          <cell r="BV152">
            <v>2</v>
          </cell>
          <cell r="BW152" t="str">
            <v>当該施設が単独施設</v>
          </cell>
          <cell r="BY152" t="str">
            <v>1</v>
          </cell>
          <cell r="BZ152">
            <v>2</v>
          </cell>
          <cell r="CC152">
            <v>2</v>
          </cell>
          <cell r="CD152" t="str">
            <v>知的障害の場合</v>
          </cell>
          <cell r="CF152" t="str">
            <v>01</v>
          </cell>
          <cell r="CG152">
            <v>2</v>
          </cell>
        </row>
        <row r="153">
          <cell r="BP153" t="str">
            <v>常勤栄養士</v>
          </cell>
          <cell r="BV153">
            <v>3</v>
          </cell>
          <cell r="BW153" t="str">
            <v>当該施設に併設する施設が主たる施設</v>
          </cell>
          <cell r="BY153" t="str">
            <v>2</v>
          </cell>
          <cell r="BZ153">
            <v>3</v>
          </cell>
          <cell r="CC153">
            <v>3</v>
          </cell>
          <cell r="CD153" t="str">
            <v>自閉症の場合</v>
          </cell>
          <cell r="CF153" t="str">
            <v>02</v>
          </cell>
          <cell r="CG153">
            <v>3</v>
          </cell>
        </row>
        <row r="154">
          <cell r="BP154" t="str">
            <v>常勤管理栄養士</v>
          </cell>
          <cell r="BV154">
            <v>4</v>
          </cell>
          <cell r="BW154" t="str">
            <v>当該施設が主たる施設</v>
          </cell>
          <cell r="BY154" t="str">
            <v>3</v>
          </cell>
          <cell r="BZ154">
            <v>4</v>
          </cell>
          <cell r="CC154">
            <v>4</v>
          </cell>
          <cell r="CD154" t="str">
            <v>盲の場合</v>
          </cell>
          <cell r="CF154" t="str">
            <v>03</v>
          </cell>
          <cell r="CG154">
            <v>4</v>
          </cell>
        </row>
        <row r="155">
          <cell r="CC155">
            <v>5</v>
          </cell>
          <cell r="CD155" t="str">
            <v>ろうあの場合</v>
          </cell>
          <cell r="CF155" t="str">
            <v>04</v>
          </cell>
          <cell r="CG155">
            <v>5</v>
          </cell>
        </row>
        <row r="156">
          <cell r="CC156">
            <v>6</v>
          </cell>
          <cell r="CD156" t="str">
            <v>肢体不自由の場合</v>
          </cell>
          <cell r="CF156" t="str">
            <v>05</v>
          </cell>
          <cell r="CG156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 refreshError="1"/>
      <sheetData sheetId="1">
        <row r="35">
          <cell r="G35" t="str">
            <v>ﾏﾙﾏﾙｺﾄﾞﾓｷｮｳｼﾂｶﾅｶﾞﾜ</v>
          </cell>
        </row>
        <row r="151">
          <cell r="BA151">
            <v>1</v>
          </cell>
          <cell r="BB151" t="str">
            <v>重要心身障害以外の場合</v>
          </cell>
          <cell r="BD151" t="str">
            <v>01</v>
          </cell>
          <cell r="BE151">
            <v>1</v>
          </cell>
          <cell r="BH151">
            <v>1</v>
          </cell>
          <cell r="BK151" t="str">
            <v>0</v>
          </cell>
          <cell r="BL151">
            <v>1</v>
          </cell>
        </row>
        <row r="152">
          <cell r="BA152">
            <v>2</v>
          </cell>
          <cell r="BB152" t="str">
            <v>重要心身障害の場合</v>
          </cell>
          <cell r="BD152" t="str">
            <v>02</v>
          </cell>
          <cell r="BE152">
            <v>2</v>
          </cell>
          <cell r="BH152">
            <v>2</v>
          </cell>
          <cell r="BI152" t="str">
            <v>児童発達支援センター</v>
          </cell>
          <cell r="BK152" t="str">
            <v>1</v>
          </cell>
          <cell r="BL152">
            <v>2</v>
          </cell>
        </row>
        <row r="153">
          <cell r="BH153">
            <v>3</v>
          </cell>
          <cell r="BI153" t="str">
            <v>児童発達支援センター以外</v>
          </cell>
          <cell r="BK153" t="str">
            <v>2</v>
          </cell>
          <cell r="BL153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8">
          <cell r="BL348">
            <v>1</v>
          </cell>
          <cell r="BO348" t="str">
            <v>0</v>
          </cell>
          <cell r="BP348">
            <v>1</v>
          </cell>
          <cell r="BR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O349" t="str">
            <v>1</v>
          </cell>
          <cell r="BP349">
            <v>2</v>
          </cell>
          <cell r="BR349">
            <v>2</v>
          </cell>
          <cell r="BS349" t="str">
            <v>知的障害の場合</v>
          </cell>
          <cell r="BU349" t="str">
            <v>01</v>
          </cell>
          <cell r="BV349">
            <v>2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O350" t="str">
            <v>2</v>
          </cell>
          <cell r="BP350">
            <v>3</v>
          </cell>
          <cell r="BR350">
            <v>3</v>
          </cell>
          <cell r="BS350" t="str">
            <v>自閉症の場合</v>
          </cell>
          <cell r="BU350" t="str">
            <v>02</v>
          </cell>
          <cell r="BV350">
            <v>3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O351" t="str">
            <v>3</v>
          </cell>
          <cell r="BP351">
            <v>4</v>
          </cell>
          <cell r="BR351">
            <v>4</v>
          </cell>
          <cell r="BS351" t="str">
            <v>盲の場合</v>
          </cell>
          <cell r="BU351" t="str">
            <v>03</v>
          </cell>
          <cell r="BV351">
            <v>4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U352" t="str">
            <v>04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U353" t="str">
            <v>05</v>
          </cell>
          <cell r="BV353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D4" sqref="D4"/>
    </sheetView>
  </sheetViews>
  <sheetFormatPr defaultColWidth="9" defaultRowHeight="15" x14ac:dyDescent="0.2"/>
  <cols>
    <col min="1" max="2" width="3.21875" style="1" customWidth="1"/>
    <col min="3" max="3" width="23.77734375" style="1" customWidth="1"/>
    <col min="4" max="15" width="8.88671875" style="1" customWidth="1"/>
    <col min="16" max="16384" width="9" style="1"/>
  </cols>
  <sheetData>
    <row r="1" spans="1:16" ht="25.5" customHeight="1" x14ac:dyDescent="0.2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6" ht="12.75" customHeight="1" thickBot="1" x14ac:dyDescent="0.25">
      <c r="A2" s="2" t="s">
        <v>1</v>
      </c>
      <c r="P2" s="3" t="s">
        <v>2</v>
      </c>
    </row>
    <row r="3" spans="1:16" ht="12.75" customHeight="1" thickBot="1" x14ac:dyDescent="0.25">
      <c r="A3" s="89"/>
      <c r="B3" s="90"/>
      <c r="C3" s="91"/>
      <c r="D3" s="4" t="s">
        <v>3</v>
      </c>
      <c r="E3" s="5" t="s">
        <v>4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  <c r="L3" s="5" t="s">
        <v>4</v>
      </c>
      <c r="M3" s="5" t="s">
        <v>4</v>
      </c>
      <c r="N3" s="5" t="s">
        <v>4</v>
      </c>
      <c r="O3" s="6" t="s">
        <v>4</v>
      </c>
      <c r="P3" s="7" t="s">
        <v>5</v>
      </c>
    </row>
    <row r="4" spans="1:16" ht="12.75" customHeight="1" x14ac:dyDescent="0.2">
      <c r="A4" s="92" t="s">
        <v>6</v>
      </c>
      <c r="B4" s="93"/>
      <c r="C4" s="9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1">
        <f>SUM(D4:O4)</f>
        <v>0</v>
      </c>
    </row>
    <row r="5" spans="1:16" ht="12.75" customHeight="1" x14ac:dyDescent="0.2">
      <c r="A5" s="95" t="s">
        <v>7</v>
      </c>
      <c r="B5" s="96"/>
      <c r="C5" s="9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2"/>
    </row>
    <row r="6" spans="1:16" ht="12.75" customHeight="1" x14ac:dyDescent="0.2">
      <c r="A6" s="95" t="s">
        <v>8</v>
      </c>
      <c r="B6" s="96"/>
      <c r="C6" s="97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>
        <f t="shared" ref="P6:P40" si="0">SUM(D6:O6)</f>
        <v>0</v>
      </c>
    </row>
    <row r="7" spans="1:16" ht="12.75" customHeight="1" thickBot="1" x14ac:dyDescent="0.25">
      <c r="A7" s="98" t="s">
        <v>9</v>
      </c>
      <c r="B7" s="99"/>
      <c r="C7" s="100"/>
      <c r="D7" s="17">
        <f>D5*D6</f>
        <v>0</v>
      </c>
      <c r="E7" s="17">
        <f t="shared" ref="E7:O7" si="1">E5*E6</f>
        <v>0</v>
      </c>
      <c r="F7" s="17">
        <f t="shared" si="1"/>
        <v>0</v>
      </c>
      <c r="G7" s="17">
        <f t="shared" si="1"/>
        <v>0</v>
      </c>
      <c r="H7" s="17">
        <f t="shared" si="1"/>
        <v>0</v>
      </c>
      <c r="I7" s="17">
        <f t="shared" si="1"/>
        <v>0</v>
      </c>
      <c r="J7" s="17">
        <f t="shared" si="1"/>
        <v>0</v>
      </c>
      <c r="K7" s="17">
        <f t="shared" si="1"/>
        <v>0</v>
      </c>
      <c r="L7" s="17">
        <f t="shared" si="1"/>
        <v>0</v>
      </c>
      <c r="M7" s="17">
        <f t="shared" si="1"/>
        <v>0</v>
      </c>
      <c r="N7" s="17">
        <f t="shared" si="1"/>
        <v>0</v>
      </c>
      <c r="O7" s="17">
        <f t="shared" si="1"/>
        <v>0</v>
      </c>
      <c r="P7" s="18">
        <f t="shared" si="0"/>
        <v>0</v>
      </c>
    </row>
    <row r="8" spans="1:16" ht="12.75" customHeight="1" x14ac:dyDescent="0.2">
      <c r="A8" s="67" t="s">
        <v>10</v>
      </c>
      <c r="B8" s="72" t="s">
        <v>11</v>
      </c>
      <c r="C8" s="19" t="s">
        <v>12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  <c r="P8" s="11">
        <f>SUM(D8:O8)</f>
        <v>0</v>
      </c>
    </row>
    <row r="9" spans="1:16" ht="12.75" customHeight="1" x14ac:dyDescent="0.2">
      <c r="A9" s="68"/>
      <c r="B9" s="73"/>
      <c r="C9" s="23" t="s">
        <v>13</v>
      </c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10"/>
      <c r="P9" s="16">
        <f>SUM(D9:O9)</f>
        <v>0</v>
      </c>
    </row>
    <row r="10" spans="1:16" ht="12.75" customHeight="1" x14ac:dyDescent="0.2">
      <c r="A10" s="69"/>
      <c r="B10" s="73"/>
      <c r="C10" s="24" t="s">
        <v>14</v>
      </c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6">
        <f>SUM(D10:O10)</f>
        <v>0</v>
      </c>
    </row>
    <row r="11" spans="1:16" ht="12.75" customHeight="1" thickBot="1" x14ac:dyDescent="0.25">
      <c r="A11" s="69"/>
      <c r="B11" s="73"/>
      <c r="C11" s="25"/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18">
        <f t="shared" si="0"/>
        <v>0</v>
      </c>
    </row>
    <row r="12" spans="1:16" ht="15.6" thickBot="1" x14ac:dyDescent="0.25">
      <c r="A12" s="69"/>
      <c r="B12" s="74"/>
      <c r="C12" s="29" t="s">
        <v>15</v>
      </c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  <c r="P12" s="33">
        <f t="shared" si="0"/>
        <v>0</v>
      </c>
    </row>
    <row r="13" spans="1:16" ht="30" x14ac:dyDescent="0.2">
      <c r="A13" s="69"/>
      <c r="B13" s="72" t="s">
        <v>16</v>
      </c>
      <c r="C13" s="34" t="s">
        <v>17</v>
      </c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11">
        <f t="shared" si="0"/>
        <v>0</v>
      </c>
    </row>
    <row r="14" spans="1:16" ht="12.75" customHeight="1" x14ac:dyDescent="0.2">
      <c r="A14" s="69"/>
      <c r="B14" s="73"/>
      <c r="C14" s="24" t="s">
        <v>18</v>
      </c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  <c r="P14" s="16">
        <f t="shared" si="0"/>
        <v>0</v>
      </c>
    </row>
    <row r="15" spans="1:16" ht="12.75" customHeight="1" x14ac:dyDescent="0.2">
      <c r="A15" s="69"/>
      <c r="B15" s="73"/>
      <c r="C15" s="24" t="s">
        <v>19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  <c r="P15" s="16">
        <f t="shared" si="0"/>
        <v>0</v>
      </c>
    </row>
    <row r="16" spans="1:16" ht="12.75" customHeight="1" x14ac:dyDescent="0.2">
      <c r="A16" s="69"/>
      <c r="B16" s="73"/>
      <c r="C16" s="24" t="s">
        <v>20</v>
      </c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  <c r="P16" s="16">
        <f t="shared" si="0"/>
        <v>0</v>
      </c>
    </row>
    <row r="17" spans="1:16" ht="12.75" customHeight="1" x14ac:dyDescent="0.2">
      <c r="A17" s="69"/>
      <c r="B17" s="73"/>
      <c r="C17" s="24" t="s">
        <v>21</v>
      </c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/>
      <c r="P17" s="16">
        <f t="shared" si="0"/>
        <v>0</v>
      </c>
    </row>
    <row r="18" spans="1:16" ht="12.75" customHeight="1" x14ac:dyDescent="0.2">
      <c r="A18" s="69"/>
      <c r="B18" s="73"/>
      <c r="C18" s="24" t="s">
        <v>22</v>
      </c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/>
      <c r="P18" s="16">
        <f t="shared" si="0"/>
        <v>0</v>
      </c>
    </row>
    <row r="19" spans="1:16" ht="12.75" customHeight="1" x14ac:dyDescent="0.2">
      <c r="A19" s="69"/>
      <c r="B19" s="73"/>
      <c r="C19" s="24" t="s">
        <v>23</v>
      </c>
      <c r="D19" s="1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  <c r="P19" s="16">
        <f t="shared" si="0"/>
        <v>0</v>
      </c>
    </row>
    <row r="20" spans="1:16" ht="12.75" customHeight="1" x14ac:dyDescent="0.2">
      <c r="A20" s="69"/>
      <c r="B20" s="73"/>
      <c r="C20" s="24" t="s">
        <v>24</v>
      </c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/>
      <c r="P20" s="16">
        <f t="shared" si="0"/>
        <v>0</v>
      </c>
    </row>
    <row r="21" spans="1:16" ht="12.75" customHeight="1" x14ac:dyDescent="0.2">
      <c r="A21" s="69"/>
      <c r="B21" s="73"/>
      <c r="C21" s="24" t="s">
        <v>25</v>
      </c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5"/>
      <c r="P21" s="16">
        <f t="shared" si="0"/>
        <v>0</v>
      </c>
    </row>
    <row r="22" spans="1:16" ht="12.75" customHeight="1" x14ac:dyDescent="0.2">
      <c r="A22" s="69"/>
      <c r="B22" s="73"/>
      <c r="C22" s="24" t="s">
        <v>26</v>
      </c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  <c r="P22" s="16">
        <f t="shared" si="0"/>
        <v>0</v>
      </c>
    </row>
    <row r="23" spans="1:16" ht="12.75" customHeight="1" thickBot="1" x14ac:dyDescent="0.25">
      <c r="A23" s="69"/>
      <c r="B23" s="73"/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18">
        <f t="shared" si="0"/>
        <v>0</v>
      </c>
    </row>
    <row r="24" spans="1:16" ht="12.75" customHeight="1" thickBot="1" x14ac:dyDescent="0.25">
      <c r="A24" s="69"/>
      <c r="B24" s="74"/>
      <c r="C24" s="29" t="s">
        <v>27</v>
      </c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2"/>
      <c r="P24" s="33">
        <f t="shared" si="0"/>
        <v>0</v>
      </c>
    </row>
    <row r="25" spans="1:16" ht="12.75" customHeight="1" thickBot="1" x14ac:dyDescent="0.25">
      <c r="A25" s="70"/>
      <c r="B25" s="75" t="s">
        <v>28</v>
      </c>
      <c r="C25" s="76"/>
      <c r="D25" s="35">
        <f t="shared" ref="D25:O25" si="2">D12-D24</f>
        <v>0</v>
      </c>
      <c r="E25" s="36">
        <f t="shared" si="2"/>
        <v>0</v>
      </c>
      <c r="F25" s="36">
        <f t="shared" si="2"/>
        <v>0</v>
      </c>
      <c r="G25" s="36">
        <f t="shared" si="2"/>
        <v>0</v>
      </c>
      <c r="H25" s="36">
        <f t="shared" si="2"/>
        <v>0</v>
      </c>
      <c r="I25" s="36">
        <f t="shared" si="2"/>
        <v>0</v>
      </c>
      <c r="J25" s="36">
        <f t="shared" si="2"/>
        <v>0</v>
      </c>
      <c r="K25" s="36">
        <f t="shared" si="2"/>
        <v>0</v>
      </c>
      <c r="L25" s="36">
        <f t="shared" si="2"/>
        <v>0</v>
      </c>
      <c r="M25" s="36">
        <f t="shared" si="2"/>
        <v>0</v>
      </c>
      <c r="N25" s="36">
        <f t="shared" si="2"/>
        <v>0</v>
      </c>
      <c r="O25" s="36">
        <f t="shared" si="2"/>
        <v>0</v>
      </c>
      <c r="P25" s="33">
        <f t="shared" si="0"/>
        <v>0</v>
      </c>
    </row>
    <row r="26" spans="1:16" ht="12.75" customHeight="1" thickBot="1" x14ac:dyDescent="0.25">
      <c r="A26" s="71"/>
      <c r="B26" s="75" t="s">
        <v>29</v>
      </c>
      <c r="C26" s="76"/>
      <c r="D26" s="35">
        <f>D25</f>
        <v>0</v>
      </c>
      <c r="E26" s="36">
        <f>E25+D26</f>
        <v>0</v>
      </c>
      <c r="F26" s="36">
        <f>F25+E26</f>
        <v>0</v>
      </c>
      <c r="G26" s="36">
        <f t="shared" ref="G26:N26" si="3">G25+F26</f>
        <v>0</v>
      </c>
      <c r="H26" s="36">
        <f t="shared" si="3"/>
        <v>0</v>
      </c>
      <c r="I26" s="36">
        <f t="shared" si="3"/>
        <v>0</v>
      </c>
      <c r="J26" s="36">
        <f t="shared" si="3"/>
        <v>0</v>
      </c>
      <c r="K26" s="36">
        <f t="shared" si="3"/>
        <v>0</v>
      </c>
      <c r="L26" s="36">
        <f t="shared" si="3"/>
        <v>0</v>
      </c>
      <c r="M26" s="36">
        <f t="shared" si="3"/>
        <v>0</v>
      </c>
      <c r="N26" s="36">
        <f t="shared" si="3"/>
        <v>0</v>
      </c>
      <c r="O26" s="36">
        <f>O25+N26</f>
        <v>0</v>
      </c>
      <c r="P26" s="37"/>
    </row>
    <row r="27" spans="1:16" ht="12.75" customHeight="1" thickBot="1" x14ac:dyDescent="0.25">
      <c r="A27" s="38"/>
      <c r="B27" s="39"/>
      <c r="C27" s="25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2.75" customHeight="1" x14ac:dyDescent="0.2">
      <c r="A28" s="77" t="s">
        <v>30</v>
      </c>
      <c r="B28" s="80" t="s">
        <v>11</v>
      </c>
      <c r="C28" s="19" t="s">
        <v>31</v>
      </c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2"/>
      <c r="P28" s="11">
        <f t="shared" si="0"/>
        <v>0</v>
      </c>
    </row>
    <row r="29" spans="1:16" ht="12.75" customHeight="1" x14ac:dyDescent="0.2">
      <c r="A29" s="78"/>
      <c r="B29" s="81"/>
      <c r="C29" s="24" t="s">
        <v>31</v>
      </c>
      <c r="D29" s="42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5"/>
      <c r="P29" s="16">
        <f t="shared" si="0"/>
        <v>0</v>
      </c>
    </row>
    <row r="30" spans="1:16" ht="12.75" customHeight="1" x14ac:dyDescent="0.2">
      <c r="A30" s="78"/>
      <c r="B30" s="81"/>
      <c r="C30" s="24" t="s">
        <v>32</v>
      </c>
      <c r="D30" s="42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5"/>
      <c r="P30" s="16">
        <f t="shared" si="0"/>
        <v>0</v>
      </c>
    </row>
    <row r="31" spans="1:16" ht="12.75" customHeight="1" thickBot="1" x14ac:dyDescent="0.25">
      <c r="A31" s="78"/>
      <c r="B31" s="81"/>
      <c r="C31" s="43"/>
      <c r="D31" s="4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8"/>
      <c r="P31" s="18">
        <f t="shared" si="0"/>
        <v>0</v>
      </c>
    </row>
    <row r="32" spans="1:16" ht="12.75" customHeight="1" thickBot="1" x14ac:dyDescent="0.25">
      <c r="A32" s="78"/>
      <c r="B32" s="82"/>
      <c r="C32" s="29" t="s">
        <v>33</v>
      </c>
      <c r="D32" s="45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  <c r="P32" s="33">
        <f t="shared" si="0"/>
        <v>0</v>
      </c>
    </row>
    <row r="33" spans="1:16" ht="30" x14ac:dyDescent="0.2">
      <c r="A33" s="78"/>
      <c r="B33" s="77" t="s">
        <v>16</v>
      </c>
      <c r="C33" s="46" t="s">
        <v>34</v>
      </c>
      <c r="D33" s="4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11">
        <f>SUM(D33:O33)</f>
        <v>0</v>
      </c>
    </row>
    <row r="34" spans="1:16" ht="13.5" customHeight="1" x14ac:dyDescent="0.2">
      <c r="A34" s="78"/>
      <c r="B34" s="83"/>
      <c r="C34" s="47" t="s">
        <v>35</v>
      </c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  <c r="P34" s="16">
        <f>SUM(D34:O34)</f>
        <v>0</v>
      </c>
    </row>
    <row r="35" spans="1:16" ht="13.5" customHeight="1" x14ac:dyDescent="0.2">
      <c r="A35" s="78"/>
      <c r="B35" s="83"/>
      <c r="C35" s="51" t="s">
        <v>36</v>
      </c>
      <c r="D35" s="4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8"/>
      <c r="P35" s="16">
        <f t="shared" ref="P35:P37" si="4">SUM(D35:O35)</f>
        <v>0</v>
      </c>
    </row>
    <row r="36" spans="1:16" ht="13.5" customHeight="1" x14ac:dyDescent="0.2">
      <c r="A36" s="78"/>
      <c r="B36" s="83"/>
      <c r="C36" s="51" t="s">
        <v>26</v>
      </c>
      <c r="D36" s="42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5"/>
      <c r="P36" s="16">
        <f t="shared" si="4"/>
        <v>0</v>
      </c>
    </row>
    <row r="37" spans="1:16" ht="13.5" customHeight="1" x14ac:dyDescent="0.2">
      <c r="A37" s="78"/>
      <c r="B37" s="83"/>
      <c r="C37" s="51"/>
      <c r="D37" s="42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5"/>
      <c r="P37" s="16">
        <f t="shared" si="4"/>
        <v>0</v>
      </c>
    </row>
    <row r="38" spans="1:16" ht="13.5" customHeight="1" thickBot="1" x14ac:dyDescent="0.25">
      <c r="A38" s="78"/>
      <c r="B38" s="78"/>
      <c r="C38" s="47" t="s">
        <v>37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18">
        <f>SUM(D38:O38)</f>
        <v>0</v>
      </c>
    </row>
    <row r="39" spans="1:16" ht="13.5" customHeight="1" thickBot="1" x14ac:dyDescent="0.25">
      <c r="A39" s="78"/>
      <c r="B39" s="84"/>
      <c r="C39" s="55" t="s">
        <v>38</v>
      </c>
      <c r="D39" s="45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  <c r="P39" s="56">
        <f t="shared" si="0"/>
        <v>0</v>
      </c>
    </row>
    <row r="40" spans="1:16" ht="13.5" customHeight="1" thickBot="1" x14ac:dyDescent="0.25">
      <c r="A40" s="79"/>
      <c r="B40" s="85" t="s">
        <v>39</v>
      </c>
      <c r="C40" s="86"/>
      <c r="D40" s="57">
        <f t="shared" ref="D40:O40" si="5">D32-D39</f>
        <v>0</v>
      </c>
      <c r="E40" s="36">
        <f t="shared" si="5"/>
        <v>0</v>
      </c>
      <c r="F40" s="36">
        <f t="shared" si="5"/>
        <v>0</v>
      </c>
      <c r="G40" s="36">
        <f t="shared" si="5"/>
        <v>0</v>
      </c>
      <c r="H40" s="36">
        <f t="shared" si="5"/>
        <v>0</v>
      </c>
      <c r="I40" s="36">
        <f t="shared" si="5"/>
        <v>0</v>
      </c>
      <c r="J40" s="36">
        <f t="shared" si="5"/>
        <v>0</v>
      </c>
      <c r="K40" s="36">
        <f t="shared" si="5"/>
        <v>0</v>
      </c>
      <c r="L40" s="36">
        <f t="shared" si="5"/>
        <v>0</v>
      </c>
      <c r="M40" s="36">
        <f t="shared" si="5"/>
        <v>0</v>
      </c>
      <c r="N40" s="36">
        <f t="shared" si="5"/>
        <v>0</v>
      </c>
      <c r="O40" s="58">
        <f t="shared" si="5"/>
        <v>0</v>
      </c>
      <c r="P40" s="59">
        <f t="shared" si="0"/>
        <v>0</v>
      </c>
    </row>
    <row r="41" spans="1:16" ht="24" customHeight="1" thickBot="1" x14ac:dyDescent="0.25">
      <c r="A41" s="64" t="s">
        <v>40</v>
      </c>
      <c r="B41" s="65"/>
      <c r="C41" s="66"/>
      <c r="D41" s="60" t="e">
        <f t="shared" ref="D41:P41" si="6">D33/D4</f>
        <v>#DIV/0!</v>
      </c>
      <c r="E41" s="61" t="e">
        <f>E33/E4</f>
        <v>#DIV/0!</v>
      </c>
      <c r="F41" s="61" t="e">
        <f t="shared" si="6"/>
        <v>#DIV/0!</v>
      </c>
      <c r="G41" s="61" t="e">
        <f t="shared" si="6"/>
        <v>#DIV/0!</v>
      </c>
      <c r="H41" s="61" t="e">
        <f t="shared" si="6"/>
        <v>#DIV/0!</v>
      </c>
      <c r="I41" s="61" t="e">
        <f t="shared" si="6"/>
        <v>#DIV/0!</v>
      </c>
      <c r="J41" s="61" t="e">
        <f t="shared" si="6"/>
        <v>#DIV/0!</v>
      </c>
      <c r="K41" s="61" t="e">
        <f t="shared" si="6"/>
        <v>#DIV/0!</v>
      </c>
      <c r="L41" s="61" t="e">
        <f t="shared" si="6"/>
        <v>#DIV/0!</v>
      </c>
      <c r="M41" s="61" t="e">
        <f t="shared" si="6"/>
        <v>#DIV/0!</v>
      </c>
      <c r="N41" s="61" t="e">
        <f t="shared" si="6"/>
        <v>#DIV/0!</v>
      </c>
      <c r="O41" s="62" t="e">
        <f>O33/O4</f>
        <v>#DIV/0!</v>
      </c>
      <c r="P41" s="63" t="e">
        <f t="shared" si="6"/>
        <v>#DIV/0!</v>
      </c>
    </row>
    <row r="42" spans="1:16" ht="12.75" customHeight="1" x14ac:dyDescent="0.2">
      <c r="A42" s="1" t="s">
        <v>41</v>
      </c>
    </row>
    <row r="43" spans="1:16" ht="12.75" customHeight="1" x14ac:dyDescent="0.2">
      <c r="A43" s="1" t="s">
        <v>42</v>
      </c>
    </row>
    <row r="44" spans="1:16" x14ac:dyDescent="0.2">
      <c r="A44" s="1" t="s">
        <v>43</v>
      </c>
    </row>
    <row r="45" spans="1:16" x14ac:dyDescent="0.2">
      <c r="A45" s="1" t="s">
        <v>44</v>
      </c>
    </row>
  </sheetData>
  <mergeCells count="16">
    <mergeCell ref="A7:C7"/>
    <mergeCell ref="A1:O1"/>
    <mergeCell ref="A3:C3"/>
    <mergeCell ref="A4:C4"/>
    <mergeCell ref="A5:C5"/>
    <mergeCell ref="A6:C6"/>
    <mergeCell ref="A41:C41"/>
    <mergeCell ref="A8:A26"/>
    <mergeCell ref="B8:B12"/>
    <mergeCell ref="B13:B24"/>
    <mergeCell ref="B25:C25"/>
    <mergeCell ref="B26:C26"/>
    <mergeCell ref="A28:A40"/>
    <mergeCell ref="B28:B32"/>
    <mergeCell ref="B33:B39"/>
    <mergeCell ref="B40:C40"/>
  </mergeCells>
  <phoneticPr fontId="3"/>
  <printOptions horizontalCentered="1" verticalCentered="1"/>
  <pageMargins left="0.19685039370078741" right="0.19685039370078741" top="0.59055118110236227" bottom="0.19685039370078741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収支予算書AB</vt:lpstr>
      <vt:lpstr>収支予算書AB!Print_Area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川崎市</cp:lastModifiedBy>
  <dcterms:created xsi:type="dcterms:W3CDTF">2025-02-13T05:26:49Z</dcterms:created>
  <dcterms:modified xsi:type="dcterms:W3CDTF">2025-03-21T10:30:32Z</dcterms:modified>
</cp:coreProperties>
</file>