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03_予算把握用の調査（公募）\R7当初予算用\01_希望調査\起案\"/>
    </mc:Choice>
  </mc:AlternateContent>
  <bookViews>
    <workbookView xWindow="0" yWindow="0" windowWidth="23040" windowHeight="8592" tabRatio="689" firstSheet="1" activeTab="2"/>
  </bookViews>
  <sheets>
    <sheet name="Sheet1" sheetId="145" state="hidden" r:id="rId1"/>
    <sheet name="別紙３" sheetId="200" r:id="rId2"/>
    <sheet name="別紙４" sheetId="195" r:id="rId3"/>
  </sheets>
  <externalReferences>
    <externalReference r:id="rId4"/>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別紙３!$A$1:$K$98</definedName>
    <definedName name="_xlnm.Print_Area" localSheetId="2">別紙４!$A$1:$W$41</definedName>
    <definedName name="_xlnm.Print_Area">#REF!</definedName>
    <definedName name="syuukeihyou11">[1]集計表２!$A$3:$AD$109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195" l="1"/>
  <c r="E18" i="195"/>
  <c r="E14" i="195"/>
  <c r="P30" i="195"/>
  <c r="P29" i="195"/>
  <c r="P27" i="195"/>
  <c r="P25" i="195"/>
  <c r="P24" i="195"/>
  <c r="P23" i="195"/>
  <c r="P22" i="195"/>
  <c r="P21" i="195"/>
  <c r="S31" i="195"/>
  <c r="P31" i="195"/>
  <c r="L35" i="200"/>
  <c r="D34" i="200" l="1"/>
  <c r="C92" i="200" l="1"/>
  <c r="D91" i="200"/>
  <c r="D90" i="200"/>
  <c r="D89" i="200"/>
  <c r="C85" i="200"/>
  <c r="D84" i="200"/>
  <c r="D83" i="200"/>
  <c r="D82" i="200"/>
  <c r="F73" i="200"/>
  <c r="D73" i="200"/>
  <c r="E72" i="200"/>
  <c r="G72" i="200" s="1"/>
  <c r="H72" i="200" s="1"/>
  <c r="E71" i="200"/>
  <c r="G71" i="200" s="1"/>
  <c r="H71" i="200" s="1"/>
  <c r="E70" i="200"/>
  <c r="G70" i="200" s="1"/>
  <c r="F66" i="200"/>
  <c r="D66" i="200"/>
  <c r="E65" i="200"/>
  <c r="G65" i="200" s="1"/>
  <c r="H65" i="200" s="1"/>
  <c r="E64" i="200"/>
  <c r="G64" i="200" s="1"/>
  <c r="H64" i="200" s="1"/>
  <c r="E63" i="200"/>
  <c r="G73" i="200" l="1"/>
  <c r="E73" i="200"/>
  <c r="D85" i="200"/>
  <c r="E66" i="200"/>
  <c r="D92" i="200"/>
  <c r="G63" i="200"/>
  <c r="H70" i="200"/>
  <c r="H73" i="200" s="1"/>
  <c r="C94" i="200" l="1"/>
  <c r="H63" i="200"/>
  <c r="H66" i="200" s="1"/>
  <c r="G66" i="200"/>
  <c r="C75" i="200" s="1"/>
  <c r="P28" i="195" l="1"/>
  <c r="P26" i="195"/>
</calcChain>
</file>

<file path=xl/sharedStrings.xml><?xml version="1.0" encoding="utf-8"?>
<sst xmlns="http://schemas.openxmlformats.org/spreadsheetml/2006/main" count="108" uniqueCount="86">
  <si>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</si>
  <si>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</si>
  <si>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</si>
  <si>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</si>
  <si>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</si>
  <si>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</si>
  <si>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</si>
  <si>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</si>
  <si>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</si>
  <si>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</si>
  <si>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</si>
  <si>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</si>
  <si>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</si>
  <si>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</si>
  <si>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</si>
  <si>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</si>
  <si>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</si>
  <si>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</si>
  <si>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</si>
  <si>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</si>
  <si>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</si>
  <si>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</si>
  <si>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</si>
  <si>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</si>
  <si>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</si>
  <si>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</si>
  <si>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</si>
  <si>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</si>
  <si>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</si>
  <si>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</si>
  <si>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</si>
  <si>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</si>
  <si>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</si>
  <si>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</si>
  <si>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</si>
  <si>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</si>
  <si>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</si>
  <si>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</si>
  <si>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</si>
  <si>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</si>
  <si>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</si>
  <si>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</si>
  <si>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</si>
  <si>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</si>
  <si>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</si>
  <si>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</si>
  <si>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</si>
  <si>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</si>
  <si>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</si>
  <si>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</si>
  <si>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</si>
  <si>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</si>
  <si>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</si>
  <si>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</si>
  <si>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</si>
  <si>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</si>
  <si>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</si>
  <si>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</si>
  <si>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</si>
  <si>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</si>
  <si>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</si>
  <si>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</si>
  <si>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</si>
  <si>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</si>
  <si>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</si>
  <si>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</si>
  <si>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</si>
  <si>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</si>
  <si>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</si>
  <si>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</si>
  <si>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</si>
  <si>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</si>
  <si>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厚生労働省からの求めがあった場合は、ICT機器等導入の効果分析やモデル事例の公表等に対応する。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</si>
  <si>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</si>
  <si>
    <t>　</t>
    <phoneticPr fontId="10"/>
  </si>
  <si>
    <t>自治体名：</t>
    <rPh sb="0" eb="3">
      <t>ジチタイ</t>
    </rPh>
    <rPh sb="3" eb="4">
      <t>メイ</t>
    </rPh>
    <phoneticPr fontId="10"/>
  </si>
  <si>
    <t>（別紙３）　※事業所ごとに作成してください。</t>
    <rPh sb="1" eb="3">
      <t>ベッシ</t>
    </rPh>
    <rPh sb="7" eb="10">
      <t>ジギョウショ</t>
    </rPh>
    <rPh sb="13" eb="15">
      <t>サクセイ</t>
    </rPh>
    <phoneticPr fontId="10"/>
  </si>
  <si>
    <t>（別紙４）　※事業所ごとに作成してください。</t>
    <rPh sb="1" eb="3">
      <t>ベッシ</t>
    </rPh>
    <phoneticPr fontId="10"/>
  </si>
  <si>
    <r>
      <t>職員数（常勤換算数）</t>
    </r>
    <r>
      <rPr>
        <sz val="8"/>
        <color theme="1"/>
        <rFont val="ＭＳ Ｐ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10"/>
  </si>
  <si>
    <t>補助総額（想定）</t>
    <rPh sb="0" eb="2">
      <t>ホジョ</t>
    </rPh>
    <rPh sb="2" eb="4">
      <t>ソウガク</t>
    </rPh>
    <rPh sb="5" eb="7">
      <t>ソウテイ</t>
    </rPh>
    <phoneticPr fontId="10"/>
  </si>
  <si>
    <t>令和７年度予算意向調査（障害福祉分野のＩＣＴ導入モデル事業）</t>
    <rPh sb="0" eb="2">
      <t>レイワ</t>
    </rPh>
    <rPh sb="3" eb="5">
      <t>ネンド</t>
    </rPh>
    <rPh sb="5" eb="7">
      <t>ヨサン</t>
    </rPh>
    <rPh sb="7" eb="9">
      <t>イコウ</t>
    </rPh>
    <rPh sb="9" eb="11">
      <t>チョウサ</t>
    </rPh>
    <rPh sb="12" eb="14">
      <t>ショウガイ</t>
    </rPh>
    <rPh sb="14" eb="16">
      <t>フクシ</t>
    </rPh>
    <rPh sb="16" eb="18">
      <t>ブンヤ</t>
    </rPh>
    <rPh sb="22" eb="24">
      <t>ドウニュウ</t>
    </rPh>
    <rPh sb="27" eb="29">
      <t>ジギョウ</t>
    </rPh>
    <phoneticPr fontId="19"/>
  </si>
  <si>
    <t>神奈川県</t>
    <rPh sb="0" eb="4">
      <t>カナガワケン</t>
    </rPh>
    <phoneticPr fontId="10"/>
  </si>
  <si>
    <r>
      <t>参考情報：令和元年度から令和６年度に係るICT導入モデル事業補助実績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</si>
  <si>
    <t>（該当する場合に、チェックしてください。）</t>
    <rPh sb="1" eb="3">
      <t>ガイトウ</t>
    </rPh>
    <rPh sb="5" eb="7">
      <t>バアイ</t>
    </rPh>
    <phoneticPr fontId="10"/>
  </si>
  <si>
    <t>同一敷地内に障害者を支援する施設・事業所と障害児を支援する施設・事業所が併設されている場合、障害者を支援する施設・事業所に係るICT機器導入の費用のみ計上している（費用を按分している）。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9">
      <t>ショウガイシャ</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10"/>
  </si>
  <si>
    <t>令和７年度予算意向調査（障害福祉分野のＩＣＴ導入モデル事業）　積算内訳</t>
    <rPh sb="12" eb="14">
      <t>ショウガイ</t>
    </rPh>
    <rPh sb="14" eb="16">
      <t>フクシ</t>
    </rPh>
    <rPh sb="16" eb="18">
      <t>ブンヤ</t>
    </rPh>
    <rPh sb="31" eb="33">
      <t>セキサン</t>
    </rPh>
    <rPh sb="33" eb="35">
      <t>ウチワケ</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</si>
</sst>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時間&quot;"/>
    <numFmt numFmtId="184" formatCode="#,##0_ &quot;ページ&quot;"/>
  </numFmts>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
      <b/>
      <sz val="18"/>
      <name val="ＭＳ Ｐゴシック"/>
      <family val="3"/>
      <charset val="128"/>
      <scheme val="minor"/>
    </font>
    <font>
      <b/>
      <sz val="18"/>
      <color theme="1"/>
      <name val="ＭＳ Ｐゴシック"/>
      <family val="3"/>
      <charset val="128"/>
      <scheme val="minor"/>
    </font>
    <font>
      <strike/>
      <sz val="10"/>
      <color theme="1"/>
      <name val="ＭＳ Ｐゴシック"/>
      <family val="3"/>
      <charset val="128"/>
      <scheme val="minor"/>
    </font>
    <font>
      <b/>
      <sz val="11"/>
      <name val="ＭＳ Ｐゴシック"/>
      <family val="3"/>
      <charset val="128"/>
    </font>
    <font>
      <sz val="14"/>
      <color rgb="FFFF0000"/>
      <name val="ＭＳ Ｐゴシック"/>
      <family val="3"/>
      <charset val="128"/>
    </font>
    <font>
      <b/>
      <sz val="14"/>
      <name val="ＭＳ Ｐゴシック"/>
      <family val="3"/>
      <charset val="128"/>
      <scheme val="minor"/>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4">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xf numFmtId="38" fontId="11" fillId="0" borderId="0" applyFont="0" applyFill="0" applyBorder="0" applyAlignment="0" applyProtection="0">
      <alignment vertical="center"/>
    </xf>
  </cellStyleXfs>
  <cellXfs count="205">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12" fillId="0" borderId="0" xfId="9" applyFont="1" applyFill="1" applyBorder="1" applyAlignment="1" applyProtection="1">
      <alignment horizontal="left" vertical="top" wrapText="1"/>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8"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0" fontId="0" fillId="0" borderId="46" xfId="0" applyNumberFormat="1" applyBorder="1" applyAlignment="1">
      <alignment vertical="center" shrinkToFit="1"/>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2" borderId="9" xfId="0" applyNumberFormat="1" applyFill="1" applyBorder="1" applyAlignment="1">
      <alignment vertical="center" shrinkToFit="1"/>
    </xf>
    <xf numFmtId="180" fontId="0" fillId="0" borderId="47" xfId="0" applyNumberFormat="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2" borderId="47" xfId="0" applyNumberFormat="1" applyFill="1" applyBorder="1" applyAlignment="1">
      <alignment vertical="center" shrinkToFit="1"/>
    </xf>
    <xf numFmtId="181" fontId="0" fillId="0" borderId="1" xfId="0" applyNumberFormat="1" applyBorder="1" applyAlignment="1">
      <alignment vertical="center" shrinkToFit="1"/>
    </xf>
    <xf numFmtId="182" fontId="0" fillId="0" borderId="1" xfId="0" applyNumberFormat="1" applyBorder="1" applyAlignment="1">
      <alignment vertical="center" shrinkToFit="1"/>
    </xf>
    <xf numFmtId="183" fontId="0" fillId="2" borderId="1" xfId="0" applyNumberFormat="1" applyFill="1" applyBorder="1" applyAlignment="1">
      <alignment vertical="center" shrinkToFit="1"/>
    </xf>
    <xf numFmtId="0" fontId="20" fillId="0" borderId="0" xfId="0" applyFont="1">
      <alignment vertical="center"/>
    </xf>
    <xf numFmtId="177"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1" fontId="0" fillId="2" borderId="46" xfId="0" applyNumberFormat="1" applyFill="1" applyBorder="1" applyAlignment="1">
      <alignment vertical="center" shrinkToFit="1"/>
    </xf>
    <xf numFmtId="183"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1" fontId="0" fillId="2" borderId="47" xfId="0" applyNumberFormat="1" applyFill="1" applyBorder="1" applyAlignment="1">
      <alignment vertical="center" shrinkToFit="1"/>
    </xf>
    <xf numFmtId="183" fontId="0" fillId="2" borderId="48" xfId="0" applyNumberFormat="1" applyFill="1" applyBorder="1" applyAlignment="1">
      <alignment vertical="center" shrinkToFit="1"/>
    </xf>
    <xf numFmtId="181" fontId="0" fillId="2" borderId="1" xfId="0" applyNumberFormat="1" applyFill="1" applyBorder="1" applyAlignment="1">
      <alignment vertical="center" shrinkToFit="1"/>
    </xf>
    <xf numFmtId="183"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4" fontId="0" fillId="0" borderId="46" xfId="0" applyNumberFormat="1" applyBorder="1" applyAlignment="1">
      <alignment vertical="center" shrinkToFit="1"/>
    </xf>
    <xf numFmtId="184" fontId="0" fillId="2" borderId="46" xfId="0" applyNumberFormat="1" applyFill="1" applyBorder="1" applyAlignment="1">
      <alignment vertical="center" shrinkToFit="1"/>
    </xf>
    <xf numFmtId="184"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0" fontId="0" fillId="7" borderId="4" xfId="0" applyFill="1" applyBorder="1" applyAlignment="1">
      <alignment vertical="center" shrinkToFit="1"/>
    </xf>
    <xf numFmtId="184"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26" fillId="0" borderId="0" xfId="9" applyFont="1" applyFill="1" applyBorder="1" applyAlignment="1" applyProtection="1">
      <alignment horizontal="center" vertical="center"/>
      <protection locked="0"/>
    </xf>
    <xf numFmtId="0" fontId="26" fillId="0" borderId="0" xfId="9" applyFont="1" applyFill="1" applyBorder="1" applyAlignment="1" applyProtection="1">
      <alignment horizontal="left"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8" fontId="0" fillId="0" borderId="23" xfId="0" applyNumberFormat="1" applyBorder="1" applyAlignment="1">
      <alignment horizontal="center" vertical="center" shrinkToFit="1"/>
    </xf>
    <xf numFmtId="178" fontId="0" fillId="0" borderId="0" xfId="0" applyNumberFormat="1" applyAlignment="1">
      <alignment horizontal="center" vertical="center" shrinkToFit="1"/>
    </xf>
    <xf numFmtId="178"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7" fontId="44" fillId="0" borderId="0" xfId="0" applyNumberFormat="1" applyFont="1">
      <alignment vertical="center"/>
    </xf>
    <xf numFmtId="0" fontId="33" fillId="0" borderId="0" xfId="0" applyFont="1" applyBorder="1" applyAlignment="1">
      <alignment horizontal="center" vertical="center"/>
    </xf>
    <xf numFmtId="0" fontId="32"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center" vertical="center"/>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0" fontId="50" fillId="0" borderId="49" xfId="0" applyFont="1" applyBorder="1">
      <alignment vertical="center"/>
    </xf>
    <xf numFmtId="38" fontId="51" fillId="0" borderId="50" xfId="33" applyFont="1" applyBorder="1">
      <alignment vertical="center"/>
    </xf>
    <xf numFmtId="178" fontId="0" fillId="0" borderId="41" xfId="0" applyNumberFormat="1" applyBorder="1" applyAlignment="1">
      <alignment horizontal="center" vertical="center" shrinkToFit="1"/>
    </xf>
    <xf numFmtId="178" fontId="0" fillId="0" borderId="40" xfId="0" applyNumberFormat="1" applyBorder="1" applyAlignment="1">
      <alignment horizontal="center" vertical="center" shrinkToFit="1"/>
    </xf>
    <xf numFmtId="178" fontId="20" fillId="0" borderId="44" xfId="0" applyNumberFormat="1" applyFont="1" applyBorder="1" applyAlignment="1">
      <alignment horizontal="center" vertical="center"/>
    </xf>
    <xf numFmtId="178" fontId="20" fillId="0" borderId="45" xfId="0" applyNumberFormat="1" applyFont="1" applyBorder="1" applyAlignment="1">
      <alignment horizontal="center" vertical="center"/>
    </xf>
    <xf numFmtId="0" fontId="48"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79" fontId="33" fillId="0" borderId="42" xfId="0" applyNumberFormat="1" applyFont="1" applyBorder="1" applyAlignment="1">
      <alignment horizontal="center" vertical="center"/>
    </xf>
    <xf numFmtId="179" fontId="33" fillId="0" borderId="27" xfId="0" applyNumberFormat="1" applyFont="1" applyBorder="1" applyAlignment="1">
      <alignment horizontal="center" vertical="center"/>
    </xf>
    <xf numFmtId="179" fontId="33" fillId="0" borderId="26" xfId="0" applyNumberFormat="1" applyFont="1" applyBorder="1" applyAlignment="1">
      <alignment horizontal="center" vertical="center"/>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0" fontId="41" fillId="0" borderId="1" xfId="0" applyFont="1" applyBorder="1" applyAlignment="1">
      <alignment horizontal="left" vertical="top" wrapTex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45" fillId="0" borderId="1" xfId="0" applyFont="1" applyBorder="1" applyAlignment="1">
      <alignment horizontal="left" vertical="top" wrapTex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18" fillId="4" borderId="1" xfId="9" applyFont="1" applyFill="1" applyBorder="1" applyAlignment="1" applyProtection="1">
      <alignment horizontal="center" vertical="center" wrapText="1"/>
      <protection locked="0"/>
    </xf>
    <xf numFmtId="0" fontId="18" fillId="4" borderId="1" xfId="9" applyFont="1" applyFill="1" applyBorder="1" applyAlignment="1" applyProtection="1">
      <alignment horizontal="center" vertical="center"/>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29" fillId="4" borderId="1" xfId="9" applyFont="1" applyFill="1" applyBorder="1" applyAlignment="1" applyProtection="1">
      <alignment horizontal="center" vertical="center"/>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29" fillId="4" borderId="1" xfId="9" applyFont="1" applyFill="1" applyBorder="1" applyAlignment="1" applyProtection="1">
      <alignment horizontal="center" vertical="center" shrinkToFit="1"/>
      <protection locked="0"/>
    </xf>
    <xf numFmtId="0" fontId="34" fillId="0" borderId="2" xfId="31" applyFont="1" applyBorder="1" applyAlignment="1" applyProtection="1">
      <alignment horizontal="center" vertical="center" shrinkToFit="1"/>
      <protection locked="0"/>
    </xf>
    <xf numFmtId="0" fontId="26" fillId="0" borderId="0" xfId="9" applyFont="1" applyAlignment="1" applyProtection="1">
      <alignment vertical="center"/>
      <protection locked="0"/>
    </xf>
    <xf numFmtId="0" fontId="47" fillId="0" borderId="0" xfId="9" applyFont="1" applyAlignment="1" applyProtection="1">
      <alignment horizontal="center" vertical="center"/>
      <protection locked="0"/>
    </xf>
    <xf numFmtId="0" fontId="48" fillId="0" borderId="0" xfId="9" applyFont="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8" fontId="15" fillId="0" borderId="5" xfId="9" applyNumberFormat="1" applyFont="1" applyBorder="1" applyAlignment="1">
      <alignment horizontal="left" vertical="center"/>
    </xf>
    <xf numFmtId="178" fontId="31" fillId="0" borderId="37" xfId="9" applyNumberFormat="1" applyFont="1" applyBorder="1" applyAlignment="1">
      <alignment horizontal="left" vertical="center"/>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8" fontId="15" fillId="0" borderId="36" xfId="9" applyNumberFormat="1" applyFont="1" applyBorder="1" applyAlignment="1">
      <alignment horizontal="left" vertical="center"/>
    </xf>
    <xf numFmtId="178"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34" fillId="0" borderId="0" xfId="31" applyFont="1" applyAlignment="1" applyProtection="1">
      <alignment horizontal="center" vertical="center" shrinkToFit="1"/>
      <protection locked="0"/>
    </xf>
    <xf numFmtId="0" fontId="34" fillId="0" borderId="0" xfId="0" applyFont="1" applyBorder="1" applyAlignment="1">
      <alignment horizontal="center" vertical="center"/>
    </xf>
    <xf numFmtId="0" fontId="52" fillId="0" borderId="0" xfId="9" applyFont="1" applyProtection="1">
      <alignment vertical="center"/>
      <protection locked="0"/>
    </xf>
  </cellXfs>
  <cellStyles count="34">
    <cellStyle name="パーセント 2" xfId="6"/>
    <cellStyle name="パーセント 3" xfId="16"/>
    <cellStyle name="パーセント 3 2" xfId="30"/>
    <cellStyle name="桁区切り" xfId="33" builtinId="6"/>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1661160</xdr:colOff>
          <xdr:row>35</xdr:row>
          <xdr:rowOff>76200</xdr:rowOff>
        </xdr:from>
        <xdr:to>
          <xdr:col>2</xdr:col>
          <xdr:colOff>38100</xdr:colOff>
          <xdr:row>37</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3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37</xdr:row>
          <xdr:rowOff>129540</xdr:rowOff>
        </xdr:from>
        <xdr:to>
          <xdr:col>2</xdr:col>
          <xdr:colOff>38100</xdr:colOff>
          <xdr:row>39</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3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36</xdr:row>
          <xdr:rowOff>76200</xdr:rowOff>
        </xdr:from>
        <xdr:to>
          <xdr:col>2</xdr:col>
          <xdr:colOff>38100</xdr:colOff>
          <xdr:row>38</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3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38</xdr:row>
          <xdr:rowOff>91440</xdr:rowOff>
        </xdr:from>
        <xdr:to>
          <xdr:col>2</xdr:col>
          <xdr:colOff>38100</xdr:colOff>
          <xdr:row>40</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3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47</xdr:row>
          <xdr:rowOff>213360</xdr:rowOff>
        </xdr:from>
        <xdr:to>
          <xdr:col>2</xdr:col>
          <xdr:colOff>38100</xdr:colOff>
          <xdr:row>49</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3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36</xdr:row>
          <xdr:rowOff>152400</xdr:rowOff>
        </xdr:from>
        <xdr:to>
          <xdr:col>3</xdr:col>
          <xdr:colOff>990600</xdr:colOff>
          <xdr:row>38</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3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35</xdr:row>
          <xdr:rowOff>144780</xdr:rowOff>
        </xdr:from>
        <xdr:to>
          <xdr:col>3</xdr:col>
          <xdr:colOff>990600</xdr:colOff>
          <xdr:row>37</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3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42</xdr:row>
          <xdr:rowOff>190500</xdr:rowOff>
        </xdr:from>
        <xdr:to>
          <xdr:col>2</xdr:col>
          <xdr:colOff>38100</xdr:colOff>
          <xdr:row>43</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3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49</xdr:row>
          <xdr:rowOff>175260</xdr:rowOff>
        </xdr:from>
        <xdr:to>
          <xdr:col>2</xdr:col>
          <xdr:colOff>38100</xdr:colOff>
          <xdr:row>51</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3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46</xdr:row>
          <xdr:rowOff>114300</xdr:rowOff>
        </xdr:from>
        <xdr:to>
          <xdr:col>2</xdr:col>
          <xdr:colOff>38100</xdr:colOff>
          <xdr:row>48</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3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49</xdr:row>
          <xdr:rowOff>7620</xdr:rowOff>
        </xdr:from>
        <xdr:to>
          <xdr:col>2</xdr:col>
          <xdr:colOff>38100</xdr:colOff>
          <xdr:row>49</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3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40</xdr:row>
          <xdr:rowOff>929640</xdr:rowOff>
        </xdr:from>
        <xdr:to>
          <xdr:col>2</xdr:col>
          <xdr:colOff>38100</xdr:colOff>
          <xdr:row>42</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3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1661160</xdr:colOff>
          <xdr:row>41</xdr:row>
          <xdr:rowOff>167640</xdr:rowOff>
        </xdr:from>
        <xdr:to>
          <xdr:col>2</xdr:col>
          <xdr:colOff>38100</xdr:colOff>
          <xdr:row>43</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3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1632585</xdr:colOff>
      <xdr:row>35</xdr:row>
      <xdr:rowOff>190500</xdr:rowOff>
    </xdr:from>
    <xdr:to>
      <xdr:col>5</xdr:col>
      <xdr:colOff>203835</xdr:colOff>
      <xdr:row>37</xdr:row>
      <xdr:rowOff>203835</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1861185" y="8580120"/>
          <a:ext cx="3326130" cy="38671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1623059</xdr:colOff>
      <xdr:row>38</xdr:row>
      <xdr:rowOff>3810</xdr:rowOff>
    </xdr:from>
    <xdr:to>
      <xdr:col>10</xdr:col>
      <xdr:colOff>51435</xdr:colOff>
      <xdr:row>40</xdr:row>
      <xdr:rowOff>60960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1851659" y="9003030"/>
          <a:ext cx="9667876" cy="39243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22</xdr:row>
          <xdr:rowOff>114300</xdr:rowOff>
        </xdr:from>
        <xdr:to>
          <xdr:col>1</xdr:col>
          <xdr:colOff>251460</xdr:colOff>
          <xdr:row>24</xdr:row>
          <xdr:rowOff>114300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3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114300</xdr:rowOff>
        </xdr:from>
        <xdr:to>
          <xdr:col>1</xdr:col>
          <xdr:colOff>259080</xdr:colOff>
          <xdr:row>23</xdr:row>
          <xdr:rowOff>114300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3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40</xdr:row>
      <xdr:rowOff>171450</xdr:rowOff>
    </xdr:from>
    <xdr:to>
      <xdr:col>7</xdr:col>
      <xdr:colOff>1019175</xdr:colOff>
      <xdr:row>42</xdr:row>
      <xdr:rowOff>57149</xdr:rowOff>
    </xdr:to>
    <xdr:grpSp>
      <xdr:nvGrpSpPr>
        <xdr:cNvPr id="21" name="グループ化 20">
          <a:extLst>
            <a:ext uri="{FF2B5EF4-FFF2-40B4-BE49-F238E27FC236}">
              <a16:creationId xmlns:a16="http://schemas.microsoft.com/office/drawing/2014/main" id="{00000000-0008-0000-0300-000015000000}"/>
            </a:ext>
          </a:extLst>
        </xdr:cNvPr>
        <xdr:cNvGrpSpPr/>
      </xdr:nvGrpSpPr>
      <xdr:grpSpPr>
        <a:xfrm>
          <a:off x="3068955" y="1014603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3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137160</xdr:rowOff>
        </xdr:from>
        <xdr:to>
          <xdr:col>1</xdr:col>
          <xdr:colOff>251460</xdr:colOff>
          <xdr:row>22</xdr:row>
          <xdr:rowOff>114300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3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24</xdr:row>
          <xdr:rowOff>0</xdr:rowOff>
        </xdr:from>
        <xdr:to>
          <xdr:col>1</xdr:col>
          <xdr:colOff>137160</xdr:colOff>
          <xdr:row>24</xdr:row>
          <xdr:rowOff>411480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3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259976</xdr:colOff>
      <xdr:row>28</xdr:row>
      <xdr:rowOff>101748</xdr:rowOff>
    </xdr:from>
    <xdr:to>
      <xdr:col>10</xdr:col>
      <xdr:colOff>11654</xdr:colOff>
      <xdr:row>36</xdr:row>
      <xdr:rowOff>44822</xdr:rowOff>
    </xdr:to>
    <xdr:sp macro="" textlink="">
      <xdr:nvSpPr>
        <xdr:cNvPr id="2" name="角丸四角形 1"/>
        <xdr:cNvSpPr/>
      </xdr:nvSpPr>
      <xdr:spPr>
        <a:xfrm>
          <a:off x="8166847" y="6932854"/>
          <a:ext cx="3319631" cy="1709121"/>
        </a:xfrm>
        <a:prstGeom prst="round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rPr>
            <a:t>○国庫補助所要額欄は補助総額ではありませんのでご注意ください。</a:t>
          </a:r>
          <a:endParaRPr kumimoji="1" lang="en-US" altLang="ja-JP" sz="1400">
            <a:solidFill>
              <a:srgbClr val="FF0000"/>
            </a:solidFill>
          </a:endParaRPr>
        </a:p>
        <a:p>
          <a:pPr algn="l"/>
          <a:r>
            <a:rPr kumimoji="1" lang="ja-JP" altLang="en-US" sz="1400">
              <a:solidFill>
                <a:sysClr val="windowText" lastClr="000000"/>
              </a:solidFill>
            </a:rPr>
            <a:t>○補助総額は、１（２）</a:t>
          </a:r>
          <a:r>
            <a:rPr kumimoji="1" lang="en-US" altLang="ja-JP" sz="1400">
              <a:solidFill>
                <a:sysClr val="windowText" lastClr="000000"/>
              </a:solidFill>
            </a:rPr>
            <a:t>×</a:t>
          </a:r>
          <a:r>
            <a:rPr kumimoji="1" lang="ja-JP" altLang="en-US" sz="1400">
              <a:solidFill>
                <a:sysClr val="windowText" lastClr="000000"/>
              </a:solidFill>
            </a:rPr>
            <a:t>３／４で算出（千円未満切捨）されます。</a:t>
          </a:r>
          <a:endParaRPr kumimoji="1" lang="en-US" altLang="ja-JP" sz="1400">
            <a:solidFill>
              <a:sysClr val="windowText" lastClr="000000"/>
            </a:solidFill>
          </a:endParaRPr>
        </a:p>
        <a:p>
          <a:pPr algn="l"/>
          <a:r>
            <a:rPr kumimoji="1" lang="ja-JP" altLang="en-US" sz="1400">
              <a:solidFill>
                <a:sysClr val="windowText" lastClr="000000"/>
              </a:solidFill>
            </a:rPr>
            <a:t>⇒欄外に想定額が表示されますので、参考にしてください。</a:t>
          </a:r>
          <a:endParaRPr kumimoji="1" lang="en-US" altLang="ja-JP" sz="140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26</xdr:row>
          <xdr:rowOff>0</xdr:rowOff>
        </xdr:from>
        <xdr:to>
          <xdr:col>1</xdr:col>
          <xdr:colOff>137160</xdr:colOff>
          <xdr:row>27</xdr:row>
          <xdr:rowOff>0</xdr:rowOff>
        </xdr:to>
        <xdr:sp macro="" textlink="">
          <xdr:nvSpPr>
            <xdr:cNvPr id="73750" name="Check Box 22" hidden="1">
              <a:extLst>
                <a:ext uri="{63B3BB69-23CF-44E3-9099-C40C66FF867C}">
                  <a14:compatExt spid="_x0000_s73750"/>
                </a:ext>
                <a:ext uri="{FF2B5EF4-FFF2-40B4-BE49-F238E27FC236}">
                  <a16:creationId xmlns:a16="http://schemas.microsoft.com/office/drawing/2014/main" id="{00000000-0008-0000-0300-00001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257175</xdr:colOff>
      <xdr:row>36</xdr:row>
      <xdr:rowOff>76200</xdr:rowOff>
    </xdr:from>
    <xdr:to>
      <xdr:col>21</xdr:col>
      <xdr:colOff>50482</xdr:colOff>
      <xdr:row>40</xdr:row>
      <xdr:rowOff>204307</xdr:rowOff>
    </xdr:to>
    <xdr:pic>
      <xdr:nvPicPr>
        <xdr:cNvPr id="5" name="図 4">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0372725"/>
          <a:ext cx="9213532"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97"/>
  <sheetViews>
    <sheetView showGridLines="0" view="pageBreakPreview" topLeftCell="A82" zoomScaleNormal="100" zoomScaleSheetLayoutView="100" workbookViewId="0">
      <selection activeCell="F41" sqref="F4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8.33203125" bestFit="1" customWidth="1"/>
    <col min="13" max="13" width="2.21875" customWidth="1"/>
  </cols>
  <sheetData>
    <row r="1" spans="1:10" ht="16.2" x14ac:dyDescent="0.2">
      <c r="A1" s="21" t="s">
        <v>76</v>
      </c>
      <c r="B1" s="22"/>
    </row>
    <row r="2" spans="1:10" ht="16.2" x14ac:dyDescent="0.2">
      <c r="A2" s="21"/>
      <c r="B2" s="22"/>
    </row>
    <row r="3" spans="1:10" ht="21" x14ac:dyDescent="0.2">
      <c r="B3" s="104" t="s">
        <v>80</v>
      </c>
      <c r="C3" s="104"/>
      <c r="D3" s="104"/>
      <c r="E3" s="104"/>
      <c r="F3" s="104"/>
      <c r="G3" s="104"/>
      <c r="H3" s="104"/>
      <c r="I3" s="104"/>
      <c r="J3" s="104"/>
    </row>
    <row r="4" spans="1:10" ht="21" x14ac:dyDescent="0.2">
      <c r="B4" s="94"/>
      <c r="C4" s="94"/>
      <c r="D4" s="94"/>
      <c r="E4" s="94"/>
      <c r="F4" s="94"/>
      <c r="G4" s="94"/>
      <c r="H4" s="94"/>
      <c r="I4" s="94"/>
      <c r="J4" s="94"/>
    </row>
    <row r="5" spans="1:10" ht="14.25" customHeight="1" x14ac:dyDescent="0.2">
      <c r="B5" s="76"/>
      <c r="C5" s="76"/>
      <c r="D5" s="76"/>
      <c r="E5" s="76"/>
      <c r="F5" s="76"/>
      <c r="G5" s="76"/>
      <c r="H5" s="76"/>
      <c r="I5" s="76"/>
      <c r="J5" s="76"/>
    </row>
    <row r="6" spans="1:10" ht="27" customHeight="1" x14ac:dyDescent="0.2">
      <c r="B6" s="203"/>
      <c r="C6" s="203"/>
      <c r="D6" s="93" t="s">
        <v>74</v>
      </c>
      <c r="E6" s="23"/>
      <c r="F6" s="23"/>
      <c r="G6" s="23"/>
      <c r="H6" s="24" t="s">
        <v>6</v>
      </c>
      <c r="I6" s="105" t="s">
        <v>81</v>
      </c>
      <c r="J6" s="105"/>
    </row>
    <row r="7" spans="1:10" ht="19.2" x14ac:dyDescent="0.2">
      <c r="B7" s="23"/>
      <c r="C7" s="95"/>
      <c r="D7" s="23"/>
      <c r="E7" s="23"/>
      <c r="F7" s="23"/>
      <c r="G7" s="23"/>
      <c r="H7" s="24"/>
      <c r="I7" s="92"/>
      <c r="J7" s="92"/>
    </row>
    <row r="8" spans="1:10" ht="19.2" x14ac:dyDescent="0.2">
      <c r="B8" s="23"/>
      <c r="C8" s="93"/>
      <c r="D8" s="23"/>
      <c r="E8" s="23"/>
      <c r="F8" s="23"/>
      <c r="G8" s="23"/>
      <c r="H8" s="24"/>
      <c r="I8" s="92"/>
      <c r="J8" s="92"/>
    </row>
    <row r="9" spans="1:10" ht="15" thickBot="1" x14ac:dyDescent="0.25">
      <c r="B9" s="25" t="s">
        <v>5</v>
      </c>
    </row>
    <row r="10" spans="1:10" ht="17.25" customHeight="1" x14ac:dyDescent="0.2">
      <c r="B10" s="26" t="s">
        <v>20</v>
      </c>
      <c r="C10" s="106"/>
      <c r="D10" s="107"/>
      <c r="E10" s="107"/>
      <c r="F10" s="107"/>
      <c r="G10" s="107"/>
      <c r="H10" s="107"/>
      <c r="I10" s="107"/>
      <c r="J10" s="108"/>
    </row>
    <row r="11" spans="1:10" ht="23.1" customHeight="1" x14ac:dyDescent="0.2">
      <c r="B11" s="27" t="s">
        <v>4</v>
      </c>
      <c r="C11" s="109"/>
      <c r="D11" s="110"/>
      <c r="E11" s="110"/>
      <c r="F11" s="110"/>
      <c r="G11" s="110"/>
      <c r="H11" s="110"/>
      <c r="I11" s="110"/>
      <c r="J11" s="111"/>
    </row>
    <row r="12" spans="1:10" ht="17.25" customHeight="1" x14ac:dyDescent="0.2">
      <c r="B12" s="28" t="s">
        <v>20</v>
      </c>
      <c r="C12" s="112"/>
      <c r="D12" s="113"/>
      <c r="E12" s="113"/>
      <c r="F12" s="113"/>
      <c r="G12" s="113"/>
      <c r="H12" s="113"/>
      <c r="I12" s="113"/>
      <c r="J12" s="114"/>
    </row>
    <row r="13" spans="1:10" ht="23.1" customHeight="1" x14ac:dyDescent="0.2">
      <c r="B13" s="27" t="s">
        <v>7</v>
      </c>
      <c r="C13" s="115"/>
      <c r="D13" s="116"/>
      <c r="E13" s="116"/>
      <c r="F13" s="116"/>
      <c r="G13" s="116"/>
      <c r="H13" s="116"/>
      <c r="I13" s="116"/>
      <c r="J13" s="117"/>
    </row>
    <row r="14" spans="1:10" ht="23.1" customHeight="1" x14ac:dyDescent="0.2">
      <c r="B14" s="118" t="s">
        <v>21</v>
      </c>
      <c r="C14" s="119"/>
      <c r="D14" s="119"/>
      <c r="E14" s="119"/>
      <c r="F14" s="119"/>
      <c r="G14" s="119"/>
      <c r="H14" s="119"/>
      <c r="I14" s="119"/>
      <c r="J14" s="120"/>
    </row>
    <row r="15" spans="1:10" ht="23.1" customHeight="1" x14ac:dyDescent="0.2">
      <c r="B15" s="121"/>
      <c r="C15" s="122"/>
      <c r="D15" s="122"/>
      <c r="E15" s="122"/>
      <c r="F15" s="122"/>
      <c r="G15" s="122"/>
      <c r="H15" s="122"/>
      <c r="I15" s="122"/>
      <c r="J15" s="123"/>
    </row>
    <row r="16" spans="1:10" ht="23.1" customHeight="1" x14ac:dyDescent="0.2">
      <c r="B16" s="124" t="s">
        <v>78</v>
      </c>
      <c r="C16" s="125"/>
      <c r="D16" s="125"/>
      <c r="E16" s="125"/>
      <c r="F16" s="125"/>
      <c r="G16" s="125"/>
      <c r="H16" s="125"/>
      <c r="I16" s="125"/>
      <c r="J16" s="126"/>
    </row>
    <row r="17" spans="1:11" ht="23.1" customHeight="1" x14ac:dyDescent="0.2">
      <c r="B17" s="127"/>
      <c r="C17" s="128"/>
      <c r="D17" s="128"/>
      <c r="E17" s="128"/>
      <c r="F17" s="128"/>
      <c r="G17" s="128"/>
      <c r="H17" s="128"/>
      <c r="I17" s="128"/>
      <c r="J17" s="129"/>
    </row>
    <row r="18" spans="1:11" ht="23.1" customHeight="1" x14ac:dyDescent="0.2">
      <c r="B18" s="124" t="s">
        <v>82</v>
      </c>
      <c r="C18" s="125"/>
      <c r="D18" s="125"/>
      <c r="E18" s="125"/>
      <c r="F18" s="125"/>
      <c r="G18" s="125"/>
      <c r="H18" s="125"/>
      <c r="I18" s="125"/>
      <c r="J18" s="126"/>
    </row>
    <row r="19" spans="1:11" ht="23.1" customHeight="1" thickBot="1" x14ac:dyDescent="0.25">
      <c r="B19" s="79" t="s">
        <v>22</v>
      </c>
      <c r="C19" s="29"/>
      <c r="D19" s="100" t="s">
        <v>23</v>
      </c>
      <c r="E19" s="101"/>
      <c r="F19" s="102"/>
      <c r="G19" s="102"/>
      <c r="H19" s="102"/>
      <c r="I19" s="102"/>
      <c r="J19" s="103"/>
    </row>
    <row r="20" spans="1:11" ht="23.1" customHeight="1" x14ac:dyDescent="0.2">
      <c r="B20" s="80"/>
      <c r="C20" s="81"/>
      <c r="D20" s="80"/>
      <c r="E20" s="80"/>
      <c r="F20" s="81"/>
      <c r="G20" s="81"/>
      <c r="H20" s="81"/>
      <c r="I20" s="81"/>
      <c r="J20" s="81"/>
    </row>
    <row r="21" spans="1:11" s="19" customFormat="1" ht="18" customHeight="1" x14ac:dyDescent="0.2">
      <c r="B21" s="82" t="s">
        <v>53</v>
      </c>
      <c r="C21" s="83"/>
      <c r="D21" s="83"/>
      <c r="E21" s="83"/>
      <c r="F21" s="83"/>
      <c r="G21" s="83"/>
      <c r="H21" s="83"/>
      <c r="I21" s="83"/>
    </row>
    <row r="22" spans="1:11" s="19" customFormat="1" ht="18" customHeight="1" x14ac:dyDescent="0.2">
      <c r="B22" s="84" t="s">
        <v>72</v>
      </c>
      <c r="G22" s="85"/>
      <c r="H22" s="85"/>
    </row>
    <row r="23" spans="1:11" s="19" customFormat="1" ht="18" customHeight="1" x14ac:dyDescent="0.2">
      <c r="B23" s="84" t="s">
        <v>24</v>
      </c>
      <c r="G23" s="85"/>
      <c r="H23" s="85"/>
    </row>
    <row r="24" spans="1:11" s="19" customFormat="1" ht="18" customHeight="1" x14ac:dyDescent="0.2">
      <c r="B24" s="84" t="s">
        <v>54</v>
      </c>
      <c r="C24" s="84"/>
      <c r="J24" s="85"/>
      <c r="K24" s="85"/>
    </row>
    <row r="25" spans="1:11" s="19" customFormat="1" ht="45" customHeight="1" x14ac:dyDescent="0.2">
      <c r="B25" s="132" t="s">
        <v>73</v>
      </c>
      <c r="C25" s="133"/>
      <c r="D25" s="133"/>
      <c r="E25" s="133"/>
      <c r="F25" s="133"/>
      <c r="G25" s="133"/>
      <c r="H25" s="133"/>
      <c r="I25" s="133"/>
      <c r="J25" s="133"/>
    </row>
    <row r="26" spans="1:11" s="19" customFormat="1" ht="32.25" customHeight="1" x14ac:dyDescent="0.2">
      <c r="A26" s="19" t="s">
        <v>83</v>
      </c>
      <c r="B26" s="96"/>
      <c r="C26" s="97"/>
      <c r="D26" s="97"/>
      <c r="E26" s="97"/>
      <c r="F26" s="97"/>
      <c r="G26" s="97"/>
      <c r="H26" s="97"/>
      <c r="I26" s="97"/>
      <c r="J26" s="97"/>
    </row>
    <row r="27" spans="1:11" s="19" customFormat="1" ht="18.75" customHeight="1" x14ac:dyDescent="0.2">
      <c r="B27" s="133" t="s">
        <v>84</v>
      </c>
      <c r="C27" s="133"/>
      <c r="D27" s="133"/>
      <c r="E27" s="133"/>
      <c r="F27" s="133"/>
      <c r="G27" s="133"/>
      <c r="H27" s="133"/>
      <c r="I27" s="133"/>
      <c r="J27" s="133"/>
    </row>
    <row r="29" spans="1:11" ht="14.4" x14ac:dyDescent="0.2">
      <c r="B29" s="25" t="s">
        <v>25</v>
      </c>
    </row>
    <row r="30" spans="1:11" ht="16.2" x14ac:dyDescent="0.2">
      <c r="B30" t="s">
        <v>26</v>
      </c>
      <c r="C30" s="30"/>
      <c r="D30" s="134"/>
      <c r="E30" s="135"/>
      <c r="F30" s="136"/>
      <c r="G30" t="s">
        <v>1</v>
      </c>
    </row>
    <row r="31" spans="1:11" ht="20.100000000000001" customHeight="1" x14ac:dyDescent="0.2">
      <c r="B31" s="30" t="s">
        <v>27</v>
      </c>
      <c r="C31" s="30"/>
      <c r="D31" s="86"/>
      <c r="E31" s="86"/>
      <c r="F31" s="86"/>
      <c r="G31" s="86"/>
      <c r="H31" s="86"/>
    </row>
    <row r="32" spans="1:11" ht="16.2" x14ac:dyDescent="0.2">
      <c r="B32" s="30" t="s">
        <v>28</v>
      </c>
      <c r="C32" s="30"/>
      <c r="D32" s="134"/>
      <c r="E32" s="135"/>
      <c r="F32" s="136"/>
      <c r="G32" t="s">
        <v>1</v>
      </c>
    </row>
    <row r="33" spans="1:12" ht="20.100000000000001" customHeight="1" thickBot="1" x14ac:dyDescent="0.25">
      <c r="B33" s="47" t="s">
        <v>55</v>
      </c>
      <c r="D33" s="86"/>
      <c r="E33" s="86"/>
      <c r="F33" s="86"/>
      <c r="G33" s="86"/>
      <c r="H33" s="86"/>
    </row>
    <row r="34" spans="1:12" ht="16.8" thickBot="1" x14ac:dyDescent="0.25">
      <c r="B34" t="s">
        <v>29</v>
      </c>
      <c r="D34" s="137">
        <f>ROUNDDOWN($D$32*1/2,-3)</f>
        <v>0</v>
      </c>
      <c r="E34" s="138"/>
      <c r="F34" s="139"/>
      <c r="G34" t="s">
        <v>1</v>
      </c>
      <c r="L34" s="98" t="s">
        <v>79</v>
      </c>
    </row>
    <row r="35" spans="1:12" ht="20.100000000000001" customHeight="1" thickBot="1" x14ac:dyDescent="0.25">
      <c r="B35" t="s">
        <v>56</v>
      </c>
      <c r="D35" s="86"/>
      <c r="E35" s="86"/>
      <c r="F35" s="86"/>
      <c r="G35" s="86"/>
      <c r="H35" s="86"/>
      <c r="L35" s="99">
        <f>ROUNDDOWN($D$32*3/4,-3)</f>
        <v>0</v>
      </c>
    </row>
    <row r="36" spans="1:12" s="31" customFormat="1" ht="16.2" x14ac:dyDescent="0.2">
      <c r="A36"/>
      <c r="B36" t="s">
        <v>36</v>
      </c>
      <c r="C36"/>
      <c r="D36" s="87"/>
      <c r="E36" s="87"/>
      <c r="F36" s="87"/>
      <c r="G36" s="87"/>
      <c r="H36" s="87"/>
      <c r="I36"/>
      <c r="J36"/>
      <c r="L36"/>
    </row>
    <row r="37" spans="1:12" s="31" customFormat="1" x14ac:dyDescent="0.2">
      <c r="A37"/>
      <c r="B37"/>
      <c r="C37" t="s">
        <v>37</v>
      </c>
      <c r="D37"/>
      <c r="E37" s="30" t="s">
        <v>38</v>
      </c>
      <c r="F37"/>
      <c r="G37"/>
      <c r="H37"/>
      <c r="I37"/>
      <c r="J37"/>
      <c r="L37"/>
    </row>
    <row r="38" spans="1:12" s="31" customFormat="1" ht="18.75" customHeight="1" x14ac:dyDescent="0.2">
      <c r="A38"/>
      <c r="B38"/>
      <c r="C38" t="s">
        <v>39</v>
      </c>
      <c r="D38"/>
      <c r="E38" t="s">
        <v>40</v>
      </c>
      <c r="F38"/>
      <c r="G38"/>
      <c r="H38"/>
      <c r="I38"/>
      <c r="J38"/>
      <c r="L38"/>
    </row>
    <row r="39" spans="1:12" s="31" customFormat="1" x14ac:dyDescent="0.2">
      <c r="A39"/>
      <c r="B39"/>
      <c r="C39" t="s">
        <v>57</v>
      </c>
      <c r="D39"/>
      <c r="E39" s="30"/>
      <c r="F39"/>
      <c r="G39"/>
      <c r="H39"/>
      <c r="I39"/>
      <c r="J39"/>
      <c r="L39"/>
    </row>
    <row r="40" spans="1:12" s="31" customFormat="1" x14ac:dyDescent="0.2">
      <c r="A40"/>
      <c r="B40"/>
      <c r="C40" t="s">
        <v>58</v>
      </c>
      <c r="D40"/>
      <c r="E40" s="30"/>
      <c r="F40"/>
      <c r="G40"/>
      <c r="H40"/>
      <c r="I40"/>
      <c r="J40"/>
      <c r="L40"/>
    </row>
    <row r="41" spans="1:12" s="31" customFormat="1" ht="79.5" customHeight="1" x14ac:dyDescent="0.2">
      <c r="A41"/>
      <c r="B41"/>
      <c r="C41"/>
      <c r="D41"/>
      <c r="E41" s="30"/>
      <c r="F41"/>
      <c r="G41"/>
      <c r="H41"/>
      <c r="I41"/>
      <c r="J41"/>
      <c r="L41"/>
    </row>
    <row r="42" spans="1:12" s="31" customFormat="1" ht="18.75" customHeight="1" x14ac:dyDescent="0.2">
      <c r="A42"/>
      <c r="B42"/>
      <c r="C42" t="s">
        <v>41</v>
      </c>
      <c r="D42"/>
      <c r="E42" s="88"/>
      <c r="F42" s="88"/>
      <c r="G42" s="88"/>
      <c r="H42" s="88"/>
      <c r="I42" s="88"/>
      <c r="J42" s="88"/>
      <c r="K42" s="88"/>
      <c r="L42" s="88"/>
    </row>
    <row r="43" spans="1:12" s="31" customFormat="1" ht="18.75" customHeight="1" x14ac:dyDescent="0.2">
      <c r="A43"/>
      <c r="B43"/>
      <c r="C43" t="s">
        <v>42</v>
      </c>
      <c r="D43"/>
      <c r="E43" s="88"/>
      <c r="F43" s="88"/>
      <c r="G43" s="88"/>
      <c r="H43" s="88"/>
      <c r="I43" s="88"/>
      <c r="J43" s="88"/>
      <c r="K43" s="88"/>
      <c r="L43" s="88"/>
    </row>
    <row r="44" spans="1:12" s="31" customFormat="1" ht="18.75" customHeight="1" x14ac:dyDescent="0.2">
      <c r="A44"/>
      <c r="B44"/>
      <c r="C44" t="s">
        <v>43</v>
      </c>
      <c r="D44"/>
      <c r="E44" s="88"/>
      <c r="F44" s="88"/>
      <c r="G44" s="88"/>
      <c r="H44" s="88"/>
      <c r="I44" s="88"/>
      <c r="J44" s="88"/>
      <c r="K44" s="88"/>
      <c r="L44" s="88"/>
    </row>
    <row r="45" spans="1:12" ht="14.25" customHeight="1" x14ac:dyDescent="0.2">
      <c r="D45" s="86"/>
      <c r="E45" s="86"/>
      <c r="F45" s="86"/>
      <c r="G45" s="86"/>
      <c r="H45" s="86"/>
    </row>
    <row r="46" spans="1:12" ht="14.4" x14ac:dyDescent="0.2">
      <c r="B46" s="25" t="s">
        <v>30</v>
      </c>
    </row>
    <row r="47" spans="1:12" x14ac:dyDescent="0.2">
      <c r="B47" s="30" t="s">
        <v>44</v>
      </c>
    </row>
    <row r="48" spans="1:12" ht="18.75" customHeight="1" x14ac:dyDescent="0.2">
      <c r="C48" s="30" t="s">
        <v>59</v>
      </c>
    </row>
    <row r="49" spans="2:10" ht="18.75" customHeight="1" x14ac:dyDescent="0.2">
      <c r="C49" t="s">
        <v>45</v>
      </c>
    </row>
    <row r="50" spans="2:10" ht="18.75" customHeight="1" x14ac:dyDescent="0.2">
      <c r="C50" s="30" t="s">
        <v>46</v>
      </c>
    </row>
    <row r="51" spans="2:10" ht="18.75" customHeight="1" x14ac:dyDescent="0.2">
      <c r="C51" t="s">
        <v>60</v>
      </c>
    </row>
    <row r="52" spans="2:10" ht="6" customHeight="1" x14ac:dyDescent="0.2">
      <c r="D52" s="86"/>
      <c r="E52" s="86"/>
      <c r="F52" s="86"/>
      <c r="G52" s="86"/>
      <c r="H52" s="86"/>
    </row>
    <row r="53" spans="2:10" x14ac:dyDescent="0.2">
      <c r="B53" s="32" t="s">
        <v>31</v>
      </c>
    </row>
    <row r="54" spans="2:10" ht="72.75" customHeight="1" x14ac:dyDescent="0.2">
      <c r="B54" s="140"/>
      <c r="C54" s="140"/>
      <c r="D54" s="140"/>
      <c r="E54" s="140"/>
      <c r="F54" s="140"/>
      <c r="G54" s="140"/>
      <c r="H54" s="140"/>
      <c r="I54" s="140"/>
      <c r="J54" s="140"/>
    </row>
    <row r="55" spans="2:10" ht="6" customHeight="1" x14ac:dyDescent="0.2">
      <c r="D55" s="86"/>
      <c r="E55" s="86"/>
      <c r="F55" s="86"/>
      <c r="G55" s="86"/>
      <c r="H55" s="86"/>
    </row>
    <row r="56" spans="2:10" x14ac:dyDescent="0.2">
      <c r="B56" s="30" t="s">
        <v>47</v>
      </c>
    </row>
    <row r="57" spans="2:10" ht="130.5" customHeight="1" x14ac:dyDescent="0.2">
      <c r="B57" s="140"/>
      <c r="C57" s="140"/>
      <c r="D57" s="140"/>
      <c r="E57" s="140"/>
      <c r="F57" s="140"/>
      <c r="G57" s="140"/>
      <c r="H57" s="140"/>
      <c r="I57" s="140"/>
      <c r="J57" s="140"/>
    </row>
    <row r="58" spans="2:10" ht="6" customHeight="1" x14ac:dyDescent="0.2">
      <c r="D58" s="86"/>
      <c r="E58" s="86"/>
      <c r="F58" s="86"/>
      <c r="G58" s="86"/>
      <c r="H58" s="86"/>
    </row>
    <row r="59" spans="2:10" s="33" customFormat="1" ht="18.75" customHeight="1" x14ac:dyDescent="0.2">
      <c r="B59" s="89" t="s">
        <v>61</v>
      </c>
      <c r="C59" s="30"/>
      <c r="D59" s="30"/>
      <c r="E59" s="30"/>
    </row>
    <row r="60" spans="2:10" s="33" customFormat="1" ht="14.4" x14ac:dyDescent="0.2">
      <c r="B60" s="30" t="s">
        <v>62</v>
      </c>
      <c r="C60" s="90"/>
    </row>
    <row r="61" spans="2:10" s="33" customFormat="1" ht="18.75" customHeight="1" x14ac:dyDescent="0.2">
      <c r="B61" s="141" t="s">
        <v>32</v>
      </c>
      <c r="C61" s="143" t="s">
        <v>48</v>
      </c>
      <c r="D61" s="145" t="s">
        <v>33</v>
      </c>
      <c r="E61" s="146"/>
      <c r="F61" s="130" t="s">
        <v>63</v>
      </c>
      <c r="G61" s="130" t="s">
        <v>64</v>
      </c>
      <c r="H61" s="130" t="s">
        <v>65</v>
      </c>
    </row>
    <row r="62" spans="2:10" s="33" customFormat="1" ht="21.6" x14ac:dyDescent="0.2">
      <c r="B62" s="142"/>
      <c r="C62" s="144"/>
      <c r="D62" s="77" t="s">
        <v>66</v>
      </c>
      <c r="E62" s="48" t="s">
        <v>67</v>
      </c>
      <c r="F62" s="131"/>
      <c r="G62" s="147"/>
      <c r="H62" s="131"/>
    </row>
    <row r="63" spans="2:10" s="33" customFormat="1" x14ac:dyDescent="0.2">
      <c r="B63" s="49"/>
      <c r="C63" s="34"/>
      <c r="D63" s="35"/>
      <c r="E63" s="50">
        <f>D63*12</f>
        <v>0</v>
      </c>
      <c r="F63" s="36"/>
      <c r="G63" s="51">
        <f>$E$63*$F$63/60</f>
        <v>0</v>
      </c>
      <c r="H63" s="37" t="e">
        <f>$G$63/$C$63</f>
        <v>#DIV/0!</v>
      </c>
    </row>
    <row r="64" spans="2:10" s="33" customFormat="1" x14ac:dyDescent="0.2">
      <c r="B64" s="52"/>
      <c r="C64" s="38"/>
      <c r="D64" s="39"/>
      <c r="E64" s="53">
        <f>D64*12</f>
        <v>0</v>
      </c>
      <c r="F64" s="40"/>
      <c r="G64" s="41">
        <f>$E$64*$F$64/60</f>
        <v>0</v>
      </c>
      <c r="H64" s="41" t="e">
        <f>$G$64/$C$64</f>
        <v>#DIV/0!</v>
      </c>
    </row>
    <row r="65" spans="2:8" s="33" customFormat="1" x14ac:dyDescent="0.2">
      <c r="B65" s="52"/>
      <c r="C65" s="38"/>
      <c r="D65" s="39"/>
      <c r="E65" s="53">
        <f>D65*12</f>
        <v>0</v>
      </c>
      <c r="F65" s="40"/>
      <c r="G65" s="41">
        <f>$E$65*$F$65/60</f>
        <v>0</v>
      </c>
      <c r="H65" s="54" t="e">
        <f>G65/C65</f>
        <v>#DIV/0!</v>
      </c>
    </row>
    <row r="66" spans="2:8" s="33" customFormat="1" x14ac:dyDescent="0.2">
      <c r="B66" s="148"/>
      <c r="C66" s="149"/>
      <c r="D66" s="42">
        <f>SUM(D63:D65)</f>
        <v>0</v>
      </c>
      <c r="E66" s="55">
        <f>SUM(E63:E65)</f>
        <v>0</v>
      </c>
      <c r="F66" s="43">
        <f>SUM(F63:F65)</f>
        <v>0</v>
      </c>
      <c r="G66" s="44">
        <f>SUM(G63:G65)</f>
        <v>0</v>
      </c>
      <c r="H66" s="56" t="e">
        <f>SUM(H63:H65)</f>
        <v>#DIV/0!</v>
      </c>
    </row>
    <row r="67" spans="2:8" s="33" customFormat="1" x14ac:dyDescent="0.2">
      <c r="B67" s="30" t="s">
        <v>68</v>
      </c>
    </row>
    <row r="68" spans="2:8" s="33" customFormat="1" ht="18.75" customHeight="1" x14ac:dyDescent="0.2">
      <c r="B68" s="141" t="s">
        <v>32</v>
      </c>
      <c r="C68" s="143" t="s">
        <v>48</v>
      </c>
      <c r="D68" s="145" t="s">
        <v>33</v>
      </c>
      <c r="E68" s="146"/>
      <c r="F68" s="130" t="s">
        <v>63</v>
      </c>
      <c r="G68" s="130" t="s">
        <v>64</v>
      </c>
      <c r="H68" s="130" t="s">
        <v>65</v>
      </c>
    </row>
    <row r="69" spans="2:8" s="33" customFormat="1" ht="21.6" x14ac:dyDescent="0.2">
      <c r="B69" s="142"/>
      <c r="C69" s="144"/>
      <c r="D69" s="77" t="s">
        <v>66</v>
      </c>
      <c r="E69" s="48" t="s">
        <v>67</v>
      </c>
      <c r="F69" s="131"/>
      <c r="G69" s="147"/>
      <c r="H69" s="131"/>
    </row>
    <row r="70" spans="2:8" s="33" customFormat="1" x14ac:dyDescent="0.2">
      <c r="B70" s="49"/>
      <c r="C70" s="34"/>
      <c r="D70" s="35"/>
      <c r="E70" s="50">
        <f>D70*12</f>
        <v>0</v>
      </c>
      <c r="F70" s="36"/>
      <c r="G70" s="51">
        <f>E70*F70/60</f>
        <v>0</v>
      </c>
      <c r="H70" s="51" t="e">
        <f>G70/C70</f>
        <v>#DIV/0!</v>
      </c>
    </row>
    <row r="71" spans="2:8" s="33" customFormat="1" x14ac:dyDescent="0.2">
      <c r="B71" s="52"/>
      <c r="C71" s="38"/>
      <c r="D71" s="39"/>
      <c r="E71" s="53">
        <f>D71*12</f>
        <v>0</v>
      </c>
      <c r="F71" s="40"/>
      <c r="G71" s="41">
        <f>E71*F71/60</f>
        <v>0</v>
      </c>
      <c r="H71" s="41" t="e">
        <f>G71/C71</f>
        <v>#DIV/0!</v>
      </c>
    </row>
    <row r="72" spans="2:8" s="33" customFormat="1" x14ac:dyDescent="0.2">
      <c r="B72" s="52"/>
      <c r="C72" s="38"/>
      <c r="D72" s="39"/>
      <c r="E72" s="53">
        <f>D72*12</f>
        <v>0</v>
      </c>
      <c r="F72" s="40"/>
      <c r="G72" s="41">
        <f>E72*F72/60</f>
        <v>0</v>
      </c>
      <c r="H72" s="54" t="e">
        <f>G72/C72</f>
        <v>#DIV/0!</v>
      </c>
    </row>
    <row r="73" spans="2:8" s="33" customFormat="1" x14ac:dyDescent="0.2">
      <c r="B73" s="148"/>
      <c r="C73" s="149"/>
      <c r="D73" s="42">
        <f>SUM(D70:D72)</f>
        <v>0</v>
      </c>
      <c r="E73" s="55">
        <f>SUM(E70:E72)</f>
        <v>0</v>
      </c>
      <c r="F73" s="43">
        <f>SUM(F70:F72)</f>
        <v>0</v>
      </c>
      <c r="G73" s="44">
        <f>SUM(G70:G72)</f>
        <v>0</v>
      </c>
      <c r="H73" s="44" t="e">
        <f>SUM(H70:H72)</f>
        <v>#DIV/0!</v>
      </c>
    </row>
    <row r="74" spans="2:8" s="33" customFormat="1" x14ac:dyDescent="0.2">
      <c r="B74" s="45" t="s">
        <v>34</v>
      </c>
    </row>
    <row r="75" spans="2:8" s="33" customFormat="1" x14ac:dyDescent="0.2">
      <c r="C75" s="46" t="e">
        <f>($G$66-$G$73)/$G$66</f>
        <v>#DIV/0!</v>
      </c>
    </row>
    <row r="76" spans="2:8" s="33" customFormat="1" x14ac:dyDescent="0.2">
      <c r="C76" s="91"/>
    </row>
    <row r="77" spans="2:8" s="33" customFormat="1" x14ac:dyDescent="0.2">
      <c r="B77" s="30" t="s">
        <v>49</v>
      </c>
      <c r="C77" s="91"/>
    </row>
    <row r="78" spans="2:8" s="33" customFormat="1" ht="9" customHeight="1" x14ac:dyDescent="0.2">
      <c r="C78" s="91"/>
    </row>
    <row r="79" spans="2:8" s="33" customFormat="1" x14ac:dyDescent="0.2">
      <c r="B79" s="30" t="s">
        <v>69</v>
      </c>
    </row>
    <row r="80" spans="2:8" s="33" customFormat="1" ht="18.75" customHeight="1" x14ac:dyDescent="0.2">
      <c r="B80" s="151" t="s">
        <v>50</v>
      </c>
      <c r="C80" s="153" t="s">
        <v>51</v>
      </c>
      <c r="D80" s="154"/>
    </row>
    <row r="81" spans="2:4" s="33" customFormat="1" ht="21.6" x14ac:dyDescent="0.2">
      <c r="B81" s="152"/>
      <c r="C81" s="78" t="s">
        <v>66</v>
      </c>
      <c r="D81" s="57" t="s">
        <v>70</v>
      </c>
    </row>
    <row r="82" spans="2:4" s="33" customFormat="1" x14ac:dyDescent="0.2">
      <c r="B82" s="49"/>
      <c r="C82" s="58"/>
      <c r="D82" s="59">
        <f>C82*12</f>
        <v>0</v>
      </c>
    </row>
    <row r="83" spans="2:4" s="33" customFormat="1" x14ac:dyDescent="0.2">
      <c r="B83" s="52"/>
      <c r="C83" s="60"/>
      <c r="D83" s="61">
        <f>C83*12</f>
        <v>0</v>
      </c>
    </row>
    <row r="84" spans="2:4" s="33" customFormat="1" x14ac:dyDescent="0.2">
      <c r="B84" s="52"/>
      <c r="C84" s="60"/>
      <c r="D84" s="61">
        <f>C84*12</f>
        <v>0</v>
      </c>
    </row>
    <row r="85" spans="2:4" s="33" customFormat="1" x14ac:dyDescent="0.2">
      <c r="B85" s="62"/>
      <c r="C85" s="63">
        <f>SUM(C82:C84)</f>
        <v>0</v>
      </c>
      <c r="D85" s="64">
        <f>SUM(D82:D84)</f>
        <v>0</v>
      </c>
    </row>
    <row r="86" spans="2:4" s="33" customFormat="1" x14ac:dyDescent="0.2">
      <c r="B86" s="30" t="s">
        <v>71</v>
      </c>
    </row>
    <row r="87" spans="2:4" s="33" customFormat="1" ht="18.75" customHeight="1" x14ac:dyDescent="0.2">
      <c r="B87" s="151" t="s">
        <v>50</v>
      </c>
      <c r="C87" s="153" t="s">
        <v>51</v>
      </c>
      <c r="D87" s="154"/>
    </row>
    <row r="88" spans="2:4" s="33" customFormat="1" ht="21.6" x14ac:dyDescent="0.2">
      <c r="B88" s="152"/>
      <c r="C88" s="78" t="s">
        <v>66</v>
      </c>
      <c r="D88" s="57" t="s">
        <v>70</v>
      </c>
    </row>
    <row r="89" spans="2:4" s="33" customFormat="1" x14ac:dyDescent="0.2">
      <c r="B89" s="49"/>
      <c r="C89" s="58"/>
      <c r="D89" s="59">
        <f>C89*12</f>
        <v>0</v>
      </c>
    </row>
    <row r="90" spans="2:4" s="33" customFormat="1" x14ac:dyDescent="0.2">
      <c r="B90" s="52"/>
      <c r="C90" s="60"/>
      <c r="D90" s="61">
        <f>C90*12</f>
        <v>0</v>
      </c>
    </row>
    <row r="91" spans="2:4" s="33" customFormat="1" x14ac:dyDescent="0.2">
      <c r="B91" s="52"/>
      <c r="C91" s="60"/>
      <c r="D91" s="61">
        <f>C91*12</f>
        <v>0</v>
      </c>
    </row>
    <row r="92" spans="2:4" s="33" customFormat="1" x14ac:dyDescent="0.2">
      <c r="B92" s="62"/>
      <c r="C92" s="63">
        <f>SUM(C89:C91)</f>
        <v>0</v>
      </c>
      <c r="D92" s="64">
        <f>SUM(D89:D91)</f>
        <v>0</v>
      </c>
    </row>
    <row r="93" spans="2:4" s="33" customFormat="1" x14ac:dyDescent="0.2">
      <c r="B93" s="45" t="s">
        <v>52</v>
      </c>
    </row>
    <row r="94" spans="2:4" s="33" customFormat="1" x14ac:dyDescent="0.2">
      <c r="C94" s="46" t="e">
        <f>($D$85-$D$92)/D85</f>
        <v>#DIV/0!</v>
      </c>
    </row>
    <row r="95" spans="2:4" s="33" customFormat="1" x14ac:dyDescent="0.2"/>
    <row r="96" spans="2:4" x14ac:dyDescent="0.2">
      <c r="B96" s="30" t="s">
        <v>35</v>
      </c>
    </row>
    <row r="97" spans="2:10" ht="72.75" customHeight="1" x14ac:dyDescent="0.2">
      <c r="B97" s="150"/>
      <c r="C97" s="150"/>
      <c r="D97" s="150"/>
      <c r="E97" s="150"/>
      <c r="F97" s="150"/>
      <c r="G97" s="150"/>
      <c r="H97" s="150"/>
      <c r="I97" s="150"/>
      <c r="J97" s="150"/>
    </row>
  </sheetData>
  <sheetProtection selectLockedCells="1" selectUnlockedCells="1"/>
  <mergeCells count="39">
    <mergeCell ref="B97:J97"/>
    <mergeCell ref="H68:H69"/>
    <mergeCell ref="B73:C73"/>
    <mergeCell ref="B80:B81"/>
    <mergeCell ref="C80:D80"/>
    <mergeCell ref="B87:B88"/>
    <mergeCell ref="C87:D87"/>
    <mergeCell ref="G68:G69"/>
    <mergeCell ref="B66:C66"/>
    <mergeCell ref="B68:B69"/>
    <mergeCell ref="C68:C69"/>
    <mergeCell ref="D68:E68"/>
    <mergeCell ref="F68:F69"/>
    <mergeCell ref="H61:H62"/>
    <mergeCell ref="B25:J25"/>
    <mergeCell ref="D30:F30"/>
    <mergeCell ref="D32:F32"/>
    <mergeCell ref="D34:F34"/>
    <mergeCell ref="B54:J54"/>
    <mergeCell ref="B57:J57"/>
    <mergeCell ref="B61:B62"/>
    <mergeCell ref="C61:C62"/>
    <mergeCell ref="D61:E61"/>
    <mergeCell ref="F61:F62"/>
    <mergeCell ref="G61:G62"/>
    <mergeCell ref="B27:J27"/>
    <mergeCell ref="D19:E19"/>
    <mergeCell ref="F19:J19"/>
    <mergeCell ref="B3:J3"/>
    <mergeCell ref="I6:J6"/>
    <mergeCell ref="C10:J10"/>
    <mergeCell ref="C11:J11"/>
    <mergeCell ref="C12:J12"/>
    <mergeCell ref="C13:J13"/>
    <mergeCell ref="B14:J14"/>
    <mergeCell ref="B15:J15"/>
    <mergeCell ref="B16:J16"/>
    <mergeCell ref="B17:J17"/>
    <mergeCell ref="B18:J18"/>
  </mergeCells>
  <phoneticPr fontId="10"/>
  <conditionalFormatting sqref="C19:C20">
    <cfRule type="containsText" dxfId="4" priority="2" operator="containsText" text="あり">
      <formula>NOT(ISERROR(SEARCH("あり",C19)))</formula>
    </cfRule>
    <cfRule type="containsText" dxfId="3" priority="4" operator="containsText" text="なし">
      <formula>NOT(ISERROR(SEARCH("なし",C19)))</formula>
    </cfRule>
    <cfRule type="containsText" dxfId="2" priority="5" operator="containsText" text="あり">
      <formula>NOT(ISERROR(SEARCH("あり",C19)))</formula>
    </cfRule>
  </conditionalFormatting>
  <conditionalFormatting sqref="D34 D36:H36">
    <cfRule type="cellIs" dxfId="1" priority="3" operator="greaterThan">
      <formula>1000000</formula>
    </cfRule>
  </conditionalFormatting>
  <conditionalFormatting sqref="D34">
    <cfRule type="cellIs" dxfId="0" priority="1" operator="greaterThan">
      <formula>666000</formula>
    </cfRule>
  </conditionalFormatting>
  <dataValidations count="5">
    <dataValidation imeMode="halfKatakana" allowBlank="1" showInputMessage="1" showErrorMessage="1" sqref="C12:H12 C10"/>
    <dataValidation type="list" allowBlank="1" showInputMessage="1" showErrorMessage="1" sqref="C19:C20">
      <formula1>"あり,なし"</formula1>
    </dataValidation>
    <dataValidation type="list" allowBlank="1" showInputMessage="1" showErrorMessage="1" sqref="F19">
      <formula1>"令和元年度,令和２年度,令和３年度"</formula1>
    </dataValidation>
    <dataValidation type="list" allowBlank="1" showInputMessage="1" showErrorMessage="1" sqref="B15:J15">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imeMode="halfAlpha" allowBlank="1" showInputMessage="1" showErrorMessage="1" sqref="B17:J17"/>
  </dataValidations>
  <printOptions horizontalCentered="1"/>
  <pageMargins left="0.70866141732283472" right="0.70866141732283472" top="0.74803149606299213" bottom="0.74803149606299213" header="0.31496062992125984" footer="0.31496062992125984"/>
  <pageSetup paperSize="9" scale="39" orientation="portrait" r:id="rId1"/>
  <rowBreaks count="1" manualBreakCount="1">
    <brk id="58"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1661160</xdr:colOff>
                    <xdr:row>35</xdr:row>
                    <xdr:rowOff>76200</xdr:rowOff>
                  </from>
                  <to>
                    <xdr:col>2</xdr:col>
                    <xdr:colOff>38100</xdr:colOff>
                    <xdr:row>37</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1661160</xdr:colOff>
                    <xdr:row>37</xdr:row>
                    <xdr:rowOff>129540</xdr:rowOff>
                  </from>
                  <to>
                    <xdr:col>2</xdr:col>
                    <xdr:colOff>38100</xdr:colOff>
                    <xdr:row>39</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1661160</xdr:colOff>
                    <xdr:row>36</xdr:row>
                    <xdr:rowOff>76200</xdr:rowOff>
                  </from>
                  <to>
                    <xdr:col>2</xdr:col>
                    <xdr:colOff>38100</xdr:colOff>
                    <xdr:row>38</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1661160</xdr:colOff>
                    <xdr:row>38</xdr:row>
                    <xdr:rowOff>91440</xdr:rowOff>
                  </from>
                  <to>
                    <xdr:col>2</xdr:col>
                    <xdr:colOff>38100</xdr:colOff>
                    <xdr:row>40</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1661160</xdr:colOff>
                    <xdr:row>47</xdr:row>
                    <xdr:rowOff>213360</xdr:rowOff>
                  </from>
                  <to>
                    <xdr:col>2</xdr:col>
                    <xdr:colOff>38100</xdr:colOff>
                    <xdr:row>49</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36</xdr:row>
                    <xdr:rowOff>152400</xdr:rowOff>
                  </from>
                  <to>
                    <xdr:col>3</xdr:col>
                    <xdr:colOff>990600</xdr:colOff>
                    <xdr:row>38</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35</xdr:row>
                    <xdr:rowOff>144780</xdr:rowOff>
                  </from>
                  <to>
                    <xdr:col>3</xdr:col>
                    <xdr:colOff>990600</xdr:colOff>
                    <xdr:row>37</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1661160</xdr:colOff>
                    <xdr:row>42</xdr:row>
                    <xdr:rowOff>190500</xdr:rowOff>
                  </from>
                  <to>
                    <xdr:col>2</xdr:col>
                    <xdr:colOff>38100</xdr:colOff>
                    <xdr:row>43</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1661160</xdr:colOff>
                    <xdr:row>49</xdr:row>
                    <xdr:rowOff>175260</xdr:rowOff>
                  </from>
                  <to>
                    <xdr:col>2</xdr:col>
                    <xdr:colOff>38100</xdr:colOff>
                    <xdr:row>51</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1661160</xdr:colOff>
                    <xdr:row>46</xdr:row>
                    <xdr:rowOff>114300</xdr:rowOff>
                  </from>
                  <to>
                    <xdr:col>2</xdr:col>
                    <xdr:colOff>38100</xdr:colOff>
                    <xdr:row>48</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1661160</xdr:colOff>
                    <xdr:row>49</xdr:row>
                    <xdr:rowOff>7620</xdr:rowOff>
                  </from>
                  <to>
                    <xdr:col>2</xdr:col>
                    <xdr:colOff>38100</xdr:colOff>
                    <xdr:row>49</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1661160</xdr:colOff>
                    <xdr:row>40</xdr:row>
                    <xdr:rowOff>929640</xdr:rowOff>
                  </from>
                  <to>
                    <xdr:col>2</xdr:col>
                    <xdr:colOff>38100</xdr:colOff>
                    <xdr:row>42</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1661160</xdr:colOff>
                    <xdr:row>41</xdr:row>
                    <xdr:rowOff>167640</xdr:rowOff>
                  </from>
                  <to>
                    <xdr:col>2</xdr:col>
                    <xdr:colOff>38100</xdr:colOff>
                    <xdr:row>43</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99060</xdr:colOff>
                    <xdr:row>22</xdr:row>
                    <xdr:rowOff>114300</xdr:rowOff>
                  </from>
                  <to>
                    <xdr:col>1</xdr:col>
                    <xdr:colOff>251460</xdr:colOff>
                    <xdr:row>24</xdr:row>
                    <xdr:rowOff>114300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21</xdr:row>
                    <xdr:rowOff>114300</xdr:rowOff>
                  </from>
                  <to>
                    <xdr:col>1</xdr:col>
                    <xdr:colOff>259080</xdr:colOff>
                    <xdr:row>23</xdr:row>
                    <xdr:rowOff>114300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20</xdr:row>
                    <xdr:rowOff>137160</xdr:rowOff>
                  </from>
                  <to>
                    <xdr:col>1</xdr:col>
                    <xdr:colOff>251460</xdr:colOff>
                    <xdr:row>22</xdr:row>
                    <xdr:rowOff>114300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99060</xdr:colOff>
                    <xdr:row>24</xdr:row>
                    <xdr:rowOff>0</xdr:rowOff>
                  </from>
                  <to>
                    <xdr:col>1</xdr:col>
                    <xdr:colOff>137160</xdr:colOff>
                    <xdr:row>24</xdr:row>
                    <xdr:rowOff>411480</xdr:rowOff>
                  </to>
                </anchor>
              </controlPr>
            </control>
          </mc:Choice>
        </mc:AlternateContent>
        <mc:AlternateContent xmlns:mc="http://schemas.openxmlformats.org/markup-compatibility/2006">
          <mc:Choice Requires="x14">
            <control shapeId="73750" r:id="rId21" name="Check Box 22">
              <controlPr defaultSize="0" autoFill="0" autoLine="0" autoPict="0">
                <anchor moveWithCells="1">
                  <from>
                    <xdr:col>0</xdr:col>
                    <xdr:colOff>99060</xdr:colOff>
                    <xdr:row>26</xdr:row>
                    <xdr:rowOff>0</xdr:rowOff>
                  </from>
                  <to>
                    <xdr:col>1</xdr:col>
                    <xdr:colOff>137160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tabSelected="1" view="pageBreakPreview" topLeftCell="A10" zoomScale="80" zoomScaleNormal="70" zoomScaleSheetLayoutView="80" workbookViewId="0">
      <selection activeCell="C19" sqref="C19"/>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204" t="s">
        <v>77</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80" t="s">
        <v>85</v>
      </c>
      <c r="C3" s="180"/>
      <c r="D3" s="180"/>
      <c r="E3" s="180"/>
      <c r="F3" s="180"/>
      <c r="G3" s="180"/>
      <c r="H3" s="180"/>
      <c r="I3" s="180"/>
      <c r="J3" s="180"/>
      <c r="K3" s="181"/>
      <c r="L3" s="181"/>
      <c r="M3" s="181"/>
      <c r="N3" s="181"/>
      <c r="O3" s="181"/>
      <c r="P3" s="181"/>
      <c r="Q3" s="181"/>
      <c r="R3" s="181"/>
      <c r="S3" s="181"/>
      <c r="T3" s="181"/>
      <c r="U3" s="181"/>
    </row>
    <row r="4" spans="1:22" ht="24.9" customHeight="1" x14ac:dyDescent="0.2">
      <c r="A4" s="3"/>
      <c r="B4" s="180"/>
      <c r="C4" s="180"/>
      <c r="D4" s="180"/>
      <c r="E4" s="180"/>
      <c r="F4" s="180"/>
      <c r="G4" s="180"/>
      <c r="H4" s="180"/>
      <c r="I4" s="180"/>
      <c r="J4" s="180"/>
      <c r="K4" s="181"/>
      <c r="L4" s="181"/>
      <c r="M4" s="181"/>
      <c r="N4" s="181"/>
      <c r="O4" s="181"/>
      <c r="P4" s="181"/>
      <c r="Q4" s="181"/>
      <c r="R4" s="181"/>
      <c r="S4" s="181"/>
      <c r="T4" s="181"/>
      <c r="U4" s="181"/>
    </row>
    <row r="5" spans="1:22" s="70" customFormat="1" ht="9.75" customHeight="1" x14ac:dyDescent="0.2">
      <c r="A5" s="68"/>
      <c r="B5" s="69"/>
      <c r="C5" s="69"/>
      <c r="D5" s="69"/>
      <c r="E5" s="69"/>
      <c r="F5" s="69"/>
      <c r="G5" s="69"/>
      <c r="H5" s="69"/>
      <c r="I5" s="69"/>
      <c r="J5" s="69"/>
    </row>
    <row r="6" spans="1:22" s="73" customFormat="1" ht="19.2" x14ac:dyDescent="0.2">
      <c r="A6" s="71"/>
      <c r="B6" s="72"/>
      <c r="C6" s="72"/>
      <c r="D6" s="72"/>
      <c r="E6" s="72"/>
      <c r="F6" s="72"/>
      <c r="G6" s="72"/>
      <c r="H6" s="71"/>
      <c r="I6" s="71"/>
      <c r="J6" s="71"/>
      <c r="O6" s="202" t="s">
        <v>75</v>
      </c>
      <c r="P6" s="202"/>
      <c r="Q6" s="202"/>
      <c r="R6" s="178" t="s">
        <v>81</v>
      </c>
      <c r="S6" s="178"/>
      <c r="T6" s="178"/>
      <c r="U6" s="178"/>
      <c r="V6" s="178"/>
    </row>
    <row r="7" spans="1:22" s="73" customFormat="1" ht="19.2" x14ac:dyDescent="0.2">
      <c r="A7" s="71"/>
      <c r="B7" s="72"/>
      <c r="C7" s="72"/>
      <c r="D7" s="72"/>
      <c r="E7" s="72"/>
      <c r="F7" s="72"/>
      <c r="G7" s="72"/>
      <c r="H7" s="71"/>
      <c r="I7" s="71"/>
      <c r="J7" s="71"/>
      <c r="P7" s="74"/>
      <c r="Q7" s="74"/>
      <c r="R7" s="74"/>
      <c r="S7" s="75"/>
      <c r="T7" s="75"/>
      <c r="U7" s="75"/>
      <c r="V7" s="75"/>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82"/>
      <c r="E9" s="183"/>
      <c r="F9" s="183"/>
      <c r="G9" s="183"/>
      <c r="H9" s="183"/>
      <c r="I9" s="183"/>
      <c r="J9" s="183"/>
      <c r="K9" s="184"/>
    </row>
    <row r="10" spans="1:22" s="12" customFormat="1" ht="23.1" customHeight="1" x14ac:dyDescent="0.2">
      <c r="A10" s="14"/>
      <c r="B10" s="14"/>
      <c r="C10" s="16" t="s">
        <v>7</v>
      </c>
      <c r="D10" s="185"/>
      <c r="E10" s="186"/>
      <c r="F10" s="186"/>
      <c r="G10" s="186"/>
      <c r="H10" s="186"/>
      <c r="I10" s="186"/>
      <c r="J10" s="186"/>
      <c r="K10" s="187"/>
    </row>
    <row r="11" spans="1:22" s="12" customFormat="1" ht="23.1" customHeight="1" x14ac:dyDescent="0.2">
      <c r="A11" s="14"/>
      <c r="B11" s="14"/>
      <c r="C11" s="15" t="s">
        <v>19</v>
      </c>
      <c r="D11" s="188"/>
      <c r="E11" s="189"/>
      <c r="F11" s="190" t="s">
        <v>17</v>
      </c>
      <c r="G11" s="190"/>
      <c r="H11" s="190"/>
      <c r="I11" s="190"/>
      <c r="J11" s="190"/>
      <c r="K11" s="191"/>
    </row>
    <row r="12" spans="1:22" s="12" customFormat="1" ht="23.1" customHeight="1" thickBot="1" x14ac:dyDescent="0.25">
      <c r="A12" s="14"/>
      <c r="B12" s="14"/>
      <c r="C12" s="13" t="s">
        <v>18</v>
      </c>
      <c r="D12" s="192"/>
      <c r="E12" s="193"/>
      <c r="F12" s="194" t="s">
        <v>17</v>
      </c>
      <c r="G12" s="194"/>
      <c r="H12" s="194"/>
      <c r="I12" s="194"/>
      <c r="J12" s="194"/>
      <c r="K12" s="195"/>
    </row>
    <row r="13" spans="1:22" ht="9.9" customHeight="1" x14ac:dyDescent="0.2">
      <c r="A13" s="3"/>
      <c r="B13" s="3"/>
      <c r="C13" s="3"/>
      <c r="D13" s="3"/>
      <c r="E13" s="3"/>
      <c r="F13" s="3"/>
      <c r="G13" s="3"/>
      <c r="H13" s="3"/>
      <c r="I13" s="3"/>
      <c r="J13" s="3"/>
    </row>
    <row r="14" spans="1:22" ht="20.100000000000001" customHeight="1" x14ac:dyDescent="0.2">
      <c r="A14" s="3"/>
      <c r="B14" s="196" t="s">
        <v>16</v>
      </c>
      <c r="C14" s="196"/>
      <c r="D14" s="196"/>
      <c r="E14" s="197">
        <f>$C$18+$E$18-$G$18</f>
        <v>0</v>
      </c>
      <c r="F14" s="198"/>
      <c r="G14" s="198"/>
      <c r="H14" s="198"/>
      <c r="I14" s="198"/>
      <c r="J14" s="200" t="s">
        <v>1</v>
      </c>
      <c r="K14" s="201"/>
      <c r="M14" s="179"/>
      <c r="N14" s="179"/>
      <c r="O14" s="179"/>
      <c r="P14" s="179"/>
      <c r="Q14" s="179"/>
      <c r="R14" s="179"/>
      <c r="T14" s="11"/>
      <c r="U14" s="11"/>
    </row>
    <row r="15" spans="1:22" ht="20.100000000000001" customHeight="1" thickBot="1" x14ac:dyDescent="0.25">
      <c r="A15" s="3"/>
      <c r="B15" s="196"/>
      <c r="C15" s="196"/>
      <c r="D15" s="196"/>
      <c r="E15" s="199"/>
      <c r="F15" s="199"/>
      <c r="G15" s="199"/>
      <c r="H15" s="199"/>
      <c r="I15" s="199"/>
      <c r="J15" s="200"/>
      <c r="K15" s="201"/>
      <c r="M15" s="179"/>
      <c r="N15" s="179"/>
      <c r="O15" s="179"/>
      <c r="P15" s="179"/>
      <c r="Q15" s="179"/>
      <c r="R15" s="179"/>
      <c r="T15" s="11"/>
      <c r="U15" s="11"/>
    </row>
    <row r="16" spans="1:22" ht="9.9" customHeight="1" x14ac:dyDescent="0.2">
      <c r="A16" s="3"/>
      <c r="B16" s="3"/>
      <c r="C16" s="3"/>
      <c r="D16" s="3"/>
      <c r="E16" s="3"/>
      <c r="F16" s="3"/>
      <c r="G16" s="3"/>
      <c r="H16" s="3"/>
      <c r="I16" s="3"/>
      <c r="J16" s="3"/>
    </row>
    <row r="17" spans="1:21" ht="39.9" customHeight="1" x14ac:dyDescent="0.2">
      <c r="A17" s="3"/>
      <c r="B17" s="3"/>
      <c r="C17" s="166" t="s">
        <v>15</v>
      </c>
      <c r="D17" s="166"/>
      <c r="E17" s="167" t="s">
        <v>14</v>
      </c>
      <c r="F17" s="168"/>
      <c r="G17" s="169" t="s">
        <v>13</v>
      </c>
      <c r="H17" s="170"/>
      <c r="I17" s="10"/>
      <c r="J17" s="10"/>
    </row>
    <row r="18" spans="1:21" ht="20.100000000000001" customHeight="1" x14ac:dyDescent="0.2">
      <c r="A18" s="3"/>
      <c r="B18" s="3"/>
      <c r="C18" s="171">
        <f>$P$31</f>
        <v>0</v>
      </c>
      <c r="D18" s="172"/>
      <c r="E18" s="173">
        <f>$S$31</f>
        <v>0</v>
      </c>
      <c r="F18" s="174"/>
      <c r="G18" s="175"/>
      <c r="H18" s="176"/>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65" t="s">
        <v>12</v>
      </c>
      <c r="C20" s="156" t="s">
        <v>11</v>
      </c>
      <c r="D20" s="156"/>
      <c r="E20" s="156"/>
      <c r="F20" s="156"/>
      <c r="G20" s="156"/>
      <c r="H20" s="156"/>
      <c r="I20" s="156"/>
      <c r="J20" s="156"/>
      <c r="K20" s="162" t="s">
        <v>10</v>
      </c>
      <c r="L20" s="162"/>
      <c r="M20" s="162" t="s">
        <v>2</v>
      </c>
      <c r="N20" s="162"/>
      <c r="O20" s="162"/>
      <c r="P20" s="162" t="s">
        <v>9</v>
      </c>
      <c r="Q20" s="162"/>
      <c r="R20" s="162"/>
      <c r="S20" s="177" t="s">
        <v>3</v>
      </c>
      <c r="T20" s="177"/>
      <c r="U20" s="177"/>
    </row>
    <row r="21" spans="1:21" ht="20.100000000000001" customHeight="1" x14ac:dyDescent="0.2">
      <c r="A21" s="3"/>
      <c r="B21" s="6">
        <v>1</v>
      </c>
      <c r="C21" s="159"/>
      <c r="D21" s="159"/>
      <c r="E21" s="159"/>
      <c r="F21" s="159"/>
      <c r="G21" s="159"/>
      <c r="H21" s="159"/>
      <c r="I21" s="159"/>
      <c r="J21" s="159"/>
      <c r="K21" s="5"/>
      <c r="L21" s="4"/>
      <c r="M21" s="160"/>
      <c r="N21" s="160"/>
      <c r="O21" s="160"/>
      <c r="P21" s="161">
        <f>K21*M21</f>
        <v>0</v>
      </c>
      <c r="Q21" s="161"/>
      <c r="R21" s="161"/>
      <c r="S21" s="160"/>
      <c r="T21" s="160"/>
      <c r="U21" s="160"/>
    </row>
    <row r="22" spans="1:21" ht="20.100000000000001" customHeight="1" x14ac:dyDescent="0.2">
      <c r="A22" s="3"/>
      <c r="B22" s="6">
        <v>2</v>
      </c>
      <c r="C22" s="159"/>
      <c r="D22" s="159"/>
      <c r="E22" s="159"/>
      <c r="F22" s="159"/>
      <c r="G22" s="159"/>
      <c r="H22" s="159"/>
      <c r="I22" s="159"/>
      <c r="J22" s="159"/>
      <c r="K22" s="5"/>
      <c r="L22" s="4"/>
      <c r="M22" s="160"/>
      <c r="N22" s="160"/>
      <c r="O22" s="160"/>
      <c r="P22" s="161">
        <f>K22*M22</f>
        <v>0</v>
      </c>
      <c r="Q22" s="161"/>
      <c r="R22" s="161"/>
      <c r="S22" s="160"/>
      <c r="T22" s="160"/>
      <c r="U22" s="160"/>
    </row>
    <row r="23" spans="1:21" ht="20.100000000000001" customHeight="1" x14ac:dyDescent="0.2">
      <c r="A23" s="3"/>
      <c r="B23" s="6">
        <v>3</v>
      </c>
      <c r="C23" s="159"/>
      <c r="D23" s="159"/>
      <c r="E23" s="159"/>
      <c r="F23" s="159"/>
      <c r="G23" s="159"/>
      <c r="H23" s="159"/>
      <c r="I23" s="159"/>
      <c r="J23" s="159"/>
      <c r="K23" s="5"/>
      <c r="L23" s="4"/>
      <c r="M23" s="160"/>
      <c r="N23" s="160"/>
      <c r="O23" s="160"/>
      <c r="P23" s="161">
        <f>K23*M23</f>
        <v>0</v>
      </c>
      <c r="Q23" s="161"/>
      <c r="R23" s="161"/>
      <c r="S23" s="160"/>
      <c r="T23" s="160"/>
      <c r="U23" s="160"/>
    </row>
    <row r="24" spans="1:21" ht="20.100000000000001" customHeight="1" x14ac:dyDescent="0.2">
      <c r="A24" s="3"/>
      <c r="B24" s="6">
        <v>4</v>
      </c>
      <c r="C24" s="159"/>
      <c r="D24" s="159"/>
      <c r="E24" s="159"/>
      <c r="F24" s="159"/>
      <c r="G24" s="159"/>
      <c r="H24" s="159"/>
      <c r="I24" s="159"/>
      <c r="J24" s="159"/>
      <c r="K24" s="5"/>
      <c r="L24" s="4"/>
      <c r="M24" s="160"/>
      <c r="N24" s="160"/>
      <c r="O24" s="160"/>
      <c r="P24" s="161">
        <f>K24*M24</f>
        <v>0</v>
      </c>
      <c r="Q24" s="161"/>
      <c r="R24" s="161"/>
      <c r="S24" s="160"/>
      <c r="T24" s="160"/>
      <c r="U24" s="160"/>
    </row>
    <row r="25" spans="1:21" ht="20.100000000000001" customHeight="1" x14ac:dyDescent="0.2">
      <c r="A25" s="3"/>
      <c r="B25" s="6">
        <v>5</v>
      </c>
      <c r="C25" s="159"/>
      <c r="D25" s="159"/>
      <c r="E25" s="159"/>
      <c r="F25" s="159"/>
      <c r="G25" s="159"/>
      <c r="H25" s="159"/>
      <c r="I25" s="159"/>
      <c r="J25" s="159"/>
      <c r="K25" s="5"/>
      <c r="L25" s="4"/>
      <c r="M25" s="160"/>
      <c r="N25" s="160"/>
      <c r="O25" s="160"/>
      <c r="P25" s="161">
        <f>K25*M25</f>
        <v>0</v>
      </c>
      <c r="Q25" s="161"/>
      <c r="R25" s="161"/>
      <c r="S25" s="160"/>
      <c r="T25" s="160"/>
      <c r="U25" s="160"/>
    </row>
    <row r="26" spans="1:21" ht="20.100000000000001" customHeight="1" x14ac:dyDescent="0.2">
      <c r="A26" s="3"/>
      <c r="B26" s="6">
        <v>6</v>
      </c>
      <c r="C26" s="159"/>
      <c r="D26" s="159"/>
      <c r="E26" s="159"/>
      <c r="F26" s="159"/>
      <c r="G26" s="159"/>
      <c r="H26" s="159"/>
      <c r="I26" s="159"/>
      <c r="J26" s="159"/>
      <c r="K26" s="5"/>
      <c r="L26" s="4"/>
      <c r="M26" s="160"/>
      <c r="N26" s="160"/>
      <c r="O26" s="160"/>
      <c r="P26" s="161">
        <f t="shared" ref="P21:P30" si="0">K26*M26</f>
        <v>0</v>
      </c>
      <c r="Q26" s="161"/>
      <c r="R26" s="161"/>
      <c r="S26" s="160"/>
      <c r="T26" s="160"/>
      <c r="U26" s="160"/>
    </row>
    <row r="27" spans="1:21" ht="20.100000000000001" customHeight="1" x14ac:dyDescent="0.2">
      <c r="A27" s="3"/>
      <c r="B27" s="6">
        <v>7</v>
      </c>
      <c r="C27" s="159"/>
      <c r="D27" s="159"/>
      <c r="E27" s="159"/>
      <c r="F27" s="159"/>
      <c r="G27" s="159"/>
      <c r="H27" s="159"/>
      <c r="I27" s="159"/>
      <c r="J27" s="159"/>
      <c r="K27" s="5"/>
      <c r="L27" s="4"/>
      <c r="M27" s="160"/>
      <c r="N27" s="160"/>
      <c r="O27" s="160"/>
      <c r="P27" s="161">
        <f>K27*M27</f>
        <v>0</v>
      </c>
      <c r="Q27" s="161"/>
      <c r="R27" s="161"/>
      <c r="S27" s="160"/>
      <c r="T27" s="160"/>
      <c r="U27" s="160"/>
    </row>
    <row r="28" spans="1:21" ht="20.100000000000001" customHeight="1" x14ac:dyDescent="0.2">
      <c r="A28" s="3"/>
      <c r="B28" s="6">
        <v>8</v>
      </c>
      <c r="C28" s="159"/>
      <c r="D28" s="159"/>
      <c r="E28" s="159"/>
      <c r="F28" s="159"/>
      <c r="G28" s="159"/>
      <c r="H28" s="159"/>
      <c r="I28" s="159"/>
      <c r="J28" s="159"/>
      <c r="K28" s="5"/>
      <c r="L28" s="4"/>
      <c r="M28" s="160"/>
      <c r="N28" s="160"/>
      <c r="O28" s="160"/>
      <c r="P28" s="161">
        <f t="shared" si="0"/>
        <v>0</v>
      </c>
      <c r="Q28" s="161"/>
      <c r="R28" s="161"/>
      <c r="S28" s="160"/>
      <c r="T28" s="160"/>
      <c r="U28" s="160"/>
    </row>
    <row r="29" spans="1:21" ht="20.100000000000001" customHeight="1" x14ac:dyDescent="0.2">
      <c r="A29" s="3"/>
      <c r="B29" s="6">
        <v>9</v>
      </c>
      <c r="C29" s="159"/>
      <c r="D29" s="159"/>
      <c r="E29" s="159"/>
      <c r="F29" s="159"/>
      <c r="G29" s="159"/>
      <c r="H29" s="159"/>
      <c r="I29" s="159"/>
      <c r="J29" s="159"/>
      <c r="K29" s="5"/>
      <c r="L29" s="4"/>
      <c r="M29" s="160"/>
      <c r="N29" s="160"/>
      <c r="O29" s="160"/>
      <c r="P29" s="161">
        <f>K29*M29</f>
        <v>0</v>
      </c>
      <c r="Q29" s="161"/>
      <c r="R29" s="161"/>
      <c r="S29" s="160"/>
      <c r="T29" s="160"/>
      <c r="U29" s="160"/>
    </row>
    <row r="30" spans="1:21" ht="20.100000000000001" customHeight="1" x14ac:dyDescent="0.2">
      <c r="A30" s="3"/>
      <c r="B30" s="6">
        <v>10</v>
      </c>
      <c r="C30" s="159"/>
      <c r="D30" s="159"/>
      <c r="E30" s="159"/>
      <c r="F30" s="159"/>
      <c r="G30" s="159"/>
      <c r="H30" s="159"/>
      <c r="I30" s="159"/>
      <c r="J30" s="159"/>
      <c r="K30" s="5"/>
      <c r="L30" s="4"/>
      <c r="M30" s="160"/>
      <c r="N30" s="160"/>
      <c r="O30" s="160"/>
      <c r="P30" s="161">
        <f>K30*M30</f>
        <v>0</v>
      </c>
      <c r="Q30" s="161"/>
      <c r="R30" s="161"/>
      <c r="S30" s="160"/>
      <c r="T30" s="160"/>
      <c r="U30" s="160"/>
    </row>
    <row r="31" spans="1:21" ht="20.100000000000001" customHeight="1" x14ac:dyDescent="0.2">
      <c r="A31" s="3"/>
      <c r="B31" s="3"/>
      <c r="C31" s="3"/>
      <c r="D31" s="3"/>
      <c r="E31" s="3"/>
      <c r="F31" s="3"/>
      <c r="G31" s="3"/>
      <c r="H31" s="3"/>
      <c r="I31" s="3"/>
      <c r="J31" s="3"/>
      <c r="M31" s="162" t="s">
        <v>0</v>
      </c>
      <c r="N31" s="162"/>
      <c r="O31" s="162"/>
      <c r="P31" s="163">
        <f>SUM(P21:R30)</f>
        <v>0</v>
      </c>
      <c r="Q31" s="164"/>
      <c r="R31" s="165"/>
      <c r="S31" s="163">
        <f>SUM(S21:U30)</f>
        <v>0</v>
      </c>
      <c r="T31" s="164"/>
      <c r="U31" s="165"/>
    </row>
    <row r="32" spans="1:21" ht="49.5" customHeight="1" x14ac:dyDescent="0.2">
      <c r="A32" s="3"/>
      <c r="B32" s="3"/>
      <c r="C32" s="3"/>
      <c r="D32" s="3"/>
      <c r="E32" s="3"/>
      <c r="F32" s="3"/>
      <c r="G32" s="3"/>
      <c r="H32" s="3"/>
      <c r="I32" s="3"/>
      <c r="J32" s="3"/>
    </row>
    <row r="33" spans="1:21" ht="20.100000000000001" customHeight="1" x14ac:dyDescent="0.2">
      <c r="A33" s="3"/>
      <c r="B33" s="155" t="s">
        <v>8</v>
      </c>
      <c r="C33" s="156"/>
      <c r="D33" s="157"/>
      <c r="E33" s="157"/>
      <c r="F33" s="157"/>
      <c r="G33" s="157"/>
      <c r="H33" s="157"/>
      <c r="I33" s="157"/>
      <c r="J33" s="157"/>
      <c r="K33" s="158"/>
      <c r="L33" s="158"/>
      <c r="M33" s="158"/>
      <c r="N33" s="158"/>
      <c r="O33" s="158"/>
      <c r="P33" s="158"/>
      <c r="Q33" s="158"/>
      <c r="R33" s="158"/>
      <c r="S33" s="158"/>
      <c r="T33" s="158"/>
      <c r="U33" s="158"/>
    </row>
    <row r="34" spans="1:21" ht="20.100000000000001" customHeight="1" x14ac:dyDescent="0.2">
      <c r="A34" s="3"/>
      <c r="B34" s="156"/>
      <c r="C34" s="156"/>
      <c r="D34" s="157"/>
      <c r="E34" s="157"/>
      <c r="F34" s="157"/>
      <c r="G34" s="157"/>
      <c r="H34" s="157"/>
      <c r="I34" s="157"/>
      <c r="J34" s="157"/>
      <c r="K34" s="158"/>
      <c r="L34" s="158"/>
      <c r="M34" s="158"/>
      <c r="N34" s="158"/>
      <c r="O34" s="158"/>
      <c r="P34" s="158"/>
      <c r="Q34" s="158"/>
      <c r="R34" s="158"/>
      <c r="S34" s="158"/>
      <c r="T34" s="158"/>
      <c r="U34" s="158"/>
    </row>
    <row r="35" spans="1:21" ht="20.100000000000001" customHeight="1" x14ac:dyDescent="0.2">
      <c r="A35" s="3"/>
      <c r="B35" s="156"/>
      <c r="C35" s="156"/>
      <c r="D35" s="157"/>
      <c r="E35" s="157"/>
      <c r="F35" s="157"/>
      <c r="G35" s="157"/>
      <c r="H35" s="157"/>
      <c r="I35" s="157"/>
      <c r="J35" s="157"/>
      <c r="K35" s="158"/>
      <c r="L35" s="158"/>
      <c r="M35" s="158"/>
      <c r="N35" s="158"/>
      <c r="O35" s="158"/>
      <c r="P35" s="158"/>
      <c r="Q35" s="158"/>
      <c r="R35" s="158"/>
      <c r="S35" s="158"/>
      <c r="T35" s="158"/>
      <c r="U35" s="158"/>
    </row>
    <row r="36" spans="1:21" ht="105" customHeight="1" x14ac:dyDescent="0.2">
      <c r="A36" s="3"/>
      <c r="B36" s="156"/>
      <c r="C36" s="156"/>
      <c r="D36" s="157"/>
      <c r="E36" s="157"/>
      <c r="F36" s="157"/>
      <c r="G36" s="157"/>
      <c r="H36" s="157"/>
      <c r="I36" s="157"/>
      <c r="J36" s="157"/>
      <c r="K36" s="158"/>
      <c r="L36" s="158"/>
      <c r="M36" s="158"/>
      <c r="N36" s="158"/>
      <c r="O36" s="158"/>
      <c r="P36" s="158"/>
      <c r="Q36" s="158"/>
      <c r="R36" s="158"/>
      <c r="S36" s="158"/>
      <c r="T36" s="158"/>
      <c r="U36" s="158"/>
    </row>
    <row r="37" spans="1:21" ht="20.100000000000001" customHeight="1" x14ac:dyDescent="0.2">
      <c r="A37" s="3"/>
      <c r="B37" s="66"/>
      <c r="C37" s="67"/>
      <c r="D37" s="20"/>
      <c r="E37" s="20"/>
      <c r="F37" s="20"/>
      <c r="G37" s="20"/>
      <c r="H37" s="20"/>
      <c r="I37" s="20"/>
      <c r="J37" s="20"/>
      <c r="K37" s="20"/>
      <c r="L37" s="20"/>
      <c r="M37" s="20"/>
      <c r="N37" s="20"/>
      <c r="O37" s="20"/>
      <c r="P37" s="20"/>
    </row>
    <row r="38" spans="1:21" ht="20.100000000000001" customHeight="1" x14ac:dyDescent="0.2">
      <c r="A38" s="3"/>
      <c r="B38" s="3"/>
      <c r="C38" s="3"/>
      <c r="D38" s="3"/>
      <c r="E38" s="3"/>
      <c r="F38" s="3"/>
      <c r="G38" s="3"/>
      <c r="H38" s="3"/>
      <c r="I38" s="3"/>
      <c r="J38" s="3"/>
    </row>
    <row r="39" spans="1:21" ht="20.100000000000001" customHeight="1" x14ac:dyDescent="0.2">
      <c r="A39" s="3"/>
      <c r="B39" s="3"/>
      <c r="C39" s="3"/>
      <c r="D39" s="3"/>
      <c r="E39" s="3"/>
      <c r="F39" s="3"/>
      <c r="G39" s="3"/>
      <c r="H39" s="3"/>
      <c r="I39" s="3"/>
      <c r="J39" s="3"/>
    </row>
    <row r="40" spans="1:21" ht="20.100000000000001" customHeight="1" x14ac:dyDescent="0.2">
      <c r="A40" s="3"/>
      <c r="B40" s="3"/>
      <c r="C40" s="3"/>
      <c r="D40" s="3"/>
      <c r="E40" s="3"/>
      <c r="F40" s="3"/>
      <c r="G40" s="3"/>
      <c r="H40" s="3"/>
      <c r="I40" s="3"/>
      <c r="J40" s="3"/>
    </row>
    <row r="41" spans="1:21" ht="20.100000000000001" customHeight="1" x14ac:dyDescent="0.2">
      <c r="A41" s="3"/>
      <c r="B41" s="3"/>
      <c r="C41" s="3"/>
      <c r="D41" s="3"/>
      <c r="E41" s="3"/>
      <c r="F41" s="3"/>
      <c r="G41" s="3"/>
      <c r="H41" s="3"/>
      <c r="I41" s="3"/>
      <c r="J41" s="3"/>
    </row>
    <row r="42" spans="1:21" ht="20.100000000000001" customHeight="1" x14ac:dyDescent="0.2">
      <c r="A42" s="3"/>
      <c r="B42" s="3"/>
      <c r="C42" s="3"/>
      <c r="D42" s="3"/>
      <c r="E42" s="3"/>
      <c r="F42" s="3"/>
      <c r="G42" s="3"/>
      <c r="H42" s="3"/>
      <c r="I42" s="3"/>
      <c r="J42" s="3"/>
    </row>
    <row r="43" spans="1:21" ht="20.100000000000001" customHeight="1" x14ac:dyDescent="0.2">
      <c r="A43" s="3"/>
      <c r="B43" s="3"/>
      <c r="C43" s="3"/>
      <c r="D43" s="3"/>
      <c r="E43" s="3"/>
      <c r="F43" s="3"/>
      <c r="G43" s="3"/>
      <c r="H43" s="3"/>
      <c r="I43" s="3"/>
      <c r="J43" s="3"/>
    </row>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0">
    <mergeCell ref="R6:V6"/>
    <mergeCell ref="M14:R14"/>
    <mergeCell ref="M15:R15"/>
    <mergeCell ref="B3:U4"/>
    <mergeCell ref="D9:K9"/>
    <mergeCell ref="D10:K10"/>
    <mergeCell ref="D11:E11"/>
    <mergeCell ref="F11:K11"/>
    <mergeCell ref="D12:E12"/>
    <mergeCell ref="F12:K12"/>
    <mergeCell ref="B14:D15"/>
    <mergeCell ref="E14:I15"/>
    <mergeCell ref="J14:K15"/>
    <mergeCell ref="O6:Q6"/>
    <mergeCell ref="C21:J21"/>
    <mergeCell ref="M21:O21"/>
    <mergeCell ref="P21:R21"/>
    <mergeCell ref="S21:U21"/>
    <mergeCell ref="C17:D17"/>
    <mergeCell ref="E17:F17"/>
    <mergeCell ref="G17:H17"/>
    <mergeCell ref="C18:D18"/>
    <mergeCell ref="E18:F18"/>
    <mergeCell ref="G18:H18"/>
    <mergeCell ref="C20:J20"/>
    <mergeCell ref="K20:L20"/>
    <mergeCell ref="M20:O20"/>
    <mergeCell ref="P20:R20"/>
    <mergeCell ref="S20:U20"/>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C29:J29"/>
    <mergeCell ref="M29:O29"/>
    <mergeCell ref="P29:R29"/>
    <mergeCell ref="S29:U29"/>
    <mergeCell ref="B33:C36"/>
    <mergeCell ref="D33:U36"/>
    <mergeCell ref="C30:J30"/>
    <mergeCell ref="M30:O30"/>
    <mergeCell ref="P30:R30"/>
    <mergeCell ref="S30:U30"/>
    <mergeCell ref="M31:O31"/>
    <mergeCell ref="P31:R31"/>
    <mergeCell ref="S31:U31"/>
  </mergeCells>
  <phoneticPr fontId="10"/>
  <dataValidations count="4">
    <dataValidation type="whole" allowBlank="1" showInputMessage="1" showErrorMessage="1" sqref="D11:D12">
      <formula1>0</formula1>
      <formula2>9999</formula2>
    </dataValidation>
    <dataValidation imeMode="halfAlpha" allowBlank="1" showInputMessage="1" showErrorMessage="1" sqref="M21:R30"/>
    <dataValidation type="whole" allowBlank="1" showInputMessage="1" showErrorMessage="1" sqref="K21:K30">
      <formula1>1</formula1>
      <formula2>100</formula2>
    </dataValidation>
    <dataValidation type="list" allowBlank="1" showInputMessage="1" showErrorMessage="1" sqref="L21:L30">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1D20C8F5-B162-4CF1-A83B-94B08B40DCEB}">
  <ds:schemaRefs>
    <ds:schemaRef ds:uri="http://purl.org/dc/terms/"/>
    <ds:schemaRef ds:uri="http://www.w3.org/XML/1998/namespace"/>
    <ds:schemaRef ds:uri="http://schemas.microsoft.com/office/2006/documentManagement/types"/>
    <ds:schemaRef ds:uri="http://purl.org/dc/elements/1.1/"/>
    <ds:schemaRef ds:uri="9302029e-8bbc-4893-b767-4a248ffcb74e"/>
    <ds:schemaRef ds:uri="http://purl.org/dc/dcmitype/"/>
    <ds:schemaRef ds:uri="http://schemas.microsoft.com/office/2006/metadata/properties"/>
    <ds:schemaRef ds:uri="http://schemas.openxmlformats.org/package/2006/metadata/core-properties"/>
    <ds:schemaRef ds:uri="8B97BE19-CDDD-400E-817A-CFDD13F7EC12"/>
    <ds:schemaRef ds:uri="http://schemas.microsoft.com/office/infopath/2007/PartnerControls"/>
  </ds:schemaRefs>
</ds:datastoreItem>
</file>

<file path=customXml/itemProps3.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vt:lpstr>
      <vt:lpstr>別紙４</vt:lpstr>
      <vt:lpstr>別紙３!Print_Area</vt:lpstr>
      <vt:lpstr>別紙４!Print_Area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2023-05-02T08:04:46Z</cp:lastPrinted>
  <dcterms:created xsi:type="dcterms:W3CDTF">2006-04-10T04:26:56Z</dcterms:created>
  <dcterms:modified xsi:type="dcterms:W3CDTF">2024-07-30T06:54:13Z</dcterms:modified>
</cp:coreProperties>
</file>