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defaultThemeVersion="124226"/>
  <mc:AlternateContent xmlns:mc="http://schemas.openxmlformats.org/markup-compatibility/2006">
    <mc:Choice Requires="x15">
      <x15ac:absPath xmlns:x15ac="http://schemas.microsoft.com/office/spreadsheetml/2010/11/ac" url="W:\common\200_物価高騰支援金\10_事業所への周知\02_R7\01_起案\"/>
    </mc:Choice>
  </mc:AlternateContent>
  <xr:revisionPtr revIDLastSave="0" documentId="13_ncr:1_{F83FBB51-4D19-4A82-86FA-C936D78107C2}" xr6:coauthVersionLast="47" xr6:coauthVersionMax="47" xr10:uidLastSave="{00000000-0000-0000-0000-000000000000}"/>
  <bookViews>
    <workbookView xWindow="-110" yWindow="-110" windowWidth="19420" windowHeight="11500" tabRatio="679" xr2:uid="{00000000-000D-0000-FFFF-FFFF00000000}"/>
  </bookViews>
  <sheets>
    <sheet name="第１号様式" sheetId="20" r:id="rId1"/>
    <sheet name="第１号様式別添１" sheetId="29" r:id="rId2"/>
    <sheet name="第一号様式別添２" sheetId="32" r:id="rId3"/>
    <sheet name="口座振込申出書" sheetId="38" r:id="rId4"/>
    <sheet name="リスト" sheetId="40" state="hidden" r:id="rId5"/>
    <sheet name="Sheet1" sheetId="31" state="hidden" r:id="rId6"/>
    <sheet name="計算用" sheetId="21" state="hidden" r:id="rId7"/>
  </sheets>
  <definedNames>
    <definedName name="_xlnm.Print_Area" localSheetId="3">口座振込申出書!$A$1:$AM$26</definedName>
    <definedName name="_xlnm.Print_Area" localSheetId="0">第１号様式!$A$1:$AM$31</definedName>
    <definedName name="_xlnm.Print_Area" localSheetId="1">第１号様式別添１!$A$1:$M$25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2" i="29" l="1"/>
  <c r="M21" i="29"/>
  <c r="M20" i="29"/>
  <c r="M19" i="29"/>
  <c r="M18" i="29"/>
  <c r="M17" i="29"/>
  <c r="M16" i="29"/>
  <c r="M15" i="29"/>
  <c r="M14" i="29"/>
  <c r="M13" i="29"/>
  <c r="M12" i="29"/>
  <c r="M11" i="29"/>
  <c r="M10" i="29"/>
  <c r="K14" i="20" l="1"/>
  <c r="E21" i="32"/>
  <c r="E20" i="32"/>
  <c r="K5" i="32"/>
  <c r="I5" i="32"/>
  <c r="G5" i="32"/>
  <c r="L3" i="29"/>
  <c r="A12" i="21" l="1"/>
  <c r="A11" i="21"/>
  <c r="A10" i="21"/>
  <c r="A9" i="21"/>
  <c r="A8" i="21"/>
  <c r="AL12" i="29"/>
  <c r="AL15" i="29"/>
  <c r="AL10" i="29"/>
  <c r="AM22" i="29"/>
  <c r="AM10" i="29"/>
  <c r="AM18" i="29"/>
  <c r="AM12" i="29"/>
  <c r="AM16" i="29"/>
  <c r="AL16" i="29"/>
  <c r="AN23" i="29"/>
  <c r="AM14" i="29"/>
  <c r="AL19" i="29"/>
  <c r="AL21" i="29"/>
  <c r="AM11" i="29"/>
  <c r="AL22" i="29"/>
  <c r="AM17" i="29"/>
  <c r="AM23" i="29"/>
  <c r="AL14" i="29"/>
  <c r="AL20" i="29"/>
  <c r="AL17" i="29"/>
  <c r="AL13" i="29"/>
  <c r="AM19" i="29"/>
  <c r="AM15" i="29"/>
  <c r="AM21" i="29"/>
  <c r="AM13" i="29"/>
  <c r="AL18" i="29"/>
  <c r="AM20" i="29"/>
  <c r="AL11" i="2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K14" authorId="0" shapeId="0" xr:uid="{00000000-0006-0000-0000-000001000000}">
      <text>
        <r>
          <rPr>
            <b/>
            <sz val="9"/>
            <color indexed="81"/>
            <rFont val="MS P ゴシック"/>
            <family val="3"/>
            <charset val="128"/>
          </rPr>
          <t>別添１の「支給申請額」欄に入力した金額の合計額が自動で算出されます。</t>
        </r>
      </text>
    </comment>
  </commentList>
</comments>
</file>

<file path=xl/sharedStrings.xml><?xml version="1.0" encoding="utf-8"?>
<sst xmlns="http://schemas.openxmlformats.org/spreadsheetml/2006/main" count="291" uniqueCount="256">
  <si>
    <t>殿</t>
    <rPh sb="0" eb="1">
      <t>トノ</t>
    </rPh>
    <phoneticPr fontId="3"/>
  </si>
  <si>
    <t>日</t>
    <rPh sb="0" eb="1">
      <t>ニチ</t>
    </rPh>
    <phoneticPr fontId="3"/>
  </si>
  <si>
    <t>月</t>
    <rPh sb="0" eb="1">
      <t>ゲツ</t>
    </rPh>
    <phoneticPr fontId="3"/>
  </si>
  <si>
    <t>年</t>
    <rPh sb="0" eb="1">
      <t>ネン</t>
    </rPh>
    <phoneticPr fontId="3"/>
  </si>
  <si>
    <t>電話番号</t>
    <rPh sb="0" eb="2">
      <t>デンワ</t>
    </rPh>
    <rPh sb="2" eb="4">
      <t>バンゴウ</t>
    </rPh>
    <phoneticPr fontId="3"/>
  </si>
  <si>
    <t>サービス種別</t>
    <rPh sb="4" eb="6">
      <t>シュベツ</t>
    </rPh>
    <phoneticPr fontId="3"/>
  </si>
  <si>
    <t>　　令和</t>
    <rPh sb="2" eb="4">
      <t>レイワ</t>
    </rPh>
    <phoneticPr fontId="3"/>
  </si>
  <si>
    <t>※本シートは絶対に編集しないこと。</t>
    <rPh sb="1" eb="2">
      <t>ホン</t>
    </rPh>
    <rPh sb="6" eb="8">
      <t>ゼッタイ</t>
    </rPh>
    <rPh sb="9" eb="11">
      <t>ヘンシュウ</t>
    </rPh>
    <phoneticPr fontId="3"/>
  </si>
  <si>
    <t>施設区分</t>
    <rPh sb="0" eb="2">
      <t>シセツ</t>
    </rPh>
    <rPh sb="2" eb="4">
      <t>クブン</t>
    </rPh>
    <phoneticPr fontId="3"/>
  </si>
  <si>
    <t>その他の施設</t>
    <rPh sb="2" eb="3">
      <t>タ</t>
    </rPh>
    <rPh sb="4" eb="6">
      <t>シセツ</t>
    </rPh>
    <phoneticPr fontId="3"/>
  </si>
  <si>
    <t>慰労金単価</t>
    <rPh sb="0" eb="3">
      <t>イロウキン</t>
    </rPh>
    <rPh sb="3" eb="5">
      <t>タンカ</t>
    </rPh>
    <phoneticPr fontId="3"/>
  </si>
  <si>
    <t>なし</t>
    <phoneticPr fontId="3"/>
  </si>
  <si>
    <t>あり</t>
    <phoneticPr fontId="3"/>
  </si>
  <si>
    <t>岐阜県</t>
    <rPh sb="0" eb="3">
      <t>ギフケン</t>
    </rPh>
    <phoneticPr fontId="4"/>
  </si>
  <si>
    <t>静岡県</t>
    <rPh sb="0" eb="3">
      <t>シズオカケン</t>
    </rPh>
    <phoneticPr fontId="4"/>
  </si>
  <si>
    <t>愛知県</t>
    <rPh sb="0" eb="3">
      <t>アイチケン</t>
    </rPh>
    <phoneticPr fontId="4"/>
  </si>
  <si>
    <t>三重県</t>
    <rPh sb="0" eb="3">
      <t>ミエケン</t>
    </rPh>
    <phoneticPr fontId="4"/>
  </si>
  <si>
    <t>滋賀県</t>
    <rPh sb="0" eb="3">
      <t>シガケン</t>
    </rPh>
    <phoneticPr fontId="4"/>
  </si>
  <si>
    <t>京都府</t>
    <rPh sb="0" eb="3">
      <t>キョウトフ</t>
    </rPh>
    <phoneticPr fontId="4"/>
  </si>
  <si>
    <t>大阪府</t>
    <rPh sb="0" eb="3">
      <t>オオサカフ</t>
    </rPh>
    <phoneticPr fontId="4"/>
  </si>
  <si>
    <t>兵庫県</t>
    <rPh sb="0" eb="3">
      <t>ヒョウゴケン</t>
    </rPh>
    <phoneticPr fontId="4"/>
  </si>
  <si>
    <t>奈良県</t>
    <rPh sb="0" eb="3">
      <t>ナラケン</t>
    </rPh>
    <phoneticPr fontId="4"/>
  </si>
  <si>
    <t>和歌山県</t>
    <rPh sb="0" eb="4">
      <t>ワカヤマケン</t>
    </rPh>
    <phoneticPr fontId="4"/>
  </si>
  <si>
    <t>鳥取県</t>
    <rPh sb="0" eb="3">
      <t>トットリケン</t>
    </rPh>
    <phoneticPr fontId="4"/>
  </si>
  <si>
    <t>島根県</t>
    <rPh sb="0" eb="3">
      <t>シマネケン</t>
    </rPh>
    <phoneticPr fontId="4"/>
  </si>
  <si>
    <t>岡山県</t>
    <rPh sb="0" eb="3">
      <t>オカヤマケン</t>
    </rPh>
    <phoneticPr fontId="4"/>
  </si>
  <si>
    <t>広島県</t>
    <rPh sb="0" eb="3">
      <t>ヒロシマケン</t>
    </rPh>
    <phoneticPr fontId="4"/>
  </si>
  <si>
    <t>山口県</t>
    <rPh sb="0" eb="3">
      <t>ヤマグチケン</t>
    </rPh>
    <phoneticPr fontId="4"/>
  </si>
  <si>
    <t>徳島県</t>
    <rPh sb="0" eb="3">
      <t>トクシマケン</t>
    </rPh>
    <phoneticPr fontId="4"/>
  </si>
  <si>
    <t>香川県</t>
    <rPh sb="0" eb="3">
      <t>カガワケン</t>
    </rPh>
    <phoneticPr fontId="4"/>
  </si>
  <si>
    <t>愛媛県</t>
    <rPh sb="0" eb="3">
      <t>エヒメケン</t>
    </rPh>
    <phoneticPr fontId="4"/>
  </si>
  <si>
    <t>高知県</t>
    <rPh sb="0" eb="3">
      <t>コウチケン</t>
    </rPh>
    <phoneticPr fontId="4"/>
  </si>
  <si>
    <t>福岡県</t>
    <rPh sb="0" eb="3">
      <t>フクオカケン</t>
    </rPh>
    <phoneticPr fontId="4"/>
  </si>
  <si>
    <t>佐賀県</t>
    <rPh sb="0" eb="3">
      <t>サガケン</t>
    </rPh>
    <phoneticPr fontId="4"/>
  </si>
  <si>
    <t>長崎県</t>
    <rPh sb="0" eb="3">
      <t>ナガサキケン</t>
    </rPh>
    <phoneticPr fontId="4"/>
  </si>
  <si>
    <t>熊本県</t>
    <rPh sb="0" eb="3">
      <t>クマモトケン</t>
    </rPh>
    <phoneticPr fontId="4"/>
  </si>
  <si>
    <t>大分県</t>
    <rPh sb="0" eb="3">
      <t>オオイタケン</t>
    </rPh>
    <phoneticPr fontId="4"/>
  </si>
  <si>
    <t>宮崎県</t>
    <rPh sb="0" eb="3">
      <t>ミヤザキケン</t>
    </rPh>
    <phoneticPr fontId="4"/>
  </si>
  <si>
    <t>鹿児島県</t>
    <rPh sb="0" eb="4">
      <t>カゴシマケン</t>
    </rPh>
    <phoneticPr fontId="4"/>
  </si>
  <si>
    <t>No.</t>
    <phoneticPr fontId="3"/>
  </si>
  <si>
    <t>電話番号</t>
    <rPh sb="0" eb="2">
      <t>デンワ</t>
    </rPh>
    <rPh sb="2" eb="4">
      <t>バンゴウ</t>
    </rPh>
    <phoneticPr fontId="3"/>
  </si>
  <si>
    <t xml:space="preserve"> 部署名</t>
    <rPh sb="1" eb="4">
      <t>ブショメイ</t>
    </rPh>
    <phoneticPr fontId="3"/>
  </si>
  <si>
    <t xml:space="preserve"> 担当者氏名</t>
    <rPh sb="1" eb="4">
      <t>タントウシャ</t>
    </rPh>
    <rPh sb="4" eb="6">
      <t>シメイ</t>
    </rPh>
    <phoneticPr fontId="3"/>
  </si>
  <si>
    <t>　</t>
    <phoneticPr fontId="3"/>
  </si>
  <si>
    <t>　　申　請　額　：　</t>
    <rPh sb="2" eb="3">
      <t>サル</t>
    </rPh>
    <rPh sb="4" eb="5">
      <t>ショウ</t>
    </rPh>
    <rPh sb="6" eb="7">
      <t>ガク</t>
    </rPh>
    <phoneticPr fontId="3"/>
  </si>
  <si>
    <t>（添付書類）</t>
    <rPh sb="1" eb="3">
      <t>テンプ</t>
    </rPh>
    <rPh sb="3" eb="5">
      <t>ショルイ</t>
    </rPh>
    <phoneticPr fontId="3"/>
  </si>
  <si>
    <t>岩手県</t>
    <phoneticPr fontId="3"/>
  </si>
  <si>
    <t>秋田県</t>
    <phoneticPr fontId="3"/>
  </si>
  <si>
    <t>栃木県</t>
    <phoneticPr fontId="3"/>
  </si>
  <si>
    <t>群馬県</t>
    <phoneticPr fontId="3"/>
  </si>
  <si>
    <t>東京都</t>
    <phoneticPr fontId="3"/>
  </si>
  <si>
    <t>千葉県</t>
    <phoneticPr fontId="3"/>
  </si>
  <si>
    <t>埼玉県</t>
    <phoneticPr fontId="3"/>
  </si>
  <si>
    <t>神奈川県</t>
    <phoneticPr fontId="3"/>
  </si>
  <si>
    <t>新潟県</t>
    <phoneticPr fontId="3"/>
  </si>
  <si>
    <t>富山県</t>
    <phoneticPr fontId="3"/>
  </si>
  <si>
    <t>石川県</t>
    <phoneticPr fontId="3"/>
  </si>
  <si>
    <t>福井県</t>
    <phoneticPr fontId="3"/>
  </si>
  <si>
    <t>山梨県</t>
    <phoneticPr fontId="3"/>
  </si>
  <si>
    <t>長野県</t>
    <phoneticPr fontId="3"/>
  </si>
  <si>
    <t>茨城県</t>
    <phoneticPr fontId="3"/>
  </si>
  <si>
    <t>福島県</t>
    <phoneticPr fontId="3"/>
  </si>
  <si>
    <t>山形県</t>
    <phoneticPr fontId="3"/>
  </si>
  <si>
    <t>陽性者(濃厚接触者)発生施設</t>
    <phoneticPr fontId="3"/>
  </si>
  <si>
    <t>対象期間の勤務が９日以下</t>
    <phoneticPr fontId="3"/>
  </si>
  <si>
    <t>対象期間に10日以上勤務</t>
  </si>
  <si>
    <t>訪問系で陽性者等への対応はないが対象期間に10日以上勤務</t>
    <rPh sb="0" eb="2">
      <t>ホウモン</t>
    </rPh>
    <rPh sb="2" eb="3">
      <t>ケイ</t>
    </rPh>
    <rPh sb="4" eb="6">
      <t>ヨウセイ</t>
    </rPh>
    <rPh sb="6" eb="8">
      <t>シャナド</t>
    </rPh>
    <rPh sb="10" eb="12">
      <t>タイオウ</t>
    </rPh>
    <rPh sb="16" eb="18">
      <t>タイショウ</t>
    </rPh>
    <rPh sb="18" eb="20">
      <t>キカン</t>
    </rPh>
    <rPh sb="23" eb="26">
      <t>ニチイジョウ</t>
    </rPh>
    <rPh sb="26" eb="28">
      <t>キンム</t>
    </rPh>
    <phoneticPr fontId="3"/>
  </si>
  <si>
    <t>通所系･施設系で1日以上勤務又は訪問系で陽性者等に1日以上対応</t>
    <rPh sb="0" eb="2">
      <t>ツウショ</t>
    </rPh>
    <rPh sb="2" eb="3">
      <t>ケイ</t>
    </rPh>
    <rPh sb="4" eb="6">
      <t>シセツ</t>
    </rPh>
    <rPh sb="6" eb="7">
      <t>ケイ</t>
    </rPh>
    <rPh sb="9" eb="12">
      <t>ニチイジョウ</t>
    </rPh>
    <rPh sb="12" eb="14">
      <t>キンム</t>
    </rPh>
    <rPh sb="14" eb="15">
      <t>マタ</t>
    </rPh>
    <rPh sb="16" eb="18">
      <t>ホウモン</t>
    </rPh>
    <rPh sb="18" eb="19">
      <t>ケイ</t>
    </rPh>
    <rPh sb="20" eb="22">
      <t>ヨウセイ</t>
    </rPh>
    <rPh sb="22" eb="24">
      <t>シャナド</t>
    </rPh>
    <rPh sb="26" eb="29">
      <t>ニチイジョウ</t>
    </rPh>
    <rPh sb="29" eb="31">
      <t>タイオウ</t>
    </rPh>
    <phoneticPr fontId="3"/>
  </si>
  <si>
    <t>対象期間の勤務が9日以下</t>
    <phoneticPr fontId="3"/>
  </si>
  <si>
    <t>〒</t>
    <phoneticPr fontId="3"/>
  </si>
  <si>
    <t>郵便番号</t>
    <rPh sb="0" eb="2">
      <t>ユウビン</t>
    </rPh>
    <rPh sb="2" eb="4">
      <t>バンゴウ</t>
    </rPh>
    <phoneticPr fontId="3"/>
  </si>
  <si>
    <t>青森県</t>
    <phoneticPr fontId="3"/>
  </si>
  <si>
    <t>宮城県</t>
    <phoneticPr fontId="3"/>
  </si>
  <si>
    <t>沖縄県</t>
    <rPh sb="0" eb="3">
      <t>オキナワケン</t>
    </rPh>
    <phoneticPr fontId="3"/>
  </si>
  <si>
    <t>北海道</t>
    <phoneticPr fontId="3"/>
  </si>
  <si>
    <t>神奈川県知事</t>
    <rPh sb="0" eb="4">
      <t>カナガワケン</t>
    </rPh>
    <rPh sb="4" eb="6">
      <t>チジ</t>
    </rPh>
    <phoneticPr fontId="3"/>
  </si>
  <si>
    <t>第１号様式</t>
    <phoneticPr fontId="3"/>
  </si>
  <si>
    <t>（法人等の名称）</t>
    <rPh sb="3" eb="4">
      <t>トウ</t>
    </rPh>
    <rPh sb="5" eb="7">
      <t>メイショウ</t>
    </rPh>
    <phoneticPr fontId="3"/>
  </si>
  <si>
    <t>当該事業者・施設に係る支給申請額（千円）</t>
    <rPh sb="0" eb="2">
      <t>トウガイ</t>
    </rPh>
    <rPh sb="2" eb="4">
      <t>ジギョウ</t>
    </rPh>
    <rPh sb="4" eb="5">
      <t>シャ</t>
    </rPh>
    <rPh sb="6" eb="8">
      <t>シセツ</t>
    </rPh>
    <rPh sb="9" eb="10">
      <t>カカ</t>
    </rPh>
    <rPh sb="11" eb="13">
      <t>シキュウ</t>
    </rPh>
    <rPh sb="13" eb="15">
      <t>シンセイ</t>
    </rPh>
    <rPh sb="15" eb="16">
      <t>ガク</t>
    </rPh>
    <rPh sb="17" eb="19">
      <t>センエン</t>
    </rPh>
    <phoneticPr fontId="3"/>
  </si>
  <si>
    <t>口座振込申出書</t>
    <rPh sb="0" eb="2">
      <t>コウザ</t>
    </rPh>
    <rPh sb="2" eb="4">
      <t>フリコミ</t>
    </rPh>
    <rPh sb="4" eb="7">
      <t>モウシデショ</t>
    </rPh>
    <phoneticPr fontId="3"/>
  </si>
  <si>
    <t>本申請について、支給決定を受けた場合、支援金は次の口座に振り込んでください。</t>
    <rPh sb="0" eb="1">
      <t>ホン</t>
    </rPh>
    <rPh sb="1" eb="3">
      <t>シンセイ</t>
    </rPh>
    <rPh sb="8" eb="10">
      <t>シキュウ</t>
    </rPh>
    <rPh sb="10" eb="12">
      <t>ケッテイ</t>
    </rPh>
    <rPh sb="13" eb="14">
      <t>ウ</t>
    </rPh>
    <rPh sb="16" eb="18">
      <t>バアイ</t>
    </rPh>
    <rPh sb="19" eb="22">
      <t>シエンキン</t>
    </rPh>
    <rPh sb="23" eb="24">
      <t>ツギ</t>
    </rPh>
    <rPh sb="25" eb="27">
      <t>コウザ</t>
    </rPh>
    <rPh sb="28" eb="29">
      <t>フ</t>
    </rPh>
    <rPh sb="30" eb="31">
      <t>コ</t>
    </rPh>
    <phoneticPr fontId="3"/>
  </si>
  <si>
    <t>　　施していることを確認できる書類</t>
    <phoneticPr fontId="3"/>
  </si>
  <si>
    <t>事業所番号</t>
    <rPh sb="0" eb="3">
      <t>ジギョウショ</t>
    </rPh>
    <rPh sb="3" eb="5">
      <t>バンゴウ</t>
    </rPh>
    <phoneticPr fontId="3"/>
  </si>
  <si>
    <t>平塚市</t>
  </si>
  <si>
    <t>鎌倉市</t>
  </si>
  <si>
    <t>藤沢市</t>
  </si>
  <si>
    <t>小田原市</t>
  </si>
  <si>
    <t>茅ヶ崎市</t>
  </si>
  <si>
    <t>逗子市</t>
  </si>
  <si>
    <t>三浦市</t>
  </si>
  <si>
    <t>秦野市</t>
  </si>
  <si>
    <t>厚木市</t>
  </si>
  <si>
    <t>大和市</t>
  </si>
  <si>
    <t>伊勢原市</t>
  </si>
  <si>
    <t>海老名市</t>
  </si>
  <si>
    <t>座間市</t>
  </si>
  <si>
    <t>南足柄市</t>
  </si>
  <si>
    <t>綾瀬市</t>
  </si>
  <si>
    <t>葉山町</t>
    <phoneticPr fontId="3"/>
  </si>
  <si>
    <t>寒川町</t>
    <phoneticPr fontId="3"/>
  </si>
  <si>
    <t>大磯町</t>
    <phoneticPr fontId="3"/>
  </si>
  <si>
    <t>二宮町</t>
    <phoneticPr fontId="3"/>
  </si>
  <si>
    <t>中井町</t>
    <phoneticPr fontId="3"/>
  </si>
  <si>
    <t>大井町</t>
    <phoneticPr fontId="3"/>
  </si>
  <si>
    <t>松田町</t>
    <phoneticPr fontId="3"/>
  </si>
  <si>
    <t>山北町</t>
    <phoneticPr fontId="3"/>
  </si>
  <si>
    <t>開成町</t>
    <phoneticPr fontId="3"/>
  </si>
  <si>
    <t>箱根町</t>
    <phoneticPr fontId="3"/>
  </si>
  <si>
    <t>真鶴町</t>
    <phoneticPr fontId="3"/>
  </si>
  <si>
    <t>湯河原町</t>
    <phoneticPr fontId="3"/>
  </si>
  <si>
    <t>愛川町</t>
    <phoneticPr fontId="3"/>
  </si>
  <si>
    <t>清川村</t>
    <phoneticPr fontId="3"/>
  </si>
  <si>
    <t>法人名</t>
    <rPh sb="0" eb="2">
      <t>ホウジン</t>
    </rPh>
    <rPh sb="2" eb="3">
      <t>メイ</t>
    </rPh>
    <phoneticPr fontId="3"/>
  </si>
  <si>
    <t>施設入所支援</t>
  </si>
  <si>
    <t>共同生活援助</t>
  </si>
  <si>
    <t>福祉型障害児入所施設</t>
  </si>
  <si>
    <t>医療型障害児入所施設</t>
  </si>
  <si>
    <t>短期入所</t>
  </si>
  <si>
    <t>福祉ホーム</t>
  </si>
  <si>
    <t>療養介護</t>
  </si>
  <si>
    <t>生活介護</t>
  </si>
  <si>
    <t>自立訓練</t>
  </si>
  <si>
    <t>就労移行支援</t>
  </si>
  <si>
    <t>就労継続支援Ａ型</t>
  </si>
  <si>
    <t>就労継続支援Ｂ型</t>
  </si>
  <si>
    <t>就労定着支援</t>
  </si>
  <si>
    <t>自立生活援助</t>
  </si>
  <si>
    <t>児童発達支援</t>
  </si>
  <si>
    <t>医療型児童発達支援</t>
  </si>
  <si>
    <t>放課後等デイサービス</t>
  </si>
  <si>
    <t>地域活動支援センター</t>
  </si>
  <si>
    <t>日中一時支援</t>
  </si>
  <si>
    <t>盲人ホーム</t>
  </si>
  <si>
    <t>居宅介護</t>
  </si>
  <si>
    <t>重度訪問介護</t>
  </si>
  <si>
    <t>行動援護</t>
  </si>
  <si>
    <t>同行援護</t>
  </si>
  <si>
    <t>居宅訪問型児童発達支援</t>
  </si>
  <si>
    <t>保育所等訪問支援</t>
  </si>
  <si>
    <t>計画相談支援</t>
  </si>
  <si>
    <t>地域移行支援</t>
  </si>
  <si>
    <t>地域定着支援</t>
  </si>
  <si>
    <t>障害児相談支援</t>
  </si>
  <si>
    <t>障害者相談支援事業</t>
  </si>
  <si>
    <t>基幹相談支援</t>
  </si>
  <si>
    <t>移動支援</t>
  </si>
  <si>
    <t>意思疎通支援</t>
  </si>
  <si>
    <t>訪問入浴サービス</t>
  </si>
  <si>
    <t>（代表者職名・氏名）</t>
    <rPh sb="1" eb="4">
      <t>ダイヒョウシャ</t>
    </rPh>
    <rPh sb="5" eb="6">
      <t>メイ</t>
    </rPh>
    <rPh sb="7" eb="9">
      <t>シメイ</t>
    </rPh>
    <phoneticPr fontId="3"/>
  </si>
  <si>
    <t>円</t>
    <rPh sb="0" eb="1">
      <t>エン</t>
    </rPh>
    <phoneticPr fontId="3"/>
  </si>
  <si>
    <t>(注) 通帳の表紙裏の見開きページの写し（口座名義人のカタカナ表記、金融機関名、支店名、店コード、預金種目、口座番号を確認できるもの）を添付してください。</t>
    <phoneticPr fontId="3"/>
  </si>
  <si>
    <t>施設・事業所名</t>
    <rPh sb="0" eb="2">
      <t>シセツ</t>
    </rPh>
    <rPh sb="3" eb="5">
      <t>ジギョウ</t>
    </rPh>
    <rPh sb="5" eb="6">
      <t>ショ</t>
    </rPh>
    <rPh sb="6" eb="7">
      <t>メイ</t>
    </rPh>
    <phoneticPr fontId="3"/>
  </si>
  <si>
    <t>定員</t>
    <rPh sb="0" eb="2">
      <t>テイイン</t>
    </rPh>
    <phoneticPr fontId="3"/>
  </si>
  <si>
    <t>事業所所在地</t>
    <rPh sb="0" eb="3">
      <t>ジギョウショ</t>
    </rPh>
    <rPh sb="3" eb="5">
      <t>ショザイ</t>
    </rPh>
    <rPh sb="5" eb="6">
      <t>チ</t>
    </rPh>
    <phoneticPr fontId="3"/>
  </si>
  <si>
    <t>事業の
開始日</t>
    <rPh sb="0" eb="2">
      <t>ジギョウ</t>
    </rPh>
    <rPh sb="4" eb="6">
      <t>カイシ</t>
    </rPh>
    <rPh sb="6" eb="7">
      <t>ビ</t>
    </rPh>
    <phoneticPr fontId="3"/>
  </si>
  <si>
    <t>申請日時点での
事業実施状況</t>
    <rPh sb="0" eb="2">
      <t>シンセイ</t>
    </rPh>
    <rPh sb="2" eb="3">
      <t>ビ</t>
    </rPh>
    <rPh sb="3" eb="5">
      <t>ジテン</t>
    </rPh>
    <rPh sb="8" eb="10">
      <t>ジギョウ</t>
    </rPh>
    <rPh sb="10" eb="12">
      <t>ジッシ</t>
    </rPh>
    <rPh sb="12" eb="14">
      <t>ジョウキョウ</t>
    </rPh>
    <phoneticPr fontId="3"/>
  </si>
  <si>
    <t>自立訓練（生活訓練（宿泊型のみ））</t>
  </si>
  <si>
    <t>共同生活援助</t>
    <phoneticPr fontId="3"/>
  </si>
  <si>
    <t>障害者支援施設</t>
    <phoneticPr fontId="3"/>
  </si>
  <si>
    <t>短期入所(医療型を除く)</t>
    <phoneticPr fontId="3"/>
  </si>
  <si>
    <t>福祉ホーム</t>
    <phoneticPr fontId="3"/>
  </si>
  <si>
    <t>自立訓練（機能訓練、生活訓練（宿泊型は除く））</t>
    <phoneticPr fontId="3"/>
  </si>
  <si>
    <t>運営中</t>
    <rPh sb="0" eb="3">
      <t>ウンエイチュウ</t>
    </rPh>
    <phoneticPr fontId="3"/>
  </si>
  <si>
    <t>継続予定</t>
    <rPh sb="0" eb="2">
      <t>ケイゾク</t>
    </rPh>
    <rPh sb="2" eb="4">
      <t>ヨテイ</t>
    </rPh>
    <phoneticPr fontId="3"/>
  </si>
  <si>
    <t>有</t>
    <rPh sb="0" eb="1">
      <t>ユウ</t>
    </rPh>
    <phoneticPr fontId="3"/>
  </si>
  <si>
    <t>無</t>
    <rPh sb="0" eb="1">
      <t>ム</t>
    </rPh>
    <phoneticPr fontId="3"/>
  </si>
  <si>
    <t>利用者負担額の
引上げの有無</t>
    <phoneticPr fontId="3"/>
  </si>
  <si>
    <t>　 (3) 補助事業者が法人格を持たない団体の場合、当該団体の代表者について記載</t>
    <phoneticPr fontId="3"/>
  </si>
  <si>
    <t>　 (2) 補助事業者が法人の場合、代表者およびすべての役員について記載</t>
    <phoneticPr fontId="3"/>
  </si>
  <si>
    <t>注 (1) 補助事業者が個人の場合、申請者について記載</t>
    <phoneticPr fontId="3"/>
  </si>
  <si>
    <t>　記載された全ての者は、代表者または役員に暴力団員がいないことを確認するため、本様式に記載された情報を神奈川県警察本部に照会することについて、同意しております。</t>
    <phoneticPr fontId="3"/>
  </si>
  <si>
    <t>(男・女)</t>
  </si>
  <si>
    <t>(大正T、昭和S、平成H)</t>
  </si>
  <si>
    <t>住　所</t>
  </si>
  <si>
    <t>性別</t>
  </si>
  <si>
    <t>生年月日</t>
  </si>
  <si>
    <t>氏名のカナ</t>
  </si>
  <si>
    <t>氏　名</t>
  </si>
  <si>
    <t>役職名</t>
  </si>
  <si>
    <t>現在</t>
    <rPh sb="0" eb="2">
      <t>ゲンザイ</t>
    </rPh>
    <phoneticPr fontId="3"/>
  </si>
  <si>
    <t>月</t>
    <rPh sb="0" eb="1">
      <t>ガツ</t>
    </rPh>
    <phoneticPr fontId="3"/>
  </si>
  <si>
    <t>令和</t>
    <rPh sb="0" eb="2">
      <t>レイワ</t>
    </rPh>
    <phoneticPr fontId="3"/>
  </si>
  <si>
    <t>役員等氏名一覧表</t>
    <phoneticPr fontId="3"/>
  </si>
  <si>
    <t>（第１号様式別添２）</t>
    <phoneticPr fontId="3"/>
  </si>
  <si>
    <t>代表者氏名</t>
    <rPh sb="0" eb="3">
      <t>ダイヒョウシャ</t>
    </rPh>
    <rPh sb="3" eb="4">
      <t>シ</t>
    </rPh>
    <rPh sb="4" eb="5">
      <t>メイ</t>
    </rPh>
    <phoneticPr fontId="3"/>
  </si>
  <si>
    <t>①　事業所・施設別申請額等一覧（別添１）</t>
    <rPh sb="12" eb="13">
      <t>トウ</t>
    </rPh>
    <rPh sb="16" eb="18">
      <t>ベッテン</t>
    </rPh>
    <phoneticPr fontId="3"/>
  </si>
  <si>
    <t>②　役員等一覧（別添２）</t>
    <rPh sb="2" eb="4">
      <t>ヤクイン</t>
    </rPh>
    <rPh sb="4" eb="5">
      <t>トウ</t>
    </rPh>
    <rPh sb="5" eb="7">
      <t>イチラン</t>
    </rPh>
    <rPh sb="8" eb="10">
      <t>ベッテン</t>
    </rPh>
    <phoneticPr fontId="3"/>
  </si>
  <si>
    <t>③　申請に係る施設・事業所の指定通知書の写し等、事業開始日を確認できる書類</t>
    <phoneticPr fontId="3"/>
  </si>
  <si>
    <t>④　申請日から直近の障害福祉サービス費等支払決定額通知書の写し等、事業を継続して実</t>
    <rPh sb="10" eb="14">
      <t>ショウガイフクシ</t>
    </rPh>
    <rPh sb="18" eb="19">
      <t>ヒ</t>
    </rPh>
    <rPh sb="19" eb="20">
      <t>ナド</t>
    </rPh>
    <phoneticPr fontId="3"/>
  </si>
  <si>
    <t>連絡先</t>
    <rPh sb="0" eb="3">
      <t>レンラクサキ</t>
    </rPh>
    <phoneticPr fontId="3"/>
  </si>
  <si>
    <t>（法人等の所在地）</t>
    <rPh sb="3" eb="4">
      <t>トウ</t>
    </rPh>
    <rPh sb="5" eb="8">
      <t>ショザイチ</t>
    </rPh>
    <rPh sb="8" eb="9">
      <t>ジュウショ</t>
    </rPh>
    <phoneticPr fontId="3"/>
  </si>
  <si>
    <t>ﾒｰﾙｱﾄﾞﾚｽ</t>
    <phoneticPr fontId="3"/>
  </si>
  <si>
    <t>【申請内容・口座振込に関する担当部署の連絡先】</t>
    <rPh sb="1" eb="3">
      <t>シンセイ</t>
    </rPh>
    <rPh sb="3" eb="5">
      <t>ナイヨウ</t>
    </rPh>
    <rPh sb="6" eb="8">
      <t>コウザ</t>
    </rPh>
    <rPh sb="8" eb="10">
      <t>フリコミ</t>
    </rPh>
    <rPh sb="11" eb="12">
      <t>カン</t>
    </rPh>
    <rPh sb="14" eb="16">
      <t>タントウ</t>
    </rPh>
    <rPh sb="16" eb="18">
      <t>ブショ</t>
    </rPh>
    <rPh sb="19" eb="21">
      <t>レンラク</t>
    </rPh>
    <rPh sb="21" eb="22">
      <t>サキ</t>
    </rPh>
    <phoneticPr fontId="3"/>
  </si>
  <si>
    <t xml:space="preserve"> 所在地</t>
    <rPh sb="1" eb="4">
      <t>ショザイチ</t>
    </rPh>
    <phoneticPr fontId="3"/>
  </si>
  <si>
    <t xml:space="preserve"> 金融機関名</t>
    <rPh sb="1" eb="3">
      <t>キンユウ</t>
    </rPh>
    <rPh sb="3" eb="5">
      <t>キカン</t>
    </rPh>
    <rPh sb="5" eb="6">
      <t>メイ</t>
    </rPh>
    <phoneticPr fontId="3"/>
  </si>
  <si>
    <t xml:space="preserve"> 支店名</t>
    <rPh sb="1" eb="4">
      <t>シテンメイ</t>
    </rPh>
    <phoneticPr fontId="3"/>
  </si>
  <si>
    <t xml:space="preserve"> 口座種別</t>
    <rPh sb="1" eb="3">
      <t>コウザ</t>
    </rPh>
    <rPh sb="3" eb="5">
      <t>シュベツ</t>
    </rPh>
    <phoneticPr fontId="3"/>
  </si>
  <si>
    <t xml:space="preserve"> 口座番号</t>
    <rPh sb="1" eb="3">
      <t>コウザ</t>
    </rPh>
    <rPh sb="3" eb="5">
      <t>バンゴウ</t>
    </rPh>
    <phoneticPr fontId="3"/>
  </si>
  <si>
    <t xml:space="preserve"> 口座名義（漢字）</t>
    <rPh sb="1" eb="3">
      <t>コウザ</t>
    </rPh>
    <rPh sb="3" eb="5">
      <t>メイギ</t>
    </rPh>
    <rPh sb="6" eb="8">
      <t>カンジ</t>
    </rPh>
    <phoneticPr fontId="3"/>
  </si>
  <si>
    <t xml:space="preserve"> 金融機関コード</t>
    <rPh sb="1" eb="3">
      <t>キンユウ</t>
    </rPh>
    <rPh sb="3" eb="5">
      <t>キカン</t>
    </rPh>
    <phoneticPr fontId="3"/>
  </si>
  <si>
    <t xml:space="preserve"> 支店コード</t>
    <rPh sb="1" eb="3">
      <t>シテン</t>
    </rPh>
    <phoneticPr fontId="3"/>
  </si>
  <si>
    <t>（第１号様式別添１）事業所・施設別申請額一覧（サービス別一覧）</t>
    <rPh sb="1" eb="2">
      <t>ダイ</t>
    </rPh>
    <rPh sb="3" eb="4">
      <t>ゴウ</t>
    </rPh>
    <rPh sb="4" eb="6">
      <t>ヨウシキ</t>
    </rPh>
    <rPh sb="6" eb="8">
      <t>ベッテン</t>
    </rPh>
    <rPh sb="10" eb="13">
      <t>ジギョウショ</t>
    </rPh>
    <rPh sb="14" eb="16">
      <t>シセツ</t>
    </rPh>
    <rPh sb="16" eb="17">
      <t>ベツ</t>
    </rPh>
    <rPh sb="17" eb="20">
      <t>シンセイガク</t>
    </rPh>
    <rPh sb="20" eb="22">
      <t>イチラン</t>
    </rPh>
    <rPh sb="27" eb="28">
      <t>ベツ</t>
    </rPh>
    <rPh sb="28" eb="30">
      <t>イチラン</t>
    </rPh>
    <phoneticPr fontId="3"/>
  </si>
  <si>
    <t>※通帳の表紙の裏面の写しに記載の口座名義（カナ）と一致させること。</t>
    <phoneticPr fontId="3"/>
  </si>
  <si>
    <t>　有の場合</t>
    <phoneticPr fontId="3"/>
  </si>
  <si>
    <t>　　交付決定額　　　　　　　　　　　　　　　　　　　　　　 円</t>
    <phoneticPr fontId="3"/>
  </si>
  <si>
    <r>
      <t xml:space="preserve"> （カナ）</t>
    </r>
    <r>
      <rPr>
        <sz val="10"/>
        <color rgb="FFFF0000"/>
        <rFont val="ＭＳ 明朝"/>
        <family val="1"/>
        <charset val="128"/>
      </rPr>
      <t>※</t>
    </r>
    <phoneticPr fontId="3"/>
  </si>
  <si>
    <t>令和５年７月１日以前</t>
  </si>
  <si>
    <t>区分</t>
    <rPh sb="0" eb="2">
      <t>クブン</t>
    </rPh>
    <phoneticPr fontId="3"/>
  </si>
  <si>
    <t>事業の開始日</t>
    <phoneticPr fontId="3"/>
  </si>
  <si>
    <t>利用者負担額の
引上げの有無等</t>
    <rPh sb="0" eb="3">
      <t>リヨウシャ</t>
    </rPh>
    <rPh sb="3" eb="5">
      <t>フタン</t>
    </rPh>
    <rPh sb="5" eb="6">
      <t>ガク</t>
    </rPh>
    <rPh sb="8" eb="10">
      <t>ヒキア</t>
    </rPh>
    <rPh sb="12" eb="14">
      <t>ウム</t>
    </rPh>
    <rPh sb="14" eb="15">
      <t>トウ</t>
    </rPh>
    <phoneticPr fontId="3"/>
  </si>
  <si>
    <t>実施している</t>
    <rPh sb="0" eb="2">
      <t>ジッシ</t>
    </rPh>
    <phoneticPr fontId="3"/>
  </si>
  <si>
    <t>運営している</t>
    <rPh sb="0" eb="2">
      <t>ウンエイ</t>
    </rPh>
    <phoneticPr fontId="3"/>
  </si>
  <si>
    <t>令和５年７月２日以降</t>
    <rPh sb="8" eb="10">
      <t>イコウ</t>
    </rPh>
    <phoneticPr fontId="3"/>
  </si>
  <si>
    <t>実施していない</t>
    <rPh sb="0" eb="2">
      <t>ジッシ</t>
    </rPh>
    <phoneticPr fontId="3"/>
  </si>
  <si>
    <t>運営していない</t>
    <rPh sb="0" eb="2">
      <t>ウンエイ</t>
    </rPh>
    <phoneticPr fontId="3"/>
  </si>
  <si>
    <t>令和５年度中の
運営状況</t>
    <rPh sb="0" eb="2">
      <t>レイワ</t>
    </rPh>
    <rPh sb="3" eb="4">
      <t>ネン</t>
    </rPh>
    <rPh sb="4" eb="5">
      <t>ド</t>
    </rPh>
    <rPh sb="5" eb="6">
      <t>チュウ</t>
    </rPh>
    <rPh sb="8" eb="10">
      <t>ウンエイ</t>
    </rPh>
    <rPh sb="10" eb="12">
      <t>ジョウキョウ</t>
    </rPh>
    <phoneticPr fontId="3"/>
  </si>
  <si>
    <t>居宅介護</t>
    <phoneticPr fontId="3"/>
  </si>
  <si>
    <t>重度訪問介護</t>
    <rPh sb="0" eb="2">
      <t>ジュウド</t>
    </rPh>
    <phoneticPr fontId="3"/>
  </si>
  <si>
    <t>行動援護</t>
    <rPh sb="0" eb="2">
      <t>コウドウ</t>
    </rPh>
    <rPh sb="2" eb="4">
      <t>エンゴ</t>
    </rPh>
    <phoneticPr fontId="3"/>
  </si>
  <si>
    <t>同行援護</t>
    <rPh sb="0" eb="2">
      <t>ドウコウ</t>
    </rPh>
    <rPh sb="2" eb="4">
      <t>エンゴ</t>
    </rPh>
    <phoneticPr fontId="3"/>
  </si>
  <si>
    <t>居宅訪問型児童発達支援</t>
    <rPh sb="0" eb="2">
      <t>キョタク</t>
    </rPh>
    <rPh sb="2" eb="4">
      <t>ホウモン</t>
    </rPh>
    <rPh sb="4" eb="5">
      <t>ガタ</t>
    </rPh>
    <rPh sb="5" eb="7">
      <t>ジドウ</t>
    </rPh>
    <rPh sb="7" eb="9">
      <t>ハッタツ</t>
    </rPh>
    <rPh sb="9" eb="11">
      <t>シエン</t>
    </rPh>
    <phoneticPr fontId="3"/>
  </si>
  <si>
    <t>保育所等訪問支援</t>
    <rPh sb="0" eb="2">
      <t>ホイク</t>
    </rPh>
    <rPh sb="2" eb="3">
      <t>ジョ</t>
    </rPh>
    <rPh sb="3" eb="4">
      <t>トウ</t>
    </rPh>
    <rPh sb="4" eb="6">
      <t>ホウモン</t>
    </rPh>
    <rPh sb="6" eb="8">
      <t>シエン</t>
    </rPh>
    <phoneticPr fontId="3"/>
  </si>
  <si>
    <t>計画相談支援</t>
    <rPh sb="0" eb="2">
      <t>ケイカク</t>
    </rPh>
    <rPh sb="2" eb="4">
      <t>ソウダン</t>
    </rPh>
    <rPh sb="4" eb="6">
      <t>シエン</t>
    </rPh>
    <phoneticPr fontId="3"/>
  </si>
  <si>
    <t>地域移行支援</t>
    <rPh sb="0" eb="2">
      <t>チイキ</t>
    </rPh>
    <rPh sb="2" eb="4">
      <t>イコウ</t>
    </rPh>
    <rPh sb="4" eb="6">
      <t>シエン</t>
    </rPh>
    <phoneticPr fontId="3"/>
  </si>
  <si>
    <t>地域定着支援</t>
    <rPh sb="0" eb="2">
      <t>チイキ</t>
    </rPh>
    <rPh sb="2" eb="4">
      <t>テイチャク</t>
    </rPh>
    <rPh sb="4" eb="6">
      <t>シエン</t>
    </rPh>
    <phoneticPr fontId="3"/>
  </si>
  <si>
    <t>自立生活援助</t>
    <rPh sb="0" eb="2">
      <t>ジリツ</t>
    </rPh>
    <rPh sb="2" eb="4">
      <t>セイカツ</t>
    </rPh>
    <rPh sb="4" eb="6">
      <t>エンジョ</t>
    </rPh>
    <phoneticPr fontId="3"/>
  </si>
  <si>
    <t>障害児相談支援</t>
    <rPh sb="0" eb="2">
      <t>ショウガイ</t>
    </rPh>
    <rPh sb="2" eb="3">
      <t>ジ</t>
    </rPh>
    <rPh sb="3" eb="5">
      <t>ソウダン</t>
    </rPh>
    <rPh sb="5" eb="7">
      <t>シエン</t>
    </rPh>
    <phoneticPr fontId="3"/>
  </si>
  <si>
    <t>障害者相談支援事業</t>
    <rPh sb="0" eb="3">
      <t>ショウガイシャ</t>
    </rPh>
    <rPh sb="3" eb="5">
      <t>ソウダン</t>
    </rPh>
    <rPh sb="5" eb="7">
      <t>シエン</t>
    </rPh>
    <rPh sb="7" eb="9">
      <t>ジギョウ</t>
    </rPh>
    <phoneticPr fontId="3"/>
  </si>
  <si>
    <t>基幹相談支援</t>
    <rPh sb="0" eb="2">
      <t>キカン</t>
    </rPh>
    <rPh sb="2" eb="4">
      <t>ソウダン</t>
    </rPh>
    <rPh sb="4" eb="6">
      <t>シエン</t>
    </rPh>
    <phoneticPr fontId="3"/>
  </si>
  <si>
    <t>移動支援</t>
    <rPh sb="0" eb="2">
      <t>イドウ</t>
    </rPh>
    <rPh sb="2" eb="4">
      <t>シエン</t>
    </rPh>
    <phoneticPr fontId="3"/>
  </si>
  <si>
    <t>意思疎通支援</t>
    <rPh sb="0" eb="2">
      <t>イシ</t>
    </rPh>
    <rPh sb="2" eb="4">
      <t>ソツウ</t>
    </rPh>
    <rPh sb="4" eb="6">
      <t>シエン</t>
    </rPh>
    <phoneticPr fontId="3"/>
  </si>
  <si>
    <t>訪問入浴サービス</t>
    <rPh sb="0" eb="2">
      <t>ホウモン</t>
    </rPh>
    <rPh sb="2" eb="4">
      <t>ニュウヨク</t>
    </rPh>
    <phoneticPr fontId="3"/>
  </si>
  <si>
    <t>生活介護</t>
    <rPh sb="0" eb="2">
      <t>セイカツ</t>
    </rPh>
    <rPh sb="2" eb="4">
      <t>カイゴ</t>
    </rPh>
    <phoneticPr fontId="3"/>
  </si>
  <si>
    <t>就労継続支援Ａ型</t>
    <rPh sb="0" eb="2">
      <t>シュウロウ</t>
    </rPh>
    <rPh sb="2" eb="4">
      <t>ケイゾク</t>
    </rPh>
    <rPh sb="4" eb="6">
      <t>シエン</t>
    </rPh>
    <rPh sb="7" eb="8">
      <t>ガタ</t>
    </rPh>
    <phoneticPr fontId="3"/>
  </si>
  <si>
    <t>就労継続支援Ｂ型</t>
    <rPh sb="0" eb="2">
      <t>シュウロウ</t>
    </rPh>
    <rPh sb="2" eb="4">
      <t>ケイゾク</t>
    </rPh>
    <rPh sb="4" eb="6">
      <t>シエン</t>
    </rPh>
    <rPh sb="7" eb="8">
      <t>ガタ</t>
    </rPh>
    <phoneticPr fontId="3"/>
  </si>
  <si>
    <t>就労定着支援</t>
    <rPh sb="0" eb="2">
      <t>シュウロウ</t>
    </rPh>
    <rPh sb="2" eb="4">
      <t>テイチャク</t>
    </rPh>
    <rPh sb="4" eb="6">
      <t>シエン</t>
    </rPh>
    <phoneticPr fontId="3"/>
  </si>
  <si>
    <t>児童発達支援</t>
    <rPh sb="0" eb="2">
      <t>ジドウ</t>
    </rPh>
    <rPh sb="2" eb="4">
      <t>ハッタツ</t>
    </rPh>
    <rPh sb="4" eb="6">
      <t>シエン</t>
    </rPh>
    <phoneticPr fontId="3"/>
  </si>
  <si>
    <t>医療型児童発達支援</t>
    <rPh sb="0" eb="2">
      <t>イリョウ</t>
    </rPh>
    <rPh sb="2" eb="3">
      <t>ガタ</t>
    </rPh>
    <rPh sb="3" eb="5">
      <t>ジドウ</t>
    </rPh>
    <rPh sb="5" eb="7">
      <t>ハッタツ</t>
    </rPh>
    <rPh sb="7" eb="9">
      <t>シエン</t>
    </rPh>
    <phoneticPr fontId="3"/>
  </si>
  <si>
    <t>放課後等デイサービス</t>
    <rPh sb="0" eb="4">
      <t>ホウカゴトウ</t>
    </rPh>
    <phoneticPr fontId="3"/>
  </si>
  <si>
    <t>地域活動支援センター</t>
    <rPh sb="0" eb="2">
      <t>チイキ</t>
    </rPh>
    <rPh sb="2" eb="4">
      <t>カツドウ</t>
    </rPh>
    <rPh sb="4" eb="6">
      <t>シエン</t>
    </rPh>
    <phoneticPr fontId="3"/>
  </si>
  <si>
    <t>日中一時支援</t>
    <rPh sb="0" eb="2">
      <t>ニッチュウ</t>
    </rPh>
    <rPh sb="2" eb="4">
      <t>イチジ</t>
    </rPh>
    <rPh sb="4" eb="6">
      <t>シエン</t>
    </rPh>
    <phoneticPr fontId="3"/>
  </si>
  <si>
    <t>障害者支援施設</t>
    <rPh sb="0" eb="3">
      <t>ショウガイシャ</t>
    </rPh>
    <rPh sb="3" eb="5">
      <t>シエン</t>
    </rPh>
    <rPh sb="5" eb="7">
      <t>シセツ</t>
    </rPh>
    <phoneticPr fontId="3"/>
  </si>
  <si>
    <t>共同生活援助</t>
    <rPh sb="0" eb="2">
      <t>キョウドウ</t>
    </rPh>
    <rPh sb="2" eb="4">
      <t>セイカツ</t>
    </rPh>
    <rPh sb="4" eb="6">
      <t>エンジョ</t>
    </rPh>
    <phoneticPr fontId="3"/>
  </si>
  <si>
    <t>福祉型障害児入所施設</t>
    <rPh sb="0" eb="3">
      <t>フクシガタ</t>
    </rPh>
    <rPh sb="3" eb="5">
      <t>ショウガイ</t>
    </rPh>
    <rPh sb="5" eb="6">
      <t>ジ</t>
    </rPh>
    <rPh sb="6" eb="8">
      <t>ニュウショ</t>
    </rPh>
    <rPh sb="8" eb="10">
      <t>シセツ</t>
    </rPh>
    <phoneticPr fontId="3"/>
  </si>
  <si>
    <t>福祉ホーム</t>
    <rPh sb="0" eb="2">
      <t>フクシ</t>
    </rPh>
    <phoneticPr fontId="3"/>
  </si>
  <si>
    <t>短期入所(医療型を除く)</t>
  </si>
  <si>
    <t>自立訓練（機能訓練、生活訓練（宿泊型は除く））</t>
  </si>
  <si>
    <t>就労移行支援</t>
    <rPh sb="0" eb="2">
      <t>シュウロウ</t>
    </rPh>
    <rPh sb="2" eb="4">
      <t>イコウ</t>
    </rPh>
    <rPh sb="4" eb="6">
      <t>シエン</t>
    </rPh>
    <phoneticPr fontId="3"/>
  </si>
  <si>
    <t>③及び④の書類の添付は不要</t>
    <phoneticPr fontId="3"/>
  </si>
  <si>
    <t>令和７年度神奈川県社会福祉施設等物価高騰対応支援金（障害分）に係る支給申請書</t>
    <rPh sb="0" eb="2">
      <t>レイワ</t>
    </rPh>
    <rPh sb="3" eb="5">
      <t>ネンド</t>
    </rPh>
    <rPh sb="5" eb="9">
      <t>カナガワケン</t>
    </rPh>
    <rPh sb="9" eb="11">
      <t>シャカイ</t>
    </rPh>
    <rPh sb="11" eb="13">
      <t>フクシ</t>
    </rPh>
    <rPh sb="13" eb="15">
      <t>シセツ</t>
    </rPh>
    <rPh sb="15" eb="16">
      <t>トウ</t>
    </rPh>
    <rPh sb="16" eb="18">
      <t>ブッカ</t>
    </rPh>
    <rPh sb="18" eb="20">
      <t>コウトウ</t>
    </rPh>
    <rPh sb="20" eb="22">
      <t>タイオウ</t>
    </rPh>
    <rPh sb="22" eb="24">
      <t>シエン</t>
    </rPh>
    <rPh sb="24" eb="25">
      <t>キン</t>
    </rPh>
    <rPh sb="26" eb="28">
      <t>ショウガイ</t>
    </rPh>
    <rPh sb="28" eb="29">
      <t>ブン</t>
    </rPh>
    <rPh sb="31" eb="32">
      <t>カカ</t>
    </rPh>
    <rPh sb="33" eb="35">
      <t>シキュウ</t>
    </rPh>
    <rPh sb="35" eb="37">
      <t>シンセイ</t>
    </rPh>
    <rPh sb="37" eb="38">
      <t>ショ</t>
    </rPh>
    <phoneticPr fontId="3"/>
  </si>
  <si>
    <t>　令和７年度神奈川県社会福祉施設等物価高騰対応支援金（障害分）支給要綱第５条の規定に基づき、次のとおり関係書類を添えて令和７年度神奈川県社会福祉施設等物価高騰対応支援金（障害分）の支給を申請します。なお、その支給を受けるにあたっては、令和７年度神奈川県社会福祉施設等物価高騰対応支援金（障害分）支給要綱を遵守します。</t>
    <rPh sb="1" eb="3">
      <t>レイワ</t>
    </rPh>
    <rPh sb="4" eb="6">
      <t>ネンド</t>
    </rPh>
    <rPh sb="6" eb="10">
      <t>カナガワケン</t>
    </rPh>
    <rPh sb="10" eb="12">
      <t>シャカイ</t>
    </rPh>
    <rPh sb="12" eb="14">
      <t>フクシ</t>
    </rPh>
    <rPh sb="14" eb="16">
      <t>シセツ</t>
    </rPh>
    <rPh sb="16" eb="17">
      <t>トウ</t>
    </rPh>
    <rPh sb="17" eb="19">
      <t>ブッカ</t>
    </rPh>
    <rPh sb="19" eb="21">
      <t>コウトウ</t>
    </rPh>
    <rPh sb="21" eb="23">
      <t>タイオウ</t>
    </rPh>
    <rPh sb="23" eb="25">
      <t>シエン</t>
    </rPh>
    <rPh sb="25" eb="26">
      <t>キン</t>
    </rPh>
    <rPh sb="27" eb="29">
      <t>ショウガイ</t>
    </rPh>
    <rPh sb="29" eb="30">
      <t>ブン</t>
    </rPh>
    <rPh sb="31" eb="33">
      <t>シキュウ</t>
    </rPh>
    <rPh sb="33" eb="35">
      <t>ヨウコウ</t>
    </rPh>
    <rPh sb="35" eb="36">
      <t>ダイ</t>
    </rPh>
    <rPh sb="37" eb="38">
      <t>ジョウ</t>
    </rPh>
    <rPh sb="39" eb="41">
      <t>キテイ</t>
    </rPh>
    <rPh sb="42" eb="43">
      <t>モト</t>
    </rPh>
    <rPh sb="46" eb="47">
      <t>ツギ</t>
    </rPh>
    <rPh sb="51" eb="53">
      <t>カンケイ</t>
    </rPh>
    <rPh sb="53" eb="55">
      <t>ショルイ</t>
    </rPh>
    <rPh sb="56" eb="57">
      <t>ソ</t>
    </rPh>
    <rPh sb="90" eb="92">
      <t>シキュウ</t>
    </rPh>
    <rPh sb="93" eb="95">
      <t>シンセイ</t>
    </rPh>
    <rPh sb="104" eb="106">
      <t>シキュウ</t>
    </rPh>
    <rPh sb="107" eb="108">
      <t>ウ</t>
    </rPh>
    <rPh sb="147" eb="151">
      <t>シキュウヨウコウ</t>
    </rPh>
    <rPh sb="152" eb="154">
      <t>ジュンシュ</t>
    </rPh>
    <phoneticPr fontId="3"/>
  </si>
  <si>
    <t>１　本支援金の申請に当たって、次の事項を誓約します。
（1）事業所・施設別申請額等一覧に記載した障害福祉サービス事業所等は、現に運営しており
　　令和８年３月31日までの間、事業の廃止又は事業の休止をせず、運営を継続する予定です。
（2）支給金の支給を受けた場合、光熱費、燃料費又は食材費の高騰分を理由とした利用者負担
　　額の引き上げ等の利用者への影響を極力少なくするよう努めます。
（3）代表者又は役員のうちに暴力団員に該当する者はおりません。
（4）申請書の記載事項について虚偽であることが判明した場合や交付要件に該当しないことが判明
    した場合には、本支援金を返還します。
２　なお、申請後に代表者又は役員のうちに暴力団員に該当するものがいないことを確認するため、
   県からの求めがあった場合は、確認に必要な個人情報の提出に応じ、当該情報を神奈川県警察
   本部に照会することについて、代表者又は役員全員が同意しています。</t>
    <rPh sb="2" eb="3">
      <t>ホン</t>
    </rPh>
    <rPh sb="3" eb="5">
      <t>シエン</t>
    </rPh>
    <rPh sb="5" eb="6">
      <t>キン</t>
    </rPh>
    <rPh sb="7" eb="9">
      <t>シンセイ</t>
    </rPh>
    <rPh sb="10" eb="11">
      <t>ア</t>
    </rPh>
    <rPh sb="15" eb="16">
      <t>ツギ</t>
    </rPh>
    <rPh sb="17" eb="19">
      <t>ジコウ</t>
    </rPh>
    <rPh sb="20" eb="22">
      <t>セイヤク</t>
    </rPh>
    <rPh sb="228" eb="231">
      <t>シンセイショ</t>
    </rPh>
    <rPh sb="232" eb="234">
      <t>キサイ</t>
    </rPh>
    <rPh sb="234" eb="236">
      <t>ジコウ</t>
    </rPh>
    <rPh sb="240" eb="242">
      <t>キョギ</t>
    </rPh>
    <rPh sb="248" eb="250">
      <t>ハンメイ</t>
    </rPh>
    <rPh sb="252" eb="254">
      <t>バアイ</t>
    </rPh>
    <rPh sb="255" eb="257">
      <t>コウフ</t>
    </rPh>
    <rPh sb="257" eb="259">
      <t>ヨウケン</t>
    </rPh>
    <rPh sb="260" eb="262">
      <t>ガイトウ</t>
    </rPh>
    <rPh sb="268" eb="270">
      <t>ハンメイ</t>
    </rPh>
    <rPh sb="277" eb="279">
      <t>バアイ</t>
    </rPh>
    <rPh sb="282" eb="283">
      <t>ホン</t>
    </rPh>
    <rPh sb="283" eb="285">
      <t>シエン</t>
    </rPh>
    <rPh sb="285" eb="286">
      <t>キン</t>
    </rPh>
    <rPh sb="287" eb="289">
      <t>ヘンカン</t>
    </rPh>
    <rPh sb="299" eb="301">
      <t>シンセイ</t>
    </rPh>
    <rPh sb="301" eb="302">
      <t>ゴ</t>
    </rPh>
    <rPh sb="303" eb="306">
      <t>ダイヒョウシャ</t>
    </rPh>
    <rPh sb="306" eb="307">
      <t>マタ</t>
    </rPh>
    <rPh sb="308" eb="310">
      <t>ヤクイン</t>
    </rPh>
    <rPh sb="314" eb="317">
      <t>ボウリョクダン</t>
    </rPh>
    <rPh sb="317" eb="318">
      <t>イン</t>
    </rPh>
    <rPh sb="319" eb="321">
      <t>ガイトウ</t>
    </rPh>
    <rPh sb="332" eb="334">
      <t>カクニン</t>
    </rPh>
    <rPh sb="343" eb="344">
      <t>ケン</t>
    </rPh>
    <rPh sb="347" eb="348">
      <t>モト</t>
    </rPh>
    <rPh sb="353" eb="355">
      <t>バアイ</t>
    </rPh>
    <rPh sb="357" eb="359">
      <t>カクニン</t>
    </rPh>
    <rPh sb="360" eb="362">
      <t>ヒツヨウ</t>
    </rPh>
    <rPh sb="363" eb="365">
      <t>コジン</t>
    </rPh>
    <rPh sb="365" eb="367">
      <t>ジョウホウ</t>
    </rPh>
    <rPh sb="368" eb="370">
      <t>テイシュツ</t>
    </rPh>
    <rPh sb="371" eb="372">
      <t>オウ</t>
    </rPh>
    <rPh sb="374" eb="376">
      <t>トウガイ</t>
    </rPh>
    <rPh sb="376" eb="378">
      <t>ジョウホウ</t>
    </rPh>
    <rPh sb="379" eb="383">
      <t>カナガワケン</t>
    </rPh>
    <rPh sb="383" eb="385">
      <t>ケイサツ</t>
    </rPh>
    <rPh sb="389" eb="391">
      <t>ホンブ</t>
    </rPh>
    <rPh sb="392" eb="394">
      <t>ショウカイ</t>
    </rPh>
    <rPh sb="403" eb="407">
      <t>ダイヒョウシャマタ</t>
    </rPh>
    <rPh sb="408" eb="410">
      <t>ヤクイン</t>
    </rPh>
    <rPh sb="410" eb="412">
      <t>ゼンイン</t>
    </rPh>
    <rPh sb="413" eb="415">
      <t>ドウイ</t>
    </rPh>
    <phoneticPr fontId="3"/>
  </si>
  <si>
    <t>　ただし、申請施設等のうち、令和６年度下半期に本支援金を受給している場合は、</t>
    <rPh sb="19" eb="22">
      <t>シモハンキ</t>
    </rPh>
    <phoneticPr fontId="3"/>
  </si>
  <si>
    <t>令和６年度下半期本支援金受給の有無</t>
    <rPh sb="5" eb="8">
      <t>シモハンキ</t>
    </rPh>
    <rPh sb="8" eb="9">
      <t>ホン</t>
    </rPh>
    <phoneticPr fontId="3"/>
  </si>
  <si>
    <t>令和７年度中の
運営状況</t>
    <rPh sb="0" eb="2">
      <t>レイワ</t>
    </rPh>
    <rPh sb="3" eb="5">
      <t>ネンド</t>
    </rPh>
    <rPh sb="5" eb="6">
      <t>チュウ</t>
    </rPh>
    <rPh sb="8" eb="10">
      <t>ウンエイ</t>
    </rPh>
    <rPh sb="10" eb="12">
      <t>ジョウキョウ</t>
    </rPh>
    <phoneticPr fontId="3"/>
  </si>
  <si>
    <t>　　交付決定通知日　　　障サ　　　　号　　令和　年　月　日</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</si>
</sst>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quot;&quot;"/>
  </numFmts>
  <fonts count="28">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0"/>
      <name val="ＭＳ 明朝"/>
      <family val="1"/>
      <charset val="128"/>
    </font>
    <font>
      <b/>
      <sz val="10"/>
      <name val="ＭＳ Ｐ明朝"/>
      <family val="1"/>
      <charset val="128"/>
    </font>
    <font>
      <sz val="11"/>
      <name val="ＭＳ Ｐ明朝"/>
      <family val="1"/>
      <charset val="128"/>
    </font>
    <font>
      <sz val="10"/>
      <name val="ＭＳ Ｐ明朝"/>
      <family val="1"/>
      <charset val="128"/>
    </font>
    <font>
      <sz val="8"/>
      <name val="ＭＳ Ｐ明朝"/>
      <family val="1"/>
      <charset val="128"/>
    </font>
    <font>
      <sz val="11"/>
      <name val="ＭＳ 明朝"/>
      <family val="1"/>
      <charset val="128"/>
    </font>
    <font>
      <b/>
      <sz val="11"/>
      <color rgb="FFFF0000"/>
      <name val="ＭＳ Ｐゴシック"/>
      <family val="3"/>
      <charset val="128"/>
    </font>
    <font>
      <b/>
      <sz val="11"/>
      <name val="ＭＳ Ｐ明朝"/>
      <family val="1"/>
      <charset val="128"/>
    </font>
    <font>
      <b/>
      <sz val="12"/>
      <name val="ＭＳ Ｐ明朝"/>
      <family val="1"/>
      <charset val="128"/>
    </font>
    <font>
      <b/>
      <sz val="10"/>
      <name val="ＭＳ 明朝"/>
      <family val="1"/>
      <charset val="128"/>
    </font>
    <font>
      <sz val="20"/>
      <name val="ＭＳ 明朝"/>
      <family val="1"/>
      <charset val="128"/>
    </font>
    <font>
      <sz val="10.5"/>
      <name val="ＭＳ 明朝"/>
      <family val="1"/>
      <charset val="128"/>
    </font>
    <font>
      <sz val="10.5"/>
      <name val="Arial"/>
      <family val="2"/>
    </font>
    <font>
      <sz val="9"/>
      <name val="ＭＳ 明朝"/>
      <family val="1"/>
      <charset val="128"/>
    </font>
    <font>
      <sz val="9"/>
      <color rgb="FF000000"/>
      <name val="ＭＳ 明朝"/>
      <family val="1"/>
      <charset val="128"/>
    </font>
    <font>
      <sz val="11"/>
      <color rgb="FF000000"/>
      <name val="ＭＳ 明朝"/>
      <family val="1"/>
      <charset val="128"/>
    </font>
    <font>
      <sz val="8"/>
      <color rgb="FF000000"/>
      <name val="ＭＳ 明朝"/>
      <family val="1"/>
      <charset val="128"/>
    </font>
    <font>
      <sz val="9"/>
      <name val="ＭＳ Ｐ明朝"/>
      <family val="1"/>
      <charset val="128"/>
    </font>
    <font>
      <b/>
      <sz val="9"/>
      <color indexed="81"/>
      <name val="MS P ゴシック"/>
      <family val="3"/>
      <charset val="128"/>
    </font>
    <font>
      <sz val="11"/>
      <color rgb="FFFF0000"/>
      <name val="ＭＳ 明朝"/>
      <family val="1"/>
      <charset val="128"/>
    </font>
    <font>
      <sz val="9"/>
      <color rgb="FFFF0000"/>
      <name val="ＭＳ 明朝"/>
      <family val="1"/>
      <charset val="128"/>
    </font>
    <font>
      <sz val="10"/>
      <color rgb="FFFF0000"/>
      <name val="ＭＳ 明朝"/>
      <family val="1"/>
      <charset val="128"/>
    </font>
    <font>
      <sz val="7"/>
      <name val="ＭＳ Ｐ明朝"/>
      <family val="1"/>
      <charset val="128"/>
    </font>
  </fonts>
  <fills count="9">
    <fill>
      <patternFill patternType="none"/>
    </fill>
    <fill>
      <patternFill patternType="gray125"/>
    </fill>
    <fill>
      <patternFill patternType="solid">
        <fgColor theme="0" tint="-4.9989318521683403E-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theme="0" tint="-0.14999847407452621"/>
        <bgColor indexed="64"/>
      </patternFill>
    </fill>
  </fills>
  <borders count="2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ashed">
        <color auto="1"/>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bottom style="thin">
        <color theme="0" tint="-0.499984740745262"/>
      </bottom>
      <diagonal/>
    </border>
    <border>
      <left/>
      <right/>
      <top/>
      <bottom style="thin">
        <color theme="0" tint="-0.499984740745262"/>
      </bottom>
      <diagonal/>
    </border>
    <border>
      <left style="thin">
        <color theme="0" tint="-0.499984740745262"/>
      </left>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int="-0.499984740745262"/>
      </top>
      <bottom/>
      <diagonal/>
    </border>
    <border>
      <left/>
      <right/>
      <top style="thin">
        <color theme="0" tint="-0.499984740745262"/>
      </top>
      <bottom/>
      <diagonal/>
    </border>
    <border>
      <left style="thin">
        <color theme="0" tint="-0.499984740745262"/>
      </left>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s>
  <cellStyleXfs count="7">
    <xf numFmtId="0" fontId="0"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2" fillId="0" borderId="0">
      <alignment vertical="center"/>
    </xf>
    <xf numFmtId="0" fontId="1" fillId="0" borderId="0">
      <alignment vertical="center"/>
    </xf>
    <xf numFmtId="38" fontId="1" fillId="0" borderId="0" applyFont="0" applyFill="0" applyBorder="0" applyAlignment="0" applyProtection="0">
      <alignment vertical="center"/>
    </xf>
    <xf numFmtId="38" fontId="4" fillId="0" borderId="0" applyFont="0" applyFill="0" applyBorder="0" applyAlignment="0" applyProtection="0">
      <alignment vertical="center"/>
    </xf>
  </cellStyleXfs>
  <cellXfs count="141">
    <xf numFmtId="0" fontId="0" fillId="0" borderId="0" xfId="0">
      <alignment vertical="center"/>
    </xf>
    <xf numFmtId="0" fontId="5" fillId="0" borderId="0" xfId="0" applyFont="1">
      <alignment vertical="center"/>
    </xf>
    <xf numFmtId="0" fontId="7" fillId="0" borderId="0" xfId="0" applyFont="1">
      <alignment vertical="center"/>
    </xf>
    <xf numFmtId="0" fontId="8" fillId="0" borderId="0" xfId="0" applyFont="1">
      <alignment vertical="center"/>
    </xf>
    <xf numFmtId="0" fontId="8" fillId="0" borderId="0" xfId="0" applyFont="1" applyAlignment="1">
      <alignment horizontal="center" vertical="center"/>
    </xf>
    <xf numFmtId="0" fontId="11" fillId="0" borderId="0" xfId="0" applyFont="1">
      <alignment vertical="center"/>
    </xf>
    <xf numFmtId="0" fontId="0" fillId="4" borderId="0" xfId="0" applyFill="1">
      <alignment vertical="center"/>
    </xf>
    <xf numFmtId="0" fontId="3" fillId="0" borderId="0" xfId="0" applyFont="1">
      <alignment vertical="center"/>
    </xf>
    <xf numFmtId="0" fontId="10" fillId="5" borderId="0" xfId="0" applyFont="1" applyFill="1" applyAlignment="1">
      <alignment horizontal="center" vertical="center"/>
    </xf>
    <xf numFmtId="0" fontId="10" fillId="5" borderId="0" xfId="0" applyFont="1" applyFill="1">
      <alignment vertical="center"/>
    </xf>
    <xf numFmtId="0" fontId="10" fillId="5" borderId="0" xfId="0" applyFont="1" applyFill="1" applyBorder="1">
      <alignment vertical="center"/>
    </xf>
    <xf numFmtId="0" fontId="10" fillId="5" borderId="0" xfId="0" applyFont="1" applyFill="1" applyBorder="1" applyAlignment="1">
      <alignment horizontal="center" vertical="center"/>
    </xf>
    <xf numFmtId="0" fontId="10" fillId="5" borderId="0" xfId="0" applyFont="1" applyFill="1" applyAlignment="1">
      <alignment vertical="center"/>
    </xf>
    <xf numFmtId="0" fontId="10" fillId="5" borderId="0" xfId="0" applyFont="1" applyFill="1" applyAlignment="1">
      <alignment horizontal="right" vertical="center"/>
    </xf>
    <xf numFmtId="0" fontId="5" fillId="5" borderId="0" xfId="0" applyFont="1" applyFill="1">
      <alignment vertical="center"/>
    </xf>
    <xf numFmtId="0" fontId="10" fillId="5" borderId="0" xfId="0" applyFont="1" applyFill="1" applyAlignment="1">
      <alignment horizontal="right" vertical="center"/>
    </xf>
    <xf numFmtId="0" fontId="6" fillId="0" borderId="0" xfId="0" applyFont="1" applyFill="1" applyBorder="1" applyAlignment="1">
      <alignment horizontal="left" vertical="center"/>
    </xf>
    <xf numFmtId="176" fontId="7" fillId="0" borderId="12" xfId="0" applyNumberFormat="1" applyFont="1" applyBorder="1" applyAlignment="1">
      <alignment horizontal="center" vertical="center" shrinkToFit="1"/>
    </xf>
    <xf numFmtId="0" fontId="8" fillId="0" borderId="0" xfId="0" applyFont="1" applyAlignment="1">
      <alignment horizontal="center" vertical="center" shrinkToFit="1"/>
    </xf>
    <xf numFmtId="0" fontId="8" fillId="0" borderId="0" xfId="0" applyFont="1" applyAlignment="1">
      <alignment horizontal="left" vertical="center"/>
    </xf>
    <xf numFmtId="0" fontId="5" fillId="0" borderId="0" xfId="0" applyFont="1" applyAlignment="1">
      <alignment horizontal="right" vertical="center"/>
    </xf>
    <xf numFmtId="0" fontId="5" fillId="2" borderId="3" xfId="0" applyFont="1" applyFill="1" applyBorder="1">
      <alignment vertical="center"/>
    </xf>
    <xf numFmtId="0" fontId="7" fillId="0" borderId="15" xfId="0" applyFont="1" applyBorder="1">
      <alignment vertical="center"/>
    </xf>
    <xf numFmtId="0" fontId="13" fillId="0" borderId="0" xfId="0" applyFont="1">
      <alignment vertical="center"/>
    </xf>
    <xf numFmtId="0" fontId="12" fillId="6" borderId="13" xfId="0" applyFont="1" applyFill="1" applyBorder="1" applyAlignment="1">
      <alignment vertical="center"/>
    </xf>
    <xf numFmtId="0" fontId="7" fillId="6" borderId="14" xfId="0" applyFont="1" applyFill="1" applyBorder="1">
      <alignment vertical="center"/>
    </xf>
    <xf numFmtId="49" fontId="7" fillId="0" borderId="12" xfId="0" applyNumberFormat="1" applyFont="1" applyBorder="1" applyAlignment="1">
      <alignment vertical="center" shrinkToFit="1"/>
    </xf>
    <xf numFmtId="0" fontId="5" fillId="5" borderId="4" xfId="0" applyFont="1" applyFill="1" applyBorder="1" applyAlignment="1">
      <alignment vertical="center" shrinkToFit="1"/>
    </xf>
    <xf numFmtId="0" fontId="5" fillId="5" borderId="5" xfId="0" applyFont="1" applyFill="1" applyBorder="1" applyAlignment="1">
      <alignment vertical="center" shrinkToFit="1"/>
    </xf>
    <xf numFmtId="0" fontId="5" fillId="5" borderId="6" xfId="0" applyFont="1" applyFill="1" applyBorder="1" applyAlignment="1">
      <alignment vertical="center" shrinkToFit="1"/>
    </xf>
    <xf numFmtId="0" fontId="7" fillId="0" borderId="12" xfId="0" applyNumberFormat="1" applyFont="1" applyBorder="1" applyAlignment="1">
      <alignment vertical="center" shrinkToFit="1"/>
    </xf>
    <xf numFmtId="0" fontId="14" fillId="0" borderId="13" xfId="0" applyFont="1" applyBorder="1">
      <alignment vertical="center"/>
    </xf>
    <xf numFmtId="0" fontId="5" fillId="0" borderId="14" xfId="0" applyFont="1" applyBorder="1">
      <alignment vertical="center"/>
    </xf>
    <xf numFmtId="0" fontId="5" fillId="0" borderId="15" xfId="0" applyFont="1" applyBorder="1">
      <alignment vertical="center"/>
    </xf>
    <xf numFmtId="0" fontId="10" fillId="0" borderId="0" xfId="0" applyFont="1" applyFill="1" applyAlignment="1">
      <alignment vertical="center"/>
    </xf>
    <xf numFmtId="0" fontId="10" fillId="0" borderId="0" xfId="0" applyFont="1" applyFill="1" applyAlignment="1">
      <alignment horizontal="right" vertical="center"/>
    </xf>
    <xf numFmtId="0" fontId="10" fillId="0" borderId="0" xfId="0" applyFont="1" applyFill="1" applyAlignment="1">
      <alignment horizontal="center" vertical="center"/>
    </xf>
    <xf numFmtId="0" fontId="15" fillId="5" borderId="0" xfId="0" applyFont="1" applyFill="1">
      <alignment vertical="center"/>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applyAlignment="1">
      <alignment horizontal="right" vertical="center"/>
    </xf>
    <xf numFmtId="0" fontId="16" fillId="0" borderId="0" xfId="0" applyFont="1" applyAlignment="1">
      <alignment horizontal="left" vertical="center"/>
    </xf>
    <xf numFmtId="0" fontId="16" fillId="0" borderId="0" xfId="0" applyFont="1" applyBorder="1" applyAlignment="1">
      <alignment vertical="center" wrapText="1"/>
    </xf>
    <xf numFmtId="0" fontId="16" fillId="0" borderId="0" xfId="0" applyFont="1" applyBorder="1" applyAlignment="1">
      <alignment horizontal="justify" vertical="center"/>
    </xf>
    <xf numFmtId="49" fontId="7" fillId="0" borderId="12" xfId="0" applyNumberFormat="1" applyFont="1" applyBorder="1" applyAlignment="1">
      <alignment horizontal="center" vertical="center" shrinkToFit="1"/>
    </xf>
    <xf numFmtId="0" fontId="7" fillId="7" borderId="0" xfId="0" applyFont="1" applyFill="1">
      <alignment vertical="center"/>
    </xf>
    <xf numFmtId="0" fontId="9" fillId="0" borderId="12" xfId="0" applyFont="1" applyBorder="1" applyAlignment="1">
      <alignment horizontal="center" vertical="center" wrapText="1"/>
    </xf>
    <xf numFmtId="0" fontId="7" fillId="7" borderId="12" xfId="0" applyFont="1" applyFill="1" applyBorder="1">
      <alignment vertical="center"/>
    </xf>
    <xf numFmtId="0" fontId="7" fillId="0" borderId="7" xfId="0" applyFont="1" applyBorder="1">
      <alignment vertical="center"/>
    </xf>
    <xf numFmtId="0" fontId="10" fillId="0" borderId="0" xfId="0" applyFont="1">
      <alignment vertical="center"/>
    </xf>
    <xf numFmtId="0" fontId="10" fillId="0" borderId="0" xfId="0" applyFont="1" applyAlignment="1">
      <alignment horizontal="left" vertical="center" indent="2"/>
    </xf>
    <xf numFmtId="0" fontId="10" fillId="0" borderId="0" xfId="0" applyFont="1" applyAlignment="1">
      <alignment vertical="center"/>
    </xf>
    <xf numFmtId="0" fontId="10" fillId="0" borderId="0" xfId="0" applyFont="1" applyAlignment="1">
      <alignment horizontal="center" vertical="center"/>
    </xf>
    <xf numFmtId="0" fontId="19" fillId="0" borderId="20" xfId="0" applyFont="1" applyBorder="1" applyAlignment="1">
      <alignment horizontal="justify" vertical="center" shrinkToFit="1"/>
    </xf>
    <xf numFmtId="0" fontId="21" fillId="0" borderId="24" xfId="0" applyFont="1" applyBorder="1" applyAlignment="1">
      <alignment horizontal="center" vertical="center" wrapText="1"/>
    </xf>
    <xf numFmtId="0" fontId="20" fillId="0" borderId="28" xfId="0" applyFont="1" applyBorder="1" applyAlignment="1">
      <alignment horizontal="center" vertical="center" wrapText="1"/>
    </xf>
    <xf numFmtId="0" fontId="10" fillId="0" borderId="0" xfId="0" applyFont="1" applyBorder="1" applyAlignment="1">
      <alignment horizontal="center" vertical="center"/>
    </xf>
    <xf numFmtId="0" fontId="10" fillId="0" borderId="0" xfId="0" applyFont="1" applyBorder="1" applyAlignment="1">
      <alignment horizontal="right" vertical="center"/>
    </xf>
    <xf numFmtId="0" fontId="10" fillId="0" borderId="0" xfId="0" applyFont="1" applyBorder="1" applyAlignment="1">
      <alignment vertical="center"/>
    </xf>
    <xf numFmtId="0" fontId="10" fillId="0" borderId="0" xfId="0" applyFont="1" applyAlignment="1">
      <alignment horizontal="centerContinuous" vertical="center"/>
    </xf>
    <xf numFmtId="0" fontId="5" fillId="3" borderId="5" xfId="0" applyFont="1" applyFill="1" applyBorder="1" applyAlignment="1">
      <alignment vertical="center" shrinkToFit="1"/>
    </xf>
    <xf numFmtId="0" fontId="5" fillId="3" borderId="5" xfId="0" applyFont="1" applyFill="1" applyBorder="1" applyAlignment="1">
      <alignment vertical="center" shrinkToFit="1"/>
    </xf>
    <xf numFmtId="0" fontId="5" fillId="5" borderId="0" xfId="0" applyFont="1" applyFill="1" applyAlignment="1">
      <alignment horizontal="left" vertical="center"/>
    </xf>
    <xf numFmtId="0" fontId="7" fillId="0" borderId="12" xfId="0" applyNumberFormat="1" applyFont="1" applyFill="1" applyBorder="1" applyAlignment="1">
      <alignment vertical="center" shrinkToFit="1"/>
    </xf>
    <xf numFmtId="49" fontId="7" fillId="0" borderId="12" xfId="0" applyNumberFormat="1" applyFont="1" applyFill="1" applyBorder="1" applyAlignment="1">
      <alignment vertical="center" shrinkToFit="1"/>
    </xf>
    <xf numFmtId="0" fontId="9" fillId="0" borderId="12" xfId="0" applyNumberFormat="1" applyFont="1" applyFill="1" applyBorder="1" applyAlignment="1">
      <alignment horizontal="center" vertical="center" wrapText="1"/>
    </xf>
    <xf numFmtId="49" fontId="7" fillId="0" borderId="12" xfId="0" applyNumberFormat="1" applyFont="1" applyFill="1" applyBorder="1" applyAlignment="1">
      <alignment horizontal="center" vertical="center" shrinkToFit="1"/>
    </xf>
    <xf numFmtId="0" fontId="22" fillId="0" borderId="0" xfId="0" applyFont="1" applyBorder="1" applyAlignment="1">
      <alignment horizontal="center" vertical="center" wrapText="1"/>
    </xf>
    <xf numFmtId="0" fontId="8" fillId="0" borderId="0" xfId="0" applyFont="1" applyFill="1" applyBorder="1" applyAlignment="1">
      <alignment horizontal="left" vertical="center"/>
    </xf>
    <xf numFmtId="0" fontId="24" fillId="5" borderId="0" xfId="0" applyFont="1" applyFill="1">
      <alignment vertical="center"/>
    </xf>
    <xf numFmtId="0" fontId="25" fillId="0" borderId="0" xfId="0" applyFont="1">
      <alignment vertical="center"/>
    </xf>
    <xf numFmtId="38" fontId="27" fillId="0" borderId="20" xfId="6" applyFont="1" applyBorder="1" applyAlignment="1">
      <alignment vertical="center" shrinkToFit="1"/>
    </xf>
    <xf numFmtId="0" fontId="0" fillId="8" borderId="7" xfId="0" applyFill="1" applyBorder="1">
      <alignment vertical="center"/>
    </xf>
    <xf numFmtId="0" fontId="0" fillId="8" borderId="7" xfId="0" applyFill="1" applyBorder="1" applyAlignment="1">
      <alignment vertical="center" wrapText="1"/>
    </xf>
    <xf numFmtId="0" fontId="16" fillId="0" borderId="0" xfId="0" applyFont="1">
      <alignment vertical="center"/>
    </xf>
    <xf numFmtId="0" fontId="7" fillId="0" borderId="12" xfId="0" applyFont="1" applyBorder="1">
      <alignment vertical="center"/>
    </xf>
    <xf numFmtId="0" fontId="7" fillId="0" borderId="0" xfId="0" applyFont="1" applyBorder="1">
      <alignment vertical="center"/>
    </xf>
    <xf numFmtId="0" fontId="10" fillId="3" borderId="0" xfId="0" applyFont="1" applyFill="1" applyAlignment="1">
      <alignment horizontal="center" vertical="center"/>
    </xf>
    <xf numFmtId="0" fontId="10" fillId="5" borderId="0" xfId="0" applyFont="1" applyFill="1" applyAlignment="1">
      <alignment horizontal="left" vertical="center" wrapText="1"/>
    </xf>
    <xf numFmtId="0" fontId="5" fillId="5" borderId="0" xfId="0" applyFont="1" applyFill="1" applyAlignment="1">
      <alignment horizontal="left" vertical="top" wrapText="1"/>
    </xf>
    <xf numFmtId="0" fontId="10" fillId="3" borderId="0" xfId="0" applyFont="1" applyFill="1" applyAlignment="1">
      <alignment horizontal="right" vertical="center"/>
    </xf>
    <xf numFmtId="0" fontId="5" fillId="3" borderId="0" xfId="0" applyFont="1" applyFill="1" applyAlignment="1">
      <alignment horizontal="left" vertical="center"/>
    </xf>
    <xf numFmtId="38" fontId="10" fillId="5" borderId="16" xfId="0" applyNumberFormat="1" applyFont="1" applyFill="1" applyBorder="1" applyAlignment="1">
      <alignment vertical="center"/>
    </xf>
    <xf numFmtId="0" fontId="10" fillId="5" borderId="16" xfId="0" applyNumberFormat="1" applyFont="1" applyFill="1" applyBorder="1" applyAlignment="1">
      <alignment vertical="center"/>
    </xf>
    <xf numFmtId="0" fontId="5" fillId="3" borderId="0" xfId="0" applyFont="1" applyFill="1" applyAlignment="1">
      <alignment horizontal="center"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5" fillId="2" borderId="6" xfId="0" applyFont="1" applyFill="1" applyBorder="1" applyAlignment="1">
      <alignment vertical="center"/>
    </xf>
    <xf numFmtId="0" fontId="5" fillId="2" borderId="8" xfId="0" applyFont="1" applyFill="1" applyBorder="1" applyAlignment="1">
      <alignment vertical="center"/>
    </xf>
    <xf numFmtId="0" fontId="5" fillId="2" borderId="7" xfId="0" applyFont="1" applyFill="1" applyBorder="1" applyAlignment="1">
      <alignment vertical="center"/>
    </xf>
    <xf numFmtId="0" fontId="5" fillId="2" borderId="9" xfId="0" applyFont="1" applyFill="1" applyBorder="1" applyAlignment="1">
      <alignment vertical="center"/>
    </xf>
    <xf numFmtId="0" fontId="5" fillId="3" borderId="5" xfId="0" applyFont="1" applyFill="1" applyBorder="1" applyAlignment="1">
      <alignment vertical="center" shrinkToFi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10" fillId="5" borderId="0" xfId="0" applyFont="1" applyFill="1" applyAlignment="1">
      <alignment horizontal="center" vertical="center" wrapText="1"/>
    </xf>
    <xf numFmtId="0" fontId="10" fillId="5" borderId="0" xfId="0" applyFont="1" applyFill="1" applyAlignment="1">
      <alignment horizontal="center" vertical="center"/>
    </xf>
    <xf numFmtId="0" fontId="5" fillId="2" borderId="1" xfId="0" applyFont="1" applyFill="1" applyBorder="1" applyAlignment="1">
      <alignment vertical="center"/>
    </xf>
    <xf numFmtId="0" fontId="5" fillId="2" borderId="2" xfId="0" applyFont="1" applyFill="1" applyBorder="1" applyAlignment="1">
      <alignment vertical="center"/>
    </xf>
    <xf numFmtId="0" fontId="10" fillId="5" borderId="0" xfId="0" applyFont="1" applyFill="1" applyAlignment="1">
      <alignment vertical="center"/>
    </xf>
    <xf numFmtId="0" fontId="5" fillId="3" borderId="8" xfId="0" applyFont="1" applyFill="1" applyBorder="1" applyAlignment="1">
      <alignment horizontal="left" vertical="center" shrinkToFit="1"/>
    </xf>
    <xf numFmtId="0" fontId="5" fillId="3" borderId="7" xfId="0" applyFont="1" applyFill="1" applyBorder="1" applyAlignment="1">
      <alignment horizontal="left" vertical="center" shrinkToFit="1"/>
    </xf>
    <xf numFmtId="0" fontId="5" fillId="3" borderId="9" xfId="0" applyFont="1" applyFill="1" applyBorder="1" applyAlignment="1">
      <alignment horizontal="left" vertical="center" shrinkToFit="1"/>
    </xf>
    <xf numFmtId="0" fontId="5" fillId="3" borderId="1" xfId="0" applyFont="1" applyFill="1" applyBorder="1" applyAlignment="1">
      <alignment horizontal="left" vertical="center" shrinkToFit="1"/>
    </xf>
    <xf numFmtId="0" fontId="5" fillId="3" borderId="2" xfId="0" applyFont="1" applyFill="1" applyBorder="1" applyAlignment="1">
      <alignment horizontal="left" vertical="center" shrinkToFit="1"/>
    </xf>
    <xf numFmtId="0" fontId="5" fillId="3" borderId="3" xfId="0" applyFont="1" applyFill="1" applyBorder="1" applyAlignment="1">
      <alignment horizontal="left" vertical="center" shrinkToFit="1"/>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9" xfId="0" applyFont="1" applyFill="1" applyBorder="1" applyAlignment="1">
      <alignment horizontal="center" vertical="center"/>
    </xf>
    <xf numFmtId="0" fontId="22" fillId="0" borderId="7" xfId="0" applyFont="1" applyBorder="1" applyAlignment="1">
      <alignment horizontal="center" vertical="center" wrapText="1"/>
    </xf>
    <xf numFmtId="0" fontId="22" fillId="2" borderId="10" xfId="0" applyFont="1" applyFill="1" applyBorder="1" applyAlignment="1">
      <alignment horizontal="center" vertical="center" wrapText="1"/>
    </xf>
    <xf numFmtId="0" fontId="22" fillId="2" borderId="11" xfId="0" applyFont="1" applyFill="1" applyBorder="1" applyAlignment="1">
      <alignment horizontal="center" vertical="center" wrapText="1"/>
    </xf>
    <xf numFmtId="0" fontId="22" fillId="2" borderId="12" xfId="0" applyFont="1" applyFill="1" applyBorder="1" applyAlignment="1">
      <alignment horizontal="center" vertical="center"/>
    </xf>
    <xf numFmtId="0" fontId="22" fillId="2" borderId="12" xfId="0" applyFont="1" applyFill="1" applyBorder="1" applyAlignment="1">
      <alignment horizontal="center" vertical="center" shrinkToFit="1"/>
    </xf>
    <xf numFmtId="0" fontId="22" fillId="2" borderId="12" xfId="0" applyFont="1" applyFill="1" applyBorder="1" applyAlignment="1">
      <alignment horizontal="center" vertical="center" wrapText="1"/>
    </xf>
    <xf numFmtId="0" fontId="22" fillId="2" borderId="6" xfId="0" applyFont="1" applyFill="1" applyBorder="1" applyAlignment="1">
      <alignment horizontal="center" vertical="center"/>
    </xf>
    <xf numFmtId="0" fontId="22" fillId="2" borderId="9" xfId="0" applyFont="1" applyFill="1" applyBorder="1" applyAlignment="1">
      <alignment horizontal="center" vertical="center"/>
    </xf>
    <xf numFmtId="0" fontId="22" fillId="2" borderId="10" xfId="0" applyFont="1" applyFill="1" applyBorder="1" applyAlignment="1">
      <alignment horizontal="center" vertical="center"/>
    </xf>
    <xf numFmtId="0" fontId="22" fillId="2" borderId="11" xfId="0" applyFont="1" applyFill="1" applyBorder="1" applyAlignment="1">
      <alignment horizontal="center" vertical="center"/>
    </xf>
    <xf numFmtId="0" fontId="19" fillId="0" borderId="19" xfId="0" applyFont="1" applyBorder="1" applyAlignment="1">
      <alignment vertical="center" shrinkToFit="1"/>
    </xf>
    <xf numFmtId="0" fontId="19" fillId="0" borderId="18" xfId="0" applyFont="1" applyBorder="1" applyAlignment="1">
      <alignment vertical="center" shrinkToFit="1"/>
    </xf>
    <xf numFmtId="0" fontId="19" fillId="0" borderId="17" xfId="0" applyFont="1" applyBorder="1" applyAlignment="1">
      <alignment vertical="center" shrinkToFit="1"/>
    </xf>
    <xf numFmtId="0" fontId="10" fillId="0" borderId="0" xfId="0" applyFont="1" applyAlignment="1">
      <alignment vertical="center" wrapText="1"/>
    </xf>
    <xf numFmtId="0" fontId="10" fillId="0" borderId="0" xfId="0" applyFont="1" applyAlignment="1">
      <alignment vertical="center" shrinkToFit="1"/>
    </xf>
    <xf numFmtId="0" fontId="20" fillId="0" borderId="20"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1" xfId="0" applyFont="1" applyBorder="1" applyAlignment="1">
      <alignment horizontal="center" vertical="center" wrapText="1"/>
    </xf>
    <xf numFmtId="0" fontId="16" fillId="0" borderId="12" xfId="0" applyFont="1" applyBorder="1" applyAlignment="1">
      <alignment horizontal="left" vertical="center" wrapText="1"/>
    </xf>
    <xf numFmtId="49" fontId="16" fillId="0" borderId="12" xfId="0" applyNumberFormat="1" applyFont="1" applyBorder="1" applyAlignment="1">
      <alignment horizontal="center" vertical="center" wrapText="1"/>
    </xf>
    <xf numFmtId="0" fontId="5" fillId="0" borderId="12" xfId="0" applyFont="1" applyBorder="1" applyAlignment="1">
      <alignment horizontal="left" vertical="center"/>
    </xf>
    <xf numFmtId="0" fontId="5" fillId="0" borderId="12" xfId="0" applyFont="1" applyBorder="1" applyAlignment="1">
      <alignment horizontal="center" vertical="center"/>
    </xf>
    <xf numFmtId="0" fontId="18" fillId="0" borderId="0" xfId="0" applyFont="1" applyBorder="1" applyAlignment="1">
      <alignment horizontal="center" vertical="center" wrapText="1"/>
    </xf>
    <xf numFmtId="0" fontId="5" fillId="0" borderId="12" xfId="0" applyFont="1" applyBorder="1" applyAlignment="1">
      <alignment horizontal="center" vertical="center" wrapText="1"/>
    </xf>
    <xf numFmtId="49" fontId="5" fillId="0" borderId="12" xfId="0" applyNumberFormat="1" applyFont="1" applyBorder="1" applyAlignment="1">
      <alignment horizontal="center" vertical="center"/>
    </xf>
  </cellXfs>
  <cellStyles count="7">
    <cellStyle name="パーセント 2" xfId="2" xr:uid="{00000000-0005-0000-0000-000000000000}"/>
    <cellStyle name="桁区切り" xfId="6" builtinId="6"/>
    <cellStyle name="桁区切り 2" xfId="1" xr:uid="{00000000-0005-0000-0000-000002000000}"/>
    <cellStyle name="桁区切り 3" xfId="5" xr:uid="{00000000-0005-0000-0000-000003000000}"/>
    <cellStyle name="標準" xfId="0" builtinId="0"/>
    <cellStyle name="標準 2" xfId="3" xr:uid="{00000000-0005-0000-0000-000005000000}"/>
    <cellStyle name="標準 3" xfId="4" xr:uid="{00000000-0005-0000-0000-000006000000}"/>
  </cellStyles>
  <dxfs count="165">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ill>
        <patternFill patternType="none">
          <bgColor auto="1"/>
        </patternFill>
      </fill>
    </dxf>
    <dxf>
      <font>
        <b val="0"/>
        <i val="0"/>
      </font>
      <fill>
        <patternFill patternType="none">
          <bgColor auto="1"/>
        </patternFill>
      </fill>
    </dxf>
    <dxf>
      <font>
        <b val="0"/>
        <i val="0"/>
      </font>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ont>
        <b val="0"/>
        <i val="0"/>
      </font>
      <fill>
        <patternFill patternType="none">
          <bgColor auto="1"/>
        </patternFill>
      </fill>
    </dxf>
    <dxf>
      <fill>
        <patternFill patternType="none">
          <bgColor auto="1"/>
        </patternFill>
      </fill>
    </dxf>
  </dxfs>
  <tableStyles count="0" defaultTableStyle="TableStyleMedium2" defaultPivotStyle="PivotStyleLight16"/>
  <colors>
    <mruColors>
      <color rgb="FFFFFFCC"/>
      <color rgb="FFCCFFCC"/>
      <color rgb="FFCD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29</xdr:col>
      <xdr:colOff>46383</xdr:colOff>
      <xdr:row>13</xdr:row>
      <xdr:rowOff>165652</xdr:rowOff>
    </xdr:from>
    <xdr:ext cx="184731" cy="264560"/>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4499113" y="51352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29</xdr:col>
      <xdr:colOff>46383</xdr:colOff>
      <xdr:row>0</xdr:row>
      <xdr:rowOff>0</xdr:rowOff>
    </xdr:from>
    <xdr:ext cx="184731" cy="264560"/>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4523133" y="43312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rgb="FFFFFF00"/>
  </sheetPr>
  <dimension ref="A1:BF31"/>
  <sheetViews>
    <sheetView showGridLines="0" tabSelected="1" view="pageBreakPreview" zoomScale="115" zoomScaleNormal="120" zoomScaleSheetLayoutView="115" workbookViewId="0">
      <selection activeCell="AT16" sqref="AT16"/>
    </sheetView>
  </sheetViews>
  <sheetFormatPr defaultColWidth="2.1796875" defaultRowHeight="12"/>
  <cols>
    <col min="1" max="1" width="2.6328125" style="1" customWidth="1"/>
    <col min="2" max="2" width="2.54296875" style="1" bestFit="1" customWidth="1"/>
    <col min="3" max="38" width="2.1796875" style="1"/>
    <col min="39" max="39" width="5.453125" style="1" customWidth="1"/>
    <col min="40" max="16384" width="2.1796875" style="1"/>
  </cols>
  <sheetData>
    <row r="1" spans="1:58" ht="13">
      <c r="A1" s="9" t="s">
        <v>76</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5"/>
    </row>
    <row r="2" spans="1:58" ht="22.5" customHeight="1">
      <c r="A2" s="8"/>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row>
    <row r="3" spans="1:58" ht="13">
      <c r="A3" s="9"/>
      <c r="B3" s="10"/>
      <c r="C3" s="11"/>
      <c r="D3" s="11"/>
      <c r="E3" s="9"/>
      <c r="F3" s="9"/>
      <c r="G3" s="9"/>
      <c r="H3" s="9"/>
      <c r="I3" s="9"/>
      <c r="J3" s="9"/>
      <c r="K3" s="9"/>
      <c r="L3" s="9"/>
      <c r="M3" s="9"/>
      <c r="N3" s="9"/>
      <c r="O3" s="9"/>
      <c r="P3" s="9"/>
      <c r="Q3" s="9"/>
      <c r="R3" s="9"/>
      <c r="S3" s="9"/>
      <c r="T3" s="9"/>
      <c r="U3" s="9"/>
      <c r="V3" s="9"/>
      <c r="W3" s="9"/>
      <c r="X3" s="9"/>
      <c r="Y3" s="9"/>
      <c r="Z3" s="9"/>
      <c r="AA3" s="9"/>
      <c r="AB3" s="34"/>
      <c r="AC3" s="35" t="s">
        <v>6</v>
      </c>
      <c r="AD3" s="77"/>
      <c r="AE3" s="77"/>
      <c r="AF3" s="36" t="s">
        <v>3</v>
      </c>
      <c r="AG3" s="77"/>
      <c r="AH3" s="77"/>
      <c r="AI3" s="36" t="s">
        <v>2</v>
      </c>
      <c r="AJ3" s="77"/>
      <c r="AK3" s="77"/>
      <c r="AL3" s="36" t="s">
        <v>1</v>
      </c>
      <c r="AM3" s="8"/>
    </row>
    <row r="4" spans="1:58" ht="45" customHeight="1">
      <c r="A4" s="9"/>
      <c r="B4" s="10"/>
      <c r="C4" s="11"/>
      <c r="D4" s="11"/>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row>
    <row r="5" spans="1:58" ht="18" customHeight="1">
      <c r="A5" s="80" t="s">
        <v>75</v>
      </c>
      <c r="B5" s="80"/>
      <c r="C5" s="80"/>
      <c r="D5" s="80"/>
      <c r="E5" s="80"/>
      <c r="F5" s="80"/>
      <c r="G5" s="80"/>
      <c r="H5" s="9"/>
      <c r="I5" s="9" t="s">
        <v>0</v>
      </c>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row>
    <row r="6" spans="1:58" ht="24.65" customHeight="1">
      <c r="A6" s="13"/>
      <c r="B6" s="13"/>
      <c r="C6" s="13"/>
      <c r="D6" s="13"/>
      <c r="E6" s="13"/>
      <c r="F6" s="13"/>
      <c r="G6" s="13"/>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row>
    <row r="7" spans="1:58" ht="15.75" customHeight="1">
      <c r="A7" s="15"/>
      <c r="B7" s="15"/>
      <c r="C7" s="15"/>
      <c r="D7" s="15"/>
      <c r="E7" s="15"/>
      <c r="F7" s="15"/>
      <c r="G7" s="15"/>
      <c r="H7" s="9"/>
      <c r="I7" s="9"/>
      <c r="J7" s="9"/>
      <c r="K7" s="9"/>
      <c r="L7" s="9"/>
      <c r="M7" s="9"/>
      <c r="N7" s="9"/>
      <c r="O7" s="9"/>
      <c r="P7" s="9"/>
      <c r="Q7" s="9"/>
      <c r="R7" s="9"/>
      <c r="S7" s="9"/>
      <c r="T7" s="9"/>
      <c r="U7" s="9"/>
      <c r="V7" s="15" t="s">
        <v>190</v>
      </c>
      <c r="W7" s="81"/>
      <c r="X7" s="81"/>
      <c r="Y7" s="81"/>
      <c r="Z7" s="81"/>
      <c r="AA7" s="81"/>
      <c r="AB7" s="81"/>
      <c r="AC7" s="81"/>
      <c r="AD7" s="81"/>
      <c r="AE7" s="81"/>
      <c r="AF7" s="81"/>
      <c r="AG7" s="81"/>
      <c r="AH7" s="81"/>
      <c r="AI7" s="81"/>
      <c r="AJ7" s="81"/>
      <c r="AK7" s="81"/>
      <c r="AL7" s="13"/>
      <c r="AM7" s="9"/>
    </row>
    <row r="8" spans="1:58" ht="28.75" customHeight="1">
      <c r="A8" s="15"/>
      <c r="B8" s="15"/>
      <c r="C8" s="15"/>
      <c r="D8" s="15"/>
      <c r="E8" s="15"/>
      <c r="F8" s="15"/>
      <c r="G8" s="15"/>
      <c r="H8" s="9"/>
      <c r="I8" s="9"/>
      <c r="J8" s="9"/>
      <c r="K8" s="9"/>
      <c r="L8" s="9"/>
      <c r="M8" s="9"/>
      <c r="N8" s="9"/>
      <c r="O8" s="9"/>
      <c r="P8" s="9"/>
      <c r="Q8" s="9"/>
      <c r="R8" s="9"/>
      <c r="S8" s="9"/>
      <c r="T8" s="9"/>
      <c r="U8" s="9"/>
      <c r="V8" s="15" t="s">
        <v>77</v>
      </c>
      <c r="W8" s="84"/>
      <c r="X8" s="84"/>
      <c r="Y8" s="84"/>
      <c r="Z8" s="84"/>
      <c r="AA8" s="84"/>
      <c r="AB8" s="84"/>
      <c r="AC8" s="84"/>
      <c r="AD8" s="84"/>
      <c r="AE8" s="84"/>
      <c r="AF8" s="84"/>
      <c r="AG8" s="84"/>
      <c r="AH8" s="84"/>
      <c r="AI8" s="84"/>
      <c r="AJ8" s="84"/>
      <c r="AK8" s="84"/>
      <c r="AL8" s="15"/>
      <c r="AM8" s="9"/>
    </row>
    <row r="9" spans="1:58" ht="15.75" customHeight="1">
      <c r="A9" s="13"/>
      <c r="B9" s="13"/>
      <c r="C9" s="13"/>
      <c r="D9" s="13"/>
      <c r="E9" s="13"/>
      <c r="F9" s="13"/>
      <c r="G9" s="13"/>
      <c r="H9" s="9"/>
      <c r="I9" s="9"/>
      <c r="J9" s="9"/>
      <c r="K9" s="9"/>
      <c r="L9" s="9"/>
      <c r="M9" s="9"/>
      <c r="N9" s="9"/>
      <c r="O9" s="9"/>
      <c r="P9" s="9"/>
      <c r="Q9" s="9"/>
      <c r="R9" s="9"/>
      <c r="S9" s="9"/>
      <c r="T9" s="9"/>
      <c r="U9" s="9"/>
      <c r="V9" s="15" t="s">
        <v>148</v>
      </c>
      <c r="W9" s="81"/>
      <c r="X9" s="81"/>
      <c r="Y9" s="81"/>
      <c r="Z9" s="81"/>
      <c r="AA9" s="81"/>
      <c r="AB9" s="81"/>
      <c r="AC9" s="81"/>
      <c r="AD9" s="81"/>
      <c r="AE9" s="81"/>
      <c r="AF9" s="81"/>
      <c r="AG9" s="81"/>
      <c r="AH9" s="81"/>
      <c r="AI9" s="81"/>
      <c r="AJ9" s="81"/>
      <c r="AK9" s="81"/>
      <c r="AL9" s="20"/>
      <c r="AM9" s="9"/>
    </row>
    <row r="10" spans="1:58" ht="19.25" customHeight="1">
      <c r="A10" s="13"/>
      <c r="B10" s="13"/>
      <c r="C10" s="13"/>
      <c r="D10" s="13"/>
      <c r="E10" s="13"/>
      <c r="F10" s="13"/>
      <c r="G10" s="13"/>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row>
    <row r="11" spans="1:58" ht="27" customHeight="1">
      <c r="A11" s="95" t="s">
        <v>249</v>
      </c>
      <c r="B11" s="96"/>
      <c r="C11" s="96"/>
      <c r="D11" s="96"/>
      <c r="E11" s="96"/>
      <c r="F11" s="96"/>
      <c r="G11" s="96"/>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row>
    <row r="12" spans="1:58" ht="76.25" customHeight="1">
      <c r="A12" s="78" t="s">
        <v>250</v>
      </c>
      <c r="B12" s="78"/>
      <c r="C12" s="78"/>
      <c r="D12" s="78"/>
      <c r="E12" s="78"/>
      <c r="F12" s="78"/>
      <c r="G12" s="78"/>
      <c r="H12" s="78"/>
      <c r="I12" s="78"/>
      <c r="J12" s="78"/>
      <c r="K12" s="78"/>
      <c r="L12" s="78"/>
      <c r="M12" s="78"/>
      <c r="N12" s="78"/>
      <c r="O12" s="78"/>
      <c r="P12" s="78"/>
      <c r="Q12" s="78"/>
      <c r="R12" s="78"/>
      <c r="S12" s="78"/>
      <c r="T12" s="78"/>
      <c r="U12" s="78"/>
      <c r="V12" s="78"/>
      <c r="W12" s="78"/>
      <c r="X12" s="78"/>
      <c r="Y12" s="78"/>
      <c r="Z12" s="78"/>
      <c r="AA12" s="78"/>
      <c r="AB12" s="78"/>
      <c r="AC12" s="78"/>
      <c r="AD12" s="78"/>
      <c r="AE12" s="78"/>
      <c r="AF12" s="78"/>
      <c r="AG12" s="78"/>
      <c r="AH12" s="78"/>
      <c r="AI12" s="78"/>
      <c r="AJ12" s="78"/>
      <c r="AK12" s="78"/>
      <c r="AL12" s="78"/>
      <c r="AM12" s="78"/>
    </row>
    <row r="13" spans="1:58" ht="10.75" customHeight="1" thickBot="1">
      <c r="A13" s="9"/>
      <c r="B13" s="9"/>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row>
    <row r="14" spans="1:58" ht="13.5" thickBot="1">
      <c r="A14" s="9"/>
      <c r="B14" s="99" t="s">
        <v>44</v>
      </c>
      <c r="C14" s="99"/>
      <c r="D14" s="99"/>
      <c r="E14" s="99"/>
      <c r="F14" s="99"/>
      <c r="G14" s="99"/>
      <c r="H14" s="99"/>
      <c r="I14" s="99"/>
      <c r="J14" s="99"/>
      <c r="K14" s="82">
        <f>SUM(第１号様式別添１!M10:M22)*1000</f>
        <v>0</v>
      </c>
      <c r="L14" s="83"/>
      <c r="M14" s="83"/>
      <c r="N14" s="83"/>
      <c r="O14" s="83"/>
      <c r="P14" s="83"/>
      <c r="Q14" s="83"/>
      <c r="R14" s="83"/>
      <c r="S14" s="12" t="s">
        <v>149</v>
      </c>
      <c r="T14" s="12"/>
      <c r="U14" s="9"/>
      <c r="V14" s="9"/>
      <c r="W14" s="9"/>
      <c r="X14" s="9"/>
      <c r="Y14" s="9"/>
      <c r="Z14" s="9"/>
      <c r="AA14" s="9"/>
      <c r="AB14" s="9"/>
      <c r="AC14" s="9"/>
      <c r="AD14" s="9"/>
      <c r="AE14" s="9"/>
      <c r="AF14" s="9"/>
      <c r="AG14" s="9"/>
      <c r="AH14" s="9"/>
      <c r="AI14" s="9"/>
      <c r="AJ14" s="9"/>
      <c r="AK14" s="9"/>
      <c r="AL14" s="9"/>
      <c r="AM14" s="9"/>
      <c r="AP14" s="31"/>
      <c r="AQ14" s="32"/>
      <c r="AR14" s="32"/>
      <c r="AS14" s="32"/>
      <c r="AT14" s="32"/>
      <c r="AU14" s="32"/>
      <c r="AV14" s="32"/>
      <c r="AW14" s="32"/>
      <c r="AX14" s="32"/>
      <c r="AY14" s="32"/>
      <c r="AZ14" s="32"/>
      <c r="BA14" s="32"/>
      <c r="BB14" s="32"/>
      <c r="BC14" s="32"/>
      <c r="BD14" s="32"/>
      <c r="BE14" s="32"/>
      <c r="BF14" s="33"/>
    </row>
    <row r="15" spans="1:58" ht="7.5" customHeight="1">
      <c r="A15" s="9"/>
      <c r="B15" s="12"/>
      <c r="C15" s="12"/>
      <c r="D15" s="12"/>
      <c r="E15" s="12"/>
      <c r="F15" s="12"/>
      <c r="G15" s="12"/>
      <c r="H15" s="12"/>
      <c r="I15" s="12"/>
      <c r="J15" s="12"/>
      <c r="K15" s="12"/>
      <c r="L15" s="12"/>
      <c r="M15" s="12"/>
      <c r="N15" s="12"/>
      <c r="O15" s="12"/>
      <c r="P15" s="12"/>
      <c r="Q15" s="12"/>
      <c r="R15" s="12"/>
      <c r="S15" s="12"/>
      <c r="T15" s="12"/>
      <c r="U15" s="9"/>
      <c r="V15" s="9"/>
      <c r="W15" s="9"/>
      <c r="X15" s="9"/>
      <c r="Y15" s="9"/>
      <c r="Z15" s="9"/>
      <c r="AA15" s="9"/>
      <c r="AB15" s="9"/>
      <c r="AC15" s="9"/>
      <c r="AD15" s="9"/>
      <c r="AE15" s="9"/>
      <c r="AF15" s="9"/>
      <c r="AG15" s="9"/>
      <c r="AH15" s="9"/>
      <c r="AI15" s="9"/>
      <c r="AJ15" s="9"/>
      <c r="AK15" s="9"/>
      <c r="AL15" s="9"/>
      <c r="AM15" s="9"/>
    </row>
    <row r="16" spans="1:58" ht="136.5" customHeight="1">
      <c r="A16" s="79" t="s">
        <v>251</v>
      </c>
      <c r="B16" s="79"/>
      <c r="C16" s="79"/>
      <c r="D16" s="79"/>
      <c r="E16" s="79"/>
      <c r="F16" s="79"/>
      <c r="G16" s="79"/>
      <c r="H16" s="79"/>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row>
    <row r="17" spans="1:40">
      <c r="A17" s="14"/>
      <c r="B17" s="62" t="s">
        <v>45</v>
      </c>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row>
    <row r="18" spans="1:40" ht="14" customHeight="1">
      <c r="A18" s="14"/>
      <c r="B18" s="9" t="s">
        <v>185</v>
      </c>
      <c r="C18" s="14"/>
      <c r="D18" s="14"/>
      <c r="E18" s="14"/>
      <c r="F18" s="14"/>
      <c r="G18" s="14"/>
      <c r="H18" s="14"/>
      <c r="I18" s="14"/>
      <c r="J18" s="14"/>
      <c r="K18" s="14"/>
      <c r="L18" s="14"/>
      <c r="M18" s="14"/>
      <c r="N18" s="14"/>
      <c r="O18" s="14"/>
      <c r="P18" s="14"/>
      <c r="Q18" s="14"/>
      <c r="R18" s="14"/>
      <c r="S18" s="14"/>
      <c r="T18" s="14"/>
      <c r="U18" s="14"/>
      <c r="V18" s="9" t="s">
        <v>186</v>
      </c>
      <c r="W18" s="14"/>
      <c r="X18" s="14"/>
      <c r="Y18" s="14"/>
      <c r="Z18" s="14"/>
      <c r="AA18" s="14"/>
      <c r="AB18" s="14"/>
      <c r="AC18" s="14"/>
      <c r="AD18" s="14"/>
      <c r="AE18" s="14"/>
      <c r="AF18" s="14"/>
      <c r="AG18" s="14"/>
      <c r="AH18" s="14"/>
      <c r="AI18" s="14"/>
      <c r="AJ18" s="14"/>
      <c r="AK18" s="14"/>
      <c r="AL18" s="14"/>
      <c r="AM18" s="14"/>
    </row>
    <row r="19" spans="1:40" ht="14" customHeight="1">
      <c r="A19" s="14"/>
      <c r="B19" s="9" t="s">
        <v>187</v>
      </c>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row>
    <row r="20" spans="1:40" ht="14" customHeight="1">
      <c r="A20" s="14"/>
      <c r="B20" s="9" t="s">
        <v>188</v>
      </c>
      <c r="C20" s="14"/>
      <c r="D20" s="14"/>
      <c r="E20" s="14"/>
      <c r="F20" s="14"/>
      <c r="G20" s="14"/>
      <c r="H20" s="14"/>
      <c r="I20" s="14"/>
      <c r="J20" s="14"/>
      <c r="K20" s="14"/>
      <c r="L20" s="14"/>
      <c r="M20" s="14"/>
      <c r="N20" s="14"/>
      <c r="O20" s="14"/>
      <c r="P20" s="14"/>
      <c r="Q20" s="14"/>
      <c r="R20" s="14"/>
      <c r="S20" s="14"/>
      <c r="V20" s="14"/>
      <c r="W20" s="14"/>
      <c r="X20" s="14"/>
      <c r="Y20" s="14"/>
      <c r="Z20" s="14"/>
      <c r="AA20" s="14"/>
      <c r="AB20" s="14"/>
      <c r="AC20" s="14"/>
      <c r="AD20" s="14"/>
      <c r="AE20" s="14"/>
      <c r="AF20" s="14"/>
      <c r="AG20" s="14"/>
      <c r="AH20" s="14"/>
      <c r="AI20" s="14"/>
      <c r="AJ20" s="14"/>
      <c r="AK20" s="14"/>
      <c r="AL20" s="14"/>
      <c r="AM20" s="14"/>
    </row>
    <row r="21" spans="1:40" ht="13.25" customHeight="1">
      <c r="A21" s="14"/>
      <c r="B21" s="9" t="s">
        <v>81</v>
      </c>
      <c r="C21" s="14"/>
      <c r="D21" s="14"/>
      <c r="E21" s="14"/>
      <c r="F21" s="14"/>
      <c r="G21" s="14"/>
      <c r="H21" s="14"/>
      <c r="I21" s="14"/>
      <c r="J21" s="14"/>
      <c r="K21" s="14"/>
      <c r="L21" s="14"/>
      <c r="M21" s="14"/>
      <c r="N21" s="14"/>
      <c r="O21" s="14"/>
      <c r="P21" s="14"/>
      <c r="Q21" s="14"/>
      <c r="R21" s="14"/>
      <c r="S21" s="14"/>
      <c r="T21" s="14"/>
      <c r="V21" s="14"/>
      <c r="W21" s="14"/>
      <c r="X21" s="14"/>
      <c r="Y21" s="14"/>
      <c r="Z21" s="14"/>
      <c r="AA21" s="14"/>
      <c r="AB21" s="14"/>
      <c r="AC21" s="14"/>
      <c r="AD21" s="14"/>
      <c r="AE21" s="14"/>
      <c r="AF21" s="14"/>
      <c r="AG21" s="14"/>
      <c r="AH21" s="14"/>
      <c r="AI21" s="14"/>
      <c r="AJ21" s="14"/>
      <c r="AK21" s="14"/>
      <c r="AL21" s="14"/>
      <c r="AM21" s="14"/>
    </row>
    <row r="22" spans="1:40" ht="13.25" customHeight="1">
      <c r="A22" s="14"/>
      <c r="B22" s="69" t="s">
        <v>252</v>
      </c>
      <c r="C22" s="14"/>
      <c r="D22" s="14"/>
      <c r="E22" s="14"/>
      <c r="F22" s="14"/>
      <c r="G22" s="14"/>
      <c r="H22" s="14"/>
      <c r="I22" s="14"/>
      <c r="J22" s="14"/>
      <c r="K22" s="14"/>
      <c r="L22" s="14"/>
      <c r="M22" s="14"/>
      <c r="N22" s="14"/>
      <c r="O22" s="14"/>
      <c r="P22" s="14"/>
      <c r="Q22" s="14"/>
      <c r="R22" s="14"/>
      <c r="S22" s="14"/>
      <c r="T22" s="14"/>
      <c r="V22" s="14"/>
      <c r="W22" s="14"/>
      <c r="X22" s="14"/>
      <c r="Y22" s="14"/>
      <c r="Z22" s="14"/>
      <c r="AA22" s="14"/>
      <c r="AB22" s="14"/>
      <c r="AC22" s="14"/>
      <c r="AD22" s="14"/>
      <c r="AE22" s="14"/>
      <c r="AF22" s="14"/>
      <c r="AG22" s="14"/>
      <c r="AH22" s="14"/>
      <c r="AI22" s="14"/>
      <c r="AJ22" s="14"/>
      <c r="AK22" s="14"/>
      <c r="AL22" s="14"/>
      <c r="AM22" s="14"/>
    </row>
    <row r="23" spans="1:40" ht="13.25" customHeight="1">
      <c r="A23" s="14"/>
      <c r="B23" s="69" t="s">
        <v>248</v>
      </c>
      <c r="C23" s="14"/>
      <c r="D23" s="14"/>
      <c r="E23" s="14"/>
      <c r="F23" s="14"/>
      <c r="G23" s="14"/>
      <c r="H23" s="14"/>
      <c r="I23" s="14"/>
      <c r="J23" s="14"/>
      <c r="K23" s="14"/>
      <c r="L23" s="14"/>
      <c r="M23" s="14"/>
      <c r="N23" s="14"/>
      <c r="O23" s="14"/>
      <c r="P23" s="14"/>
      <c r="Q23" s="14"/>
      <c r="R23" s="14"/>
      <c r="S23" s="14"/>
      <c r="T23" s="14"/>
      <c r="V23" s="14"/>
      <c r="W23" s="14"/>
      <c r="X23" s="14"/>
      <c r="Y23" s="14"/>
      <c r="Z23" s="14"/>
      <c r="AA23" s="14"/>
      <c r="AB23" s="14"/>
      <c r="AC23" s="14"/>
      <c r="AD23" s="14"/>
      <c r="AE23" s="14"/>
      <c r="AF23" s="14"/>
      <c r="AG23" s="14"/>
      <c r="AH23" s="14"/>
      <c r="AI23" s="14"/>
      <c r="AJ23" s="14"/>
      <c r="AK23" s="14"/>
      <c r="AL23" s="14"/>
      <c r="AM23" s="14"/>
    </row>
    <row r="24" spans="1:40" ht="18.649999999999999" customHeight="1">
      <c r="A24" s="14"/>
      <c r="B24" s="14"/>
      <c r="C24" s="14"/>
      <c r="D24" s="14"/>
      <c r="E24" s="14"/>
      <c r="F24" s="14"/>
      <c r="G24" s="14"/>
      <c r="H24" s="14"/>
      <c r="I24" s="14"/>
      <c r="J24" s="14"/>
      <c r="K24" s="14"/>
      <c r="L24" s="14"/>
      <c r="M24" s="14"/>
      <c r="N24" s="14"/>
      <c r="O24" s="14"/>
      <c r="P24" s="14"/>
      <c r="Q24" s="14" t="s">
        <v>192</v>
      </c>
      <c r="S24" s="14"/>
      <c r="T24" s="14"/>
      <c r="U24" s="14"/>
      <c r="V24" s="14"/>
      <c r="W24" s="14"/>
      <c r="X24" s="14"/>
      <c r="Y24" s="14"/>
      <c r="Z24" s="14"/>
      <c r="AA24" s="14"/>
      <c r="AB24" s="14"/>
      <c r="AC24" s="14"/>
      <c r="AD24" s="14"/>
      <c r="AE24" s="14"/>
      <c r="AF24" s="14"/>
      <c r="AG24" s="14"/>
      <c r="AH24" s="14"/>
      <c r="AI24" s="14"/>
      <c r="AJ24" s="14"/>
    </row>
    <row r="25" spans="1:40">
      <c r="A25" s="14"/>
      <c r="B25" s="14"/>
      <c r="C25" s="14"/>
      <c r="D25" s="14"/>
      <c r="E25" s="14"/>
      <c r="F25" s="14"/>
      <c r="G25" s="14"/>
      <c r="H25" s="14"/>
      <c r="I25" s="14"/>
      <c r="J25" s="14"/>
      <c r="K25" s="14"/>
      <c r="L25" s="14"/>
      <c r="M25" s="14"/>
      <c r="N25" s="14"/>
      <c r="O25" s="14"/>
      <c r="P25" s="14"/>
      <c r="Q25" s="14"/>
      <c r="R25" s="85" t="s">
        <v>193</v>
      </c>
      <c r="S25" s="86"/>
      <c r="T25" s="86"/>
      <c r="U25" s="86"/>
      <c r="V25" s="86"/>
      <c r="W25" s="86"/>
      <c r="X25" s="86"/>
      <c r="Y25" s="87"/>
      <c r="Z25" s="27" t="s">
        <v>69</v>
      </c>
      <c r="AA25" s="91"/>
      <c r="AB25" s="91"/>
      <c r="AC25" s="91"/>
      <c r="AD25" s="91"/>
      <c r="AE25" s="60"/>
      <c r="AF25" s="60"/>
      <c r="AG25" s="61"/>
      <c r="AH25" s="61"/>
      <c r="AI25" s="60"/>
      <c r="AJ25" s="28"/>
      <c r="AK25" s="28"/>
      <c r="AL25" s="29"/>
      <c r="AM25" s="14"/>
      <c r="AN25" s="14"/>
    </row>
    <row r="26" spans="1:40" ht="18" customHeight="1">
      <c r="A26" s="14"/>
      <c r="B26" s="14"/>
      <c r="C26" s="14"/>
      <c r="D26" s="14"/>
      <c r="E26" s="14"/>
      <c r="F26" s="14"/>
      <c r="G26" s="14"/>
      <c r="H26" s="14"/>
      <c r="I26" s="14"/>
      <c r="J26" s="14"/>
      <c r="K26" s="14"/>
      <c r="L26" s="14"/>
      <c r="M26" s="14"/>
      <c r="N26" s="14"/>
      <c r="O26" s="14"/>
      <c r="P26" s="14"/>
      <c r="Q26" s="14"/>
      <c r="R26" s="88"/>
      <c r="S26" s="89"/>
      <c r="T26" s="89"/>
      <c r="U26" s="89"/>
      <c r="V26" s="89"/>
      <c r="W26" s="89"/>
      <c r="X26" s="89"/>
      <c r="Y26" s="90"/>
      <c r="Z26" s="100"/>
      <c r="AA26" s="101"/>
      <c r="AB26" s="101"/>
      <c r="AC26" s="101"/>
      <c r="AD26" s="101"/>
      <c r="AE26" s="101"/>
      <c r="AF26" s="101"/>
      <c r="AG26" s="101"/>
      <c r="AH26" s="101"/>
      <c r="AI26" s="101"/>
      <c r="AJ26" s="101"/>
      <c r="AK26" s="101"/>
      <c r="AL26" s="102"/>
      <c r="AM26" s="14"/>
      <c r="AN26" s="14"/>
    </row>
    <row r="27" spans="1:40" ht="18.75" customHeight="1">
      <c r="A27" s="14"/>
      <c r="B27" s="14"/>
      <c r="C27" s="14"/>
      <c r="D27" s="14"/>
      <c r="E27" s="14"/>
      <c r="F27" s="14"/>
      <c r="G27" s="14"/>
      <c r="H27" s="14"/>
      <c r="I27" s="14"/>
      <c r="J27" s="14"/>
      <c r="K27" s="14"/>
      <c r="L27" s="14"/>
      <c r="M27" s="14"/>
      <c r="N27" s="14"/>
      <c r="O27" s="14"/>
      <c r="P27" s="14"/>
      <c r="Q27" s="14"/>
      <c r="R27" s="97" t="s">
        <v>41</v>
      </c>
      <c r="S27" s="98"/>
      <c r="T27" s="98"/>
      <c r="U27" s="98"/>
      <c r="V27" s="98"/>
      <c r="W27" s="98"/>
      <c r="X27" s="98"/>
      <c r="Y27" s="21"/>
      <c r="Z27" s="103"/>
      <c r="AA27" s="104"/>
      <c r="AB27" s="104"/>
      <c r="AC27" s="104"/>
      <c r="AD27" s="104"/>
      <c r="AE27" s="104"/>
      <c r="AF27" s="104"/>
      <c r="AG27" s="104"/>
      <c r="AH27" s="104"/>
      <c r="AI27" s="104"/>
      <c r="AJ27" s="104"/>
      <c r="AK27" s="104"/>
      <c r="AL27" s="105"/>
      <c r="AM27" s="14"/>
      <c r="AN27" s="14"/>
    </row>
    <row r="28" spans="1:40" ht="18.75" customHeight="1">
      <c r="A28" s="14"/>
      <c r="B28" s="14"/>
      <c r="C28" s="14"/>
      <c r="D28" s="14"/>
      <c r="E28" s="14"/>
      <c r="F28" s="14"/>
      <c r="G28" s="14"/>
      <c r="H28" s="14"/>
      <c r="I28" s="14"/>
      <c r="J28" s="14"/>
      <c r="K28" s="14"/>
      <c r="L28" s="14"/>
      <c r="M28" s="14"/>
      <c r="N28" s="14"/>
      <c r="O28" s="14"/>
      <c r="P28" s="14"/>
      <c r="Q28" s="14"/>
      <c r="R28" s="97" t="s">
        <v>42</v>
      </c>
      <c r="S28" s="98"/>
      <c r="T28" s="98"/>
      <c r="U28" s="98"/>
      <c r="V28" s="98"/>
      <c r="W28" s="98"/>
      <c r="X28" s="98"/>
      <c r="Y28" s="21"/>
      <c r="Z28" s="103"/>
      <c r="AA28" s="104"/>
      <c r="AB28" s="104"/>
      <c r="AC28" s="104"/>
      <c r="AD28" s="104"/>
      <c r="AE28" s="104"/>
      <c r="AF28" s="104"/>
      <c r="AG28" s="104"/>
      <c r="AH28" s="104"/>
      <c r="AI28" s="104"/>
      <c r="AJ28" s="104"/>
      <c r="AK28" s="104"/>
      <c r="AL28" s="105"/>
      <c r="AM28" s="14"/>
      <c r="AN28" s="14"/>
    </row>
    <row r="29" spans="1:40" ht="18.75" customHeight="1">
      <c r="A29" s="14"/>
      <c r="B29" s="14"/>
      <c r="C29" s="14"/>
      <c r="D29" s="14"/>
      <c r="E29" s="14"/>
      <c r="F29" s="14"/>
      <c r="G29" s="14"/>
      <c r="H29" s="14"/>
      <c r="I29" s="14"/>
      <c r="J29" s="14"/>
      <c r="K29" s="14"/>
      <c r="L29" s="14"/>
      <c r="M29" s="14"/>
      <c r="N29" s="14"/>
      <c r="O29" s="14"/>
      <c r="P29" s="14"/>
      <c r="Q29" s="14"/>
      <c r="R29" s="106" t="s">
        <v>189</v>
      </c>
      <c r="S29" s="107"/>
      <c r="T29" s="107"/>
      <c r="U29" s="108"/>
      <c r="V29" s="92" t="s">
        <v>40</v>
      </c>
      <c r="W29" s="93"/>
      <c r="X29" s="93"/>
      <c r="Y29" s="94"/>
      <c r="Z29" s="103"/>
      <c r="AA29" s="104"/>
      <c r="AB29" s="104"/>
      <c r="AC29" s="104"/>
      <c r="AD29" s="104"/>
      <c r="AE29" s="104"/>
      <c r="AF29" s="104"/>
      <c r="AG29" s="104"/>
      <c r="AH29" s="104"/>
      <c r="AI29" s="104"/>
      <c r="AJ29" s="104"/>
      <c r="AK29" s="104"/>
      <c r="AL29" s="105"/>
      <c r="AM29" s="14"/>
      <c r="AN29" s="14"/>
    </row>
    <row r="30" spans="1:40" ht="18.75" customHeight="1">
      <c r="A30" s="14"/>
      <c r="B30" s="14"/>
      <c r="C30" s="14"/>
      <c r="D30" s="14"/>
      <c r="E30" s="14"/>
      <c r="F30" s="14"/>
      <c r="G30" s="14"/>
      <c r="H30" s="14"/>
      <c r="I30" s="14"/>
      <c r="J30" s="14"/>
      <c r="K30" s="14"/>
      <c r="L30" s="14"/>
      <c r="M30" s="14"/>
      <c r="N30" s="14"/>
      <c r="O30" s="14"/>
      <c r="P30" s="14"/>
      <c r="Q30" s="14"/>
      <c r="R30" s="109"/>
      <c r="S30" s="110"/>
      <c r="T30" s="110"/>
      <c r="U30" s="111"/>
      <c r="V30" s="92" t="s">
        <v>191</v>
      </c>
      <c r="W30" s="93"/>
      <c r="X30" s="93"/>
      <c r="Y30" s="94"/>
      <c r="Z30" s="103"/>
      <c r="AA30" s="104"/>
      <c r="AB30" s="104"/>
      <c r="AC30" s="104"/>
      <c r="AD30" s="104"/>
      <c r="AE30" s="104"/>
      <c r="AF30" s="104"/>
      <c r="AG30" s="104"/>
      <c r="AH30" s="104"/>
      <c r="AI30" s="104"/>
      <c r="AJ30" s="104"/>
      <c r="AK30" s="104"/>
      <c r="AL30" s="105"/>
      <c r="AM30" s="14"/>
      <c r="AN30" s="14"/>
    </row>
    <row r="31" spans="1:40" ht="18.75" customHeight="1">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row>
  </sheetData>
  <mergeCells count="24">
    <mergeCell ref="R25:Y26"/>
    <mergeCell ref="AA25:AD25"/>
    <mergeCell ref="W9:AK9"/>
    <mergeCell ref="V29:Y29"/>
    <mergeCell ref="V30:Y30"/>
    <mergeCell ref="A11:AM11"/>
    <mergeCell ref="R27:X27"/>
    <mergeCell ref="R28:X28"/>
    <mergeCell ref="B14:J14"/>
    <mergeCell ref="Z26:AL26"/>
    <mergeCell ref="Z27:AL27"/>
    <mergeCell ref="Z28:AL28"/>
    <mergeCell ref="Z29:AL29"/>
    <mergeCell ref="Z30:AL30"/>
    <mergeCell ref="R29:U30"/>
    <mergeCell ref="AJ3:AK3"/>
    <mergeCell ref="AG3:AH3"/>
    <mergeCell ref="AD3:AE3"/>
    <mergeCell ref="A12:AM12"/>
    <mergeCell ref="A16:AM16"/>
    <mergeCell ref="A5:G5"/>
    <mergeCell ref="W7:AK7"/>
    <mergeCell ref="K14:R14"/>
    <mergeCell ref="W8:AK8"/>
  </mergeCells>
  <phoneticPr fontId="3"/>
  <printOptions horizontalCentered="1"/>
  <pageMargins left="0.70866141732283472" right="0.70866141732283472" top="0.94488188976377963" bottom="0.74803149606299213" header="0.31496062992125984" footer="0.31496062992125984"/>
  <pageSetup paperSize="9" scale="97"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FFFF00"/>
  </sheetPr>
  <dimension ref="A1:AN39"/>
  <sheetViews>
    <sheetView showGridLines="0" showZeros="0" view="pageBreakPreview" zoomScale="115" zoomScaleNormal="100" zoomScaleSheetLayoutView="130" workbookViewId="0">
      <selection activeCell="M22" sqref="M22"/>
    </sheetView>
  </sheetViews>
  <sheetFormatPr defaultColWidth="2.1796875" defaultRowHeight="13"/>
  <cols>
    <col min="1" max="1" width="2.81640625" style="2" customWidth="1"/>
    <col min="2" max="2" width="9.81640625" style="2" customWidth="1"/>
    <col min="3" max="3" width="20.81640625" style="2" customWidth="1"/>
    <col min="4" max="4" width="16.81640625" style="2" customWidth="1"/>
    <col min="5" max="5" width="5.81640625" style="2" customWidth="1"/>
    <col min="6" max="6" width="11.90625" style="2" customWidth="1"/>
    <col min="7" max="7" width="8.81640625" style="2" customWidth="1"/>
    <col min="8" max="8" width="25.90625" style="2" customWidth="1"/>
    <col min="9" max="9" width="15.36328125" style="2" customWidth="1"/>
    <col min="10" max="12" width="8.36328125" style="2" customWidth="1"/>
    <col min="13" max="13" width="9.81640625" style="2" customWidth="1"/>
    <col min="14" max="14" width="2.54296875" style="2" customWidth="1"/>
    <col min="15" max="16" width="2.1796875" style="2"/>
    <col min="17" max="17" width="7.36328125" style="2" bestFit="1" customWidth="1"/>
    <col min="18" max="24" width="2.1796875" style="2"/>
    <col min="25" max="25" width="3.6328125" style="2" bestFit="1" customWidth="1"/>
    <col min="26" max="38" width="2.1796875" style="2"/>
    <col min="39" max="40" width="3.1796875" style="2" hidden="1" customWidth="1"/>
    <col min="41" max="16384" width="2.1796875" style="2"/>
  </cols>
  <sheetData>
    <row r="1" spans="1:39">
      <c r="A1" s="2" t="s">
        <v>201</v>
      </c>
    </row>
    <row r="2" spans="1:39">
      <c r="A2" s="16"/>
    </row>
    <row r="3" spans="1:39">
      <c r="A3" s="16"/>
      <c r="J3" s="76"/>
      <c r="K3" s="48" t="s">
        <v>112</v>
      </c>
      <c r="L3" s="112">
        <f>第１号様式!W8</f>
        <v>0</v>
      </c>
      <c r="M3" s="112"/>
    </row>
    <row r="4" spans="1:39">
      <c r="A4" s="68" t="s">
        <v>253</v>
      </c>
      <c r="D4" s="75"/>
      <c r="J4" s="76"/>
      <c r="K4" s="76"/>
      <c r="L4" s="67"/>
      <c r="M4" s="67"/>
    </row>
    <row r="5" spans="1:39">
      <c r="A5" s="68" t="s">
        <v>203</v>
      </c>
      <c r="K5" s="76"/>
      <c r="L5" s="67"/>
      <c r="M5" s="67"/>
    </row>
    <row r="6" spans="1:39">
      <c r="A6" s="68" t="s">
        <v>255</v>
      </c>
      <c r="K6" s="76"/>
      <c r="L6" s="67"/>
      <c r="M6" s="67"/>
    </row>
    <row r="7" spans="1:39">
      <c r="A7" s="68" t="s">
        <v>204</v>
      </c>
    </row>
    <row r="8" spans="1:39" ht="23" customHeight="1">
      <c r="A8" s="116" t="s">
        <v>39</v>
      </c>
      <c r="B8" s="117" t="s">
        <v>82</v>
      </c>
      <c r="C8" s="115" t="s">
        <v>151</v>
      </c>
      <c r="D8" s="115" t="s">
        <v>5</v>
      </c>
      <c r="E8" s="120" t="s">
        <v>152</v>
      </c>
      <c r="F8" s="115" t="s">
        <v>4</v>
      </c>
      <c r="G8" s="120" t="s">
        <v>70</v>
      </c>
      <c r="H8" s="118" t="s">
        <v>153</v>
      </c>
      <c r="I8" s="113" t="s">
        <v>154</v>
      </c>
      <c r="J8" s="113" t="s">
        <v>155</v>
      </c>
      <c r="K8" s="113" t="s">
        <v>254</v>
      </c>
      <c r="L8" s="113" t="s">
        <v>166</v>
      </c>
      <c r="M8" s="113" t="s">
        <v>78</v>
      </c>
    </row>
    <row r="9" spans="1:39" ht="33" customHeight="1" thickBot="1">
      <c r="A9" s="116"/>
      <c r="B9" s="117"/>
      <c r="C9" s="115"/>
      <c r="D9" s="115"/>
      <c r="E9" s="121"/>
      <c r="F9" s="115"/>
      <c r="G9" s="121"/>
      <c r="H9" s="119"/>
      <c r="I9" s="121"/>
      <c r="J9" s="114"/>
      <c r="K9" s="114"/>
      <c r="L9" s="114"/>
      <c r="M9" s="114"/>
    </row>
    <row r="10" spans="1:39" ht="22.5" customHeight="1" thickBot="1">
      <c r="A10" s="17">
        <v>1</v>
      </c>
      <c r="B10" s="63"/>
      <c r="C10" s="64"/>
      <c r="D10" s="65"/>
      <c r="E10" s="45"/>
      <c r="F10" s="64"/>
      <c r="G10" s="64"/>
      <c r="H10" s="64"/>
      <c r="I10" s="64"/>
      <c r="J10" s="66"/>
      <c r="K10" s="66"/>
      <c r="L10" s="47"/>
      <c r="M10" s="71" t="str">
        <f>IFERROR(IF(INDEX(リスト!B:B,MATCH(第１号様式別添１!D10,リスト!A:A,0))=1,30,IF(INDEX(リスト!B:B,MATCH(第１号様式別添１!D10,リスト!A:A,0))=3,50,IF(INDEX(リスト!B:B,MATCH(第１号様式別添１!D10,リスト!A:A,0))=5,E10*15))),"")</f>
        <v/>
      </c>
      <c r="P10" s="24"/>
      <c r="Q10" s="25"/>
      <c r="R10" s="25"/>
      <c r="S10" s="25"/>
      <c r="T10" s="25"/>
      <c r="U10" s="25"/>
      <c r="V10" s="25"/>
      <c r="W10" s="25"/>
      <c r="X10" s="25"/>
      <c r="Y10" s="25"/>
      <c r="Z10" s="25"/>
      <c r="AA10" s="25"/>
      <c r="AB10" s="25"/>
      <c r="AC10" s="25"/>
      <c r="AD10" s="25"/>
      <c r="AE10" s="25"/>
      <c r="AF10" s="25"/>
      <c r="AG10" s="25"/>
      <c r="AH10" s="25"/>
      <c r="AI10" s="22"/>
      <c r="AL10" s="2" t="str">
        <f ca="1">IFERROR(INDIRECT("個票"&amp;$A10&amp;"！$m$22"),"")</f>
        <v/>
      </c>
      <c r="AM10" s="2" t="str">
        <f ca="1">IFERROR(INDIRECT("個票"&amp;$A10&amp;"！$v$22"),"")</f>
        <v/>
      </c>
    </row>
    <row r="11" spans="1:39" ht="22.5" customHeight="1">
      <c r="A11" s="17">
        <v>2</v>
      </c>
      <c r="B11" s="63"/>
      <c r="C11" s="64"/>
      <c r="D11" s="65"/>
      <c r="E11" s="47"/>
      <c r="F11" s="64"/>
      <c r="G11" s="64"/>
      <c r="H11" s="64"/>
      <c r="I11" s="64"/>
      <c r="J11" s="66"/>
      <c r="K11" s="66"/>
      <c r="L11" s="47"/>
      <c r="M11" s="71" t="str">
        <f>IFERROR(IF(INDEX(リスト!B:B,MATCH(第１号様式別添１!D11,リスト!A:A,0))=1,30,IF(INDEX(リスト!B:B,MATCH(第１号様式別添１!D11,リスト!A:A,0))=3,50,IF(INDEX(リスト!B:B,MATCH(第１号様式別添１!D11,リスト!A:A,0))=5,E11*15))),"")</f>
        <v/>
      </c>
      <c r="P11" s="23"/>
      <c r="AL11" s="2" t="str">
        <f t="shared" ref="AL11:AM23" ca="1" si="0">IFERROR(INDIRECT("個票"&amp;$A11&amp;"！$m$22"),"")</f>
        <v/>
      </c>
      <c r="AM11" s="2" t="str">
        <f t="shared" ref="AM11:AN23" ca="1" si="1">IFERROR(INDIRECT("個票"&amp;$A11&amp;"！$v$22"),"")</f>
        <v/>
      </c>
    </row>
    <row r="12" spans="1:39" ht="22.5" customHeight="1">
      <c r="A12" s="17">
        <v>3</v>
      </c>
      <c r="B12" s="63"/>
      <c r="C12" s="64"/>
      <c r="D12" s="65"/>
      <c r="E12" s="47"/>
      <c r="F12" s="64"/>
      <c r="G12" s="64"/>
      <c r="H12" s="64"/>
      <c r="I12" s="64"/>
      <c r="J12" s="66"/>
      <c r="K12" s="66"/>
      <c r="L12" s="47"/>
      <c r="M12" s="71" t="str">
        <f>IFERROR(IF(INDEX(リスト!B:B,MATCH(第１号様式別添１!D12,リスト!A:A,0))=1,30,IF(INDEX(リスト!B:B,MATCH(第１号様式別添１!D12,リスト!A:A,0))=3,50,IF(INDEX(リスト!B:B,MATCH(第１号様式別添１!D12,リスト!A:A,0))=5,E12*15))),"")</f>
        <v/>
      </c>
      <c r="AL12" s="2" t="str">
        <f t="shared" ca="1" si="0"/>
        <v/>
      </c>
      <c r="AM12" s="2" t="str">
        <f t="shared" ca="1" si="1"/>
        <v/>
      </c>
    </row>
    <row r="13" spans="1:39" ht="22.5" customHeight="1">
      <c r="A13" s="17">
        <v>4</v>
      </c>
      <c r="B13" s="63"/>
      <c r="C13" s="64"/>
      <c r="D13" s="65"/>
      <c r="E13" s="45"/>
      <c r="F13" s="64"/>
      <c r="G13" s="64"/>
      <c r="H13" s="64"/>
      <c r="I13" s="64"/>
      <c r="J13" s="66"/>
      <c r="K13" s="66"/>
      <c r="L13" s="47"/>
      <c r="M13" s="71" t="str">
        <f>IFERROR(IF(INDEX(リスト!B:B,MATCH(第１号様式別添１!D13,リスト!A:A,0))=1,30,IF(INDEX(リスト!B:B,MATCH(第１号様式別添１!D13,リスト!A:A,0))=3,50,IF(INDEX(リスト!B:B,MATCH(第１号様式別添１!D13,リスト!A:A,0))=5,E13*15))),"")</f>
        <v/>
      </c>
      <c r="AL13" s="2" t="str">
        <f t="shared" ca="1" si="0"/>
        <v/>
      </c>
      <c r="AM13" s="2" t="str">
        <f t="shared" ca="1" si="1"/>
        <v/>
      </c>
    </row>
    <row r="14" spans="1:39" ht="22.5" customHeight="1">
      <c r="A14" s="17">
        <v>5</v>
      </c>
      <c r="B14" s="63"/>
      <c r="C14" s="64"/>
      <c r="D14" s="65"/>
      <c r="E14" s="47"/>
      <c r="F14" s="64"/>
      <c r="G14" s="64"/>
      <c r="H14" s="64"/>
      <c r="I14" s="64"/>
      <c r="J14" s="66"/>
      <c r="K14" s="66"/>
      <c r="L14" s="47"/>
      <c r="M14" s="71" t="str">
        <f>IFERROR(IF(INDEX(リスト!B:B,MATCH(第１号様式別添１!D14,リスト!A:A,0))=1,30,IF(INDEX(リスト!B:B,MATCH(第１号様式別添１!D14,リスト!A:A,0))=3,50,IF(INDEX(リスト!B:B,MATCH(第１号様式別添１!D14,リスト!A:A,0))=5,E14*15))),"")</f>
        <v/>
      </c>
      <c r="AL14" s="2" t="str">
        <f t="shared" ca="1" si="0"/>
        <v/>
      </c>
      <c r="AM14" s="2" t="str">
        <f t="shared" ca="1" si="1"/>
        <v/>
      </c>
    </row>
    <row r="15" spans="1:39" ht="22.5" customHeight="1">
      <c r="A15" s="17">
        <v>6</v>
      </c>
      <c r="B15" s="63"/>
      <c r="C15" s="64"/>
      <c r="D15" s="65"/>
      <c r="E15" s="47"/>
      <c r="F15" s="64"/>
      <c r="G15" s="64"/>
      <c r="H15" s="64"/>
      <c r="I15" s="64"/>
      <c r="J15" s="66"/>
      <c r="K15" s="66"/>
      <c r="L15" s="47"/>
      <c r="M15" s="71" t="str">
        <f>IFERROR(IF(INDEX(リスト!B:B,MATCH(第１号様式別添１!D15,リスト!A:A,0))=1,30,IF(INDEX(リスト!B:B,MATCH(第１号様式別添１!D15,リスト!A:A,0))=3,50,IF(INDEX(リスト!B:B,MATCH(第１号様式別添１!D15,リスト!A:A,0))=5,E15*15))),"")</f>
        <v/>
      </c>
      <c r="AL15" s="2" t="str">
        <f t="shared" ca="1" si="0"/>
        <v/>
      </c>
      <c r="AM15" s="2" t="str">
        <f t="shared" ca="1" si="1"/>
        <v/>
      </c>
    </row>
    <row r="16" spans="1:39" ht="22.5" customHeight="1">
      <c r="A16" s="17">
        <v>7</v>
      </c>
      <c r="B16" s="63"/>
      <c r="C16" s="64"/>
      <c r="D16" s="65"/>
      <c r="E16" s="45"/>
      <c r="F16" s="64"/>
      <c r="G16" s="64"/>
      <c r="H16" s="64"/>
      <c r="I16" s="64"/>
      <c r="J16" s="66"/>
      <c r="K16" s="66"/>
      <c r="L16" s="47"/>
      <c r="M16" s="71" t="str">
        <f>IFERROR(IF(INDEX(リスト!B:B,MATCH(第１号様式別添１!D16,リスト!A:A,0))=1,30,IF(INDEX(リスト!B:B,MATCH(第１号様式別添１!D16,リスト!A:A,0))=3,50,IF(INDEX(リスト!B:B,MATCH(第１号様式別添１!D16,リスト!A:A,0))=5,E16*15))),"")</f>
        <v/>
      </c>
      <c r="AL16" s="2" t="str">
        <f t="shared" ca="1" si="0"/>
        <v/>
      </c>
      <c r="AM16" s="2" t="str">
        <f t="shared" ca="1" si="1"/>
        <v/>
      </c>
    </row>
    <row r="17" spans="1:40" ht="22.5" customHeight="1">
      <c r="A17" s="17">
        <v>8</v>
      </c>
      <c r="B17" s="63"/>
      <c r="C17" s="64"/>
      <c r="D17" s="65"/>
      <c r="E17" s="47"/>
      <c r="F17" s="64"/>
      <c r="G17" s="64"/>
      <c r="H17" s="64"/>
      <c r="I17" s="64"/>
      <c r="J17" s="66"/>
      <c r="K17" s="66"/>
      <c r="L17" s="47"/>
      <c r="M17" s="71" t="str">
        <f>IFERROR(IF(INDEX(リスト!B:B,MATCH(第１号様式別添１!D17,リスト!A:A,0))=1,30,IF(INDEX(リスト!B:B,MATCH(第１号様式別添１!D17,リスト!A:A,0))=3,50,IF(INDEX(リスト!B:B,MATCH(第１号様式別添１!D17,リスト!A:A,0))=5,E17*15))),"")</f>
        <v/>
      </c>
      <c r="AL17" s="2" t="str">
        <f t="shared" ca="1" si="0"/>
        <v/>
      </c>
      <c r="AM17" s="2" t="str">
        <f t="shared" ca="1" si="1"/>
        <v/>
      </c>
    </row>
    <row r="18" spans="1:40" ht="22.5" customHeight="1">
      <c r="A18" s="17">
        <v>9</v>
      </c>
      <c r="B18" s="63"/>
      <c r="C18" s="64"/>
      <c r="D18" s="65"/>
      <c r="E18" s="47"/>
      <c r="F18" s="64"/>
      <c r="G18" s="64"/>
      <c r="H18" s="64"/>
      <c r="I18" s="64"/>
      <c r="J18" s="66"/>
      <c r="K18" s="66"/>
      <c r="L18" s="47"/>
      <c r="M18" s="71" t="str">
        <f>IFERROR(IF(INDEX(リスト!B:B,MATCH(第１号様式別添１!D18,リスト!A:A,0))=1,30,IF(INDEX(リスト!B:B,MATCH(第１号様式別添１!D18,リスト!A:A,0))=3,50,IF(INDEX(リスト!B:B,MATCH(第１号様式別添１!D18,リスト!A:A,0))=5,E18*15))),"")</f>
        <v/>
      </c>
      <c r="AL18" s="2" t="str">
        <f t="shared" ca="1" si="0"/>
        <v/>
      </c>
      <c r="AM18" s="2" t="str">
        <f t="shared" ca="1" si="1"/>
        <v/>
      </c>
    </row>
    <row r="19" spans="1:40" ht="22.5" customHeight="1">
      <c r="A19" s="17">
        <v>10</v>
      </c>
      <c r="B19" s="63"/>
      <c r="C19" s="64"/>
      <c r="D19" s="65"/>
      <c r="E19" s="47"/>
      <c r="F19" s="64"/>
      <c r="G19" s="64"/>
      <c r="H19" s="64"/>
      <c r="I19" s="64"/>
      <c r="J19" s="66"/>
      <c r="K19" s="66"/>
      <c r="L19" s="47"/>
      <c r="M19" s="71" t="str">
        <f>IFERROR(IF(INDEX(リスト!B:B,MATCH(第１号様式別添１!D19,リスト!A:A,0))=1,30,IF(INDEX(リスト!B:B,MATCH(第１号様式別添１!D19,リスト!A:A,0))=3,50,IF(INDEX(リスト!B:B,MATCH(第１号様式別添１!D19,リスト!A:A,0))=5,E19*15))),"")</f>
        <v/>
      </c>
      <c r="AL19" s="2" t="str">
        <f t="shared" ca="1" si="0"/>
        <v/>
      </c>
      <c r="AM19" s="2" t="str">
        <f t="shared" ca="1" si="1"/>
        <v/>
      </c>
    </row>
    <row r="20" spans="1:40" ht="22.5" customHeight="1">
      <c r="A20" s="17">
        <v>11</v>
      </c>
      <c r="B20" s="63"/>
      <c r="C20" s="64"/>
      <c r="D20" s="65"/>
      <c r="E20" s="45"/>
      <c r="F20" s="64"/>
      <c r="G20" s="64"/>
      <c r="H20" s="64"/>
      <c r="I20" s="64"/>
      <c r="J20" s="66"/>
      <c r="K20" s="66"/>
      <c r="L20" s="47"/>
      <c r="M20" s="71" t="str">
        <f>IFERROR(IF(INDEX(リスト!B:B,MATCH(第１号様式別添１!D20,リスト!A:A,0))=1,30,IF(INDEX(リスト!B:B,MATCH(第１号様式別添１!D20,リスト!A:A,0))=3,50,IF(INDEX(リスト!B:B,MATCH(第１号様式別添１!D20,リスト!A:A,0))=5,E20*15))),"")</f>
        <v/>
      </c>
      <c r="AL20" s="2" t="str">
        <f t="shared" ca="1" si="0"/>
        <v/>
      </c>
      <c r="AM20" s="2" t="str">
        <f t="shared" ca="1" si="1"/>
        <v/>
      </c>
    </row>
    <row r="21" spans="1:40" ht="22.5" customHeight="1">
      <c r="A21" s="17">
        <v>12</v>
      </c>
      <c r="B21" s="30"/>
      <c r="C21" s="26"/>
      <c r="D21" s="46"/>
      <c r="E21" s="47"/>
      <c r="F21" s="26"/>
      <c r="G21" s="26"/>
      <c r="H21" s="26"/>
      <c r="I21" s="64"/>
      <c r="J21" s="44"/>
      <c r="K21" s="44"/>
      <c r="L21" s="47"/>
      <c r="M21" s="71" t="str">
        <f>IFERROR(IF(INDEX(リスト!B:B,MATCH(第１号様式別添１!D21,リスト!A:A,0))=1,30,IF(INDEX(リスト!B:B,MATCH(第１号様式別添１!D21,リスト!A:A,0))=3,50,IF(INDEX(リスト!B:B,MATCH(第１号様式別添１!D21,リスト!A:A,0))=5,E21*15))),"")</f>
        <v/>
      </c>
      <c r="AL21" s="2" t="str">
        <f t="shared" ca="1" si="0"/>
        <v/>
      </c>
      <c r="AM21" s="2" t="str">
        <f t="shared" ca="1" si="1"/>
        <v/>
      </c>
    </row>
    <row r="22" spans="1:40" ht="22.5" customHeight="1">
      <c r="A22" s="17">
        <v>13</v>
      </c>
      <c r="B22" s="30"/>
      <c r="C22" s="26"/>
      <c r="D22" s="46"/>
      <c r="E22" s="47"/>
      <c r="F22" s="26"/>
      <c r="G22" s="26"/>
      <c r="H22" s="26"/>
      <c r="I22" s="64"/>
      <c r="J22" s="44"/>
      <c r="K22" s="44"/>
      <c r="L22" s="47"/>
      <c r="M22" s="71" t="str">
        <f>IFERROR(IF(INDEX(リスト!B:B,MATCH(第１号様式別添１!D22,リスト!A:A,0))=1,30,IF(INDEX(リスト!B:B,MATCH(第１号様式別添１!D22,リスト!A:A,0))=3,50,IF(INDEX(リスト!B:B,MATCH(第１号様式別添１!D22,リスト!A:A,0))=5,E22*15))),"")</f>
        <v/>
      </c>
      <c r="AL22" s="2" t="str">
        <f t="shared" ca="1" si="0"/>
        <v/>
      </c>
      <c r="AM22" s="2" t="str">
        <f t="shared" ca="1" si="1"/>
        <v/>
      </c>
    </row>
    <row r="23" spans="1:40" ht="11.25" customHeight="1">
      <c r="AM23" s="2" t="str">
        <f t="shared" ca="1" si="0"/>
        <v/>
      </c>
      <c r="AN23" s="2" t="str">
        <f t="shared" ca="1" si="1"/>
        <v/>
      </c>
    </row>
    <row r="24" spans="1:40" customFormat="1">
      <c r="A24" s="3"/>
      <c r="B24" s="2"/>
      <c r="C24" s="2"/>
    </row>
    <row r="25" spans="1:40" customFormat="1" ht="16.5" customHeight="1">
      <c r="A25" s="18"/>
      <c r="B25" s="2"/>
      <c r="C25" s="3" t="s">
        <v>43</v>
      </c>
    </row>
    <row r="26" spans="1:40" customFormat="1" ht="16.5" customHeight="1">
      <c r="A26" s="18"/>
      <c r="B26" s="2"/>
      <c r="C26" s="3"/>
    </row>
    <row r="27" spans="1:40" customFormat="1" ht="16.5" customHeight="1">
      <c r="A27" s="4"/>
      <c r="B27" s="2"/>
      <c r="C27" s="19"/>
    </row>
    <row r="28" spans="1:40" customFormat="1" ht="16.5" customHeight="1">
      <c r="A28" s="4"/>
      <c r="B28" s="2"/>
      <c r="C28" s="19"/>
    </row>
    <row r="29" spans="1:40" customFormat="1" ht="22.5" customHeight="1"/>
    <row r="30" spans="1:40" customFormat="1" ht="22.5" customHeight="1"/>
    <row r="31" spans="1:40" customFormat="1" ht="22.5" customHeight="1"/>
    <row r="32" spans="1:40" customFormat="1" ht="22.5" customHeight="1"/>
    <row r="33" customFormat="1" ht="22.5" customHeight="1"/>
    <row r="34" customFormat="1" ht="22.5" customHeight="1"/>
    <row r="35" customFormat="1" ht="22.5" customHeight="1"/>
    <row r="36" customFormat="1" ht="22.5" customHeight="1"/>
    <row r="37" customFormat="1" ht="22.5" customHeight="1"/>
    <row r="38" customFormat="1" ht="22.5" customHeight="1"/>
    <row r="39" customFormat="1" ht="22.5" customHeight="1"/>
  </sheetData>
  <mergeCells count="14">
    <mergeCell ref="L3:M3"/>
    <mergeCell ref="M8:M9"/>
    <mergeCell ref="F8:F9"/>
    <mergeCell ref="A8:A9"/>
    <mergeCell ref="B8:B9"/>
    <mergeCell ref="C8:C9"/>
    <mergeCell ref="D8:D9"/>
    <mergeCell ref="H8:H9"/>
    <mergeCell ref="G8:G9"/>
    <mergeCell ref="E8:E9"/>
    <mergeCell ref="I8:I9"/>
    <mergeCell ref="J8:J9"/>
    <mergeCell ref="L8:L9"/>
    <mergeCell ref="K8:K9"/>
  </mergeCells>
  <phoneticPr fontId="3"/>
  <conditionalFormatting sqref="E10">
    <cfRule type="expression" dxfId="164" priority="171">
      <formula>$D$10="障害者支援施設"</formula>
    </cfRule>
    <cfRule type="expression" dxfId="163" priority="170">
      <formula>$D$10="共同生活援助"</formula>
    </cfRule>
    <cfRule type="expression" dxfId="162" priority="169">
      <formula>$D$10="福祉型障害児入所施設"</formula>
    </cfRule>
    <cfRule type="expression" dxfId="161" priority="168">
      <formula>$D$10="短期入所(医療型を除く)"</formula>
    </cfRule>
    <cfRule type="expression" dxfId="160" priority="167">
      <formula>$D$10="福祉ホーム"</formula>
    </cfRule>
    <cfRule type="expression" dxfId="159" priority="173">
      <formula>$D$10="自立訓練（生活訓練（宿泊型のみ））"</formula>
    </cfRule>
  </conditionalFormatting>
  <conditionalFormatting sqref="E11">
    <cfRule type="expression" dxfId="158" priority="149">
      <formula>$D$11="短期入所(医療型を除く)"</formula>
    </cfRule>
    <cfRule type="expression" dxfId="157" priority="153">
      <formula>$D$11="障害者支援施設"</formula>
    </cfRule>
    <cfRule type="expression" dxfId="156" priority="152">
      <formula>$D$11= "自立訓練（生活訓練（宿泊型のみ））"</formula>
    </cfRule>
    <cfRule type="expression" dxfId="155" priority="151">
      <formula>$D$11="共同生活援助"</formula>
    </cfRule>
    <cfRule type="expression" dxfId="154" priority="150">
      <formula>$D$11="福祉型障害児入所施設"</formula>
    </cfRule>
    <cfRule type="expression" dxfId="153" priority="148">
      <formula>$D$11="福祉ホーム"</formula>
    </cfRule>
    <cfRule type="expression" dxfId="152" priority="81">
      <formula>$D$11="共同生活援助"</formula>
    </cfRule>
  </conditionalFormatting>
  <conditionalFormatting sqref="E12">
    <cfRule type="expression" dxfId="151" priority="145">
      <formula>$D$12="共同生活援助"</formula>
    </cfRule>
    <cfRule type="expression" dxfId="150" priority="147">
      <formula>$D$12="障害者支援施設"</formula>
    </cfRule>
    <cfRule type="expression" dxfId="149" priority="146">
      <formula>$D$12= "自立訓練（生活訓練（宿泊型のみ））"</formula>
    </cfRule>
    <cfRule type="expression" dxfId="148" priority="144">
      <formula>$D$12="福祉型障害児入所施設"</formula>
    </cfRule>
    <cfRule type="expression" dxfId="147" priority="143">
      <formula>$D$12="短期入所(医療型を除く)"</formula>
    </cfRule>
    <cfRule type="expression" dxfId="146" priority="142">
      <formula>$D$12="福祉ホーム"</formula>
    </cfRule>
    <cfRule type="expression" dxfId="145" priority="80">
      <formula>$D$12="共同生活援助"</formula>
    </cfRule>
  </conditionalFormatting>
  <conditionalFormatting sqref="E13">
    <cfRule type="expression" dxfId="144" priority="141">
      <formula>$D$13="自立訓練（生活訓練（宿泊型のみ））"</formula>
    </cfRule>
    <cfRule type="expression" dxfId="143" priority="140">
      <formula>$D$13="障害者支援施設"</formula>
    </cfRule>
    <cfRule type="expression" dxfId="142" priority="139">
      <formula>$D$13="共同生活援助"</formula>
    </cfRule>
    <cfRule type="expression" dxfId="141" priority="138">
      <formula>$D$13="福祉型障害児入所施設"</formula>
    </cfRule>
    <cfRule type="expression" dxfId="140" priority="137">
      <formula>$D$13="短期入所(医療型を除く)"</formula>
    </cfRule>
    <cfRule type="expression" dxfId="139" priority="136">
      <formula>$D$13="福祉ホーム"</formula>
    </cfRule>
  </conditionalFormatting>
  <conditionalFormatting sqref="E14">
    <cfRule type="expression" dxfId="138" priority="133">
      <formula>$D$14="共同生活援助"</formula>
    </cfRule>
    <cfRule type="expression" dxfId="137" priority="132">
      <formula>$D$14="福祉型障害児入所施設"</formula>
    </cfRule>
    <cfRule type="expression" dxfId="136" priority="131">
      <formula>$D$14="短期入所(医療型を除く)"</formula>
    </cfRule>
    <cfRule type="expression" dxfId="135" priority="130">
      <formula>$D$14="福祉ホーム"</formula>
    </cfRule>
    <cfRule type="expression" dxfId="134" priority="79">
      <formula>$D$14="共同生活援助"</formula>
    </cfRule>
    <cfRule type="expression" dxfId="133" priority="135">
      <formula>$D$14="障害者支援施設"</formula>
    </cfRule>
    <cfRule type="expression" dxfId="132" priority="134">
      <formula>$D$14= "自立訓練（生活訓練（宿泊型のみ））"</formula>
    </cfRule>
  </conditionalFormatting>
  <conditionalFormatting sqref="E15">
    <cfRule type="expression" dxfId="131" priority="126">
      <formula>$D$15="福祉型障害児入所施設"</formula>
    </cfRule>
    <cfRule type="expression" dxfId="130" priority="129">
      <formula>$D$15="障害者支援施設"</formula>
    </cfRule>
    <cfRule type="expression" dxfId="129" priority="124">
      <formula>$D$15="福祉ホーム"</formula>
    </cfRule>
    <cfRule type="expression" dxfId="128" priority="128">
      <formula>$D$15= "自立訓練（生活訓練（宿泊型のみ））"</formula>
    </cfRule>
    <cfRule type="expression" dxfId="127" priority="127">
      <formula>$D$15="共同生活援助"</formula>
    </cfRule>
    <cfRule type="expression" dxfId="126" priority="78">
      <formula>$D$15="共同生活援助"</formula>
    </cfRule>
    <cfRule type="expression" dxfId="125" priority="125">
      <formula>$D$15="短期入所(医療型を除く)"</formula>
    </cfRule>
  </conditionalFormatting>
  <conditionalFormatting sqref="E16">
    <cfRule type="expression" dxfId="124" priority="119">
      <formula>$D$16="短期入所(医療型を除く)"</formula>
    </cfRule>
    <cfRule type="expression" dxfId="123" priority="118">
      <formula>$D$16="福祉ホーム"</formula>
    </cfRule>
    <cfRule type="expression" dxfId="122" priority="123">
      <formula>$D$16="自立訓練（生活訓練（宿泊型のみ））"</formula>
    </cfRule>
    <cfRule type="expression" dxfId="121" priority="122">
      <formula>$D$16="障害者支援施設"</formula>
    </cfRule>
    <cfRule type="expression" dxfId="120" priority="121">
      <formula>$D$16="共同生活援助"</formula>
    </cfRule>
    <cfRule type="expression" dxfId="119" priority="120">
      <formula>$D$16="福祉型障害児入所施設"</formula>
    </cfRule>
  </conditionalFormatting>
  <conditionalFormatting sqref="E17">
    <cfRule type="expression" dxfId="118" priority="113">
      <formula>$D$17="短期入所(医療型を除く)"</formula>
    </cfRule>
    <cfRule type="expression" dxfId="117" priority="112">
      <formula>$D$17="福祉ホーム"</formula>
    </cfRule>
    <cfRule type="expression" dxfId="116" priority="117">
      <formula>$D$17="障害者支援施設"</formula>
    </cfRule>
    <cfRule type="expression" dxfId="115" priority="116">
      <formula>$D$17= "自立訓練（生活訓練（宿泊型のみ））"</formula>
    </cfRule>
    <cfRule type="expression" dxfId="114" priority="77">
      <formula>$D$17="共同生活援助"</formula>
    </cfRule>
    <cfRule type="expression" dxfId="113" priority="115">
      <formula>$D$17="共同生活援助"</formula>
    </cfRule>
    <cfRule type="expression" dxfId="112" priority="114">
      <formula>$D$17="福祉型障害児入所施設"</formula>
    </cfRule>
  </conditionalFormatting>
  <conditionalFormatting sqref="E18">
    <cfRule type="expression" dxfId="111" priority="111">
      <formula>$D$18="障害者支援施設"</formula>
    </cfRule>
    <cfRule type="expression" dxfId="110" priority="110">
      <formula>$D$18= "自立訓練（生活訓練（宿泊型のみ））"</formula>
    </cfRule>
    <cfRule type="expression" dxfId="109" priority="109">
      <formula>$D$18="共同生活援助"</formula>
    </cfRule>
    <cfRule type="expression" dxfId="108" priority="108">
      <formula>$D$18="福祉型障害児入所施設"</formula>
    </cfRule>
    <cfRule type="expression" dxfId="107" priority="107">
      <formula>$D$18="短期入所(医療型を除く)"</formula>
    </cfRule>
    <cfRule type="expression" dxfId="106" priority="106">
      <formula>$D$18="福祉ホーム"</formula>
    </cfRule>
    <cfRule type="expression" dxfId="105" priority="76">
      <formula>$D$18="共同生活援助"</formula>
    </cfRule>
  </conditionalFormatting>
  <conditionalFormatting sqref="E19">
    <cfRule type="expression" dxfId="104" priority="105">
      <formula>$D$19="障害者支援施設"</formula>
    </cfRule>
    <cfRule type="expression" dxfId="103" priority="104">
      <formula>$D$19= "自立訓練（生活訓練（宿泊型のみ））"</formula>
    </cfRule>
    <cfRule type="expression" dxfId="102" priority="102">
      <formula>$D$19="福祉型障害児入所施設"</formula>
    </cfRule>
    <cfRule type="expression" dxfId="101" priority="101">
      <formula>$D$19="短期入所(医療型を除く)"</formula>
    </cfRule>
    <cfRule type="expression" dxfId="100" priority="100">
      <formula>$D$19="福祉ホーム"</formula>
    </cfRule>
    <cfRule type="expression" dxfId="99" priority="103">
      <formula>$D$19="共同生活援助"</formula>
    </cfRule>
    <cfRule type="expression" dxfId="98" priority="75">
      <formula>$D$19="共同生活援助"</formula>
    </cfRule>
  </conditionalFormatting>
  <conditionalFormatting sqref="E20">
    <cfRule type="expression" dxfId="97" priority="98">
      <formula>$D$20="障害者支援施設"</formula>
    </cfRule>
    <cfRule type="expression" dxfId="96" priority="97">
      <formula>$D$20="共同生活援助"</formula>
    </cfRule>
    <cfRule type="expression" dxfId="95" priority="96">
      <formula>$D$20="福祉型障害児入所施設"</formula>
    </cfRule>
    <cfRule type="expression" dxfId="94" priority="95">
      <formula>$D$20="短期入所(医療型を除く)"</formula>
    </cfRule>
    <cfRule type="expression" dxfId="93" priority="94">
      <formula>$D$20="福祉ホーム"</formula>
    </cfRule>
    <cfRule type="expression" dxfId="92" priority="99">
      <formula>$D$20="自立訓練（生活訓練（宿泊型のみ））"</formula>
    </cfRule>
  </conditionalFormatting>
  <conditionalFormatting sqref="E21">
    <cfRule type="expression" dxfId="91" priority="74">
      <formula>$D$21="共同生活援助"</formula>
    </cfRule>
    <cfRule type="expression" dxfId="90" priority="91">
      <formula>$D$21="共同生活援助"</formula>
    </cfRule>
    <cfRule type="expression" dxfId="89" priority="93">
      <formula>$D$21="障害者支援施設"</formula>
    </cfRule>
    <cfRule type="expression" dxfId="88" priority="89">
      <formula>$D$21="短期入所(医療型を除く)"</formula>
    </cfRule>
    <cfRule type="expression" dxfId="87" priority="88">
      <formula>$D$21="福祉ホーム"</formula>
    </cfRule>
    <cfRule type="expression" dxfId="86" priority="92">
      <formula>$D$21= "自立訓練（生活訓練（宿泊型のみ））"</formula>
    </cfRule>
    <cfRule type="expression" dxfId="85" priority="90">
      <formula>$D$21="福祉型障害児入所施設"</formula>
    </cfRule>
  </conditionalFormatting>
  <conditionalFormatting sqref="E22">
    <cfRule type="expression" dxfId="84" priority="73">
      <formula>$D$22="共同生活援助"</formula>
    </cfRule>
    <cfRule type="expression" dxfId="83" priority="82">
      <formula>$D$22="福祉ホーム"</formula>
    </cfRule>
    <cfRule type="expression" dxfId="82" priority="83">
      <formula>$D$22="短期入所(医療型を除く)"</formula>
    </cfRule>
    <cfRule type="expression" dxfId="81" priority="84">
      <formula>$D$22="福祉型障害児入所施設"</formula>
    </cfRule>
    <cfRule type="expression" dxfId="80" priority="85">
      <formula>$D$22="共同生活援助"</formula>
    </cfRule>
    <cfRule type="expression" dxfId="79" priority="86">
      <formula>$D$22= "自立訓練（生活訓練（宿泊型のみ））"</formula>
    </cfRule>
    <cfRule type="expression" dxfId="78" priority="87">
      <formula>$D$22="障害者支援施設"</formula>
    </cfRule>
  </conditionalFormatting>
  <conditionalFormatting sqref="L10">
    <cfRule type="expression" dxfId="77" priority="159">
      <formula>$D$10="短期入所(医療型を除く)"</formula>
    </cfRule>
    <cfRule type="expression" dxfId="76" priority="157">
      <formula>$D$10="自立訓練（生活訓練（宿泊型のみ））"</formula>
    </cfRule>
    <cfRule type="expression" dxfId="75" priority="154">
      <formula>$D$10="福祉ホーム"</formula>
    </cfRule>
    <cfRule type="expression" dxfId="74" priority="158">
      <formula>$D$10="障害者支援施設"</formula>
    </cfRule>
    <cfRule type="expression" dxfId="73" priority="155">
      <formula>$D$10="福祉型障害児入所施設"</formula>
    </cfRule>
    <cfRule type="expression" dxfId="72" priority="156">
      <formula>$D$10="共同生活援助"</formula>
    </cfRule>
  </conditionalFormatting>
  <conditionalFormatting sqref="L11">
    <cfRule type="expression" dxfId="71" priority="71">
      <formula>$D$11="障害者支援施設"</formula>
    </cfRule>
    <cfRule type="expression" dxfId="70" priority="70">
      <formula>$D$11="自立訓練（生活訓練（宿泊型のみ））"</formula>
    </cfRule>
    <cfRule type="expression" dxfId="69" priority="69">
      <formula>$D$11="共同生活援助"</formula>
    </cfRule>
    <cfRule type="expression" dxfId="68" priority="68">
      <formula>$D$11="福祉型障害児入所施設"</formula>
    </cfRule>
    <cfRule type="expression" dxfId="67" priority="67">
      <formula>$D$11="福祉ホーム"</formula>
    </cfRule>
    <cfRule type="expression" dxfId="66" priority="72">
      <formula>$D$11="短期入所(医療型を除く)"</formula>
    </cfRule>
  </conditionalFormatting>
  <conditionalFormatting sqref="L12">
    <cfRule type="expression" dxfId="65" priority="66">
      <formula>$D$12="短期入所(医療型を除く)"</formula>
    </cfRule>
    <cfRule type="expression" dxfId="64" priority="65">
      <formula>$D$12="障害者支援施設"</formula>
    </cfRule>
    <cfRule type="expression" dxfId="63" priority="64">
      <formula>$D$12="自立訓練（生活訓練（宿泊型のみ））"</formula>
    </cfRule>
    <cfRule type="expression" dxfId="62" priority="62">
      <formula>$D$12="福祉型障害児入所施設"</formula>
    </cfRule>
    <cfRule type="expression" dxfId="61" priority="61">
      <formula>$D$12="福祉ホーム"</formula>
    </cfRule>
    <cfRule type="expression" dxfId="60" priority="63">
      <formula>$D$12="共同生活援助"</formula>
    </cfRule>
  </conditionalFormatting>
  <conditionalFormatting sqref="L13">
    <cfRule type="expression" dxfId="59" priority="60">
      <formula>$D$13="短期入所(医療型を除く)"</formula>
    </cfRule>
    <cfRule type="expression" dxfId="58" priority="59">
      <formula>$D$13="障害者支援施設"</formula>
    </cfRule>
    <cfRule type="expression" dxfId="57" priority="55">
      <formula>$D$13="福祉ホーム"</formula>
    </cfRule>
    <cfRule type="expression" dxfId="56" priority="56">
      <formula>$D$13="福祉型障害児入所施設"</formula>
    </cfRule>
    <cfRule type="expression" dxfId="55" priority="57">
      <formula>$D$13="共同生活援助"</formula>
    </cfRule>
    <cfRule type="expression" dxfId="54" priority="58">
      <formula>$D$13="自立訓練（生活訓練（宿泊型のみ））"</formula>
    </cfRule>
  </conditionalFormatting>
  <conditionalFormatting sqref="L14">
    <cfRule type="expression" dxfId="53" priority="53">
      <formula>$D$14="障害者支援施設"</formula>
    </cfRule>
    <cfRule type="expression" dxfId="52" priority="52">
      <formula>$D$14="自立訓練（生活訓練（宿泊型のみ））"</formula>
    </cfRule>
    <cfRule type="expression" dxfId="51" priority="51">
      <formula>$D$14="共同生活援助"</formula>
    </cfRule>
    <cfRule type="expression" dxfId="50" priority="50">
      <formula>$D$14="福祉型障害児入所施設"</formula>
    </cfRule>
    <cfRule type="expression" dxfId="49" priority="49">
      <formula>$D$14="福祉ホーム"</formula>
    </cfRule>
    <cfRule type="expression" dxfId="48" priority="54">
      <formula>$D$14="短期入所(医療型を除く)"</formula>
    </cfRule>
  </conditionalFormatting>
  <conditionalFormatting sqref="L15">
    <cfRule type="expression" dxfId="47" priority="48">
      <formula>$D$15="短期入所(医療型を除く)"</formula>
    </cfRule>
    <cfRule type="expression" dxfId="46" priority="47">
      <formula>$D$15="障害者支援施設"</formula>
    </cfRule>
    <cfRule type="expression" dxfId="45" priority="46">
      <formula>$D$15="自立訓練（生活訓練（宿泊型のみ））"</formula>
    </cfRule>
    <cfRule type="expression" dxfId="44" priority="45">
      <formula>$D$15="共同生活援助"</formula>
    </cfRule>
    <cfRule type="expression" dxfId="43" priority="44">
      <formula>$D$15="福祉型障害児入所施設"</formula>
    </cfRule>
    <cfRule type="expression" dxfId="42" priority="43">
      <formula>$D$15="福祉ホーム"</formula>
    </cfRule>
  </conditionalFormatting>
  <conditionalFormatting sqref="L16">
    <cfRule type="expression" dxfId="41" priority="39">
      <formula>$D$16="共同生活援助"</formula>
    </cfRule>
    <cfRule type="expression" dxfId="40" priority="38">
      <formula>$D$16="福祉型障害児入所施設"</formula>
    </cfRule>
    <cfRule type="expression" dxfId="39" priority="37">
      <formula>$D$16="福祉ホーム"</formula>
    </cfRule>
    <cfRule type="expression" dxfId="38" priority="41">
      <formula>$D$16="障害者支援施設"</formula>
    </cfRule>
    <cfRule type="expression" dxfId="37" priority="42">
      <formula>$D$16="短期入所(医療型を除く)"</formula>
    </cfRule>
    <cfRule type="expression" dxfId="36" priority="40">
      <formula>$D$16="自立訓練（生活訓練（宿泊型のみ））"</formula>
    </cfRule>
  </conditionalFormatting>
  <conditionalFormatting sqref="L17">
    <cfRule type="expression" dxfId="35" priority="34">
      <formula>$D$17="自立訓練（生活訓練（宿泊型のみ））"</formula>
    </cfRule>
    <cfRule type="expression" dxfId="34" priority="35">
      <formula>$D$17="障害者支援施設"</formula>
    </cfRule>
    <cfRule type="expression" dxfId="33" priority="36">
      <formula>$D$17="短期入所(医療型を除く)"</formula>
    </cfRule>
    <cfRule type="expression" dxfId="32" priority="33">
      <formula>$D$17="共同生活援助"</formula>
    </cfRule>
    <cfRule type="expression" dxfId="31" priority="32">
      <formula>$D$17="福祉型障害児入所施設"</formula>
    </cfRule>
    <cfRule type="expression" dxfId="30" priority="31">
      <formula>$D$17="福祉ホーム"</formula>
    </cfRule>
  </conditionalFormatting>
  <conditionalFormatting sqref="L18">
    <cfRule type="expression" dxfId="29" priority="30">
      <formula>$D$18="短期入所(医療型を除く)"</formula>
    </cfRule>
    <cfRule type="expression" dxfId="28" priority="29">
      <formula>$D$18="障害者支援施設"</formula>
    </cfRule>
    <cfRule type="expression" dxfId="27" priority="28">
      <formula>$D$18="自立訓練（生活訓練（宿泊型のみ））"</formula>
    </cfRule>
    <cfRule type="expression" dxfId="26" priority="27">
      <formula>$D$18="共同生活援助"</formula>
    </cfRule>
    <cfRule type="expression" dxfId="25" priority="26">
      <formula>$D$18="福祉型障害児入所施設"</formula>
    </cfRule>
    <cfRule type="expression" dxfId="24" priority="25">
      <formula>$D$18="福祉ホーム"</formula>
    </cfRule>
  </conditionalFormatting>
  <conditionalFormatting sqref="L19">
    <cfRule type="expression" dxfId="23" priority="24">
      <formula>$D$19="短期入所(医療型を除く)"</formula>
    </cfRule>
    <cfRule type="expression" dxfId="22" priority="23">
      <formula>$D$19="障害者支援施設"</formula>
    </cfRule>
    <cfRule type="expression" dxfId="21" priority="22">
      <formula>$D$19="自立訓練（生活訓練（宿泊型のみ））"</formula>
    </cfRule>
    <cfRule type="expression" dxfId="20" priority="20">
      <formula>$D$19="福祉型障害児入所施設"</formula>
    </cfRule>
    <cfRule type="expression" dxfId="19" priority="19">
      <formula>$D$19="福祉ホーム"</formula>
    </cfRule>
    <cfRule type="expression" dxfId="18" priority="21">
      <formula>$D$19="共同生活援助"</formula>
    </cfRule>
  </conditionalFormatting>
  <conditionalFormatting sqref="L20">
    <cfRule type="expression" dxfId="17" priority="13">
      <formula>$D$20="福祉ホーム"</formula>
    </cfRule>
    <cfRule type="expression" dxfId="16" priority="18">
      <formula>$D$20="短期入所(医療型を除く)"</formula>
    </cfRule>
    <cfRule type="expression" dxfId="15" priority="17">
      <formula>$D$20="障害者支援施設"</formula>
    </cfRule>
    <cfRule type="expression" dxfId="14" priority="16">
      <formula>$D$20="自立訓練（生活訓練（宿泊型のみ））"</formula>
    </cfRule>
    <cfRule type="expression" dxfId="13" priority="15">
      <formula>$D$20="共同生活援助"</formula>
    </cfRule>
    <cfRule type="expression" dxfId="12" priority="14">
      <formula>$D$20="福祉型障害児入所施設"</formula>
    </cfRule>
  </conditionalFormatting>
  <conditionalFormatting sqref="L21">
    <cfRule type="expression" dxfId="11" priority="11">
      <formula>$D$21="障害者支援施設"</formula>
    </cfRule>
    <cfRule type="expression" dxfId="10" priority="10">
      <formula>$D$21="自立訓練（生活訓練（宿泊型のみ））"</formula>
    </cfRule>
    <cfRule type="expression" dxfId="9" priority="9">
      <formula>$D$21="共同生活援助"</formula>
    </cfRule>
    <cfRule type="expression" dxfId="8" priority="8">
      <formula>$D$21="福祉型障害児入所施設"</formula>
    </cfRule>
    <cfRule type="expression" dxfId="7" priority="7">
      <formula>$D$21="福祉ホーム"</formula>
    </cfRule>
    <cfRule type="expression" dxfId="6" priority="12">
      <formula>$D$21="短期入所(医療型を除く)"</formula>
    </cfRule>
  </conditionalFormatting>
  <conditionalFormatting sqref="L22">
    <cfRule type="expression" dxfId="5" priority="1">
      <formula>$D$22="福祉ホーム"</formula>
    </cfRule>
    <cfRule type="expression" dxfId="4" priority="6">
      <formula>$D$22="短期入所(医療型を除く)"</formula>
    </cfRule>
    <cfRule type="expression" dxfId="3" priority="5">
      <formula>$D$22="障害者支援施設"</formula>
    </cfRule>
    <cfRule type="expression" dxfId="2" priority="4">
      <formula>$D$22="自立訓練（生活訓練（宿泊型のみ））"</formula>
    </cfRule>
    <cfRule type="expression" dxfId="1" priority="3">
      <formula>$D$22="共同生活援助"</formula>
    </cfRule>
    <cfRule type="expression" dxfId="0" priority="2">
      <formula>$D$22="福祉型障害児入所施設"</formula>
    </cfRule>
  </conditionalFormatting>
  <dataValidations count="4">
    <dataValidation type="list" allowBlank="1" showInputMessage="1" showErrorMessage="1" sqref="J10:J22" xr:uid="{00000000-0002-0000-0100-000000000000}">
      <formula1>"実施している,実施していない"</formula1>
    </dataValidation>
    <dataValidation type="list" allowBlank="1" showInputMessage="1" showErrorMessage="1" sqref="D4" xr:uid="{00000000-0002-0000-0100-000001000000}">
      <formula1>"有,無"</formula1>
    </dataValidation>
    <dataValidation type="list" allowBlank="1" showInputMessage="1" showErrorMessage="1" sqref="I10:I22" xr:uid="{00000000-0002-0000-0100-000002000000}">
      <formula1>"令和８年１月１日以前,令和８年１月２日以降"</formula1>
    </dataValidation>
    <dataValidation type="list" allowBlank="1" showInputMessage="1" showErrorMessage="1" sqref="K10:K22" xr:uid="{00000000-0002-0000-0100-000003000000}">
      <formula1>"運営している,運営していない"</formula1>
    </dataValidation>
  </dataValidations>
  <printOptions horizontalCentered="1"/>
  <pageMargins left="0.19685039370078741" right="0.19685039370078741" top="0.59055118110236227" bottom="0.39370078740157483" header="0" footer="0"/>
  <pageSetup paperSize="9" scale="81"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4000000}">
          <x14:formula1>
            <xm:f>Sheet1!$B$4:$B$36</xm:f>
          </x14:formula1>
          <xm:sqref>D10:D22</xm:sqref>
        </x14:dataValidation>
        <x14:dataValidation type="list" allowBlank="1" showInputMessage="1" showErrorMessage="1" xr:uid="{00000000-0002-0000-0100-000005000000}">
          <x14:formula1>
            <xm:f>Sheet1!$G$8:$G$9</xm:f>
          </x14:formula1>
          <xm:sqref>L10:L22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M25"/>
  <sheetViews>
    <sheetView view="pageBreakPreview" zoomScale="115" zoomScaleNormal="85" zoomScaleSheetLayoutView="100" workbookViewId="0">
      <selection activeCell="A8" sqref="A8"/>
    </sheetView>
  </sheetViews>
  <sheetFormatPr defaultColWidth="8.90625" defaultRowHeight="13"/>
  <cols>
    <col min="1" max="4" width="11.81640625" style="49" customWidth="1"/>
    <col min="5" max="5" width="7.81640625" style="49" customWidth="1"/>
    <col min="6" max="6" width="8.81640625" style="49" customWidth="1"/>
    <col min="7" max="7" width="3.81640625" style="49" customWidth="1"/>
    <col min="8" max="8" width="2.81640625" style="49" customWidth="1"/>
    <col min="9" max="9" width="3.81640625" style="49" customWidth="1"/>
    <col min="10" max="10" width="2.81640625" style="49" customWidth="1"/>
    <col min="11" max="11" width="3.81640625" style="49" customWidth="1"/>
    <col min="12" max="12" width="2.81640625" style="49" customWidth="1"/>
    <col min="13" max="13" width="5.81640625" style="49" customWidth="1"/>
    <col min="14" max="16384" width="8.90625" style="49"/>
  </cols>
  <sheetData>
    <row r="1" spans="1:13">
      <c r="A1" s="49" t="s">
        <v>183</v>
      </c>
    </row>
    <row r="3" spans="1:13">
      <c r="A3" s="59" t="s">
        <v>182</v>
      </c>
      <c r="B3" s="59"/>
      <c r="C3" s="59"/>
      <c r="D3" s="59"/>
      <c r="E3" s="59"/>
      <c r="F3" s="59"/>
      <c r="G3" s="59"/>
      <c r="H3" s="59"/>
      <c r="I3" s="59"/>
      <c r="J3" s="59"/>
      <c r="K3" s="59"/>
      <c r="L3" s="59"/>
      <c r="M3" s="59"/>
    </row>
    <row r="5" spans="1:13">
      <c r="A5" s="58"/>
      <c r="B5" s="58"/>
      <c r="C5" s="58"/>
      <c r="D5" s="58"/>
      <c r="E5" s="58"/>
      <c r="F5" s="57" t="s">
        <v>181</v>
      </c>
      <c r="G5" s="56">
        <f>第１号様式!AD3</f>
        <v>0</v>
      </c>
      <c r="H5" s="56" t="s">
        <v>3</v>
      </c>
      <c r="I5" s="56">
        <f>第１号様式!AG3</f>
        <v>0</v>
      </c>
      <c r="J5" s="56" t="s">
        <v>180</v>
      </c>
      <c r="K5" s="56">
        <f>第１号様式!AJ3</f>
        <v>0</v>
      </c>
      <c r="L5" s="56" t="s">
        <v>1</v>
      </c>
      <c r="M5" s="56" t="s">
        <v>179</v>
      </c>
    </row>
    <row r="6" spans="1:13">
      <c r="A6" s="127" t="s">
        <v>178</v>
      </c>
      <c r="B6" s="127" t="s">
        <v>177</v>
      </c>
      <c r="C6" s="127" t="s">
        <v>176</v>
      </c>
      <c r="D6" s="55" t="s">
        <v>175</v>
      </c>
      <c r="E6" s="55" t="s">
        <v>174</v>
      </c>
      <c r="F6" s="128" t="s">
        <v>173</v>
      </c>
      <c r="G6" s="129"/>
      <c r="H6" s="129"/>
      <c r="I6" s="129"/>
      <c r="J6" s="129"/>
      <c r="K6" s="129"/>
      <c r="L6" s="129"/>
      <c r="M6" s="130"/>
    </row>
    <row r="7" spans="1:13" ht="19">
      <c r="A7" s="127"/>
      <c r="B7" s="127"/>
      <c r="C7" s="127"/>
      <c r="D7" s="54" t="s">
        <v>172</v>
      </c>
      <c r="E7" s="54" t="s">
        <v>171</v>
      </c>
      <c r="F7" s="131"/>
      <c r="G7" s="132"/>
      <c r="H7" s="132"/>
      <c r="I7" s="132"/>
      <c r="J7" s="132"/>
      <c r="K7" s="132"/>
      <c r="L7" s="132"/>
      <c r="M7" s="133"/>
    </row>
    <row r="8" spans="1:13" ht="40" customHeight="1">
      <c r="A8" s="53"/>
      <c r="B8" s="53"/>
      <c r="C8" s="53"/>
      <c r="D8" s="53"/>
      <c r="E8" s="53"/>
      <c r="F8" s="122"/>
      <c r="G8" s="123"/>
      <c r="H8" s="123"/>
      <c r="I8" s="123"/>
      <c r="J8" s="123"/>
      <c r="K8" s="123"/>
      <c r="L8" s="123"/>
      <c r="M8" s="124"/>
    </row>
    <row r="9" spans="1:13" ht="40" customHeight="1">
      <c r="A9" s="53"/>
      <c r="B9" s="53"/>
      <c r="C9" s="53"/>
      <c r="D9" s="53"/>
      <c r="E9" s="53"/>
      <c r="F9" s="122"/>
      <c r="G9" s="123"/>
      <c r="H9" s="123"/>
      <c r="I9" s="123"/>
      <c r="J9" s="123"/>
      <c r="K9" s="123"/>
      <c r="L9" s="123"/>
      <c r="M9" s="124"/>
    </row>
    <row r="10" spans="1:13" ht="40" customHeight="1">
      <c r="A10" s="53"/>
      <c r="B10" s="53"/>
      <c r="C10" s="53"/>
      <c r="D10" s="53"/>
      <c r="E10" s="53"/>
      <c r="F10" s="122"/>
      <c r="G10" s="123"/>
      <c r="H10" s="123"/>
      <c r="I10" s="123"/>
      <c r="J10" s="123"/>
      <c r="K10" s="123"/>
      <c r="L10" s="123"/>
      <c r="M10" s="124"/>
    </row>
    <row r="11" spans="1:13" ht="40" customHeight="1">
      <c r="A11" s="53"/>
      <c r="B11" s="53"/>
      <c r="C11" s="53"/>
      <c r="D11" s="53"/>
      <c r="E11" s="53"/>
      <c r="F11" s="122"/>
      <c r="G11" s="123"/>
      <c r="H11" s="123"/>
      <c r="I11" s="123"/>
      <c r="J11" s="123"/>
      <c r="K11" s="123"/>
      <c r="L11" s="123"/>
      <c r="M11" s="124"/>
    </row>
    <row r="12" spans="1:13" ht="40" customHeight="1">
      <c r="A12" s="53"/>
      <c r="B12" s="53"/>
      <c r="C12" s="53"/>
      <c r="D12" s="53"/>
      <c r="E12" s="53"/>
      <c r="F12" s="122"/>
      <c r="G12" s="123"/>
      <c r="H12" s="123"/>
      <c r="I12" s="123"/>
      <c r="J12" s="123"/>
      <c r="K12" s="123"/>
      <c r="L12" s="123"/>
      <c r="M12" s="124"/>
    </row>
    <row r="13" spans="1:13" ht="40" customHeight="1">
      <c r="A13" s="53"/>
      <c r="B13" s="53"/>
      <c r="C13" s="53"/>
      <c r="D13" s="53"/>
      <c r="E13" s="53"/>
      <c r="F13" s="122"/>
      <c r="G13" s="123"/>
      <c r="H13" s="123"/>
      <c r="I13" s="123"/>
      <c r="J13" s="123"/>
      <c r="K13" s="123"/>
      <c r="L13" s="123"/>
      <c r="M13" s="124"/>
    </row>
    <row r="14" spans="1:13" ht="40" customHeight="1">
      <c r="A14" s="53"/>
      <c r="B14" s="53"/>
      <c r="C14" s="53"/>
      <c r="D14" s="53"/>
      <c r="E14" s="53"/>
      <c r="F14" s="122"/>
      <c r="G14" s="123"/>
      <c r="H14" s="123"/>
      <c r="I14" s="123"/>
      <c r="J14" s="123"/>
      <c r="K14" s="123"/>
      <c r="L14" s="123"/>
      <c r="M14" s="124"/>
    </row>
    <row r="15" spans="1:13" ht="40" customHeight="1">
      <c r="A15" s="53"/>
      <c r="B15" s="53"/>
      <c r="C15" s="53"/>
      <c r="D15" s="53"/>
      <c r="E15" s="53"/>
      <c r="F15" s="122"/>
      <c r="G15" s="123"/>
      <c r="H15" s="123"/>
      <c r="I15" s="123"/>
      <c r="J15" s="123"/>
      <c r="K15" s="123"/>
      <c r="L15" s="123"/>
      <c r="M15" s="124"/>
    </row>
    <row r="16" spans="1:13" ht="40" customHeight="1">
      <c r="A16" s="53"/>
      <c r="B16" s="53"/>
      <c r="C16" s="53"/>
      <c r="D16" s="53"/>
      <c r="E16" s="53"/>
      <c r="F16" s="122"/>
      <c r="G16" s="123"/>
      <c r="H16" s="123"/>
      <c r="I16" s="123"/>
      <c r="J16" s="123"/>
      <c r="K16" s="123"/>
      <c r="L16" s="123"/>
      <c r="M16" s="124"/>
    </row>
    <row r="18" spans="1:13" ht="76.75" customHeight="1">
      <c r="A18" s="125" t="s">
        <v>170</v>
      </c>
      <c r="B18" s="125"/>
      <c r="C18" s="125"/>
      <c r="D18" s="125"/>
      <c r="E18" s="125"/>
      <c r="F18" s="125"/>
      <c r="G18" s="125"/>
      <c r="H18" s="125"/>
      <c r="I18" s="125"/>
      <c r="J18" s="125"/>
      <c r="K18" s="125"/>
      <c r="L18" s="125"/>
      <c r="M18" s="125"/>
    </row>
    <row r="19" spans="1:13" ht="20" customHeight="1"/>
    <row r="20" spans="1:13" ht="20" customHeight="1">
      <c r="D20" s="52" t="s">
        <v>112</v>
      </c>
      <c r="E20" s="126">
        <f>第１号様式!W8</f>
        <v>0</v>
      </c>
      <c r="F20" s="126"/>
      <c r="G20" s="126"/>
      <c r="H20" s="126"/>
      <c r="I20" s="126"/>
      <c r="J20" s="126"/>
      <c r="K20" s="126"/>
      <c r="L20" s="126"/>
      <c r="M20" s="126"/>
    </row>
    <row r="21" spans="1:13" ht="20" customHeight="1">
      <c r="D21" s="52" t="s">
        <v>184</v>
      </c>
      <c r="E21" s="126">
        <f>第１号様式!W9</f>
        <v>0</v>
      </c>
      <c r="F21" s="126"/>
      <c r="G21" s="126"/>
      <c r="H21" s="126"/>
      <c r="I21" s="126"/>
      <c r="J21" s="126"/>
      <c r="K21" s="126"/>
      <c r="L21" s="126"/>
      <c r="M21" s="126"/>
    </row>
    <row r="22" spans="1:13" ht="20" customHeight="1">
      <c r="D22" s="52"/>
      <c r="E22" s="51"/>
      <c r="F22" s="51"/>
      <c r="G22" s="51"/>
      <c r="H22" s="51"/>
      <c r="I22" s="51"/>
      <c r="J22" s="51"/>
      <c r="K22" s="51"/>
      <c r="L22" s="51"/>
      <c r="M22" s="51"/>
    </row>
    <row r="23" spans="1:13" ht="20" customHeight="1">
      <c r="A23" s="50" t="s">
        <v>169</v>
      </c>
    </row>
    <row r="24" spans="1:13" ht="20" customHeight="1">
      <c r="A24" s="50" t="s">
        <v>168</v>
      </c>
    </row>
    <row r="25" spans="1:13" ht="20" customHeight="1">
      <c r="A25" s="50" t="s">
        <v>167</v>
      </c>
    </row>
  </sheetData>
  <mergeCells count="16">
    <mergeCell ref="A6:A7"/>
    <mergeCell ref="B6:B7"/>
    <mergeCell ref="C6:C7"/>
    <mergeCell ref="F6:M7"/>
    <mergeCell ref="F8:M8"/>
    <mergeCell ref="F9:M9"/>
    <mergeCell ref="F16:M16"/>
    <mergeCell ref="A18:M18"/>
    <mergeCell ref="E20:M20"/>
    <mergeCell ref="E21:M21"/>
    <mergeCell ref="F10:M10"/>
    <mergeCell ref="F11:M11"/>
    <mergeCell ref="F12:M12"/>
    <mergeCell ref="F13:M13"/>
    <mergeCell ref="F14:M14"/>
    <mergeCell ref="F15:M15"/>
  </mergeCells>
  <phoneticPr fontId="3"/>
  <printOptions horizontalCentered="1"/>
  <pageMargins left="0.51181102362204722" right="0.51181102362204722" top="0.74803149606299213" bottom="0.55118110236220474"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AM17"/>
  <sheetViews>
    <sheetView showGridLines="0" view="pageBreakPreview" zoomScale="115" zoomScaleNormal="120" zoomScaleSheetLayoutView="115" workbookViewId="0">
      <selection activeCell="C12" sqref="C12"/>
    </sheetView>
  </sheetViews>
  <sheetFormatPr defaultColWidth="2.1796875" defaultRowHeight="12"/>
  <cols>
    <col min="1" max="1" width="2.6328125" style="1" customWidth="1"/>
    <col min="2" max="2" width="2.54296875" style="1" bestFit="1" customWidth="1"/>
    <col min="3" max="38" width="2.1796875" style="1"/>
    <col min="39" max="39" width="5.453125" style="1" customWidth="1"/>
    <col min="40" max="16384" width="2.1796875" style="1"/>
  </cols>
  <sheetData>
    <row r="1" spans="1:39">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row>
    <row r="2" spans="1:39" ht="23.5">
      <c r="A2" s="14"/>
      <c r="C2" s="14"/>
      <c r="D2" s="14"/>
      <c r="E2" s="14"/>
      <c r="F2" s="14"/>
      <c r="G2" s="14"/>
      <c r="H2" s="14"/>
      <c r="I2" s="14"/>
      <c r="J2" s="14"/>
      <c r="K2" s="14"/>
      <c r="L2" s="14"/>
      <c r="M2" s="37" t="s">
        <v>79</v>
      </c>
      <c r="N2" s="14"/>
      <c r="O2" s="14"/>
      <c r="P2" s="14"/>
      <c r="Q2" s="14"/>
      <c r="R2" s="14"/>
      <c r="S2" s="14"/>
      <c r="T2" s="14"/>
      <c r="U2" s="14"/>
      <c r="V2" s="14"/>
      <c r="W2" s="14"/>
      <c r="X2" s="14"/>
      <c r="Y2" s="14"/>
      <c r="Z2" s="14"/>
      <c r="AA2" s="14"/>
      <c r="AB2" s="14"/>
      <c r="AC2" s="14"/>
      <c r="AD2" s="14"/>
      <c r="AE2" s="14"/>
      <c r="AF2" s="14"/>
      <c r="AG2" s="14"/>
      <c r="AH2" s="14"/>
      <c r="AI2" s="14"/>
      <c r="AJ2" s="14"/>
      <c r="AK2" s="14"/>
      <c r="AL2" s="14"/>
      <c r="AM2" s="14"/>
    </row>
    <row r="3" spans="1:39">
      <c r="A3" s="14"/>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row>
    <row r="4" spans="1:39">
      <c r="A4" s="14"/>
      <c r="B4" s="14" t="s">
        <v>80</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row>
    <row r="5" spans="1:39" ht="13">
      <c r="A5" s="14"/>
      <c r="B5" s="38"/>
      <c r="C5"/>
      <c r="D5"/>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row>
    <row r="6" spans="1:39" ht="13.25" customHeight="1">
      <c r="B6" s="42"/>
      <c r="C6" s="134" t="s">
        <v>194</v>
      </c>
      <c r="D6" s="134"/>
      <c r="E6" s="134"/>
      <c r="F6" s="134"/>
      <c r="G6" s="134"/>
      <c r="H6" s="134"/>
      <c r="I6" s="134"/>
      <c r="J6" s="134"/>
      <c r="K6" s="135"/>
      <c r="L6" s="135"/>
      <c r="M6" s="135"/>
      <c r="N6" s="135"/>
      <c r="O6" s="135"/>
      <c r="P6" s="135"/>
      <c r="Q6" s="136" t="s">
        <v>199</v>
      </c>
      <c r="R6" s="136"/>
      <c r="S6" s="136"/>
      <c r="T6" s="136"/>
      <c r="U6" s="136"/>
      <c r="V6" s="136"/>
      <c r="W6" s="136"/>
      <c r="X6" s="140"/>
      <c r="Y6" s="140"/>
      <c r="Z6" s="140"/>
      <c r="AA6" s="140"/>
      <c r="AB6" s="140"/>
      <c r="AC6" s="140"/>
      <c r="AD6" s="140"/>
    </row>
    <row r="7" spans="1:39" ht="12.5">
      <c r="B7" s="42"/>
      <c r="C7" s="134" t="s">
        <v>195</v>
      </c>
      <c r="D7" s="134"/>
      <c r="E7" s="134"/>
      <c r="F7" s="134"/>
      <c r="G7" s="134"/>
      <c r="H7" s="134"/>
      <c r="I7" s="134"/>
      <c r="J7" s="134"/>
      <c r="K7" s="135"/>
      <c r="L7" s="135"/>
      <c r="M7" s="135"/>
      <c r="N7" s="135"/>
      <c r="O7" s="135"/>
      <c r="P7" s="135"/>
      <c r="Q7" s="136" t="s">
        <v>200</v>
      </c>
      <c r="R7" s="136"/>
      <c r="S7" s="136"/>
      <c r="T7" s="136"/>
      <c r="U7" s="136"/>
      <c r="V7" s="136"/>
      <c r="W7" s="136"/>
      <c r="X7" s="140"/>
      <c r="Y7" s="140"/>
      <c r="Z7" s="140"/>
      <c r="AA7" s="140"/>
      <c r="AB7" s="140"/>
      <c r="AC7" s="140"/>
      <c r="AD7" s="140"/>
    </row>
    <row r="8" spans="1:39" ht="13.25" customHeight="1">
      <c r="B8" s="42"/>
      <c r="C8" s="134" t="s">
        <v>196</v>
      </c>
      <c r="D8" s="134"/>
      <c r="E8" s="134"/>
      <c r="F8" s="134"/>
      <c r="G8" s="134"/>
      <c r="H8" s="134"/>
      <c r="I8" s="134"/>
      <c r="J8" s="134"/>
      <c r="K8" s="135"/>
      <c r="L8" s="135"/>
      <c r="M8" s="135"/>
      <c r="N8" s="135"/>
      <c r="O8" s="135"/>
      <c r="P8" s="135"/>
      <c r="Q8" s="136"/>
      <c r="R8" s="136"/>
      <c r="S8" s="136"/>
      <c r="T8" s="136"/>
      <c r="U8" s="136"/>
      <c r="V8" s="136"/>
      <c r="W8" s="136"/>
      <c r="X8" s="137"/>
      <c r="Y8" s="137"/>
      <c r="Z8" s="137"/>
      <c r="AA8" s="137"/>
      <c r="AB8" s="137"/>
      <c r="AC8" s="137"/>
      <c r="AD8" s="137"/>
      <c r="AE8" s="42"/>
    </row>
    <row r="9" spans="1:39" ht="13.75" customHeight="1">
      <c r="B9" s="42"/>
      <c r="C9" s="134" t="s">
        <v>197</v>
      </c>
      <c r="D9" s="134"/>
      <c r="E9" s="134"/>
      <c r="F9" s="134"/>
      <c r="G9" s="134"/>
      <c r="H9" s="134"/>
      <c r="I9" s="134"/>
      <c r="J9" s="134"/>
      <c r="K9" s="135"/>
      <c r="L9" s="135"/>
      <c r="M9" s="135"/>
      <c r="N9" s="135"/>
      <c r="O9" s="135"/>
      <c r="P9" s="135"/>
      <c r="Q9" s="136"/>
      <c r="R9" s="136"/>
      <c r="S9" s="136"/>
      <c r="T9" s="136"/>
      <c r="U9" s="136"/>
      <c r="V9" s="136"/>
      <c r="W9" s="136"/>
      <c r="X9" s="137"/>
      <c r="Y9" s="137"/>
      <c r="Z9" s="137"/>
      <c r="AA9" s="137"/>
      <c r="AB9" s="137"/>
      <c r="AC9" s="137"/>
      <c r="AD9" s="137"/>
      <c r="AE9" s="42"/>
      <c r="AF9" s="42"/>
      <c r="AG9" s="42"/>
      <c r="AH9" s="42"/>
      <c r="AI9" s="42"/>
      <c r="AJ9" s="42"/>
      <c r="AK9" s="42"/>
    </row>
    <row r="10" spans="1:39" ht="45" customHeight="1">
      <c r="B10" s="43"/>
      <c r="C10" s="134" t="s">
        <v>198</v>
      </c>
      <c r="D10" s="134"/>
      <c r="E10" s="134"/>
      <c r="F10" s="134"/>
      <c r="G10" s="134"/>
      <c r="H10" s="134"/>
      <c r="I10" s="134"/>
      <c r="J10" s="134"/>
      <c r="K10" s="135"/>
      <c r="L10" s="135"/>
      <c r="M10" s="135"/>
      <c r="N10" s="135"/>
      <c r="O10" s="135"/>
      <c r="P10" s="135"/>
      <c r="Q10" s="136" t="s">
        <v>205</v>
      </c>
      <c r="R10" s="136"/>
      <c r="S10" s="136"/>
      <c r="T10" s="136"/>
      <c r="U10" s="136"/>
      <c r="V10" s="136"/>
      <c r="W10" s="136"/>
      <c r="X10" s="139"/>
      <c r="Y10" s="139"/>
      <c r="Z10" s="139"/>
      <c r="AA10" s="139"/>
      <c r="AB10" s="139"/>
      <c r="AC10" s="139"/>
      <c r="AD10" s="139"/>
      <c r="AE10" s="42"/>
      <c r="AF10" s="42"/>
      <c r="AG10" s="42"/>
      <c r="AH10" s="42"/>
      <c r="AI10" s="42"/>
      <c r="AJ10" s="42"/>
      <c r="AK10" s="42"/>
    </row>
    <row r="11" spans="1:39" ht="31.25" customHeight="1">
      <c r="B11" s="38"/>
      <c r="C11" s="138" t="s">
        <v>150</v>
      </c>
      <c r="D11" s="138"/>
      <c r="E11" s="138"/>
      <c r="F11" s="138"/>
      <c r="G11" s="138"/>
      <c r="H11" s="138"/>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42"/>
      <c r="AK11" s="42"/>
    </row>
    <row r="12" spans="1:39" ht="13">
      <c r="B12" s="39"/>
      <c r="C12" s="70" t="s">
        <v>202</v>
      </c>
      <c r="D12"/>
    </row>
    <row r="13" spans="1:39" ht="13">
      <c r="B13" s="39"/>
      <c r="C13"/>
      <c r="D13"/>
    </row>
    <row r="14" spans="1:39" ht="13">
      <c r="B14" s="39"/>
      <c r="C14"/>
      <c r="D14"/>
    </row>
    <row r="15" spans="1:39" ht="13.5">
      <c r="B15" s="40"/>
      <c r="C15"/>
      <c r="D15"/>
    </row>
    <row r="16" spans="1:39" ht="13">
      <c r="B16" s="41"/>
      <c r="C16"/>
      <c r="D16"/>
    </row>
    <row r="17" spans="2:4" ht="13">
      <c r="B17" s="38"/>
      <c r="C17"/>
      <c r="D17"/>
    </row>
  </sheetData>
  <mergeCells count="21">
    <mergeCell ref="C6:J6"/>
    <mergeCell ref="K6:P6"/>
    <mergeCell ref="Q6:W6"/>
    <mergeCell ref="X6:AD6"/>
    <mergeCell ref="C7:J7"/>
    <mergeCell ref="K7:P7"/>
    <mergeCell ref="Q7:W7"/>
    <mergeCell ref="X7:AD7"/>
    <mergeCell ref="C8:J8"/>
    <mergeCell ref="K8:P8"/>
    <mergeCell ref="Q8:W8"/>
    <mergeCell ref="X8:AD8"/>
    <mergeCell ref="C11:AI11"/>
    <mergeCell ref="C9:J9"/>
    <mergeCell ref="K9:P9"/>
    <mergeCell ref="Q9:W9"/>
    <mergeCell ref="X9:AD9"/>
    <mergeCell ref="C10:J10"/>
    <mergeCell ref="K10:P10"/>
    <mergeCell ref="Q10:W10"/>
    <mergeCell ref="X10:AD10"/>
  </mergeCells>
  <phoneticPr fontId="3"/>
  <printOptions horizontalCentered="1"/>
  <pageMargins left="0.70866141732283472" right="0.70866141732283472" top="0.94488188976377963" bottom="0.74803149606299213" header="0.31496062992125984" footer="0.31496062992125984"/>
  <pageSetup paperSize="9" scale="9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F36"/>
  <sheetViews>
    <sheetView topLeftCell="A4" workbookViewId="0">
      <selection activeCell="A25" sqref="A25"/>
    </sheetView>
  </sheetViews>
  <sheetFormatPr defaultRowHeight="13"/>
  <cols>
    <col min="1" max="1" width="44.1796875" customWidth="1"/>
    <col min="2" max="2" width="6.08984375" customWidth="1"/>
    <col min="3" max="3" width="21.6328125" customWidth="1"/>
    <col min="4" max="6" width="22.453125" customWidth="1"/>
  </cols>
  <sheetData>
    <row r="1" spans="1:6" ht="26">
      <c r="A1" s="72" t="s">
        <v>5</v>
      </c>
      <c r="B1" s="72" t="s">
        <v>207</v>
      </c>
      <c r="C1" s="73" t="s">
        <v>208</v>
      </c>
      <c r="D1" s="73" t="s">
        <v>155</v>
      </c>
      <c r="E1" s="73" t="s">
        <v>215</v>
      </c>
      <c r="F1" s="73" t="s">
        <v>209</v>
      </c>
    </row>
    <row r="2" spans="1:6">
      <c r="A2" t="s">
        <v>216</v>
      </c>
      <c r="B2">
        <v>1</v>
      </c>
      <c r="C2" s="49" t="s">
        <v>206</v>
      </c>
      <c r="D2" t="s">
        <v>210</v>
      </c>
      <c r="E2" t="s">
        <v>211</v>
      </c>
      <c r="F2" t="s">
        <v>11</v>
      </c>
    </row>
    <row r="3" spans="1:6">
      <c r="A3" t="s">
        <v>217</v>
      </c>
      <c r="B3">
        <v>1</v>
      </c>
      <c r="C3" s="49" t="s">
        <v>212</v>
      </c>
      <c r="D3" t="s">
        <v>213</v>
      </c>
      <c r="E3" t="s">
        <v>214</v>
      </c>
      <c r="F3" t="s">
        <v>12</v>
      </c>
    </row>
    <row r="4" spans="1:6">
      <c r="A4" t="s">
        <v>218</v>
      </c>
      <c r="B4">
        <v>1</v>
      </c>
    </row>
    <row r="5" spans="1:6">
      <c r="A5" t="s">
        <v>219</v>
      </c>
      <c r="B5">
        <v>1</v>
      </c>
    </row>
    <row r="6" spans="1:6">
      <c r="A6" t="s">
        <v>220</v>
      </c>
      <c r="B6">
        <v>1</v>
      </c>
    </row>
    <row r="7" spans="1:6">
      <c r="A7" t="s">
        <v>221</v>
      </c>
      <c r="B7">
        <v>1</v>
      </c>
    </row>
    <row r="8" spans="1:6">
      <c r="A8" s="74" t="s">
        <v>222</v>
      </c>
      <c r="B8" s="74">
        <v>1</v>
      </c>
      <c r="C8" s="74"/>
    </row>
    <row r="9" spans="1:6">
      <c r="A9" t="s">
        <v>223</v>
      </c>
      <c r="B9">
        <v>1</v>
      </c>
    </row>
    <row r="10" spans="1:6">
      <c r="A10" t="s">
        <v>224</v>
      </c>
      <c r="B10">
        <v>1</v>
      </c>
    </row>
    <row r="11" spans="1:6">
      <c r="A11" t="s">
        <v>225</v>
      </c>
      <c r="B11">
        <v>1</v>
      </c>
    </row>
    <row r="12" spans="1:6">
      <c r="A12" t="s">
        <v>226</v>
      </c>
      <c r="B12">
        <v>1</v>
      </c>
    </row>
    <row r="13" spans="1:6">
      <c r="A13" t="s">
        <v>227</v>
      </c>
      <c r="B13">
        <v>1</v>
      </c>
    </row>
    <row r="14" spans="1:6">
      <c r="A14" t="s">
        <v>228</v>
      </c>
      <c r="B14">
        <v>1</v>
      </c>
    </row>
    <row r="15" spans="1:6">
      <c r="A15" t="s">
        <v>229</v>
      </c>
      <c r="B15">
        <v>1</v>
      </c>
    </row>
    <row r="16" spans="1:6">
      <c r="A16" t="s">
        <v>230</v>
      </c>
      <c r="B16">
        <v>1</v>
      </c>
    </row>
    <row r="17" spans="1:2">
      <c r="A17" t="s">
        <v>231</v>
      </c>
      <c r="B17">
        <v>1</v>
      </c>
    </row>
    <row r="18" spans="1:2">
      <c r="A18" t="s">
        <v>232</v>
      </c>
      <c r="B18">
        <v>3</v>
      </c>
    </row>
    <row r="19" spans="1:2">
      <c r="A19" t="s">
        <v>246</v>
      </c>
      <c r="B19">
        <v>3</v>
      </c>
    </row>
    <row r="20" spans="1:2">
      <c r="A20" t="s">
        <v>233</v>
      </c>
      <c r="B20">
        <v>3</v>
      </c>
    </row>
    <row r="21" spans="1:2">
      <c r="A21" t="s">
        <v>234</v>
      </c>
      <c r="B21">
        <v>3</v>
      </c>
    </row>
    <row r="22" spans="1:2">
      <c r="A22" t="s">
        <v>247</v>
      </c>
      <c r="B22">
        <v>3</v>
      </c>
    </row>
    <row r="23" spans="1:2">
      <c r="A23" t="s">
        <v>235</v>
      </c>
      <c r="B23">
        <v>3</v>
      </c>
    </row>
    <row r="24" spans="1:2">
      <c r="A24" t="s">
        <v>236</v>
      </c>
      <c r="B24">
        <v>3</v>
      </c>
    </row>
    <row r="25" spans="1:2">
      <c r="A25" t="s">
        <v>237</v>
      </c>
      <c r="B25">
        <v>3</v>
      </c>
    </row>
    <row r="26" spans="1:2">
      <c r="A26" t="s">
        <v>238</v>
      </c>
      <c r="B26">
        <v>3</v>
      </c>
    </row>
    <row r="27" spans="1:2">
      <c r="A27" t="s">
        <v>239</v>
      </c>
      <c r="B27">
        <v>3</v>
      </c>
    </row>
    <row r="28" spans="1:2">
      <c r="A28" t="s">
        <v>240</v>
      </c>
      <c r="B28">
        <v>3</v>
      </c>
    </row>
    <row r="29" spans="1:2">
      <c r="A29" t="s">
        <v>241</v>
      </c>
      <c r="B29">
        <v>5</v>
      </c>
    </row>
    <row r="30" spans="1:2">
      <c r="A30" t="s">
        <v>156</v>
      </c>
      <c r="B30">
        <v>5</v>
      </c>
    </row>
    <row r="31" spans="1:2">
      <c r="A31" t="s">
        <v>242</v>
      </c>
      <c r="B31">
        <v>5</v>
      </c>
    </row>
    <row r="32" spans="1:2">
      <c r="A32" t="s">
        <v>243</v>
      </c>
      <c r="B32">
        <v>5</v>
      </c>
    </row>
    <row r="33" spans="1:3">
      <c r="A33" t="s">
        <v>245</v>
      </c>
      <c r="B33">
        <v>5</v>
      </c>
    </row>
    <row r="34" spans="1:3">
      <c r="A34" t="s">
        <v>244</v>
      </c>
      <c r="B34">
        <v>5</v>
      </c>
    </row>
    <row r="36" spans="1:3">
      <c r="A36" s="74"/>
      <c r="B36" s="74"/>
      <c r="C36" s="74"/>
    </row>
  </sheetData>
  <phoneticPr fontId="3"/>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4:G36"/>
  <sheetViews>
    <sheetView workbookViewId="0">
      <selection activeCell="B4" sqref="B4"/>
    </sheetView>
  </sheetViews>
  <sheetFormatPr defaultRowHeight="13"/>
  <sheetData>
    <row r="4" spans="2:7">
      <c r="B4" t="s">
        <v>158</v>
      </c>
      <c r="G4" t="s">
        <v>162</v>
      </c>
    </row>
    <row r="5" spans="2:7">
      <c r="B5" t="s">
        <v>156</v>
      </c>
    </row>
    <row r="6" spans="2:7">
      <c r="B6" t="s">
        <v>157</v>
      </c>
      <c r="G6" t="s">
        <v>163</v>
      </c>
    </row>
    <row r="7" spans="2:7">
      <c r="B7" t="s">
        <v>115</v>
      </c>
    </row>
    <row r="8" spans="2:7">
      <c r="B8" t="s">
        <v>159</v>
      </c>
      <c r="G8" t="s">
        <v>164</v>
      </c>
    </row>
    <row r="9" spans="2:7">
      <c r="B9" t="s">
        <v>160</v>
      </c>
      <c r="G9" t="s">
        <v>165</v>
      </c>
    </row>
    <row r="10" spans="2:7">
      <c r="B10" t="s">
        <v>120</v>
      </c>
    </row>
    <row r="11" spans="2:7">
      <c r="B11" t="s">
        <v>122</v>
      </c>
    </row>
    <row r="12" spans="2:7">
      <c r="B12" t="s">
        <v>161</v>
      </c>
    </row>
    <row r="13" spans="2:7">
      <c r="B13" t="s">
        <v>123</v>
      </c>
    </row>
    <row r="14" spans="2:7">
      <c r="B14" t="s">
        <v>124</v>
      </c>
    </row>
    <row r="15" spans="2:7">
      <c r="B15" t="s">
        <v>125</v>
      </c>
    </row>
    <row r="16" spans="2:7">
      <c r="B16" t="s">
        <v>127</v>
      </c>
    </row>
    <row r="17" spans="2:2">
      <c r="B17" t="s">
        <v>128</v>
      </c>
    </row>
    <row r="18" spans="2:2">
      <c r="B18" t="s">
        <v>129</v>
      </c>
    </row>
    <row r="19" spans="2:2">
      <c r="B19" t="s">
        <v>130</v>
      </c>
    </row>
    <row r="20" spans="2:2">
      <c r="B20" t="s">
        <v>131</v>
      </c>
    </row>
    <row r="21" spans="2:2">
      <c r="B21" t="s">
        <v>133</v>
      </c>
    </row>
    <row r="22" spans="2:2">
      <c r="B22" t="s">
        <v>134</v>
      </c>
    </row>
    <row r="23" spans="2:2">
      <c r="B23" t="s">
        <v>135</v>
      </c>
    </row>
    <row r="24" spans="2:2">
      <c r="B24" t="s">
        <v>136</v>
      </c>
    </row>
    <row r="25" spans="2:2">
      <c r="B25" t="s">
        <v>137</v>
      </c>
    </row>
    <row r="26" spans="2:2">
      <c r="B26" t="s">
        <v>138</v>
      </c>
    </row>
    <row r="27" spans="2:2">
      <c r="B27" t="s">
        <v>139</v>
      </c>
    </row>
    <row r="28" spans="2:2">
      <c r="B28" t="s">
        <v>140</v>
      </c>
    </row>
    <row r="29" spans="2:2">
      <c r="B29" t="s">
        <v>141</v>
      </c>
    </row>
    <row r="30" spans="2:2">
      <c r="B30" t="s">
        <v>126</v>
      </c>
    </row>
    <row r="31" spans="2:2">
      <c r="B31" t="s">
        <v>142</v>
      </c>
    </row>
    <row r="32" spans="2:2">
      <c r="B32" t="s">
        <v>143</v>
      </c>
    </row>
    <row r="33" spans="2:2">
      <c r="B33" t="s">
        <v>144</v>
      </c>
    </row>
    <row r="34" spans="2:2">
      <c r="B34" t="s">
        <v>145</v>
      </c>
    </row>
    <row r="35" spans="2:2">
      <c r="B35" t="s">
        <v>146</v>
      </c>
    </row>
    <row r="36" spans="2:2">
      <c r="B36" t="s">
        <v>147</v>
      </c>
    </row>
  </sheetData>
  <phoneticPr fontId="3"/>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H67"/>
  <sheetViews>
    <sheetView topLeftCell="A10" workbookViewId="0">
      <selection activeCell="B40" sqref="B40"/>
    </sheetView>
  </sheetViews>
  <sheetFormatPr defaultRowHeight="13"/>
  <cols>
    <col min="1" max="1" width="49.08984375" bestFit="1" customWidth="1"/>
    <col min="2" max="2" width="9.08984375" customWidth="1"/>
  </cols>
  <sheetData>
    <row r="1" spans="1:8">
      <c r="H1" s="5" t="s">
        <v>7</v>
      </c>
    </row>
    <row r="2" spans="1:8">
      <c r="A2" s="6" t="s">
        <v>8</v>
      </c>
    </row>
    <row r="3" spans="1:8">
      <c r="A3" t="s">
        <v>63</v>
      </c>
      <c r="B3" s="7" t="s">
        <v>67</v>
      </c>
      <c r="C3" s="7" t="s">
        <v>66</v>
      </c>
      <c r="D3" s="7" t="s">
        <v>64</v>
      </c>
      <c r="F3" t="s">
        <v>113</v>
      </c>
    </row>
    <row r="4" spans="1:8">
      <c r="A4" t="s">
        <v>9</v>
      </c>
      <c r="B4" s="7" t="s">
        <v>65</v>
      </c>
      <c r="C4" s="7" t="s">
        <v>68</v>
      </c>
      <c r="D4" s="7"/>
      <c r="F4" t="s">
        <v>114</v>
      </c>
    </row>
    <row r="5" spans="1:8">
      <c r="B5" s="7"/>
      <c r="C5" s="7"/>
      <c r="D5" s="7"/>
      <c r="F5" t="s">
        <v>115</v>
      </c>
    </row>
    <row r="6" spans="1:8">
      <c r="F6" t="s">
        <v>116</v>
      </c>
    </row>
    <row r="7" spans="1:8">
      <c r="A7" s="6" t="s">
        <v>10</v>
      </c>
      <c r="F7" t="s">
        <v>117</v>
      </c>
    </row>
    <row r="8" spans="1:8">
      <c r="A8" t="str">
        <f>A3&amp;B3</f>
        <v>陽性者(濃厚接触者)発生施設通所系･施設系で1日以上勤務又は訪問系で陽性者等に1日以上対応</v>
      </c>
      <c r="B8">
        <v>20</v>
      </c>
      <c r="F8" t="s">
        <v>118</v>
      </c>
    </row>
    <row r="9" spans="1:8">
      <c r="A9" t="str">
        <f>A3&amp;C3</f>
        <v>陽性者(濃厚接触者)発生施設訪問系で陽性者等への対応はないが対象期間に10日以上勤務</v>
      </c>
      <c r="B9">
        <v>5</v>
      </c>
      <c r="F9" t="s">
        <v>119</v>
      </c>
    </row>
    <row r="10" spans="1:8">
      <c r="A10" t="str">
        <f>A3&amp;D3</f>
        <v>陽性者(濃厚接触者)発生施設対象期間の勤務が９日以下</v>
      </c>
      <c r="B10">
        <v>0</v>
      </c>
      <c r="F10" t="s">
        <v>120</v>
      </c>
    </row>
    <row r="11" spans="1:8">
      <c r="A11" t="str">
        <f>A4&amp;B4</f>
        <v>その他の施設対象期間に10日以上勤務</v>
      </c>
      <c r="B11">
        <v>5</v>
      </c>
      <c r="F11" t="s">
        <v>121</v>
      </c>
    </row>
    <row r="12" spans="1:8">
      <c r="A12" t="str">
        <f>A4&amp;C4</f>
        <v>その他の施設対象期間の勤務が9日以下</v>
      </c>
      <c r="B12">
        <v>0</v>
      </c>
      <c r="F12" t="s">
        <v>122</v>
      </c>
    </row>
    <row r="13" spans="1:8">
      <c r="F13" t="s">
        <v>123</v>
      </c>
    </row>
    <row r="14" spans="1:8">
      <c r="F14" t="s">
        <v>124</v>
      </c>
    </row>
    <row r="15" spans="1:8">
      <c r="F15" t="s">
        <v>125</v>
      </c>
    </row>
    <row r="16" spans="1:8">
      <c r="F16" t="s">
        <v>126</v>
      </c>
    </row>
    <row r="17" spans="1:6">
      <c r="A17" t="s">
        <v>11</v>
      </c>
      <c r="F17" t="s">
        <v>127</v>
      </c>
    </row>
    <row r="18" spans="1:6">
      <c r="A18" t="s">
        <v>12</v>
      </c>
      <c r="F18" t="s">
        <v>128</v>
      </c>
    </row>
    <row r="19" spans="1:6">
      <c r="F19" t="s">
        <v>129</v>
      </c>
    </row>
    <row r="20" spans="1:6">
      <c r="B20" t="s">
        <v>83</v>
      </c>
      <c r="F20" t="s">
        <v>130</v>
      </c>
    </row>
    <row r="21" spans="1:6">
      <c r="A21" t="s">
        <v>74</v>
      </c>
      <c r="B21" t="s">
        <v>84</v>
      </c>
      <c r="F21" t="s">
        <v>131</v>
      </c>
    </row>
    <row r="22" spans="1:6">
      <c r="A22" t="s">
        <v>71</v>
      </c>
      <c r="B22" t="s">
        <v>85</v>
      </c>
      <c r="F22" t="s">
        <v>132</v>
      </c>
    </row>
    <row r="23" spans="1:6">
      <c r="A23" t="s">
        <v>46</v>
      </c>
      <c r="B23" t="s">
        <v>86</v>
      </c>
      <c r="F23" t="s">
        <v>133</v>
      </c>
    </row>
    <row r="24" spans="1:6">
      <c r="A24" t="s">
        <v>72</v>
      </c>
      <c r="B24" t="s">
        <v>87</v>
      </c>
      <c r="F24" t="s">
        <v>134</v>
      </c>
    </row>
    <row r="25" spans="1:6">
      <c r="A25" t="s">
        <v>47</v>
      </c>
      <c r="B25" t="s">
        <v>88</v>
      </c>
      <c r="F25" t="s">
        <v>135</v>
      </c>
    </row>
    <row r="26" spans="1:6">
      <c r="A26" t="s">
        <v>62</v>
      </c>
      <c r="B26" t="s">
        <v>89</v>
      </c>
      <c r="F26" t="s">
        <v>136</v>
      </c>
    </row>
    <row r="27" spans="1:6">
      <c r="A27" t="s">
        <v>61</v>
      </c>
      <c r="B27" t="s">
        <v>90</v>
      </c>
      <c r="F27" t="s">
        <v>137</v>
      </c>
    </row>
    <row r="28" spans="1:6">
      <c r="A28" t="s">
        <v>60</v>
      </c>
      <c r="B28" t="s">
        <v>91</v>
      </c>
      <c r="F28" t="s">
        <v>138</v>
      </c>
    </row>
    <row r="29" spans="1:6">
      <c r="A29" t="s">
        <v>48</v>
      </c>
      <c r="B29" t="s">
        <v>92</v>
      </c>
      <c r="F29" t="s">
        <v>139</v>
      </c>
    </row>
    <row r="30" spans="1:6">
      <c r="A30" t="s">
        <v>49</v>
      </c>
      <c r="B30" t="s">
        <v>93</v>
      </c>
      <c r="F30" t="s">
        <v>140</v>
      </c>
    </row>
    <row r="31" spans="1:6">
      <c r="A31" t="s">
        <v>52</v>
      </c>
      <c r="B31" t="s">
        <v>94</v>
      </c>
      <c r="F31" t="s">
        <v>141</v>
      </c>
    </row>
    <row r="32" spans="1:6">
      <c r="A32" t="s">
        <v>51</v>
      </c>
      <c r="B32" t="s">
        <v>95</v>
      </c>
      <c r="F32" t="s">
        <v>142</v>
      </c>
    </row>
    <row r="33" spans="1:6">
      <c r="A33" t="s">
        <v>50</v>
      </c>
      <c r="B33" t="s">
        <v>96</v>
      </c>
      <c r="F33" t="s">
        <v>143</v>
      </c>
    </row>
    <row r="34" spans="1:6">
      <c r="A34" t="s">
        <v>53</v>
      </c>
      <c r="B34" t="s">
        <v>97</v>
      </c>
      <c r="F34" t="s">
        <v>144</v>
      </c>
    </row>
    <row r="35" spans="1:6">
      <c r="A35" t="s">
        <v>54</v>
      </c>
      <c r="B35" t="s">
        <v>98</v>
      </c>
      <c r="F35" t="s">
        <v>145</v>
      </c>
    </row>
    <row r="36" spans="1:6">
      <c r="A36" t="s">
        <v>55</v>
      </c>
      <c r="B36" t="s">
        <v>99</v>
      </c>
      <c r="F36" t="s">
        <v>146</v>
      </c>
    </row>
    <row r="37" spans="1:6">
      <c r="A37" t="s">
        <v>56</v>
      </c>
      <c r="B37" t="s">
        <v>100</v>
      </c>
      <c r="F37" t="s">
        <v>147</v>
      </c>
    </row>
    <row r="38" spans="1:6">
      <c r="A38" t="s">
        <v>57</v>
      </c>
      <c r="B38" t="s">
        <v>101</v>
      </c>
    </row>
    <row r="39" spans="1:6">
      <c r="A39" t="s">
        <v>58</v>
      </c>
      <c r="B39" t="s">
        <v>102</v>
      </c>
    </row>
    <row r="40" spans="1:6">
      <c r="A40" t="s">
        <v>59</v>
      </c>
      <c r="B40" t="s">
        <v>103</v>
      </c>
    </row>
    <row r="41" spans="1:6">
      <c r="A41" t="s">
        <v>13</v>
      </c>
      <c r="B41" t="s">
        <v>104</v>
      </c>
    </row>
    <row r="42" spans="1:6">
      <c r="A42" t="s">
        <v>14</v>
      </c>
      <c r="B42" t="s">
        <v>105</v>
      </c>
    </row>
    <row r="43" spans="1:6">
      <c r="A43" t="s">
        <v>15</v>
      </c>
      <c r="B43" t="s">
        <v>106</v>
      </c>
    </row>
    <row r="44" spans="1:6">
      <c r="A44" t="s">
        <v>16</v>
      </c>
      <c r="B44" t="s">
        <v>107</v>
      </c>
    </row>
    <row r="45" spans="1:6">
      <c r="A45" t="s">
        <v>17</v>
      </c>
      <c r="B45" t="s">
        <v>108</v>
      </c>
    </row>
    <row r="46" spans="1:6">
      <c r="A46" t="s">
        <v>18</v>
      </c>
      <c r="B46" t="s">
        <v>109</v>
      </c>
    </row>
    <row r="47" spans="1:6">
      <c r="A47" t="s">
        <v>19</v>
      </c>
      <c r="B47" t="s">
        <v>110</v>
      </c>
    </row>
    <row r="48" spans="1:6">
      <c r="A48" t="s">
        <v>20</v>
      </c>
      <c r="B48" t="s">
        <v>111</v>
      </c>
    </row>
    <row r="49" spans="1:1">
      <c r="A49" t="s">
        <v>21</v>
      </c>
    </row>
    <row r="50" spans="1:1">
      <c r="A50" t="s">
        <v>22</v>
      </c>
    </row>
    <row r="51" spans="1:1">
      <c r="A51" t="s">
        <v>23</v>
      </c>
    </row>
    <row r="52" spans="1:1">
      <c r="A52" t="s">
        <v>24</v>
      </c>
    </row>
    <row r="53" spans="1:1">
      <c r="A53" t="s">
        <v>25</v>
      </c>
    </row>
    <row r="54" spans="1:1">
      <c r="A54" t="s">
        <v>26</v>
      </c>
    </row>
    <row r="55" spans="1:1">
      <c r="A55" t="s">
        <v>27</v>
      </c>
    </row>
    <row r="56" spans="1:1">
      <c r="A56" t="s">
        <v>28</v>
      </c>
    </row>
    <row r="57" spans="1:1">
      <c r="A57" t="s">
        <v>29</v>
      </c>
    </row>
    <row r="58" spans="1:1">
      <c r="A58" t="s">
        <v>30</v>
      </c>
    </row>
    <row r="59" spans="1:1">
      <c r="A59" t="s">
        <v>31</v>
      </c>
    </row>
    <row r="60" spans="1:1">
      <c r="A60" t="s">
        <v>32</v>
      </c>
    </row>
    <row r="61" spans="1:1">
      <c r="A61" t="s">
        <v>33</v>
      </c>
    </row>
    <row r="62" spans="1:1">
      <c r="A62" t="s">
        <v>34</v>
      </c>
    </row>
    <row r="63" spans="1:1">
      <c r="A63" t="s">
        <v>35</v>
      </c>
    </row>
    <row r="64" spans="1:1">
      <c r="A64" t="s">
        <v>36</v>
      </c>
    </row>
    <row r="65" spans="1:1">
      <c r="A65" t="s">
        <v>37</v>
      </c>
    </row>
    <row r="66" spans="1:1">
      <c r="A66" t="s">
        <v>38</v>
      </c>
    </row>
    <row r="67" spans="1:1">
      <c r="A67" t="s">
        <v>73</v>
      </c>
    </row>
  </sheetData>
  <phoneticPr fontId="3"/>
  <pageMargins left="0.7" right="0.7" top="0.75" bottom="0.75" header="0.3" footer="0.3"/>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3</vt:i4>
      </vt:variant>
    </vt:vector>
  </HeadingPairs>
  <TitlesOfParts>
    <vt:vector size="10" baseType="lpstr">
      <vt:lpstr>第１号様式</vt:lpstr>
      <vt:lpstr>第１号様式別添１</vt:lpstr>
      <vt:lpstr>第一号様式別添２</vt:lpstr>
      <vt:lpstr>口座振込申出書</vt:lpstr>
      <vt:lpstr>リスト</vt:lpstr>
      <vt:lpstr>Sheet1</vt:lpstr>
      <vt:lpstr>計算用</vt:lpstr>
      <vt:lpstr>口座振込申出書!Print_Area</vt:lpstr>
      <vt:lpstr>第１号様式!Print_Area</vt:lpstr>
      <vt:lpstr>第１号様式別添１!Print_Area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user</cp:lastModifiedBy>
  <cp:lastPrinted>2025-03-03T23:42:12Z</cp:lastPrinted>
  <dcterms:created xsi:type="dcterms:W3CDTF">2018-06-19T01:27:02Z</dcterms:created>
  <dcterms:modified xsi:type="dcterms:W3CDTF">2025-12-02T02:40:55Z</dcterms:modified>
</cp:coreProperties>
</file>