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８年度\100_様式\令和８年度体制届様式（計画相談以外）\"/>
    </mc:Choice>
  </mc:AlternateContent>
  <xr:revisionPtr revIDLastSave="0" documentId="13_ncr:1_{71779874-A456-4812-95B5-D605CB12CDD1}" xr6:coauthVersionLast="47" xr6:coauthVersionMax="47" xr10:uidLastSave="{00000000-0000-0000-0000-000000000000}"/>
  <bookViews>
    <workbookView xWindow="-120" yWindow="-120" windowWidth="20730" windowHeight="11040" xr2:uid="{95749E3C-30D6-47E0-9ECC-F873AFB6F380}"/>
  </bookViews>
  <sheets>
    <sheet name="様式56-1" sheetId="1" r:id="rId1"/>
  </sheets>
  <externalReferences>
    <externalReference r:id="rId2"/>
    <externalReference r:id="rId3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1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08">#N/A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▼選択してください。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e">#REF!</definedName>
    <definedName name="houjin">#REF!</definedName>
    <definedName name="i">#REF!</definedName>
    <definedName name="ｊ">#REF!</definedName>
    <definedName name="jigyoumeishou">#REF!</definedName>
    <definedName name="jiritu">#REF!</definedName>
    <definedName name="ｋ">#N/A</definedName>
    <definedName name="kanagawaken">#REF!</definedName>
    <definedName name="kawasaki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1">#REF!</definedName>
    <definedName name="KK2_3">#REF!</definedName>
    <definedName name="KKK">#REF!</definedName>
    <definedName name="ｋｋｋｋ">#REF!</definedName>
    <definedName name="nn">#REF!</definedName>
    <definedName name="o">#REF!</definedName>
    <definedName name="ｐ">#REF!</definedName>
    <definedName name="_xlnm.Print_Area" localSheetId="0">'様式56-1'!$A$1:$L$25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アアアア">#REF!</definedName>
    <definedName name="ああああああああああああ">#REF!</definedName>
    <definedName name="あいう">#REF!</definedName>
    <definedName name="こ">#REF!</definedName>
    <definedName name="サービス種別">[1]サービス種類一覧!$B$4:$B$20</definedName>
    <definedName name="サービス種類">#REF!</definedName>
    <definedName name="サービス種類別提出書類一覧">#REF!</definedName>
    <definedName name="サービス種類別提出書類一覧２">#REF!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はじめに">#REF!</definedName>
    <definedName name="ピ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リハビリ">#REF!</definedName>
    <definedName name="確認">#N/A</definedName>
    <definedName name="看護時間">#REF!</definedName>
    <definedName name="山口県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種類">[2]サービス種類一覧!$A$4:$A$20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町っ油">#REF!</definedName>
    <definedName name="別紙">#REF!</definedName>
    <definedName name="別紙19２">#REF!</definedName>
    <definedName name="別紙3ｰ9">#REF!</definedName>
    <definedName name="別紙3ｰ9ｑｑｑｑ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8" i="1" l="1"/>
  <c r="H18" i="1"/>
  <c r="F18" i="1"/>
  <c r="D18" i="1"/>
  <c r="H16" i="1"/>
  <c r="H13" i="1"/>
  <c r="J14" i="1" s="1"/>
  <c r="F19" i="1" s="1"/>
  <c r="J19" i="1" s="1"/>
  <c r="J20" i="1" s="1"/>
</calcChain>
</file>

<file path=xl/sharedStrings.xml><?xml version="1.0" encoding="utf-8"?>
<sst xmlns="http://schemas.openxmlformats.org/spreadsheetml/2006/main" count="51" uniqueCount="40">
  <si>
    <t>人員配置体制加算に関する届出書（共同生活援助）</t>
    <rPh sb="0" eb="2">
      <t>ジンイン</t>
    </rPh>
    <rPh sb="2" eb="4">
      <t>ハイチ</t>
    </rPh>
    <rPh sb="4" eb="6">
      <t>タイセイ</t>
    </rPh>
    <rPh sb="6" eb="8">
      <t>カサン</t>
    </rPh>
    <rPh sb="9" eb="10">
      <t>カン</t>
    </rPh>
    <rPh sb="12" eb="14">
      <t>トドケデ</t>
    </rPh>
    <rPh sb="14" eb="15">
      <t>ショ</t>
    </rPh>
    <rPh sb="16" eb="18">
      <t>キョウドウ</t>
    </rPh>
    <rPh sb="18" eb="20">
      <t>セイカツ</t>
    </rPh>
    <rPh sb="20" eb="22">
      <t>エンジョ</t>
    </rPh>
    <phoneticPr fontId="4"/>
  </si>
  <si>
    <t>令和　　年　　月　　日　提出</t>
    <rPh sb="0" eb="1">
      <t>レイ</t>
    </rPh>
    <rPh sb="1" eb="2">
      <t>ワ</t>
    </rPh>
    <rPh sb="4" eb="5">
      <t>ネン</t>
    </rPh>
    <rPh sb="7" eb="8">
      <t>ガツ</t>
    </rPh>
    <rPh sb="10" eb="11">
      <t>ニチ</t>
    </rPh>
    <rPh sb="12" eb="14">
      <t>テイシュツ</t>
    </rPh>
    <phoneticPr fontId="4"/>
  </si>
  <si>
    <t>事業所の名称</t>
    <rPh sb="0" eb="3">
      <t>ジギョウショ</t>
    </rPh>
    <rPh sb="4" eb="6">
      <t>メイショウ</t>
    </rPh>
    <phoneticPr fontId="4"/>
  </si>
  <si>
    <t>異　動　区　分
（該当の番号に○）</t>
    <rPh sb="0" eb="1">
      <t>イ</t>
    </rPh>
    <rPh sb="2" eb="3">
      <t>ドウ</t>
    </rPh>
    <rPh sb="4" eb="5">
      <t>ク</t>
    </rPh>
    <rPh sb="6" eb="7">
      <t>ブン</t>
    </rPh>
    <rPh sb="9" eb="11">
      <t>ガイトウ</t>
    </rPh>
    <rPh sb="12" eb="14">
      <t>バンゴウ</t>
    </rPh>
    <phoneticPr fontId="4"/>
  </si>
  <si>
    <t>１　新規　　　　　　　　　２　変更</t>
    <rPh sb="2" eb="4">
      <t>シンキ</t>
    </rPh>
    <rPh sb="15" eb="17">
      <t>ヘンコウ</t>
    </rPh>
    <phoneticPr fontId="4"/>
  </si>
  <si>
    <t>適 用 年 月 日</t>
    <rPh sb="0" eb="1">
      <t>テキ</t>
    </rPh>
    <rPh sb="2" eb="3">
      <t>ヨウ</t>
    </rPh>
    <rPh sb="4" eb="5">
      <t>トシ</t>
    </rPh>
    <rPh sb="6" eb="7">
      <t>ツキ</t>
    </rPh>
    <rPh sb="8" eb="9">
      <t>ヒ</t>
    </rPh>
    <phoneticPr fontId="4"/>
  </si>
  <si>
    <t>令和　　　　年　　　　月　　　　日</t>
    <rPh sb="0" eb="1">
      <t>レイ</t>
    </rPh>
    <rPh sb="1" eb="2">
      <t>ワ</t>
    </rPh>
    <rPh sb="6" eb="7">
      <t>トシ</t>
    </rPh>
    <rPh sb="11" eb="12">
      <t>ツキ</t>
    </rPh>
    <rPh sb="16" eb="17">
      <t>ヒ</t>
    </rPh>
    <phoneticPr fontId="4"/>
  </si>
  <si>
    <r>
      <t xml:space="preserve">施設区分
</t>
    </r>
    <r>
      <rPr>
        <sz val="9"/>
        <rFont val="ＭＳ Ｐゴシック"/>
        <family val="3"/>
      </rPr>
      <t>（該当の番号に○）</t>
    </r>
    <rPh sb="0" eb="2">
      <t>シセツ</t>
    </rPh>
    <rPh sb="2" eb="4">
      <t>クブン</t>
    </rPh>
    <phoneticPr fontId="4"/>
  </si>
  <si>
    <t>１．介護サービス包括型
２．外部サービス利用型</t>
    <phoneticPr fontId="4"/>
  </si>
  <si>
    <t>３．日中サービス支援型</t>
    <phoneticPr fontId="4"/>
  </si>
  <si>
    <r>
      <t xml:space="preserve">算定する加算区分
</t>
    </r>
    <r>
      <rPr>
        <sz val="9"/>
        <rFont val="ＭＳ Ｐゴシック"/>
        <family val="3"/>
      </rPr>
      <t>（該当の区分の○を選択）</t>
    </r>
    <rPh sb="0" eb="2">
      <t>サンテイ</t>
    </rPh>
    <rPh sb="4" eb="6">
      <t>カサン</t>
    </rPh>
    <rPh sb="6" eb="8">
      <t>クブン</t>
    </rPh>
    <rPh sb="10" eb="12">
      <t>ガイトウ</t>
    </rPh>
    <rPh sb="13" eb="15">
      <t>クブン</t>
    </rPh>
    <rPh sb="18" eb="20">
      <t>センタク</t>
    </rPh>
    <phoneticPr fontId="4"/>
  </si>
  <si>
    <t>１　人員配置
　　体制加算（12:1）</t>
    <phoneticPr fontId="4"/>
  </si>
  <si>
    <t>２　人員配置
　　体制加算（30:1）</t>
    <phoneticPr fontId="4"/>
  </si>
  <si>
    <t>３　人員配置
　　体制加算（7.5:1）</t>
    <phoneticPr fontId="4"/>
  </si>
  <si>
    <t>４　人員配置
　　体制加算(20:1）</t>
    <phoneticPr fontId="4"/>
  </si>
  <si>
    <t>★黄色のセルに入力すると他のセルに計算結果が反映されます。</t>
    <rPh sb="1" eb="3">
      <t>キイロ</t>
    </rPh>
    <rPh sb="7" eb="9">
      <t>ニュウリョク</t>
    </rPh>
    <rPh sb="12" eb="13">
      <t>ホカ</t>
    </rPh>
    <rPh sb="17" eb="21">
      <t>ケイサンケッカ</t>
    </rPh>
    <rPh sb="22" eb="24">
      <t>ハンエイ</t>
    </rPh>
    <phoneticPr fontId="4"/>
  </si>
  <si>
    <t>人員体制確認欄</t>
    <rPh sb="0" eb="2">
      <t>ジンイン</t>
    </rPh>
    <rPh sb="2" eb="4">
      <t>タイセイ</t>
    </rPh>
    <rPh sb="4" eb="6">
      <t>カクニン</t>
    </rPh>
    <rPh sb="6" eb="7">
      <t>ラン</t>
    </rPh>
    <phoneticPr fontId="4"/>
  </si>
  <si>
    <t>前年度の平均
利用者数（ア）
（注１）</t>
    <rPh sb="0" eb="3">
      <t>ゼンネンド</t>
    </rPh>
    <rPh sb="4" eb="6">
      <t>ヘイキン</t>
    </rPh>
    <rPh sb="7" eb="10">
      <t>リヨウシャ</t>
    </rPh>
    <rPh sb="10" eb="11">
      <t>スウ</t>
    </rPh>
    <rPh sb="16" eb="17">
      <t>チュウ</t>
    </rPh>
    <phoneticPr fontId="4"/>
  </si>
  <si>
    <t>人</t>
    <rPh sb="0" eb="1">
      <t>ニン</t>
    </rPh>
    <phoneticPr fontId="4"/>
  </si>
  <si>
    <t>世話人の必要職員数</t>
    <rPh sb="0" eb="3">
      <t>セワニン</t>
    </rPh>
    <rPh sb="4" eb="8">
      <t>ヒツヨウショクイン</t>
    </rPh>
    <rPh sb="8" eb="9">
      <t>スウ</t>
    </rPh>
    <phoneticPr fontId="4"/>
  </si>
  <si>
    <r>
      <t>合計の必要職員数</t>
    </r>
    <r>
      <rPr>
        <sz val="9"/>
        <rFont val="ＭＳ Ｐゴシック"/>
        <family val="3"/>
      </rPr>
      <t>（イ）</t>
    </r>
    <rPh sb="0" eb="2">
      <t>ゴウケイ</t>
    </rPh>
    <rPh sb="3" eb="8">
      <t>ヒツヨウショクインスウ</t>
    </rPh>
    <phoneticPr fontId="4"/>
  </si>
  <si>
    <t>生活支援員の必要職員数（注２）</t>
    <rPh sb="0" eb="5">
      <t>セイカツシエンイン</t>
    </rPh>
    <rPh sb="6" eb="10">
      <t>ヒツヨウショクイン</t>
    </rPh>
    <rPh sb="10" eb="11">
      <t>スウ</t>
    </rPh>
    <rPh sb="12" eb="13">
      <t>チュウ</t>
    </rPh>
    <phoneticPr fontId="4"/>
  </si>
  <si>
    <t>人員配置
の状況
（注３）</t>
    <rPh sb="0" eb="2">
      <t>ジンイン</t>
    </rPh>
    <rPh sb="2" eb="4">
      <t>ハイチ</t>
    </rPh>
    <rPh sb="6" eb="8">
      <t>ジョウキョウ</t>
    </rPh>
    <rPh sb="10" eb="11">
      <t>チュウ</t>
    </rPh>
    <phoneticPr fontId="4"/>
  </si>
  <si>
    <t>世話人の
勤務延べ時間数</t>
    <rPh sb="0" eb="3">
      <t>セワニン</t>
    </rPh>
    <rPh sb="5" eb="8">
      <t>キンムノ</t>
    </rPh>
    <rPh sb="9" eb="12">
      <t>ジカンスウ</t>
    </rPh>
    <phoneticPr fontId="4"/>
  </si>
  <si>
    <t>生活支援員の
勤務延べ時間数</t>
    <rPh sb="0" eb="5">
      <t>セイカツシエンイン</t>
    </rPh>
    <rPh sb="7" eb="10">
      <t>キンムノ</t>
    </rPh>
    <rPh sb="11" eb="14">
      <t>ジカンスウ</t>
    </rPh>
    <phoneticPr fontId="4"/>
  </si>
  <si>
    <t>合　計　（ウ）</t>
    <rPh sb="0" eb="1">
      <t>ゴウ</t>
    </rPh>
    <rPh sb="2" eb="3">
      <t>ケイ</t>
    </rPh>
    <phoneticPr fontId="4"/>
  </si>
  <si>
    <t>時間</t>
    <rPh sb="0" eb="2">
      <t>ジカン</t>
    </rPh>
    <phoneticPr fontId="4"/>
  </si>
  <si>
    <t>加算区分に対応する必要職員数</t>
    <rPh sb="0" eb="2">
      <t>カサン</t>
    </rPh>
    <rPh sb="2" eb="4">
      <t>クブン</t>
    </rPh>
    <rPh sb="5" eb="7">
      <t>タイオウ</t>
    </rPh>
    <rPh sb="9" eb="11">
      <t>ヒツヨウ</t>
    </rPh>
    <rPh sb="11" eb="13">
      <t>ショクイン</t>
    </rPh>
    <rPh sb="13" eb="14">
      <t>スウ</t>
    </rPh>
    <phoneticPr fontId="4"/>
  </si>
  <si>
    <t>加算（Ⅰ）
（ア）÷１２＝（エ）</t>
    <rPh sb="0" eb="2">
      <t>カサン</t>
    </rPh>
    <phoneticPr fontId="4"/>
  </si>
  <si>
    <t>加算（Ⅱ）
（ア）÷３０＝（エ）</t>
    <rPh sb="0" eb="2">
      <t>カサン</t>
    </rPh>
    <phoneticPr fontId="4"/>
  </si>
  <si>
    <t>加算（Ⅴ）
（ア）÷７．５＝（エ）</t>
    <rPh sb="0" eb="2">
      <t>カサン</t>
    </rPh>
    <phoneticPr fontId="4"/>
  </si>
  <si>
    <t>加算（Ⅵ）
（ア）÷２０＝（エ）</t>
    <rPh sb="0" eb="2">
      <t>カサン</t>
    </rPh>
    <phoneticPr fontId="4"/>
  </si>
  <si>
    <t>加算区分に対応する必要勤務時間数</t>
    <rPh sb="0" eb="2">
      <t>カサン</t>
    </rPh>
    <rPh sb="2" eb="4">
      <t>クブン</t>
    </rPh>
    <rPh sb="5" eb="7">
      <t>タイオウ</t>
    </rPh>
    <rPh sb="9" eb="11">
      <t>ヒツヨウ</t>
    </rPh>
    <rPh sb="11" eb="16">
      <t>キンムジカンスウ</t>
    </rPh>
    <phoneticPr fontId="4"/>
  </si>
  <si>
    <t>（イ）＋（エ）＝（オ）</t>
    <phoneticPr fontId="4"/>
  </si>
  <si>
    <t>（オ）×40時間×4週</t>
    <rPh sb="6" eb="8">
      <t>ジカン</t>
    </rPh>
    <rPh sb="10" eb="11">
      <t>シュウ</t>
    </rPh>
    <phoneticPr fontId="4"/>
  </si>
  <si>
    <t>【≦（ウ）で要件充足】</t>
    <phoneticPr fontId="4"/>
  </si>
  <si>
    <t>（注１）前年度の平均利用者数は、別紙３－５「(1)利用者の数」による算出された人数を記載してください。</t>
    <rPh sb="1" eb="2">
      <t>チュウ</t>
    </rPh>
    <phoneticPr fontId="4"/>
  </si>
  <si>
    <t>（注２）生活支援員の必要職員数は、別紙３－５「(8) 指定基準上の必要生活支援員数」による算出された人数を記載
　　　　してください。</t>
    <phoneticPr fontId="4"/>
  </si>
  <si>
    <t>（注３）人員配置の状況については、別紙２－３の勤務延べ時間数の合計をそれぞれ記載してください。</t>
    <rPh sb="23" eb="25">
      <t>キンム</t>
    </rPh>
    <rPh sb="25" eb="26">
      <t>ノ</t>
    </rPh>
    <rPh sb="27" eb="30">
      <t>ジカンスウ</t>
    </rPh>
    <rPh sb="31" eb="33">
      <t>ゴウケイ</t>
    </rPh>
    <rPh sb="38" eb="40">
      <t>キサイ</t>
    </rPh>
    <phoneticPr fontId="9"/>
  </si>
  <si>
    <t>様式56-1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</si>
</sst>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"/>
    <numFmt numFmtId="177" formatCode="0.0_ "/>
    <numFmt numFmtId="178" formatCode="0.00_ "/>
  </numFmts>
  <fonts count="10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</font>
    <font>
      <sz val="14"/>
      <name val="ＭＳ Ｐゴシック"/>
      <family val="3"/>
    </font>
    <font>
      <sz val="6"/>
      <name val="游ゴシック"/>
      <family val="2"/>
      <charset val="128"/>
      <scheme val="minor"/>
    </font>
    <font>
      <sz val="6"/>
      <name val="ＭＳ Ｐゴシック"/>
      <family val="3"/>
    </font>
    <font>
      <sz val="12"/>
      <name val="ＭＳ Ｐゴシック"/>
      <family val="3"/>
    </font>
    <font>
      <sz val="9"/>
      <name val="ＭＳ Ｐゴシック"/>
      <family val="3"/>
    </font>
    <font>
      <sz val="10"/>
      <name val="ＭＳ Ｐゴシック"/>
      <family val="3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79">
    <xf numFmtId="0" fontId="0" fillId="0" borderId="0" xfId="0">
      <alignment vertical="center"/>
    </xf>
    <xf numFmtId="0" fontId="2" fillId="0" borderId="0" xfId="1" applyFont="1">
      <alignment vertical="center"/>
    </xf>
    <xf numFmtId="0" fontId="1" fillId="0" borderId="0" xfId="1">
      <alignment vertical="center"/>
    </xf>
    <xf numFmtId="0" fontId="2" fillId="0" borderId="0" xfId="1" applyFont="1" applyAlignment="1">
      <alignment horizontal="right" vertical="center"/>
    </xf>
    <xf numFmtId="0" fontId="2" fillId="0" borderId="0" xfId="2" applyFont="1" applyAlignment="1">
      <alignment horizontal="center" vertical="center"/>
    </xf>
    <xf numFmtId="0" fontId="1" fillId="0" borderId="0" xfId="2">
      <alignment vertical="center"/>
    </xf>
    <xf numFmtId="0" fontId="2" fillId="0" borderId="0" xfId="2" applyFont="1">
      <alignment vertical="center"/>
    </xf>
    <xf numFmtId="0" fontId="1" fillId="0" borderId="0" xfId="2" applyAlignment="1">
      <alignment horizontal="center" vertical="center" wrapText="1"/>
    </xf>
    <xf numFmtId="0" fontId="1" fillId="0" borderId="0" xfId="2" applyAlignment="1">
      <alignment horizontal="center" vertical="center"/>
    </xf>
    <xf numFmtId="0" fontId="5" fillId="0" borderId="5" xfId="1" applyFont="1" applyBorder="1" applyAlignment="1">
      <alignment horizontal="center" vertical="center" wrapText="1"/>
    </xf>
    <xf numFmtId="0" fontId="5" fillId="0" borderId="5" xfId="1" applyFont="1" applyBorder="1" applyAlignment="1" applyProtection="1">
      <alignment horizontal="center" vertical="center" wrapText="1"/>
      <protection locked="0"/>
    </xf>
    <xf numFmtId="0" fontId="1" fillId="0" borderId="5" xfId="1" applyBorder="1">
      <alignment vertical="center"/>
    </xf>
    <xf numFmtId="0" fontId="5" fillId="0" borderId="0" xfId="1" applyFont="1" applyAlignment="1">
      <alignment horizontal="left" vertical="center" indent="1"/>
    </xf>
    <xf numFmtId="0" fontId="5" fillId="0" borderId="0" xfId="1" applyFont="1" applyAlignment="1">
      <alignment horizontal="center" vertical="center"/>
    </xf>
    <xf numFmtId="176" fontId="5" fillId="0" borderId="2" xfId="1" applyNumberFormat="1" applyFont="1" applyBorder="1" applyAlignment="1">
      <alignment horizontal="center" vertical="center"/>
    </xf>
    <xf numFmtId="176" fontId="5" fillId="0" borderId="4" xfId="1" applyNumberFormat="1" applyFont="1" applyBorder="1" applyAlignment="1" applyProtection="1">
      <alignment horizontal="center" vertical="center"/>
      <protection locked="0"/>
    </xf>
    <xf numFmtId="0" fontId="5" fillId="0" borderId="2" xfId="1" applyFont="1" applyBorder="1" applyAlignment="1">
      <alignment horizontal="center" vertical="center" wrapText="1"/>
    </xf>
    <xf numFmtId="176" fontId="5" fillId="2" borderId="2" xfId="1" applyNumberFormat="1" applyFont="1" applyFill="1" applyBorder="1" applyAlignment="1" applyProtection="1">
      <alignment horizontal="center" vertical="center"/>
      <protection locked="0"/>
    </xf>
    <xf numFmtId="177" fontId="5" fillId="0" borderId="3" xfId="1" applyNumberFormat="1" applyFont="1" applyBorder="1" applyAlignment="1">
      <alignment vertical="center" wrapText="1"/>
    </xf>
    <xf numFmtId="0" fontId="5" fillId="2" borderId="2" xfId="1" applyFont="1" applyFill="1" applyBorder="1" applyAlignment="1" applyProtection="1">
      <alignment horizontal="center" vertical="center"/>
      <protection locked="0"/>
    </xf>
    <xf numFmtId="176" fontId="7" fillId="0" borderId="4" xfId="1" applyNumberFormat="1" applyFont="1" applyBorder="1" applyAlignment="1" applyProtection="1">
      <alignment horizontal="center" vertical="center"/>
      <protection locked="0"/>
    </xf>
    <xf numFmtId="0" fontId="5" fillId="0" borderId="12" xfId="2" applyFont="1" applyBorder="1" applyAlignment="1">
      <alignment vertical="center" shrinkToFit="1"/>
    </xf>
    <xf numFmtId="0" fontId="5" fillId="0" borderId="0" xfId="2" applyFont="1" applyAlignment="1">
      <alignment vertical="center" shrinkToFit="1"/>
    </xf>
    <xf numFmtId="176" fontId="5" fillId="0" borderId="4" xfId="1" applyNumberFormat="1" applyFont="1" applyBorder="1" applyAlignment="1">
      <alignment horizontal="center" vertical="center"/>
    </xf>
    <xf numFmtId="0" fontId="6" fillId="0" borderId="1" xfId="1" applyFont="1" applyBorder="1" applyAlignment="1">
      <alignment vertical="center" wrapText="1"/>
    </xf>
    <xf numFmtId="178" fontId="5" fillId="0" borderId="2" xfId="1" applyNumberFormat="1" applyFont="1" applyBorder="1" applyAlignment="1">
      <alignment horizontal="center" vertical="center" wrapText="1"/>
    </xf>
    <xf numFmtId="176" fontId="7" fillId="0" borderId="4" xfId="1" applyNumberFormat="1" applyFont="1" applyBorder="1" applyAlignment="1">
      <alignment horizontal="center" vertical="center"/>
    </xf>
    <xf numFmtId="0" fontId="5" fillId="0" borderId="0" xfId="1" applyFont="1" applyAlignment="1">
      <alignment horizontal="center" vertical="center" textRotation="255"/>
    </xf>
    <xf numFmtId="0" fontId="5" fillId="0" borderId="5" xfId="1" applyFont="1" applyBorder="1" applyAlignment="1">
      <alignment vertical="center" wrapText="1"/>
    </xf>
    <xf numFmtId="0" fontId="5" fillId="0" borderId="5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 wrapText="1"/>
    </xf>
    <xf numFmtId="0" fontId="1" fillId="0" borderId="0" xfId="1" applyAlignment="1">
      <alignment vertical="center" textRotation="255"/>
    </xf>
    <xf numFmtId="0" fontId="1" fillId="0" borderId="0" xfId="1" applyAlignment="1">
      <alignment horizontal="left" vertical="center" wrapText="1"/>
    </xf>
    <xf numFmtId="0" fontId="7" fillId="0" borderId="0" xfId="2" applyFont="1">
      <alignment vertical="center"/>
    </xf>
    <xf numFmtId="0" fontId="1" fillId="0" borderId="0" xfId="1" applyAlignment="1">
      <alignment horizontal="left" vertical="center" wrapText="1"/>
    </xf>
    <xf numFmtId="0" fontId="1" fillId="0" borderId="5" xfId="1" applyBorder="1" applyAlignment="1">
      <alignment horizontal="left" vertical="center" wrapText="1"/>
    </xf>
    <xf numFmtId="0" fontId="0" fillId="0" borderId="0" xfId="2" applyFont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 shrinkToFit="1"/>
    </xf>
    <xf numFmtId="0" fontId="5" fillId="0" borderId="4" xfId="1" applyFont="1" applyBorder="1" applyAlignment="1">
      <alignment horizontal="center" vertical="center" shrinkToFit="1"/>
    </xf>
    <xf numFmtId="0" fontId="5" fillId="0" borderId="6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textRotation="255"/>
    </xf>
    <xf numFmtId="0" fontId="5" fillId="0" borderId="9" xfId="1" applyFont="1" applyBorder="1" applyAlignment="1">
      <alignment horizontal="center" vertical="center" wrapText="1"/>
    </xf>
    <xf numFmtId="176" fontId="5" fillId="2" borderId="7" xfId="1" applyNumberFormat="1" applyFont="1" applyFill="1" applyBorder="1" applyAlignment="1" applyProtection="1">
      <alignment horizontal="center" vertical="center"/>
      <protection locked="0"/>
    </xf>
    <xf numFmtId="176" fontId="5" fillId="2" borderId="10" xfId="1" applyNumberFormat="1" applyFont="1" applyFill="1" applyBorder="1" applyAlignment="1" applyProtection="1">
      <alignment horizontal="center" vertical="center"/>
      <protection locked="0"/>
    </xf>
    <xf numFmtId="176" fontId="5" fillId="0" borderId="8" xfId="1" applyNumberFormat="1" applyFont="1" applyBorder="1" applyAlignment="1" applyProtection="1">
      <alignment horizontal="center" vertical="center"/>
      <protection locked="0"/>
    </xf>
    <xf numFmtId="176" fontId="5" fillId="0" borderId="11" xfId="1" applyNumberFormat="1" applyFont="1" applyBorder="1" applyAlignment="1" applyProtection="1">
      <alignment horizontal="center" vertical="center"/>
      <protection locked="0"/>
    </xf>
    <xf numFmtId="0" fontId="5" fillId="0" borderId="2" xfId="1" applyFont="1" applyBorder="1" applyAlignment="1">
      <alignment horizontal="center" vertical="center" shrinkToFit="1"/>
    </xf>
    <xf numFmtId="0" fontId="6" fillId="0" borderId="6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 applyProtection="1">
      <alignment horizontal="center" vertical="center"/>
      <protection locked="0"/>
    </xf>
    <xf numFmtId="0" fontId="5" fillId="0" borderId="1" xfId="1" applyFont="1" applyBorder="1" applyAlignment="1">
      <alignment horizontal="center" vertical="center" wrapText="1"/>
    </xf>
    <xf numFmtId="0" fontId="1" fillId="0" borderId="2" xfId="1" applyBorder="1" applyAlignment="1" applyProtection="1">
      <alignment horizontal="center" vertical="center" wrapText="1" shrinkToFit="1"/>
      <protection locked="0"/>
    </xf>
    <xf numFmtId="0" fontId="1" fillId="0" borderId="3" xfId="1" applyBorder="1" applyAlignment="1" applyProtection="1">
      <alignment horizontal="center" vertical="center" wrapText="1" shrinkToFit="1"/>
      <protection locked="0"/>
    </xf>
    <xf numFmtId="0" fontId="1" fillId="0" borderId="4" xfId="1" applyBorder="1" applyAlignment="1" applyProtection="1">
      <alignment horizontal="center" vertical="center" wrapText="1" shrinkToFit="1"/>
      <protection locked="0"/>
    </xf>
    <xf numFmtId="0" fontId="1" fillId="0" borderId="1" xfId="1" applyBorder="1" applyAlignment="1" applyProtection="1">
      <alignment horizontal="center" vertical="center" shrinkToFit="1"/>
      <protection locked="0"/>
    </xf>
    <xf numFmtId="0" fontId="7" fillId="0" borderId="2" xfId="1" applyFont="1" applyBorder="1" applyAlignment="1" applyProtection="1">
      <alignment horizontal="center" vertical="center" wrapText="1" shrinkToFit="1"/>
      <protection locked="0"/>
    </xf>
    <xf numFmtId="0" fontId="7" fillId="0" borderId="4" xfId="1" applyFont="1" applyBorder="1" applyAlignment="1" applyProtection="1">
      <alignment horizontal="center" vertical="center" wrapText="1" shrinkToFit="1"/>
      <protection locked="0"/>
    </xf>
    <xf numFmtId="0" fontId="2" fillId="0" borderId="0" xfId="1" applyFont="1" applyAlignment="1">
      <alignment horizontal="center" vertical="center"/>
    </xf>
    <xf numFmtId="0" fontId="0" fillId="0" borderId="0" xfId="2" applyFont="1" applyAlignment="1" applyProtection="1">
      <alignment horizontal="right" vertical="center"/>
      <protection locked="0"/>
    </xf>
    <xf numFmtId="0" fontId="0" fillId="0" borderId="0" xfId="0">
      <alignment vertical="center"/>
    </xf>
    <xf numFmtId="0" fontId="5" fillId="0" borderId="1" xfId="2" applyFont="1" applyBorder="1" applyAlignment="1">
      <alignment horizontal="center" vertical="center"/>
    </xf>
    <xf numFmtId="0" fontId="5" fillId="0" borderId="2" xfId="2" applyFont="1" applyBorder="1" applyAlignment="1" applyProtection="1">
      <alignment horizontal="left" vertical="center" indent="1"/>
      <protection locked="0"/>
    </xf>
    <xf numFmtId="0" fontId="5" fillId="0" borderId="3" xfId="2" applyFont="1" applyBorder="1" applyAlignment="1" applyProtection="1">
      <alignment horizontal="left" vertical="center" indent="1"/>
      <protection locked="0"/>
    </xf>
    <xf numFmtId="0" fontId="5" fillId="0" borderId="4" xfId="2" applyFont="1" applyBorder="1" applyAlignment="1" applyProtection="1">
      <alignment horizontal="left" vertical="center" indent="1"/>
      <protection locked="0"/>
    </xf>
    <xf numFmtId="0" fontId="5" fillId="0" borderId="1" xfId="2" applyFont="1" applyBorder="1" applyAlignment="1" applyProtection="1">
      <alignment horizontal="center" vertical="center" wrapText="1"/>
      <protection locked="0"/>
    </xf>
  </cellXfs>
  <cellStyles count="3">
    <cellStyle name="標準" xfId="0" builtinId="0"/>
    <cellStyle name="標準 3 2" xfId="2" xr:uid="{D614F099-F4ED-4F82-8019-ECAE65906749}"/>
    <cellStyle name="標準 5" xfId="1" xr:uid="{9708C076-D26F-4BD9-96DD-0065291AC79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Radio" checked="Checked" firstButton="1" fmlaLink="$D$11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Radio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330200</xdr:colOff>
      <xdr:row>17</xdr:row>
      <xdr:rowOff>69850</xdr:rowOff>
    </xdr:from>
    <xdr:to>
      <xdr:col>11</xdr:col>
      <xdr:colOff>1086</xdr:colOff>
      <xdr:row>17</xdr:row>
      <xdr:rowOff>337006</xdr:rowOff>
    </xdr:to>
    <xdr:sp macro="" textlink="">
      <xdr:nvSpPr>
        <xdr:cNvPr id="2" name="テキスト ボックス 23">
          <a:extLst>
            <a:ext uri="{FF2B5EF4-FFF2-40B4-BE49-F238E27FC236}">
              <a16:creationId xmlns:a16="http://schemas.microsoft.com/office/drawing/2014/main" id="{863CD2E4-7F89-442D-97AF-BFDAD383F431}"/>
            </a:ext>
          </a:extLst>
        </xdr:cNvPr>
        <xdr:cNvSpPr txBox="1"/>
      </xdr:nvSpPr>
      <xdr:spPr>
        <a:xfrm>
          <a:off x="6931025" y="6708775"/>
          <a:ext cx="4261" cy="267156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/>
        <a:lstStyle/>
        <a:p>
          <a:r>
            <a:rPr lang="ja-JP" altLang="en-US" sz="1100"/>
            <a:t>人</a:t>
          </a:r>
        </a:p>
      </xdr:txBody>
    </xdr:sp>
    <xdr:clientData/>
  </xdr:twoCellAnchor>
  <xdr:twoCellAnchor>
    <xdr:from>
      <xdr:col>11</xdr:col>
      <xdr:colOff>0</xdr:colOff>
      <xdr:row>18</xdr:row>
      <xdr:rowOff>146050</xdr:rowOff>
    </xdr:from>
    <xdr:to>
      <xdr:col>11</xdr:col>
      <xdr:colOff>0</xdr:colOff>
      <xdr:row>18</xdr:row>
      <xdr:rowOff>355600</xdr:rowOff>
    </xdr:to>
    <xdr:sp macro="" textlink="">
      <xdr:nvSpPr>
        <xdr:cNvPr id="3" name="テキスト ボックス 24">
          <a:extLst>
            <a:ext uri="{FF2B5EF4-FFF2-40B4-BE49-F238E27FC236}">
              <a16:creationId xmlns:a16="http://schemas.microsoft.com/office/drawing/2014/main" id="{BB937EFD-6830-4629-AE9A-BB925443DDDE}"/>
            </a:ext>
          </a:extLst>
        </xdr:cNvPr>
        <xdr:cNvSpPr txBox="1"/>
      </xdr:nvSpPr>
      <xdr:spPr bwMode="auto">
        <a:xfrm>
          <a:off x="6934200" y="716597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300"/>
            </a:lnSpc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時間</a:t>
          </a:r>
        </a:p>
      </xdr:txBody>
    </xdr:sp>
    <xdr:clientData/>
  </xdr:twoCellAnchor>
  <xdr:twoCellAnchor>
    <xdr:from>
      <xdr:col>10</xdr:col>
      <xdr:colOff>679450</xdr:colOff>
      <xdr:row>15</xdr:row>
      <xdr:rowOff>139700</xdr:rowOff>
    </xdr:from>
    <xdr:to>
      <xdr:col>10</xdr:col>
      <xdr:colOff>679450</xdr:colOff>
      <xdr:row>15</xdr:row>
      <xdr:rowOff>463550</xdr:rowOff>
    </xdr:to>
    <xdr:sp macro="" textlink="">
      <xdr:nvSpPr>
        <xdr:cNvPr id="4" name="テキスト ボックス 25">
          <a:extLst>
            <a:ext uri="{FF2B5EF4-FFF2-40B4-BE49-F238E27FC236}">
              <a16:creationId xmlns:a16="http://schemas.microsoft.com/office/drawing/2014/main" id="{A9DDF650-0F92-481D-AA8C-ED2BA8B8D523}"/>
            </a:ext>
          </a:extLst>
        </xdr:cNvPr>
        <xdr:cNvSpPr txBox="1"/>
      </xdr:nvSpPr>
      <xdr:spPr bwMode="auto">
        <a:xfrm>
          <a:off x="6937375" y="60166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2860" rIns="36576" bIns="22860" anchor="ctr" upright="1"/>
        <a:lstStyle/>
        <a:p>
          <a:pPr algn="ctr" rtl="0">
            <a:lnSpc>
              <a:spcPts val="1100"/>
            </a:lnSpc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時間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95250</xdr:colOff>
          <xdr:row>9</xdr:row>
          <xdr:rowOff>209550</xdr:rowOff>
        </xdr:from>
        <xdr:to>
          <xdr:col>3</xdr:col>
          <xdr:colOff>323850</xdr:colOff>
          <xdr:row>9</xdr:row>
          <xdr:rowOff>447675</xdr:rowOff>
        </xdr:to>
        <xdr:sp macro="" textlink="">
          <xdr:nvSpPr>
            <xdr:cNvPr id="1025" name="Option Butto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95250</xdr:colOff>
          <xdr:row>9</xdr:row>
          <xdr:rowOff>209550</xdr:rowOff>
        </xdr:from>
        <xdr:to>
          <xdr:col>5</xdr:col>
          <xdr:colOff>323850</xdr:colOff>
          <xdr:row>9</xdr:row>
          <xdr:rowOff>447675</xdr:rowOff>
        </xdr:to>
        <xdr:sp macro="" textlink="">
          <xdr:nvSpPr>
            <xdr:cNvPr id="1026" name="Option Button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95250</xdr:colOff>
          <xdr:row>9</xdr:row>
          <xdr:rowOff>209550</xdr:rowOff>
        </xdr:from>
        <xdr:to>
          <xdr:col>7</xdr:col>
          <xdr:colOff>323850</xdr:colOff>
          <xdr:row>9</xdr:row>
          <xdr:rowOff>447675</xdr:rowOff>
        </xdr:to>
        <xdr:sp macro="" textlink="">
          <xdr:nvSpPr>
            <xdr:cNvPr id="1027" name="Option Button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95250</xdr:colOff>
          <xdr:row>9</xdr:row>
          <xdr:rowOff>209550</xdr:rowOff>
        </xdr:from>
        <xdr:to>
          <xdr:col>9</xdr:col>
          <xdr:colOff>323850</xdr:colOff>
          <xdr:row>9</xdr:row>
          <xdr:rowOff>447675</xdr:rowOff>
        </xdr:to>
        <xdr:sp macro="" textlink="">
          <xdr:nvSpPr>
            <xdr:cNvPr id="1028" name="Option Button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1410\&#20171;&#35703;&#20107;&#26989;&#32773;&#20418;\&#20171;&#35703;&#20107;&#26989;&#32773;&#20418;\&#20966;&#36935;&#25913;&#21892;&#20132;&#20184;&#37329;\&#24179;&#25104;23&#24180;&#24230;&#20171;&#35703;&#32887;&#21729;&#20966;&#36935;&#25913;&#21892;&#20132;&#20184;&#37329;&#38306;&#36899;\&#24179;&#25104;23&#24180;&#24230;&#12288;&#23529;&#26619;&#31561;&#12510;&#12491;&#12517;&#12450;&#12523;\&#24179;&#25104;22&#24180;&#24230;&#12288;&#35201;&#32177;&#35201;&#38936;\101012&#12288;&#12450;&#12483;&#12503;&#29992;\&#20803;&#12487;&#12540;&#12479;\&#12461;&#12515;&#12522;&#12450;&#12497;&#12473;&#35201;&#20214;&#31561;&#23626;&#20986;&#2636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0418\&#20171;&#35703;&#20107;&#26989;&#32773;&#20418;\Documents%20and%20Settings\T06F02072\My%20Documents\&#20171;&#35703;&#32887;&#21729;&#20966;&#36935;&#25913;&#21892;&#20132;&#20184;&#37329;\&#20966;&#36935;&#25913;&#21892;&#12288;&#20316;&#26989;\&#22793;&#26356;&#25163;&#32154;&#25972;&#29702;\&#22793;&#26356;&#23626;&#27096;&#243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様式3"/>
      <sheetName val="様式４"/>
      <sheetName val="様式4添付１"/>
      <sheetName val="様式2添付3（周知方法）"/>
      <sheetName val="サービス種類一覧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45817-33E6-48C3-8BB0-7EC0A7066ACF}">
  <sheetPr codeName="Sheet24"/>
  <dimension ref="B1:AQ37"/>
  <sheetViews>
    <sheetView tabSelected="1" view="pageBreakPreview" zoomScaleNormal="100" zoomScaleSheetLayoutView="100" workbookViewId="0">
      <selection activeCell="H3" sqref="H3:K3"/>
    </sheetView>
  </sheetViews>
  <sheetFormatPr defaultColWidth="8.625" defaultRowHeight="13.5" x14ac:dyDescent="0.4"/>
  <cols>
    <col min="1" max="1" width="1.75" style="2" customWidth="1"/>
    <col min="2" max="2" width="4.625" style="2" customWidth="1"/>
    <col min="3" max="3" width="12.625" style="2" customWidth="1"/>
    <col min="4" max="4" width="14.125" style="2" customWidth="1"/>
    <col min="5" max="5" width="3.75" style="2" customWidth="1"/>
    <col min="6" max="6" width="13.25" style="2" customWidth="1"/>
    <col min="7" max="7" width="4.625" style="2" customWidth="1"/>
    <col min="8" max="8" width="13.625" style="2" customWidth="1"/>
    <col min="9" max="9" width="4" style="2" customWidth="1"/>
    <col min="10" max="10" width="14.625" style="2" customWidth="1"/>
    <col min="11" max="11" width="4" style="2" customWidth="1"/>
    <col min="12" max="12" width="2.125" style="2" customWidth="1"/>
    <col min="13" max="13" width="2.25" style="2" customWidth="1"/>
    <col min="14" max="16384" width="8.625" style="2"/>
  </cols>
  <sheetData>
    <row r="1" spans="2:12" ht="19.149999999999999" customHeight="1" x14ac:dyDescent="0.4">
      <c r="B1" s="1" t="s">
        <v>39</v>
      </c>
      <c r="K1" s="3"/>
    </row>
    <row r="2" spans="2:12" ht="29.65" customHeight="1" x14ac:dyDescent="0.4">
      <c r="B2" s="71" t="s">
        <v>0</v>
      </c>
      <c r="C2" s="71"/>
      <c r="D2" s="71"/>
      <c r="E2" s="71"/>
      <c r="F2" s="71"/>
      <c r="G2" s="71"/>
      <c r="H2" s="71"/>
      <c r="I2" s="71"/>
      <c r="J2" s="71"/>
      <c r="K2" s="71"/>
    </row>
    <row r="3" spans="2:12" s="5" customFormat="1" ht="22.15" customHeight="1" x14ac:dyDescent="0.4">
      <c r="B3" s="4"/>
      <c r="C3" s="4"/>
      <c r="D3" s="4"/>
      <c r="E3" s="4"/>
      <c r="F3" s="4"/>
      <c r="G3" s="4"/>
      <c r="H3" s="72" t="s">
        <v>1</v>
      </c>
      <c r="I3" s="73"/>
      <c r="J3" s="73"/>
      <c r="K3" s="73"/>
    </row>
    <row r="4" spans="2:12" s="5" customFormat="1" ht="19.5" customHeight="1" x14ac:dyDescent="0.4"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2:12" s="5" customFormat="1" ht="46.5" customHeight="1" x14ac:dyDescent="0.4">
      <c r="B5" s="74" t="s">
        <v>2</v>
      </c>
      <c r="C5" s="74"/>
      <c r="D5" s="75"/>
      <c r="E5" s="76"/>
      <c r="F5" s="76"/>
      <c r="G5" s="76"/>
      <c r="H5" s="76"/>
      <c r="I5" s="76"/>
      <c r="J5" s="76"/>
      <c r="K5" s="77"/>
      <c r="L5" s="6"/>
    </row>
    <row r="6" spans="2:12" s="5" customFormat="1" ht="46.15" customHeight="1" x14ac:dyDescent="0.4">
      <c r="B6" s="62" t="s">
        <v>3</v>
      </c>
      <c r="C6" s="62"/>
      <c r="D6" s="78" t="s">
        <v>4</v>
      </c>
      <c r="E6" s="78"/>
      <c r="F6" s="78"/>
      <c r="G6" s="78"/>
      <c r="H6" s="78"/>
      <c r="I6" s="78"/>
      <c r="J6" s="78"/>
      <c r="K6" s="78"/>
    </row>
    <row r="7" spans="2:12" s="5" customFormat="1" ht="46.15" customHeight="1" x14ac:dyDescent="0.4">
      <c r="B7" s="62" t="s">
        <v>5</v>
      </c>
      <c r="C7" s="62"/>
      <c r="D7" s="63" t="s">
        <v>6</v>
      </c>
      <c r="E7" s="63"/>
      <c r="F7" s="63"/>
      <c r="G7" s="63"/>
      <c r="H7" s="63"/>
      <c r="I7" s="63"/>
      <c r="J7" s="63"/>
      <c r="K7" s="63"/>
    </row>
    <row r="8" spans="2:12" s="5" customFormat="1" ht="13.15" customHeight="1" x14ac:dyDescent="0.4">
      <c r="C8" s="7"/>
      <c r="D8" s="8"/>
      <c r="E8" s="8"/>
      <c r="F8" s="8"/>
      <c r="G8" s="8"/>
      <c r="H8" s="8"/>
      <c r="I8" s="8"/>
      <c r="J8" s="8"/>
      <c r="K8" s="8"/>
      <c r="L8" s="8"/>
    </row>
    <row r="9" spans="2:12" s="5" customFormat="1" ht="52.15" customHeight="1" x14ac:dyDescent="0.4">
      <c r="B9" s="64" t="s">
        <v>7</v>
      </c>
      <c r="C9" s="64"/>
      <c r="D9" s="65" t="s">
        <v>8</v>
      </c>
      <c r="E9" s="66"/>
      <c r="F9" s="66"/>
      <c r="G9" s="67"/>
      <c r="H9" s="68" t="s">
        <v>9</v>
      </c>
      <c r="I9" s="68"/>
      <c r="J9" s="68"/>
      <c r="K9" s="68"/>
      <c r="L9" s="8"/>
    </row>
    <row r="10" spans="2:12" ht="52.15" customHeight="1" x14ac:dyDescent="0.4">
      <c r="B10" s="64" t="s">
        <v>10</v>
      </c>
      <c r="C10" s="64"/>
      <c r="D10" s="69" t="s">
        <v>11</v>
      </c>
      <c r="E10" s="70"/>
      <c r="F10" s="69" t="s">
        <v>12</v>
      </c>
      <c r="G10" s="70"/>
      <c r="H10" s="69" t="s">
        <v>13</v>
      </c>
      <c r="I10" s="70"/>
      <c r="J10" s="69" t="s">
        <v>14</v>
      </c>
      <c r="K10" s="70"/>
    </row>
    <row r="11" spans="2:12" ht="14.65" hidden="1" customHeight="1" x14ac:dyDescent="0.4">
      <c r="B11" s="52"/>
      <c r="C11" s="52"/>
      <c r="D11" s="10">
        <v>1</v>
      </c>
      <c r="E11" s="9"/>
      <c r="F11" s="9"/>
      <c r="G11" s="9"/>
      <c r="H11" s="9"/>
      <c r="I11" s="9"/>
      <c r="J11" s="9"/>
      <c r="K11" s="11"/>
    </row>
    <row r="12" spans="2:12" ht="29.25" customHeight="1" x14ac:dyDescent="0.4">
      <c r="C12" s="12" t="s">
        <v>15</v>
      </c>
      <c r="D12" s="13"/>
      <c r="E12" s="13"/>
      <c r="F12" s="13"/>
      <c r="G12" s="13"/>
      <c r="H12" s="13"/>
      <c r="I12" s="13"/>
      <c r="J12" s="13"/>
      <c r="K12" s="13"/>
    </row>
    <row r="13" spans="2:12" ht="30.6" customHeight="1" x14ac:dyDescent="0.4">
      <c r="B13" s="53" t="s">
        <v>16</v>
      </c>
      <c r="C13" s="47" t="s">
        <v>17</v>
      </c>
      <c r="D13" s="55"/>
      <c r="E13" s="57" t="s">
        <v>18</v>
      </c>
      <c r="F13" s="59" t="s">
        <v>19</v>
      </c>
      <c r="G13" s="46"/>
      <c r="H13" s="14">
        <f>ROUNDDOWN(IF(OR(D11=1,D11=2),D13/6,D13/5),1)</f>
        <v>0</v>
      </c>
      <c r="I13" s="15" t="s">
        <v>18</v>
      </c>
      <c r="J13" s="37" t="s">
        <v>20</v>
      </c>
      <c r="K13" s="38"/>
    </row>
    <row r="14" spans="2:12" ht="30.6" customHeight="1" x14ac:dyDescent="0.4">
      <c r="B14" s="53"/>
      <c r="C14" s="54"/>
      <c r="D14" s="56"/>
      <c r="E14" s="58"/>
      <c r="F14" s="45" t="s">
        <v>21</v>
      </c>
      <c r="G14" s="46"/>
      <c r="H14" s="17"/>
      <c r="I14" s="15" t="s">
        <v>18</v>
      </c>
      <c r="J14" s="18">
        <f>H13+H14</f>
        <v>0</v>
      </c>
      <c r="K14" s="15" t="s">
        <v>18</v>
      </c>
    </row>
    <row r="15" spans="2:12" ht="30.6" customHeight="1" x14ac:dyDescent="0.4">
      <c r="B15" s="53"/>
      <c r="C15" s="47" t="s">
        <v>22</v>
      </c>
      <c r="D15" s="37" t="s">
        <v>23</v>
      </c>
      <c r="E15" s="38"/>
      <c r="F15" s="49" t="s">
        <v>24</v>
      </c>
      <c r="G15" s="50"/>
      <c r="H15" s="39" t="s">
        <v>25</v>
      </c>
      <c r="I15" s="51"/>
      <c r="J15" s="51"/>
      <c r="K15" s="40"/>
    </row>
    <row r="16" spans="2:12" ht="30.6" customHeight="1" x14ac:dyDescent="0.4">
      <c r="B16" s="53"/>
      <c r="C16" s="48"/>
      <c r="D16" s="19"/>
      <c r="E16" s="20" t="s">
        <v>26</v>
      </c>
      <c r="F16" s="19"/>
      <c r="G16" s="20" t="s">
        <v>26</v>
      </c>
      <c r="H16" s="39">
        <f>D16+F16</f>
        <v>0</v>
      </c>
      <c r="I16" s="51"/>
      <c r="J16" s="51"/>
      <c r="K16" s="20" t="s">
        <v>26</v>
      </c>
      <c r="L16" s="21"/>
    </row>
    <row r="17" spans="2:12" ht="30" customHeight="1" x14ac:dyDescent="0.4">
      <c r="B17" s="53"/>
      <c r="C17" s="60" t="s">
        <v>27</v>
      </c>
      <c r="D17" s="37" t="s">
        <v>28</v>
      </c>
      <c r="E17" s="38"/>
      <c r="F17" s="37" t="s">
        <v>29</v>
      </c>
      <c r="G17" s="38"/>
      <c r="H17" s="37" t="s">
        <v>30</v>
      </c>
      <c r="I17" s="38"/>
      <c r="J17" s="37" t="s">
        <v>31</v>
      </c>
      <c r="K17" s="38"/>
      <c r="L17" s="22"/>
    </row>
    <row r="18" spans="2:12" ht="30" customHeight="1" x14ac:dyDescent="0.4">
      <c r="B18" s="53"/>
      <c r="C18" s="61"/>
      <c r="D18" s="16">
        <f>IF($D$11=1,ROUNDDOWN($D$13/12,1),0)</f>
        <v>0</v>
      </c>
      <c r="E18" s="23" t="s">
        <v>18</v>
      </c>
      <c r="F18" s="16">
        <f>IF($D$11=2,ROUNDDOWN($D$13/30,1),0)</f>
        <v>0</v>
      </c>
      <c r="G18" s="23" t="s">
        <v>18</v>
      </c>
      <c r="H18" s="16">
        <f>IF($D$11=3,ROUNDDOWN($D$13/7.5,1),0)</f>
        <v>0</v>
      </c>
      <c r="I18" s="23" t="s">
        <v>18</v>
      </c>
      <c r="J18" s="16">
        <f>IF($D$11=4,ROUNDDOWN($D$13/20,1),0)</f>
        <v>0</v>
      </c>
      <c r="K18" s="23" t="s">
        <v>18</v>
      </c>
      <c r="L18" s="22"/>
    </row>
    <row r="19" spans="2:12" ht="33.6" customHeight="1" x14ac:dyDescent="0.4">
      <c r="B19" s="53"/>
      <c r="C19" s="24" t="s">
        <v>32</v>
      </c>
      <c r="D19" s="39" t="s">
        <v>33</v>
      </c>
      <c r="E19" s="40"/>
      <c r="F19" s="25">
        <f>J14+D18+F18+H18+J18</f>
        <v>0</v>
      </c>
      <c r="G19" s="23" t="s">
        <v>18</v>
      </c>
      <c r="H19" s="41" t="s">
        <v>34</v>
      </c>
      <c r="I19" s="42"/>
      <c r="J19" s="2">
        <f>ROUNDDOWN(F19*160,0)</f>
        <v>0</v>
      </c>
      <c r="K19" s="26" t="s">
        <v>26</v>
      </c>
      <c r="L19" s="22"/>
    </row>
    <row r="20" spans="2:12" ht="26.65" customHeight="1" x14ac:dyDescent="0.4">
      <c r="B20" s="27"/>
      <c r="C20" s="28"/>
      <c r="D20" s="29"/>
      <c r="E20" s="29"/>
      <c r="F20" s="9"/>
      <c r="G20" s="30"/>
      <c r="H20" s="43" t="s">
        <v>35</v>
      </c>
      <c r="I20" s="44"/>
      <c r="J20" s="39" t="str">
        <f>IF(J19&lt;=H16,"○","×")</f>
        <v>○</v>
      </c>
      <c r="K20" s="40"/>
      <c r="L20" s="22"/>
    </row>
    <row r="21" spans="2:12" ht="7.5" customHeight="1" x14ac:dyDescent="0.4">
      <c r="B21" s="31"/>
      <c r="C21" s="34"/>
      <c r="D21" s="34"/>
      <c r="E21" s="34"/>
      <c r="F21" s="34"/>
      <c r="G21" s="34"/>
      <c r="H21" s="35"/>
      <c r="I21" s="35"/>
      <c r="J21" s="35"/>
      <c r="K21" s="35"/>
    </row>
    <row r="22" spans="2:12" ht="7.5" customHeight="1" x14ac:dyDescent="0.4"/>
    <row r="23" spans="2:12" ht="25.15" customHeight="1" x14ac:dyDescent="0.4">
      <c r="B23" s="34" t="s">
        <v>36</v>
      </c>
      <c r="C23" s="34"/>
      <c r="D23" s="34"/>
      <c r="E23" s="34"/>
      <c r="F23" s="34"/>
      <c r="G23" s="34"/>
      <c r="H23" s="34"/>
      <c r="I23" s="34"/>
      <c r="J23" s="34"/>
      <c r="K23" s="34"/>
    </row>
    <row r="24" spans="2:12" ht="26.65" customHeight="1" x14ac:dyDescent="0.4">
      <c r="B24" s="34" t="s">
        <v>37</v>
      </c>
      <c r="C24" s="34"/>
      <c r="D24" s="34"/>
      <c r="E24" s="34"/>
      <c r="F24" s="34"/>
      <c r="G24" s="34"/>
      <c r="H24" s="34"/>
      <c r="I24" s="34"/>
      <c r="J24" s="34"/>
      <c r="K24" s="34"/>
    </row>
    <row r="25" spans="2:12" ht="22.15" customHeight="1" x14ac:dyDescent="0.4">
      <c r="B25" s="34" t="s">
        <v>38</v>
      </c>
      <c r="C25" s="34"/>
      <c r="D25" s="34"/>
      <c r="E25" s="34"/>
      <c r="F25" s="34"/>
      <c r="G25" s="34"/>
      <c r="H25" s="34"/>
      <c r="I25" s="34"/>
      <c r="J25" s="34"/>
      <c r="K25" s="34"/>
    </row>
    <row r="26" spans="2:12" ht="10.5" customHeight="1" x14ac:dyDescent="0.4">
      <c r="B26" s="32"/>
      <c r="C26" s="32"/>
      <c r="D26" s="32"/>
      <c r="E26" s="32"/>
      <c r="F26" s="32"/>
      <c r="G26" s="32"/>
      <c r="H26" s="32"/>
      <c r="I26" s="32"/>
      <c r="J26" s="32"/>
      <c r="K26" s="32"/>
    </row>
    <row r="27" spans="2:12" ht="27.75" customHeight="1" x14ac:dyDescent="0.4">
      <c r="B27" s="34"/>
      <c r="C27" s="34"/>
      <c r="D27" s="34"/>
      <c r="E27" s="34"/>
      <c r="F27" s="34"/>
      <c r="G27" s="34"/>
      <c r="H27" s="34"/>
      <c r="I27" s="34"/>
      <c r="J27" s="34"/>
      <c r="K27" s="34"/>
    </row>
    <row r="28" spans="2:12" ht="19.5" customHeight="1" x14ac:dyDescent="0.4">
      <c r="B28" s="36"/>
      <c r="C28" s="36"/>
      <c r="D28" s="36"/>
      <c r="E28" s="36"/>
      <c r="F28" s="36"/>
      <c r="G28" s="36"/>
      <c r="H28" s="36"/>
      <c r="I28" s="36"/>
      <c r="J28" s="36"/>
      <c r="K28" s="36"/>
    </row>
    <row r="29" spans="2:12" x14ac:dyDescent="0.4">
      <c r="B29" s="33"/>
    </row>
    <row r="30" spans="2:12" x14ac:dyDescent="0.4">
      <c r="B30" s="33"/>
    </row>
    <row r="31" spans="2:12" x14ac:dyDescent="0.4">
      <c r="B31" s="33"/>
    </row>
    <row r="37" spans="43:43" x14ac:dyDescent="0.4">
      <c r="AQ37" s="2" t="b">
        <v>1</v>
      </c>
    </row>
  </sheetData>
  <sheetProtection algorithmName="SHA-512" hashValue="Ma47JCqgDBTu08spKmEH8EWyWXvW5qsKVIKVOXyLPNZ5xeWLhY2FVcZlzBXz4tLdakfzcKxBjMXktpS9X//Tsg==" saltValue="7uLHylsOjoBqL/m/MX6DcA==" spinCount="100000" sheet="1" objects="1" scenarios="1"/>
  <mergeCells count="44">
    <mergeCell ref="B2:K2"/>
    <mergeCell ref="H3:K3"/>
    <mergeCell ref="B5:C5"/>
    <mergeCell ref="D5:K5"/>
    <mergeCell ref="B6:C6"/>
    <mergeCell ref="D6:K6"/>
    <mergeCell ref="B10:C10"/>
    <mergeCell ref="D10:E10"/>
    <mergeCell ref="F10:G10"/>
    <mergeCell ref="H10:I10"/>
    <mergeCell ref="J10:K10"/>
    <mergeCell ref="B7:C7"/>
    <mergeCell ref="D7:K7"/>
    <mergeCell ref="B9:C9"/>
    <mergeCell ref="D9:G9"/>
    <mergeCell ref="H9:K9"/>
    <mergeCell ref="B11:C11"/>
    <mergeCell ref="B13:B19"/>
    <mergeCell ref="C13:C14"/>
    <mergeCell ref="D13:D14"/>
    <mergeCell ref="E13:E14"/>
    <mergeCell ref="C17:C18"/>
    <mergeCell ref="D17:E17"/>
    <mergeCell ref="J13:K13"/>
    <mergeCell ref="F14:G14"/>
    <mergeCell ref="C15:C16"/>
    <mergeCell ref="D15:E15"/>
    <mergeCell ref="F15:G15"/>
    <mergeCell ref="H15:K15"/>
    <mergeCell ref="H16:J16"/>
    <mergeCell ref="F13:G13"/>
    <mergeCell ref="B28:K28"/>
    <mergeCell ref="H17:I17"/>
    <mergeCell ref="J17:K17"/>
    <mergeCell ref="D19:E19"/>
    <mergeCell ref="H19:I19"/>
    <mergeCell ref="H20:I20"/>
    <mergeCell ref="J20:K20"/>
    <mergeCell ref="F17:G17"/>
    <mergeCell ref="C21:K21"/>
    <mergeCell ref="B23:K23"/>
    <mergeCell ref="B24:K24"/>
    <mergeCell ref="B25:K25"/>
    <mergeCell ref="B27:K27"/>
  </mergeCells>
  <phoneticPr fontId="3"/>
  <dataValidations count="2">
    <dataValidation type="whole" operator="greaterThanOrEqual" allowBlank="1" showInputMessage="1" showErrorMessage="1" sqref="D16 F16" xr:uid="{6CF8DA0E-CDDD-4864-AA8E-8C839711D213}">
      <formula1>0</formula1>
    </dataValidation>
    <dataValidation type="decimal" operator="greaterThanOrEqual" allowBlank="1" showInputMessage="1" showErrorMessage="1" sqref="D13 H13:H14" xr:uid="{172C6810-F6C6-41DB-87F3-03C7612FB7D0}">
      <formula1>0</formula1>
    </dataValidation>
  </dataValidations>
  <printOptions horizontalCentered="1"/>
  <pageMargins left="0.59055118110236227" right="0.39370078740157483" top="0.78740157480314965" bottom="0.78740157480314965" header="0.51181102362204722" footer="0.51181102362204722"/>
  <pageSetup paperSize="9" scale="90" orientation="portrait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Option Button 1">
              <controlPr locked="0" defaultSize="0" autoFill="0" autoLine="0" autoPict="0">
                <anchor moveWithCells="1">
                  <from>
                    <xdr:col>3</xdr:col>
                    <xdr:colOff>95250</xdr:colOff>
                    <xdr:row>9</xdr:row>
                    <xdr:rowOff>209550</xdr:rowOff>
                  </from>
                  <to>
                    <xdr:col>3</xdr:col>
                    <xdr:colOff>323850</xdr:colOff>
                    <xdr:row>9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Option Button 2">
              <controlPr locked="0" defaultSize="0" autoFill="0" autoLine="0" autoPict="0">
                <anchor moveWithCells="1">
                  <from>
                    <xdr:col>5</xdr:col>
                    <xdr:colOff>95250</xdr:colOff>
                    <xdr:row>9</xdr:row>
                    <xdr:rowOff>209550</xdr:rowOff>
                  </from>
                  <to>
                    <xdr:col>5</xdr:col>
                    <xdr:colOff>323850</xdr:colOff>
                    <xdr:row>9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Option Button 3">
              <controlPr locked="0" defaultSize="0" autoFill="0" autoLine="0" autoPict="0">
                <anchor moveWithCells="1">
                  <from>
                    <xdr:col>7</xdr:col>
                    <xdr:colOff>95250</xdr:colOff>
                    <xdr:row>9</xdr:row>
                    <xdr:rowOff>209550</xdr:rowOff>
                  </from>
                  <to>
                    <xdr:col>7</xdr:col>
                    <xdr:colOff>323850</xdr:colOff>
                    <xdr:row>9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Option Button 4">
              <controlPr locked="0" defaultSize="0" autoFill="0" autoLine="0" autoPict="0">
                <anchor moveWithCells="1">
                  <from>
                    <xdr:col>9</xdr:col>
                    <xdr:colOff>95250</xdr:colOff>
                    <xdr:row>9</xdr:row>
                    <xdr:rowOff>209550</xdr:rowOff>
                  </from>
                  <to>
                    <xdr:col>9</xdr:col>
                    <xdr:colOff>323850</xdr:colOff>
                    <xdr:row>9</xdr:row>
                    <xdr:rowOff>447675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様式56-1</vt:lpstr>
      <vt:lpstr>'様式56-1'!Print_Area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澤岻 孝行</dc:creator>
  <cp:lastModifiedBy>澤岻 孝行</cp:lastModifiedBy>
  <dcterms:created xsi:type="dcterms:W3CDTF">2026-03-31T10:47:31Z</dcterms:created>
  <dcterms:modified xsi:type="dcterms:W3CDTF">2026-03-31T11:12:53Z</dcterms:modified>
</cp:coreProperties>
</file>