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50F97AEE-9929-4C0C-A2DD-C2D6AF57442D}" xr6:coauthVersionLast="47" xr6:coauthVersionMax="47" xr10:uidLastSave="{00000000-0000-0000-0000-000000000000}"/>
  <bookViews>
    <workbookView xWindow="-120" yWindow="-120" windowWidth="20730" windowHeight="11040" xr2:uid="{444502CD-E242-4132-8082-75E471842ECC}"/>
  </bookViews>
  <sheets>
    <sheet name="Sheet1" sheetId="1" r:id="rId1"/>
    <sheet name="リスト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3" i="1" l="1"/>
  <c r="F23" i="1"/>
  <c r="F22" i="1"/>
  <c r="F18" i="1"/>
  <c r="G17" i="1" s="1"/>
  <c r="F17" i="1"/>
  <c r="G22" i="1" l="1"/>
  <c r="G12" i="1"/>
</calcChain>
</file>

<file path=xl/sharedStrings.xml><?xml version="1.0" encoding="utf-8"?>
<sst xmlns="http://schemas.openxmlformats.org/spreadsheetml/2006/main" count="50" uniqueCount="46">
  <si>
    <t>□</t>
    <phoneticPr fontId="1"/>
  </si>
  <si>
    <t>令和６年３月の区分</t>
    <rPh sb="0" eb="2">
      <t>レイワ</t>
    </rPh>
    <rPh sb="3" eb="4">
      <t>ネン</t>
    </rPh>
    <rPh sb="5" eb="6">
      <t>ガツ</t>
    </rPh>
    <rPh sb="7" eb="9">
      <t>クブン</t>
    </rPh>
    <phoneticPr fontId="1"/>
  </si>
  <si>
    <t>令和６年４月の区分</t>
    <rPh sb="0" eb="2">
      <t>レイワ</t>
    </rPh>
    <rPh sb="3" eb="4">
      <t>ネン</t>
    </rPh>
    <rPh sb="5" eb="6">
      <t>ガツ</t>
    </rPh>
    <rPh sb="7" eb="9">
      <t>クブン</t>
    </rPh>
    <phoneticPr fontId="1"/>
  </si>
  <si>
    <t>指定時期選択</t>
    <rPh sb="0" eb="4">
      <t>シテイジキ</t>
    </rPh>
    <rPh sb="4" eb="6">
      <t>センタク</t>
    </rPh>
    <phoneticPr fontId="1"/>
  </si>
  <si>
    <t>■</t>
    <phoneticPr fontId="1"/>
  </si>
  <si>
    <t>報酬区分選択</t>
    <rPh sb="0" eb="6">
      <t>ホウシュウクブンセンタク</t>
    </rPh>
    <phoneticPr fontId="1"/>
  </si>
  <si>
    <t>(一)　４万５千円以上</t>
    <rPh sb="1" eb="2">
      <t>イチ</t>
    </rPh>
    <rPh sb="5" eb="6">
      <t>マン</t>
    </rPh>
    <rPh sb="7" eb="11">
      <t>センエンイジョウ</t>
    </rPh>
    <phoneticPr fontId="1"/>
  </si>
  <si>
    <t>(二)　３万５千円以上　４万５千円未満</t>
    <rPh sb="1" eb="2">
      <t>ニ</t>
    </rPh>
    <rPh sb="5" eb="6">
      <t>マン</t>
    </rPh>
    <rPh sb="7" eb="11">
      <t>センエンイジョウ</t>
    </rPh>
    <rPh sb="13" eb="14">
      <t>マン</t>
    </rPh>
    <rPh sb="15" eb="19">
      <t>センエンミマン</t>
    </rPh>
    <phoneticPr fontId="1"/>
  </si>
  <si>
    <t>(三)　３万円以上　３万５千円未満</t>
    <rPh sb="1" eb="2">
      <t>サン</t>
    </rPh>
    <rPh sb="5" eb="6">
      <t>マン</t>
    </rPh>
    <rPh sb="6" eb="7">
      <t>エン</t>
    </rPh>
    <rPh sb="7" eb="9">
      <t>イジョウ</t>
    </rPh>
    <rPh sb="11" eb="12">
      <t>マン</t>
    </rPh>
    <rPh sb="13" eb="17">
      <t>センエンミマン</t>
    </rPh>
    <phoneticPr fontId="1"/>
  </si>
  <si>
    <t>(四)　２万５千円以上　３万円未満</t>
    <rPh sb="1" eb="2">
      <t>ヨン</t>
    </rPh>
    <rPh sb="5" eb="6">
      <t>マン</t>
    </rPh>
    <rPh sb="7" eb="11">
      <t>センエンイジョウ</t>
    </rPh>
    <rPh sb="13" eb="14">
      <t>マン</t>
    </rPh>
    <rPh sb="14" eb="15">
      <t>エン</t>
    </rPh>
    <rPh sb="15" eb="17">
      <t>ミマン</t>
    </rPh>
    <phoneticPr fontId="1"/>
  </si>
  <si>
    <t>(五)　２万円以上　２万５千円未満</t>
    <rPh sb="1" eb="2">
      <t>ゴ</t>
    </rPh>
    <rPh sb="5" eb="6">
      <t>マン</t>
    </rPh>
    <rPh sb="6" eb="7">
      <t>エン</t>
    </rPh>
    <rPh sb="7" eb="9">
      <t>イジョウ</t>
    </rPh>
    <rPh sb="11" eb="12">
      <t>マン</t>
    </rPh>
    <rPh sb="13" eb="17">
      <t>センエンミマン</t>
    </rPh>
    <phoneticPr fontId="1"/>
  </si>
  <si>
    <t>(六)　１万５千円以上　２万円未満</t>
    <rPh sb="1" eb="2">
      <t>ロク</t>
    </rPh>
    <rPh sb="5" eb="6">
      <t>マン</t>
    </rPh>
    <rPh sb="7" eb="11">
      <t>センエンイジョウ</t>
    </rPh>
    <rPh sb="13" eb="14">
      <t>マン</t>
    </rPh>
    <rPh sb="14" eb="15">
      <t>エン</t>
    </rPh>
    <rPh sb="15" eb="17">
      <t>ミマン</t>
    </rPh>
    <phoneticPr fontId="1"/>
  </si>
  <si>
    <t>(七)　１万円以上　１万５千円未満</t>
    <rPh sb="1" eb="2">
      <t>ナナ</t>
    </rPh>
    <rPh sb="5" eb="6">
      <t>マン</t>
    </rPh>
    <rPh sb="6" eb="7">
      <t>エン</t>
    </rPh>
    <rPh sb="7" eb="9">
      <t>イジョウ</t>
    </rPh>
    <rPh sb="11" eb="12">
      <t>マン</t>
    </rPh>
    <rPh sb="13" eb="17">
      <t>センエンミマン</t>
    </rPh>
    <phoneticPr fontId="1"/>
  </si>
  <si>
    <t>(八)　１万円未満</t>
    <rPh sb="1" eb="2">
      <t>ハチ</t>
    </rPh>
    <rPh sb="5" eb="9">
      <t>マンエンミマン</t>
    </rPh>
    <phoneticPr fontId="1"/>
  </si>
  <si>
    <t>(九)　なし（経過措置対象）</t>
    <rPh sb="1" eb="2">
      <t>キュウ</t>
    </rPh>
    <rPh sb="7" eb="13">
      <t>ケイカソチタイショウ</t>
    </rPh>
    <phoneticPr fontId="1"/>
  </si>
  <si>
    <t>変更した月</t>
    <rPh sb="0" eb="2">
      <t>ヘンコウ</t>
    </rPh>
    <rPh sb="4" eb="5">
      <t>ツキ</t>
    </rPh>
    <phoneticPr fontId="1"/>
  </si>
  <si>
    <t>変更の前月</t>
    <rPh sb="0" eb="2">
      <t>ヘンコウ</t>
    </rPh>
    <rPh sb="3" eb="5">
      <t>ゼンゲツ</t>
    </rPh>
    <phoneticPr fontId="1"/>
  </si>
  <si>
    <t>令和７年３月の区分</t>
    <rPh sb="0" eb="2">
      <t>レイワ</t>
    </rPh>
    <rPh sb="3" eb="4">
      <t>ネン</t>
    </rPh>
    <rPh sb="5" eb="6">
      <t>ガツ</t>
    </rPh>
    <rPh sb="7" eb="9">
      <t>クブン</t>
    </rPh>
    <phoneticPr fontId="1"/>
  </si>
  <si>
    <t>令和７年４月の区分</t>
    <rPh sb="0" eb="2">
      <t>レイワ</t>
    </rPh>
    <rPh sb="3" eb="4">
      <t>ネン</t>
    </rPh>
    <rPh sb="5" eb="6">
      <t>ガツ</t>
    </rPh>
    <rPh sb="7" eb="9">
      <t>クブン</t>
    </rPh>
    <phoneticPr fontId="1"/>
  </si>
  <si>
    <t>の区分</t>
    <rPh sb="1" eb="3">
      <t>クブン</t>
    </rPh>
    <phoneticPr fontId="1"/>
  </si>
  <si>
    <t>令和６年４月</t>
    <rPh sb="0" eb="2">
      <t>レイワ</t>
    </rPh>
    <rPh sb="3" eb="4">
      <t>ネン</t>
    </rPh>
    <rPh sb="5" eb="6">
      <t>ガツ</t>
    </rPh>
    <phoneticPr fontId="1"/>
  </si>
  <si>
    <t>令和６年５月</t>
    <rPh sb="0" eb="2">
      <t>レイワ</t>
    </rPh>
    <rPh sb="3" eb="4">
      <t>ネン</t>
    </rPh>
    <rPh sb="5" eb="6">
      <t>ガツ</t>
    </rPh>
    <phoneticPr fontId="1"/>
  </si>
  <si>
    <t>令和６年６月</t>
    <rPh sb="0" eb="2">
      <t>レイワ</t>
    </rPh>
    <rPh sb="3" eb="4">
      <t>ネン</t>
    </rPh>
    <rPh sb="5" eb="6">
      <t>ガツ</t>
    </rPh>
    <phoneticPr fontId="1"/>
  </si>
  <si>
    <t>令和６年７月</t>
    <rPh sb="0" eb="2">
      <t>レイワ</t>
    </rPh>
    <rPh sb="3" eb="4">
      <t>ネン</t>
    </rPh>
    <rPh sb="5" eb="6">
      <t>ガツ</t>
    </rPh>
    <phoneticPr fontId="1"/>
  </si>
  <si>
    <t>令和６年８月</t>
    <rPh sb="0" eb="2">
      <t>レイワ</t>
    </rPh>
    <rPh sb="3" eb="4">
      <t>ネン</t>
    </rPh>
    <rPh sb="5" eb="6">
      <t>ガツ</t>
    </rPh>
    <phoneticPr fontId="1"/>
  </si>
  <si>
    <t>令和６年９月</t>
    <rPh sb="0" eb="2">
      <t>レイワ</t>
    </rPh>
    <rPh sb="3" eb="4">
      <t>ネン</t>
    </rPh>
    <rPh sb="5" eb="6">
      <t>ガツ</t>
    </rPh>
    <phoneticPr fontId="1"/>
  </si>
  <si>
    <t>令和７年１月</t>
    <rPh sb="0" eb="2">
      <t>レイワ</t>
    </rPh>
    <rPh sb="3" eb="4">
      <t>ネン</t>
    </rPh>
    <rPh sb="5" eb="6">
      <t>ガツ</t>
    </rPh>
    <phoneticPr fontId="1"/>
  </si>
  <si>
    <t>令和７年２月</t>
    <rPh sb="0" eb="2">
      <t>レイワ</t>
    </rPh>
    <rPh sb="3" eb="4">
      <t>ネン</t>
    </rPh>
    <rPh sb="5" eb="6">
      <t>ガツ</t>
    </rPh>
    <phoneticPr fontId="1"/>
  </si>
  <si>
    <t>令和７年３月</t>
    <rPh sb="0" eb="2">
      <t>レイワ</t>
    </rPh>
    <rPh sb="3" eb="4">
      <t>ネン</t>
    </rPh>
    <rPh sb="5" eb="6">
      <t>ガツ</t>
    </rPh>
    <phoneticPr fontId="1"/>
  </si>
  <si>
    <t>令和７年４月</t>
    <rPh sb="0" eb="2">
      <t>レイワ</t>
    </rPh>
    <rPh sb="3" eb="4">
      <t>ネン</t>
    </rPh>
    <rPh sb="5" eb="6">
      <t>ガツ</t>
    </rPh>
    <phoneticPr fontId="1"/>
  </si>
  <si>
    <t>令和６年10月</t>
    <rPh sb="0" eb="2">
      <t>レイワ</t>
    </rPh>
    <rPh sb="3" eb="4">
      <t>ネン</t>
    </rPh>
    <rPh sb="6" eb="7">
      <t>ガツ</t>
    </rPh>
    <phoneticPr fontId="1"/>
  </si>
  <si>
    <t>令和６年11月</t>
    <rPh sb="0" eb="2">
      <t>レイワ</t>
    </rPh>
    <rPh sb="3" eb="4">
      <t>ネン</t>
    </rPh>
    <rPh sb="6" eb="7">
      <t>ガツ</t>
    </rPh>
    <phoneticPr fontId="1"/>
  </si>
  <si>
    <t>令和６年12月</t>
    <rPh sb="0" eb="2">
      <t>レイワ</t>
    </rPh>
    <rPh sb="3" eb="4">
      <t>ネン</t>
    </rPh>
    <rPh sb="6" eb="7">
      <t>ガツ</t>
    </rPh>
    <phoneticPr fontId="1"/>
  </si>
  <si>
    <t>変更月等選択</t>
    <rPh sb="0" eb="3">
      <t>ヘンコウツキ</t>
    </rPh>
    <rPh sb="3" eb="4">
      <t>トウ</t>
    </rPh>
    <rPh sb="4" eb="6">
      <t>センタク</t>
    </rPh>
    <phoneticPr fontId="1"/>
  </si>
  <si>
    <t>「令和８年６月以降分の届出書」の提出が必要</t>
    <rPh sb="16" eb="18">
      <t>テイシュツ</t>
    </rPh>
    <rPh sb="19" eb="21">
      <t>ヒツヨウ</t>
    </rPh>
    <phoneticPr fontId="1"/>
  </si>
  <si>
    <t>作成日：</t>
    <rPh sb="0" eb="3">
      <t>サクセイビ</t>
    </rPh>
    <phoneticPr fontId="1"/>
  </si>
  <si>
    <t>事業所番号：</t>
    <rPh sb="0" eb="3">
      <t>ジギョウショ</t>
    </rPh>
    <rPh sb="3" eb="5">
      <t>バンゴウ</t>
    </rPh>
    <phoneticPr fontId="1"/>
  </si>
  <si>
    <t>事業所名：</t>
    <rPh sb="0" eb="4">
      <t>ジギョウショメイ</t>
    </rPh>
    <phoneticPr fontId="1"/>
  </si>
  <si>
    <t>指定年月日：</t>
    <rPh sb="0" eb="5">
      <t>シテイネンガッピ</t>
    </rPh>
    <phoneticPr fontId="1"/>
  </si>
  <si>
    <t>令和６年３月</t>
    <rPh sb="0" eb="2">
      <t>レイワ</t>
    </rPh>
    <rPh sb="3" eb="4">
      <t>ネン</t>
    </rPh>
    <rPh sb="5" eb="6">
      <t>ガツ</t>
    </rPh>
    <phoneticPr fontId="1"/>
  </si>
  <si>
    <t>（１）令和５年４月以前に指定を受けた事業所</t>
    <rPh sb="3" eb="5">
      <t>レイワ</t>
    </rPh>
    <rPh sb="6" eb="7">
      <t>ネン</t>
    </rPh>
    <rPh sb="8" eb="9">
      <t>ガツ</t>
    </rPh>
    <rPh sb="9" eb="11">
      <t>イゼン</t>
    </rPh>
    <rPh sb="12" eb="14">
      <t>シテイ</t>
    </rPh>
    <rPh sb="15" eb="16">
      <t>ウ</t>
    </rPh>
    <rPh sb="18" eb="21">
      <t>ジギョウショ</t>
    </rPh>
    <phoneticPr fontId="1"/>
  </si>
  <si>
    <t>（２）令和５年５月～令和６年３月に指定を受けた事業所（実績による区分変更をしなかった事業所）</t>
    <rPh sb="3" eb="5">
      <t>レイワ</t>
    </rPh>
    <rPh sb="6" eb="7">
      <t>ネン</t>
    </rPh>
    <rPh sb="8" eb="9">
      <t>ガツ</t>
    </rPh>
    <rPh sb="10" eb="12">
      <t>レイワ</t>
    </rPh>
    <rPh sb="13" eb="14">
      <t>ネン</t>
    </rPh>
    <rPh sb="15" eb="16">
      <t>ガツ</t>
    </rPh>
    <rPh sb="17" eb="19">
      <t>シテイ</t>
    </rPh>
    <rPh sb="20" eb="21">
      <t>ウ</t>
    </rPh>
    <rPh sb="23" eb="26">
      <t>ジギョウショ</t>
    </rPh>
    <rPh sb="27" eb="29">
      <t>ジッセキ</t>
    </rPh>
    <rPh sb="32" eb="34">
      <t>クブン</t>
    </rPh>
    <rPh sb="34" eb="36">
      <t>ヘンコウ</t>
    </rPh>
    <rPh sb="42" eb="45">
      <t>ジギョウショ</t>
    </rPh>
    <phoneticPr fontId="1"/>
  </si>
  <si>
    <t>（３）令和５年５月～令和６年３月に指定を受けた事業所（６か月間又は１年間の実績により区分を変更した事業所）</t>
    <rPh sb="3" eb="5">
      <t>レイワ</t>
    </rPh>
    <rPh sb="6" eb="7">
      <t>ネン</t>
    </rPh>
    <rPh sb="8" eb="9">
      <t>ガツ</t>
    </rPh>
    <rPh sb="10" eb="12">
      <t>レイワ</t>
    </rPh>
    <rPh sb="13" eb="14">
      <t>ネン</t>
    </rPh>
    <rPh sb="15" eb="16">
      <t>ガツ</t>
    </rPh>
    <rPh sb="17" eb="19">
      <t>シテイ</t>
    </rPh>
    <rPh sb="20" eb="21">
      <t>ウ</t>
    </rPh>
    <rPh sb="23" eb="26">
      <t>ジギョウショ</t>
    </rPh>
    <rPh sb="29" eb="31">
      <t>ゲツカン</t>
    </rPh>
    <rPh sb="31" eb="32">
      <t>マタ</t>
    </rPh>
    <rPh sb="34" eb="36">
      <t>ネンカン</t>
    </rPh>
    <rPh sb="37" eb="39">
      <t>ジッセキ</t>
    </rPh>
    <rPh sb="42" eb="44">
      <t>クブン</t>
    </rPh>
    <rPh sb="45" eb="47">
      <t>ヘンコウ</t>
    </rPh>
    <rPh sb="49" eb="52">
      <t>ジギョウショ</t>
    </rPh>
    <phoneticPr fontId="1"/>
  </si>
  <si>
    <t>（１）から（３）の内、該当するものを１つ選択し、該当する月の基本報酬区分を選択してください。（３）を選択した場合は、体制届で変更した月(下段)とその前月(上段)を選択のうえ、それぞれの基本報酬区分を選択してください。</t>
    <rPh sb="24" eb="26">
      <t>ガイトウ</t>
    </rPh>
    <rPh sb="28" eb="29">
      <t>ツキ</t>
    </rPh>
    <rPh sb="30" eb="36">
      <t>キホンホウシュウクブン</t>
    </rPh>
    <rPh sb="37" eb="39">
      <t>センタク</t>
    </rPh>
    <rPh sb="50" eb="52">
      <t>センタク</t>
    </rPh>
    <rPh sb="54" eb="56">
      <t>バアイ</t>
    </rPh>
    <rPh sb="58" eb="61">
      <t>タイセイトドケ</t>
    </rPh>
    <rPh sb="62" eb="64">
      <t>ヘンコウ</t>
    </rPh>
    <rPh sb="66" eb="67">
      <t>ツキ</t>
    </rPh>
    <rPh sb="68" eb="70">
      <t>ゲダン</t>
    </rPh>
    <rPh sb="74" eb="76">
      <t>ゼンゲツ</t>
    </rPh>
    <rPh sb="77" eb="79">
      <t>ジョウダン</t>
    </rPh>
    <rPh sb="81" eb="83">
      <t>センタク</t>
    </rPh>
    <rPh sb="92" eb="98">
      <t>キホンホウシュウクブン</t>
    </rPh>
    <rPh sb="99" eb="101">
      <t>センタク</t>
    </rPh>
    <phoneticPr fontId="1"/>
  </si>
  <si>
    <t>【様式41-1根拠資料】就労継続支援Ｂ型に係る基本報酬の算定区分に関する届出書（６月以降分）に該当しないことを確認する根拠書類</t>
    <rPh sb="41" eb="45">
      <t>ガツイコウブン</t>
    </rPh>
    <rPh sb="47" eb="49">
      <t>ガイトウ</t>
    </rPh>
    <rPh sb="55" eb="57">
      <t>カクニン</t>
    </rPh>
    <rPh sb="59" eb="61">
      <t>コンキョ</t>
    </rPh>
    <rPh sb="61" eb="63">
      <t>ショルイ</t>
    </rPh>
    <phoneticPr fontId="1"/>
  </si>
  <si>
    <r>
      <t>　※　欄外に</t>
    </r>
    <r>
      <rPr>
        <b/>
        <sz val="10"/>
        <color rgb="FFFF0000"/>
        <rFont val="游ゴシック"/>
        <family val="3"/>
        <charset val="128"/>
        <scheme val="minor"/>
      </rPr>
      <t>「令和８年６月以降分の届出書」の提出が必要</t>
    </r>
    <r>
      <rPr>
        <b/>
        <sz val="10"/>
        <color theme="1"/>
        <rFont val="游ゴシック"/>
        <family val="3"/>
        <charset val="128"/>
        <scheme val="minor"/>
      </rPr>
      <t>と表示された場合は、「様式41-1令和８年６月以降分の届出書」を作成し、提出してください。その
　　場合、この根拠書類を提出する必要はありません。</t>
    </r>
    <rPh sb="3" eb="5">
      <t>ランガイ</t>
    </rPh>
    <rPh sb="7" eb="9">
      <t>レイワ</t>
    </rPh>
    <rPh sb="10" eb="11">
      <t>ネン</t>
    </rPh>
    <rPh sb="12" eb="13">
      <t>ガツ</t>
    </rPh>
    <rPh sb="13" eb="16">
      <t>イコウブン</t>
    </rPh>
    <rPh sb="17" eb="20">
      <t>トドケデショ</t>
    </rPh>
    <rPh sb="22" eb="24">
      <t>テイシュツ</t>
    </rPh>
    <rPh sb="25" eb="27">
      <t>ヒツヨウ</t>
    </rPh>
    <rPh sb="28" eb="30">
      <t>ヒョウジ</t>
    </rPh>
    <rPh sb="33" eb="35">
      <t>バアイ</t>
    </rPh>
    <rPh sb="38" eb="40">
      <t>ヨウシキ</t>
    </rPh>
    <rPh sb="44" eb="46">
      <t>レイワ</t>
    </rPh>
    <rPh sb="47" eb="48">
      <t>ネン</t>
    </rPh>
    <rPh sb="49" eb="52">
      <t>ガツイコウ</t>
    </rPh>
    <rPh sb="52" eb="53">
      <t>ブン</t>
    </rPh>
    <rPh sb="54" eb="57">
      <t>トドケデショ</t>
    </rPh>
    <rPh sb="59" eb="61">
      <t>サクセイ</t>
    </rPh>
    <rPh sb="63" eb="65">
      <t>テイシュツ</t>
    </rPh>
    <rPh sb="77" eb="79">
      <t>バアイ</t>
    </rPh>
    <rPh sb="82" eb="84">
      <t>コンキョ</t>
    </rPh>
    <rPh sb="84" eb="86">
      <t>ショルイ</t>
    </rPh>
    <rPh sb="87" eb="89">
      <t>テイシュツ</t>
    </rPh>
    <rPh sb="91" eb="93">
      <t>ヒツヨウ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</si>
</sst>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10"/>
      <color rgb="FFFF0000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0" fillId="2" borderId="0" xfId="0" applyFill="1" applyProtection="1">
      <alignment vertical="center"/>
      <protection locked="0"/>
    </xf>
    <xf numFmtId="0" fontId="0" fillId="0" borderId="5" xfId="0" applyBorder="1" applyProtection="1">
      <alignment vertical="center"/>
      <protection locked="0"/>
    </xf>
    <xf numFmtId="0" fontId="4" fillId="0" borderId="6" xfId="0" applyFont="1" applyBorder="1" applyProtection="1">
      <alignment vertical="center"/>
      <protection locked="0"/>
    </xf>
    <xf numFmtId="0" fontId="2" fillId="0" borderId="0" xfId="0" applyFont="1" applyAlignment="1" applyProtection="1">
      <protection locked="0"/>
    </xf>
    <xf numFmtId="0" fontId="2" fillId="2" borderId="0" xfId="0" applyFont="1" applyFill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0" fillId="2" borderId="3" xfId="0" applyFill="1" applyBorder="1" applyProtection="1">
      <alignment vertical="center"/>
      <protection locked="0"/>
    </xf>
    <xf numFmtId="0" fontId="2" fillId="0" borderId="0" xfId="0" applyFont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Protection="1">
      <alignment vertical="center"/>
      <protection hidden="1"/>
    </xf>
    <xf numFmtId="0" fontId="0" fillId="0" borderId="0" xfId="0" applyProtection="1">
      <alignment vertical="center"/>
      <protection hidden="1"/>
    </xf>
    <xf numFmtId="0" fontId="0" fillId="0" borderId="5" xfId="0" applyBorder="1" applyAlignment="1"/>
    <xf numFmtId="0" fontId="4" fillId="0" borderId="6" xfId="0" applyFont="1" applyBorder="1" applyAlignment="1"/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2" borderId="5" xfId="0" applyFill="1" applyBorder="1" applyProtection="1">
      <alignment vertical="center"/>
      <protection locked="0"/>
    </xf>
    <xf numFmtId="0" fontId="4" fillId="2" borderId="6" xfId="0" applyFont="1" applyFill="1" applyBorder="1" applyProtection="1">
      <alignment vertical="center"/>
      <protection locked="0"/>
    </xf>
    <xf numFmtId="0" fontId="0" fillId="2" borderId="6" xfId="0" applyFill="1" applyBorder="1" applyProtection="1">
      <alignment vertical="center"/>
      <protection locked="0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AC4D9-0F50-4B33-85F3-F2CB425C702F}">
  <dimension ref="A1:G23"/>
  <sheetViews>
    <sheetView tabSelected="1" workbookViewId="0">
      <selection activeCell="A9" sqref="A9"/>
    </sheetView>
  </sheetViews>
  <sheetFormatPr defaultRowHeight="18.75" x14ac:dyDescent="0.4"/>
  <cols>
    <col min="1" max="1" width="3.5" customWidth="1"/>
    <col min="2" max="2" width="10.625" customWidth="1"/>
    <col min="3" max="3" width="13.125" bestFit="1" customWidth="1"/>
    <col min="4" max="4" width="7.125" bestFit="1" customWidth="1"/>
    <col min="5" max="5" width="37.625" bestFit="1" customWidth="1"/>
    <col min="6" max="6" width="2.5" bestFit="1" customWidth="1"/>
    <col min="7" max="7" width="44.5" bestFit="1" customWidth="1"/>
  </cols>
  <sheetData>
    <row r="1" spans="1:7" x14ac:dyDescent="0.4">
      <c r="A1" s="10" t="s">
        <v>44</v>
      </c>
      <c r="B1" s="2"/>
      <c r="C1" s="2"/>
      <c r="D1" s="2"/>
      <c r="E1" s="2"/>
      <c r="F1" s="2"/>
      <c r="G1" s="2"/>
    </row>
    <row r="2" spans="1:7" x14ac:dyDescent="0.4">
      <c r="A2" s="2"/>
      <c r="B2" s="2"/>
      <c r="C2" s="2"/>
      <c r="D2" s="2"/>
      <c r="E2" s="2"/>
      <c r="F2" s="17" t="s">
        <v>35</v>
      </c>
      <c r="G2" s="3"/>
    </row>
    <row r="3" spans="1:7" ht="24" customHeight="1" x14ac:dyDescent="0.4">
      <c r="A3" s="15" t="s">
        <v>36</v>
      </c>
      <c r="B3" s="4"/>
      <c r="C3" s="19"/>
      <c r="D3" s="19"/>
      <c r="E3" s="2"/>
      <c r="F3" s="2"/>
      <c r="G3" s="2"/>
    </row>
    <row r="4" spans="1:7" ht="24" customHeight="1" x14ac:dyDescent="0.4">
      <c r="A4" s="15" t="s">
        <v>37</v>
      </c>
      <c r="B4" s="4"/>
      <c r="C4" s="19"/>
      <c r="D4" s="19"/>
      <c r="E4" s="19"/>
      <c r="F4" s="2"/>
      <c r="G4" s="2"/>
    </row>
    <row r="5" spans="1:7" ht="24" customHeight="1" x14ac:dyDescent="0.4">
      <c r="A5" s="16" t="s">
        <v>38</v>
      </c>
      <c r="B5" s="5"/>
      <c r="C5" s="20"/>
      <c r="D5" s="21"/>
      <c r="E5" s="21"/>
      <c r="F5" s="2"/>
      <c r="G5" s="2"/>
    </row>
    <row r="6" spans="1:7" x14ac:dyDescent="0.4">
      <c r="A6" s="2"/>
      <c r="B6" s="2"/>
      <c r="C6" s="2"/>
      <c r="D6" s="2"/>
      <c r="E6" s="2"/>
      <c r="F6" s="2"/>
      <c r="G6" s="2"/>
    </row>
    <row r="7" spans="1:7" ht="40.5" customHeight="1" x14ac:dyDescent="0.35">
      <c r="A7" s="22" t="s">
        <v>43</v>
      </c>
      <c r="B7" s="23"/>
      <c r="C7" s="23"/>
      <c r="D7" s="23"/>
      <c r="E7" s="23"/>
      <c r="F7" s="23"/>
      <c r="G7" s="23"/>
    </row>
    <row r="8" spans="1:7" ht="33" customHeight="1" x14ac:dyDescent="0.35">
      <c r="A8" s="24" t="s">
        <v>45</v>
      </c>
      <c r="B8" s="25"/>
      <c r="C8" s="25"/>
      <c r="D8" s="25"/>
      <c r="E8" s="25"/>
      <c r="F8" s="25"/>
      <c r="G8" s="25"/>
    </row>
    <row r="9" spans="1:7" x14ac:dyDescent="0.35">
      <c r="A9" s="6"/>
      <c r="B9" s="2"/>
      <c r="C9" s="2"/>
      <c r="D9" s="2"/>
      <c r="E9" s="2"/>
      <c r="F9" s="2"/>
      <c r="G9" s="2"/>
    </row>
    <row r="10" spans="1:7" x14ac:dyDescent="0.4">
      <c r="A10" s="7" t="s">
        <v>0</v>
      </c>
      <c r="B10" s="10" t="s">
        <v>40</v>
      </c>
      <c r="C10" s="2"/>
      <c r="D10" s="2"/>
      <c r="E10" s="2"/>
      <c r="F10" s="2"/>
      <c r="G10" s="2"/>
    </row>
    <row r="11" spans="1:7" ht="7.5" customHeight="1" thickBot="1" x14ac:dyDescent="0.45">
      <c r="A11" s="2"/>
      <c r="B11" s="2"/>
      <c r="C11" s="2"/>
      <c r="D11" s="2"/>
      <c r="E11" s="2"/>
      <c r="F11" s="2"/>
      <c r="G11" s="2"/>
    </row>
    <row r="12" spans="1:7" ht="19.5" thickBot="1" x14ac:dyDescent="0.45">
      <c r="A12" s="2"/>
      <c r="B12" s="18" t="s">
        <v>1</v>
      </c>
      <c r="C12" s="18"/>
      <c r="D12" s="18"/>
      <c r="E12" s="8"/>
      <c r="F12" s="14" t="str">
        <f>IF(Sheet1!E12=リスト!$B$6,1,IF(Sheet1!E12=リスト!$B$7,2,IF(Sheet1!E12=リスト!$B$8,3,IF(Sheet1!E12=リスト!$B$9,4,IF(Sheet1!E12=リスト!$B$10,5,IF(Sheet1!E12=リスト!$B$11,6,IF(Sheet1!E12=リスト!$B$12,7,IF(Sheet1!E12=リスト!$B$13,8,IF(Sheet1!E12=リスト!$B$14,9," ")))))))))</f>
        <v xml:space="preserve"> </v>
      </c>
      <c r="G12" s="13" t="str">
        <f>IF(OR(F12&lt;F13,F12=F13,AND(OR(F12=8,F12=9),F13=7),AND(F12=9,F13=8))," ",リスト!$B$33)</f>
        <v xml:space="preserve"> </v>
      </c>
    </row>
    <row r="13" spans="1:7" ht="19.5" thickBot="1" x14ac:dyDescent="0.45">
      <c r="A13" s="2"/>
      <c r="B13" s="18" t="s">
        <v>2</v>
      </c>
      <c r="C13" s="18"/>
      <c r="D13" s="18"/>
      <c r="E13" s="8"/>
      <c r="F13" s="14" t="str">
        <f>IF(Sheet1!E13=リスト!$B$6,1,IF(Sheet1!E13=リスト!$B$7,2,IF(Sheet1!E13=リスト!$B$8,3,IF(Sheet1!E13=リスト!$B$9,4,IF(Sheet1!E13=リスト!$B$10,5,IF(Sheet1!E13=リスト!$B$11,6,IF(Sheet1!E13=リスト!$B$12,7,IF(Sheet1!E13=リスト!$B$13,8,IF(Sheet1!E13=リスト!$B$14,9," ")))))))))</f>
        <v xml:space="preserve"> </v>
      </c>
      <c r="G13" s="2"/>
    </row>
    <row r="14" spans="1:7" x14ac:dyDescent="0.4">
      <c r="A14" s="2"/>
      <c r="B14" s="2"/>
      <c r="C14" s="2"/>
      <c r="D14" s="2"/>
      <c r="E14" s="2"/>
      <c r="F14" s="2"/>
      <c r="G14" s="2"/>
    </row>
    <row r="15" spans="1:7" x14ac:dyDescent="0.4">
      <c r="A15" s="7" t="s">
        <v>0</v>
      </c>
      <c r="B15" s="10" t="s">
        <v>41</v>
      </c>
      <c r="C15" s="2"/>
      <c r="D15" s="2"/>
      <c r="E15" s="2"/>
      <c r="F15" s="2"/>
      <c r="G15" s="2"/>
    </row>
    <row r="16" spans="1:7" ht="7.5" customHeight="1" thickBot="1" x14ac:dyDescent="0.45">
      <c r="A16" s="2"/>
      <c r="B16" s="2"/>
      <c r="C16" s="2"/>
      <c r="D16" s="2"/>
      <c r="E16" s="2"/>
      <c r="F16" s="2"/>
      <c r="G16" s="2"/>
    </row>
    <row r="17" spans="1:7" ht="19.5" thickBot="1" x14ac:dyDescent="0.45">
      <c r="A17" s="2"/>
      <c r="B17" s="18" t="s">
        <v>17</v>
      </c>
      <c r="C17" s="18"/>
      <c r="D17" s="18"/>
      <c r="E17" s="8"/>
      <c r="F17" s="14" t="str">
        <f>IF(Sheet1!E17=リスト!$B$6,1,IF(Sheet1!E17=リスト!$B$7,2,IF(Sheet1!E17=リスト!$B$8,3,IF(Sheet1!E17=リスト!$B$9,4,IF(Sheet1!E17=リスト!$B$10,5,IF(Sheet1!E17=リスト!$B$11,6,IF(Sheet1!E17=リスト!$B$12,7,IF(Sheet1!E17=リスト!$B$13,8,IF(Sheet1!E17=リスト!$B$14,9," ")))))))))</f>
        <v xml:space="preserve"> </v>
      </c>
      <c r="G17" s="13" t="str">
        <f>IF(OR(F17&lt;F18,F17=F18,AND(OR(F17=8,F17=9),F18=7),AND(F17=9,F18=8))," ",リスト!$B$33)</f>
        <v xml:space="preserve"> </v>
      </c>
    </row>
    <row r="18" spans="1:7" ht="19.5" thickBot="1" x14ac:dyDescent="0.45">
      <c r="A18" s="2"/>
      <c r="B18" s="18" t="s">
        <v>18</v>
      </c>
      <c r="C18" s="18"/>
      <c r="D18" s="18"/>
      <c r="E18" s="8"/>
      <c r="F18" s="14" t="str">
        <f>IF(Sheet1!E18=リスト!$B$6,1,IF(Sheet1!E18=リスト!$B$7,2,IF(Sheet1!E18=リスト!$B$8,3,IF(Sheet1!E18=リスト!$B$9,4,IF(Sheet1!E18=リスト!$B$10,5,IF(Sheet1!E18=リスト!$B$11,6,IF(Sheet1!E18=リスト!$B$12,7,IF(Sheet1!E18=リスト!$B$13,8,IF(Sheet1!E18=リスト!$B$14,9," ")))))))))</f>
        <v xml:space="preserve"> </v>
      </c>
      <c r="G18" s="2"/>
    </row>
    <row r="19" spans="1:7" x14ac:dyDescent="0.4">
      <c r="A19" s="2"/>
      <c r="B19" s="2"/>
      <c r="C19" s="2"/>
      <c r="D19" s="2"/>
      <c r="E19" s="2"/>
      <c r="F19" s="2"/>
      <c r="G19" s="2"/>
    </row>
    <row r="20" spans="1:7" x14ac:dyDescent="0.4">
      <c r="A20" s="7" t="s">
        <v>0</v>
      </c>
      <c r="B20" s="10" t="s">
        <v>42</v>
      </c>
      <c r="C20" s="2"/>
      <c r="D20" s="2"/>
      <c r="E20" s="2"/>
      <c r="F20" s="2"/>
      <c r="G20" s="2"/>
    </row>
    <row r="21" spans="1:7" ht="7.5" customHeight="1" thickBot="1" x14ac:dyDescent="0.45">
      <c r="A21" s="2"/>
      <c r="B21" s="2"/>
      <c r="C21" s="2"/>
      <c r="D21" s="2"/>
      <c r="E21" s="2"/>
      <c r="F21" s="2"/>
      <c r="G21" s="2"/>
    </row>
    <row r="22" spans="1:7" ht="19.5" thickBot="1" x14ac:dyDescent="0.45">
      <c r="A22" s="2"/>
      <c r="B22" s="11" t="s">
        <v>16</v>
      </c>
      <c r="C22" s="9"/>
      <c r="D22" s="12" t="s">
        <v>19</v>
      </c>
      <c r="E22" s="8"/>
      <c r="F22" s="14" t="str">
        <f>IF(Sheet1!E22=リスト!$B$6,1,IF(Sheet1!E22=リスト!$B$7,2,IF(Sheet1!E22=リスト!$B$8,3,IF(Sheet1!E22=リスト!$B$9,4,IF(Sheet1!E22=リスト!$B$10,5,IF(Sheet1!E22=リスト!$B$11,6,IF(Sheet1!E22=リスト!$B$12,7,IF(Sheet1!E22=リスト!$B$13,8,IF(Sheet1!E22=リスト!$B$14,9," ")))))))))</f>
        <v xml:space="preserve"> </v>
      </c>
      <c r="G22" s="13" t="str">
        <f>IF(OR(F22&lt;F23,F22=F23,AND(OR(F22=8,F22=9),F23=7),AND(F22=9,F23=8))," ",リスト!$B$33)</f>
        <v xml:space="preserve"> </v>
      </c>
    </row>
    <row r="23" spans="1:7" ht="19.5" thickBot="1" x14ac:dyDescent="0.45">
      <c r="A23" s="2"/>
      <c r="B23" s="11" t="s">
        <v>15</v>
      </c>
      <c r="C23" s="9"/>
      <c r="D23" s="12" t="s">
        <v>19</v>
      </c>
      <c r="E23" s="8"/>
      <c r="F23" s="14" t="str">
        <f>IF(Sheet1!E23=リスト!$B$6,1,IF(Sheet1!E23=リスト!$B$7,2,IF(Sheet1!E23=リスト!$B$8,3,IF(Sheet1!E23=リスト!$B$9,4,IF(Sheet1!E23=リスト!$B$10,5,IF(Sheet1!E23=リスト!$B$11,6,IF(Sheet1!E23=リスト!$B$12,7,IF(Sheet1!E23=リスト!$B$13,8,IF(Sheet1!E23=リスト!$B$14,9," ")))))))))</f>
        <v xml:space="preserve"> </v>
      </c>
      <c r="G23" s="2"/>
    </row>
  </sheetData>
  <sheetProtection algorithmName="SHA-512" hashValue="yXORN5Kz/SdVBFgfVx3N+o0YVSIbSrms/9B5+2Ikaev2jjahDVBHxGXjV1I9VyPETRNuigvtyPZBzIBXFmbvIA==" saltValue="yBoaTmR49ps4XhKA+4xlZQ==" spinCount="100000" sheet="1" formatCells="0"/>
  <mergeCells count="9">
    <mergeCell ref="B17:D17"/>
    <mergeCell ref="B18:D18"/>
    <mergeCell ref="C3:D3"/>
    <mergeCell ref="C4:E4"/>
    <mergeCell ref="C5:E5"/>
    <mergeCell ref="B12:D12"/>
    <mergeCell ref="B13:D13"/>
    <mergeCell ref="A7:G7"/>
    <mergeCell ref="A8:G8"/>
  </mergeCells>
  <phoneticPr fontId="1"/>
  <pageMargins left="0.52" right="0.55000000000000004" top="0.75" bottom="0.75" header="0.3" footer="0.3"/>
  <pageSetup paperSize="9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F7561CCA-AB4E-4B4C-90E7-A1DDA33FAF64}">
          <x14:formula1>
            <xm:f>リスト!$B$2:$B$3</xm:f>
          </x14:formula1>
          <xm:sqref>A10 A15 A20</xm:sqref>
        </x14:dataValidation>
        <x14:dataValidation type="list" allowBlank="1" showInputMessage="1" showErrorMessage="1" xr:uid="{19DACDF2-7A91-41E6-80F2-117B7B55E4E9}">
          <x14:formula1>
            <xm:f>リスト!$B$6:$B$14</xm:f>
          </x14:formula1>
          <xm:sqref>E12:E13 E17:E18 E22:E23</xm:sqref>
        </x14:dataValidation>
        <x14:dataValidation type="list" allowBlank="1" showInputMessage="1" showErrorMessage="1" xr:uid="{1D11AF05-61B2-49C9-AFBF-F2E30151A5EB}">
          <x14:formula1>
            <xm:f>リスト!$B$17:$B$29</xm:f>
          </x14:formula1>
          <xm:sqref>C22</xm:sqref>
        </x14:dataValidation>
        <x14:dataValidation type="list" allowBlank="1" showInputMessage="1" showErrorMessage="1" xr:uid="{A2EF9179-295D-4B22-B2BB-8F195485DEA2}">
          <x14:formula1>
            <xm:f>リスト!$B$18:$B$30</xm:f>
          </x14:formula1>
          <xm:sqref>C23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A01EE-0FFF-44E7-8F71-A419079DF8A1}">
  <dimension ref="A1:B34"/>
  <sheetViews>
    <sheetView topLeftCell="A27" workbookViewId="0">
      <selection activeCell="B33" sqref="B33"/>
    </sheetView>
  </sheetViews>
  <sheetFormatPr defaultRowHeight="18.75" x14ac:dyDescent="0.4"/>
  <cols>
    <col min="1" max="1" width="3.625" customWidth="1"/>
    <col min="2" max="2" width="37.625" bestFit="1" customWidth="1"/>
  </cols>
  <sheetData>
    <row r="1" spans="1:2" x14ac:dyDescent="0.4">
      <c r="A1" t="s">
        <v>3</v>
      </c>
    </row>
    <row r="2" spans="1:2" x14ac:dyDescent="0.4">
      <c r="B2" t="s">
        <v>0</v>
      </c>
    </row>
    <row r="3" spans="1:2" x14ac:dyDescent="0.4">
      <c r="B3" t="s">
        <v>4</v>
      </c>
    </row>
    <row r="5" spans="1:2" x14ac:dyDescent="0.4">
      <c r="A5" t="s">
        <v>5</v>
      </c>
    </row>
    <row r="6" spans="1:2" x14ac:dyDescent="0.4">
      <c r="B6" t="s">
        <v>6</v>
      </c>
    </row>
    <row r="7" spans="1:2" x14ac:dyDescent="0.4">
      <c r="B7" t="s">
        <v>7</v>
      </c>
    </row>
    <row r="8" spans="1:2" x14ac:dyDescent="0.4">
      <c r="B8" t="s">
        <v>8</v>
      </c>
    </row>
    <row r="9" spans="1:2" x14ac:dyDescent="0.4">
      <c r="B9" t="s">
        <v>9</v>
      </c>
    </row>
    <row r="10" spans="1:2" x14ac:dyDescent="0.4">
      <c r="B10" t="s">
        <v>10</v>
      </c>
    </row>
    <row r="11" spans="1:2" x14ac:dyDescent="0.4">
      <c r="B11" t="s">
        <v>11</v>
      </c>
    </row>
    <row r="12" spans="1:2" x14ac:dyDescent="0.4">
      <c r="B12" t="s">
        <v>12</v>
      </c>
    </row>
    <row r="13" spans="1:2" x14ac:dyDescent="0.4">
      <c r="B13" t="s">
        <v>13</v>
      </c>
    </row>
    <row r="14" spans="1:2" x14ac:dyDescent="0.4">
      <c r="B14" t="s">
        <v>14</v>
      </c>
    </row>
    <row r="16" spans="1:2" x14ac:dyDescent="0.4">
      <c r="A16" t="s">
        <v>33</v>
      </c>
    </row>
    <row r="17" spans="2:2" x14ac:dyDescent="0.4">
      <c r="B17" t="s">
        <v>39</v>
      </c>
    </row>
    <row r="18" spans="2:2" x14ac:dyDescent="0.4">
      <c r="B18" t="s">
        <v>20</v>
      </c>
    </row>
    <row r="19" spans="2:2" x14ac:dyDescent="0.4">
      <c r="B19" t="s">
        <v>21</v>
      </c>
    </row>
    <row r="20" spans="2:2" x14ac:dyDescent="0.4">
      <c r="B20" t="s">
        <v>22</v>
      </c>
    </row>
    <row r="21" spans="2:2" x14ac:dyDescent="0.4">
      <c r="B21" t="s">
        <v>23</v>
      </c>
    </row>
    <row r="22" spans="2:2" x14ac:dyDescent="0.4">
      <c r="B22" t="s">
        <v>24</v>
      </c>
    </row>
    <row r="23" spans="2:2" x14ac:dyDescent="0.4">
      <c r="B23" t="s">
        <v>25</v>
      </c>
    </row>
    <row r="24" spans="2:2" x14ac:dyDescent="0.4">
      <c r="B24" t="s">
        <v>30</v>
      </c>
    </row>
    <row r="25" spans="2:2" x14ac:dyDescent="0.4">
      <c r="B25" t="s">
        <v>31</v>
      </c>
    </row>
    <row r="26" spans="2:2" x14ac:dyDescent="0.4">
      <c r="B26" t="s">
        <v>32</v>
      </c>
    </row>
    <row r="27" spans="2:2" x14ac:dyDescent="0.4">
      <c r="B27" t="s">
        <v>26</v>
      </c>
    </row>
    <row r="28" spans="2:2" x14ac:dyDescent="0.4">
      <c r="B28" t="s">
        <v>27</v>
      </c>
    </row>
    <row r="29" spans="2:2" x14ac:dyDescent="0.4">
      <c r="B29" t="s">
        <v>28</v>
      </c>
    </row>
    <row r="30" spans="2:2" x14ac:dyDescent="0.4">
      <c r="B30" t="s">
        <v>29</v>
      </c>
    </row>
    <row r="33" spans="2:2" x14ac:dyDescent="0.4">
      <c r="B33" s="1" t="s">
        <v>34</v>
      </c>
    </row>
    <row r="34" spans="2:2" x14ac:dyDescent="0.4">
      <c r="B34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高原 和子</dc:creator>
  <cp:lastModifiedBy>澤岻 孝行</cp:lastModifiedBy>
  <cp:lastPrinted>2026-04-06T09:24:39Z</cp:lastPrinted>
  <dcterms:created xsi:type="dcterms:W3CDTF">2026-04-03T10:58:53Z</dcterms:created>
  <dcterms:modified xsi:type="dcterms:W3CDTF">2026-04-08T23:28:56Z</dcterms:modified>
</cp:coreProperties>
</file>