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2A89E7CA-F11E-491D-BA56-FE59CDDDE0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第1号" sheetId="1" r:id="rId1"/>
  </sheets>
  <definedNames>
    <definedName name="____kk1">#REF!</definedName>
    <definedName name="___kk1">#REF!</definedName>
    <definedName name="__kk1">#REF!</definedName>
    <definedName name="_kk1">#REF!</definedName>
    <definedName name="_kk2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>#REF!</definedName>
    <definedName name="ｋｋｋｋ">#REF!</definedName>
    <definedName name="_xlnm.Print_Area" localSheetId="0">様式第1号!$A$1:$AS$56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Cols" localSheetId="0" hidden="1">様式第1号!$AW:$BE</definedName>
    <definedName name="Z_E5B59279_AC02_449B_9B6C_AEEA7F9D3D1D_.wvu.PrintArea" localSheetId="0" hidden="1">様式第1号!$B$2:$AR$56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7" i="1" l="1"/>
  <c r="L117" i="1" s="1"/>
  <c r="A116" i="1"/>
  <c r="L116" i="1" s="1"/>
  <c r="A115" i="1"/>
  <c r="L115" i="1" s="1"/>
  <c r="X125" i="1" l="1"/>
  <c r="AU32" i="1"/>
  <c r="AU31" i="1"/>
  <c r="A113" i="1" l="1"/>
  <c r="L113" i="1" s="1"/>
  <c r="A114" i="1"/>
  <c r="L114" i="1" s="1"/>
  <c r="A59" i="1"/>
  <c r="L59" i="1" s="1"/>
  <c r="A111" i="1"/>
  <c r="L111" i="1" s="1"/>
  <c r="A112" i="1"/>
  <c r="L112" i="1" s="1"/>
  <c r="A89" i="1"/>
  <c r="L89" i="1" s="1"/>
  <c r="A90" i="1"/>
  <c r="L90" i="1" s="1"/>
  <c r="A91" i="1"/>
  <c r="L91" i="1" s="1"/>
  <c r="A92" i="1"/>
  <c r="L92" i="1" s="1"/>
  <c r="A93" i="1"/>
  <c r="L93" i="1" s="1"/>
  <c r="A94" i="1"/>
  <c r="L94" i="1" s="1"/>
  <c r="A95" i="1"/>
  <c r="L95" i="1" s="1"/>
  <c r="A96" i="1"/>
  <c r="L96" i="1" s="1"/>
  <c r="A97" i="1"/>
  <c r="L97" i="1" s="1"/>
  <c r="A98" i="1"/>
  <c r="L98" i="1" s="1"/>
  <c r="A99" i="1"/>
  <c r="L99" i="1" s="1"/>
  <c r="A100" i="1"/>
  <c r="L100" i="1" s="1"/>
  <c r="A101" i="1"/>
  <c r="L101" i="1" s="1"/>
  <c r="A102" i="1"/>
  <c r="L102" i="1" s="1"/>
  <c r="A103" i="1"/>
  <c r="L103" i="1" s="1"/>
  <c r="A104" i="1"/>
  <c r="L104" i="1" s="1"/>
  <c r="A105" i="1"/>
  <c r="L105" i="1" s="1"/>
  <c r="A106" i="1"/>
  <c r="L106" i="1" s="1"/>
  <c r="A107" i="1"/>
  <c r="L107" i="1" s="1"/>
  <c r="A108" i="1"/>
  <c r="L108" i="1" s="1"/>
  <c r="A109" i="1"/>
  <c r="L109" i="1" s="1"/>
  <c r="A110" i="1"/>
  <c r="L110" i="1" s="1"/>
  <c r="A60" i="1"/>
  <c r="L60" i="1" s="1"/>
  <c r="A61" i="1"/>
  <c r="L61" i="1" s="1"/>
  <c r="A62" i="1"/>
  <c r="L62" i="1" s="1"/>
  <c r="A63" i="1"/>
  <c r="L63" i="1" s="1"/>
  <c r="A64" i="1"/>
  <c r="L64" i="1" s="1"/>
  <c r="A65" i="1"/>
  <c r="L65" i="1" s="1"/>
  <c r="A66" i="1"/>
  <c r="L66" i="1" s="1"/>
  <c r="A67" i="1"/>
  <c r="L67" i="1" s="1"/>
  <c r="A68" i="1"/>
  <c r="L68" i="1" s="1"/>
  <c r="A69" i="1"/>
  <c r="L69" i="1" s="1"/>
  <c r="A70" i="1"/>
  <c r="L70" i="1" s="1"/>
  <c r="A71" i="1"/>
  <c r="L71" i="1" s="1"/>
  <c r="A72" i="1"/>
  <c r="L72" i="1" s="1"/>
  <c r="A73" i="1"/>
  <c r="L73" i="1" s="1"/>
  <c r="A74" i="1"/>
  <c r="L74" i="1" s="1"/>
  <c r="A75" i="1"/>
  <c r="L75" i="1" s="1"/>
  <c r="A76" i="1"/>
  <c r="L76" i="1" s="1"/>
  <c r="A77" i="1"/>
  <c r="L77" i="1" s="1"/>
  <c r="A78" i="1"/>
  <c r="L78" i="1" s="1"/>
  <c r="A79" i="1"/>
  <c r="L79" i="1" s="1"/>
  <c r="A80" i="1"/>
  <c r="L80" i="1" s="1"/>
  <c r="A81" i="1"/>
  <c r="L81" i="1" s="1"/>
  <c r="A82" i="1"/>
  <c r="L82" i="1" s="1"/>
  <c r="A83" i="1"/>
  <c r="L83" i="1" s="1"/>
  <c r="A84" i="1"/>
  <c r="L84" i="1" s="1"/>
  <c r="A85" i="1"/>
  <c r="L85" i="1" s="1"/>
  <c r="A86" i="1"/>
  <c r="L86" i="1" s="1"/>
  <c r="A87" i="1"/>
  <c r="L87" i="1" s="1"/>
  <c r="A88" i="1"/>
  <c r="L88" i="1" s="1"/>
  <c r="P115" i="1" l="1"/>
  <c r="P116" i="1"/>
  <c r="P117" i="1"/>
  <c r="P94" i="1"/>
  <c r="P93" i="1"/>
  <c r="P97" i="1"/>
  <c r="P114" i="1"/>
  <c r="P112" i="1"/>
  <c r="AU33" i="1" l="1"/>
  <c r="AU34" i="1"/>
  <c r="AU35" i="1"/>
  <c r="AU36" i="1"/>
  <c r="AU37" i="1"/>
  <c r="AU38" i="1"/>
  <c r="AU39" i="1"/>
  <c r="AU40" i="1"/>
  <c r="L118" i="1" l="1"/>
  <c r="P118" i="1" s="1"/>
  <c r="L124" i="1"/>
  <c r="L121" i="1"/>
  <c r="L126" i="1"/>
  <c r="L120" i="1"/>
  <c r="L125" i="1"/>
  <c r="L123" i="1"/>
  <c r="L127" i="1"/>
  <c r="L119" i="1"/>
  <c r="L122" i="1"/>
  <c r="P113" i="1"/>
  <c r="P89" i="1"/>
  <c r="P102" i="1"/>
  <c r="P108" i="1"/>
  <c r="P104" i="1"/>
  <c r="P91" i="1"/>
  <c r="P105" i="1"/>
  <c r="P100" i="1"/>
  <c r="P103" i="1"/>
  <c r="P107" i="1"/>
  <c r="P92" i="1"/>
  <c r="P95" i="1"/>
  <c r="P109" i="1"/>
  <c r="P90" i="1"/>
  <c r="P111" i="1"/>
  <c r="P101" i="1"/>
  <c r="P99" i="1"/>
  <c r="P106" i="1"/>
  <c r="P98" i="1"/>
  <c r="P110" i="1"/>
  <c r="P96" i="1"/>
  <c r="P59" i="1"/>
  <c r="P60" i="1"/>
  <c r="P127" i="1" l="1"/>
  <c r="P123" i="1"/>
  <c r="P125" i="1"/>
  <c r="P120" i="1"/>
  <c r="P126" i="1"/>
  <c r="P122" i="1"/>
  <c r="P121" i="1"/>
  <c r="P119" i="1"/>
  <c r="P124" i="1"/>
  <c r="P85" i="1"/>
  <c r="P61" i="1"/>
  <c r="P64" i="1"/>
  <c r="P72" i="1"/>
  <c r="P63" i="1"/>
  <c r="P69" i="1"/>
  <c r="P74" i="1"/>
  <c r="P82" i="1"/>
  <c r="P77" i="1"/>
  <c r="P71" i="1"/>
  <c r="P84" i="1"/>
  <c r="P75" i="1"/>
  <c r="P65" i="1"/>
  <c r="P62" i="1"/>
  <c r="P88" i="1"/>
  <c r="P87" i="1"/>
  <c r="P73" i="1"/>
  <c r="P83" i="1"/>
  <c r="P86" i="1"/>
  <c r="P80" i="1"/>
  <c r="P67" i="1"/>
  <c r="P78" i="1"/>
  <c r="P66" i="1"/>
  <c r="P70" i="1"/>
  <c r="P76" i="1"/>
  <c r="P79" i="1"/>
  <c r="P68" i="1"/>
  <c r="P81" i="1"/>
  <c r="T63" i="1" l="1" a="1"/>
  <c r="T63" i="1" s="1"/>
  <c r="T62" i="1" a="1"/>
  <c r="T62" i="1" s="1"/>
  <c r="C50" i="1" s="1"/>
  <c r="B50" i="1" s="1"/>
  <c r="T59" i="1" a="1"/>
  <c r="T59" i="1" s="1"/>
  <c r="C47" i="1" s="1"/>
  <c r="B47" i="1" s="1"/>
  <c r="T60" i="1" a="1"/>
  <c r="T60" i="1" s="1"/>
  <c r="C48" i="1" s="1"/>
  <c r="B48" i="1" s="1"/>
  <c r="T89" i="1" a="1"/>
  <c r="T89" i="1" s="1"/>
  <c r="T64" i="1" a="1"/>
  <c r="T64" i="1" s="1"/>
  <c r="C52" i="1" s="1"/>
  <c r="B52" i="1" s="1"/>
  <c r="T69" i="1" a="1"/>
  <c r="T69" i="1" s="1"/>
  <c r="Y48" i="1" s="1"/>
  <c r="X48" i="1" s="1"/>
  <c r="T65" i="1" a="1"/>
  <c r="T65" i="1" s="1"/>
  <c r="C53" i="1" s="1"/>
  <c r="B53" i="1" s="1"/>
  <c r="T74" i="1" a="1"/>
  <c r="T74" i="1" s="1"/>
  <c r="Y53" i="1" s="1"/>
  <c r="X53" i="1" s="1"/>
  <c r="T70" i="1" a="1"/>
  <c r="T70" i="1" s="1"/>
  <c r="Y49" i="1" s="1"/>
  <c r="X49" i="1" s="1"/>
  <c r="T66" i="1" a="1"/>
  <c r="T66" i="1" s="1"/>
  <c r="C54" i="1" s="1"/>
  <c r="B54" i="1" s="1"/>
  <c r="T75" i="1" a="1"/>
  <c r="T75" i="1" s="1"/>
  <c r="T71" i="1" a="1"/>
  <c r="T71" i="1" s="1"/>
  <c r="Y50" i="1" s="1"/>
  <c r="X50" i="1" s="1"/>
  <c r="Y54" i="1"/>
  <c r="X54" i="1" s="1"/>
  <c r="T61" i="1" a="1"/>
  <c r="T61" i="1" s="1"/>
  <c r="C49" i="1" s="1"/>
  <c r="B49" i="1" s="1"/>
  <c r="T67" i="1" a="1"/>
  <c r="T67" i="1" s="1"/>
  <c r="Y46" i="1" s="1"/>
  <c r="X46" i="1" s="1"/>
  <c r="T77" i="1" a="1"/>
  <c r="T77" i="1" s="1"/>
  <c r="T72" i="1" a="1"/>
  <c r="T72" i="1" s="1"/>
  <c r="Y51" i="1" s="1"/>
  <c r="X51" i="1" s="1"/>
  <c r="T68" i="1" a="1"/>
  <c r="T68" i="1" s="1"/>
  <c r="Y47" i="1" s="1"/>
  <c r="X47" i="1" s="1"/>
  <c r="T73" i="1" a="1"/>
  <c r="T73" i="1" s="1"/>
  <c r="Y52" i="1" s="1"/>
  <c r="X52" i="1" s="1"/>
  <c r="T76" i="1" a="1"/>
  <c r="T76" i="1" s="1"/>
  <c r="T81" i="1" a="1"/>
  <c r="T81" i="1" s="1"/>
  <c r="T79" i="1" a="1"/>
  <c r="T79" i="1" s="1"/>
  <c r="T87" i="1" a="1"/>
  <c r="T87" i="1" s="1"/>
  <c r="T82" i="1" a="1"/>
  <c r="T82" i="1" s="1"/>
  <c r="T86" i="1" a="1"/>
  <c r="T86" i="1" s="1"/>
  <c r="T80" i="1" a="1"/>
  <c r="T80" i="1" s="1"/>
  <c r="T84" i="1" a="1"/>
  <c r="T84" i="1" s="1"/>
  <c r="T85" i="1" a="1"/>
  <c r="T85" i="1" s="1"/>
  <c r="T83" i="1" a="1"/>
  <c r="T83" i="1" s="1"/>
  <c r="T78" i="1" a="1"/>
  <c r="T78" i="1" s="1"/>
  <c r="T88" i="1" a="1"/>
  <c r="T88" i="1" s="1"/>
  <c r="C51" i="1" l="1"/>
  <c r="B5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<sst xmlns="http://schemas.openxmlformats.org/spreadsheetml/2006/main" count="587" uniqueCount="309">
  <si>
    <t>殿</t>
    <rPh sb="0" eb="1">
      <t>ドノ</t>
    </rPh>
    <phoneticPr fontId="6"/>
  </si>
  <si>
    <t>横　浜　市　長</t>
    <rPh sb="0" eb="1">
      <t>ヨコ</t>
    </rPh>
    <rPh sb="2" eb="3">
      <t>ハマ</t>
    </rPh>
    <rPh sb="4" eb="5">
      <t>シ</t>
    </rPh>
    <rPh sb="6" eb="7">
      <t>チョウ</t>
    </rPh>
    <phoneticPr fontId="6"/>
  </si>
  <si>
    <t>届出者</t>
    <rPh sb="0" eb="2">
      <t>トドケデ</t>
    </rPh>
    <rPh sb="2" eb="3">
      <t>シャ</t>
    </rPh>
    <phoneticPr fontId="6"/>
  </si>
  <si>
    <t>所 在 地</t>
    <rPh sb="0" eb="1">
      <t>トコロ</t>
    </rPh>
    <rPh sb="2" eb="3">
      <t>ザイ</t>
    </rPh>
    <rPh sb="4" eb="5">
      <t>チ</t>
    </rPh>
    <phoneticPr fontId="6"/>
  </si>
  <si>
    <t>（法人）</t>
    <rPh sb="1" eb="3">
      <t>ホウジン</t>
    </rPh>
    <phoneticPr fontId="6"/>
  </si>
  <si>
    <t>事業者名</t>
    <rPh sb="0" eb="4">
      <t>ジギョウシャメイ</t>
    </rPh>
    <phoneticPr fontId="6"/>
  </si>
  <si>
    <t>代表者名</t>
    <rPh sb="0" eb="3">
      <t>ダイヒョウシャ</t>
    </rPh>
    <rPh sb="3" eb="4">
      <t>メイ</t>
    </rPh>
    <phoneticPr fontId="6"/>
  </si>
  <si>
    <t>届出者(法人）</t>
    <rPh sb="0" eb="2">
      <t>トドケデ</t>
    </rPh>
    <rPh sb="2" eb="3">
      <t>シャ</t>
    </rPh>
    <rPh sb="4" eb="6">
      <t>ホウジン</t>
    </rPh>
    <phoneticPr fontId="6"/>
  </si>
  <si>
    <t>フリガナ</t>
    <phoneticPr fontId="6"/>
  </si>
  <si>
    <t>名称</t>
    <rPh sb="0" eb="2">
      <t>メイショウ</t>
    </rPh>
    <phoneticPr fontId="6"/>
  </si>
  <si>
    <t>連絡先</t>
    <rPh sb="0" eb="3">
      <t>レンラクサキ</t>
    </rPh>
    <phoneticPr fontId="6"/>
  </si>
  <si>
    <t>電話番号</t>
    <rPh sb="0" eb="2">
      <t>デンワ</t>
    </rPh>
    <rPh sb="2" eb="4">
      <t>バンゴウ</t>
    </rPh>
    <phoneticPr fontId="6"/>
  </si>
  <si>
    <t>ＦＡＸ番号</t>
    <rPh sb="3" eb="5">
      <t>バンゴウ</t>
    </rPh>
    <phoneticPr fontId="6"/>
  </si>
  <si>
    <t>代表者の職・氏名</t>
    <rPh sb="0" eb="3">
      <t>ダイヒョウシャ</t>
    </rPh>
    <rPh sb="4" eb="5">
      <t>ショク</t>
    </rPh>
    <rPh sb="6" eb="8">
      <t>シメイ</t>
    </rPh>
    <phoneticPr fontId="6"/>
  </si>
  <si>
    <t>職名</t>
    <rPh sb="0" eb="2">
      <t>ショクメイ</t>
    </rPh>
    <phoneticPr fontId="6"/>
  </si>
  <si>
    <t>氏名</t>
    <rPh sb="0" eb="2">
      <t>シメイ</t>
    </rPh>
    <phoneticPr fontId="6"/>
  </si>
  <si>
    <t>事業所・施設の状況</t>
    <rPh sb="0" eb="3">
      <t>ジギョウショ</t>
    </rPh>
    <rPh sb="4" eb="6">
      <t>シセツ</t>
    </rPh>
    <rPh sb="7" eb="9">
      <t>ジョウキョウ</t>
    </rPh>
    <phoneticPr fontId="6"/>
  </si>
  <si>
    <t>事業所番号</t>
    <rPh sb="0" eb="3">
      <t>ジギョウショ</t>
    </rPh>
    <rPh sb="3" eb="5">
      <t>バンゴウ</t>
    </rPh>
    <phoneticPr fontId="6"/>
  </si>
  <si>
    <t>多機能型の有無</t>
    <rPh sb="0" eb="4">
      <t>タキノウガタ</t>
    </rPh>
    <rPh sb="5" eb="7">
      <t>ウム</t>
    </rPh>
    <phoneticPr fontId="6"/>
  </si>
  <si>
    <t>多機能型の他のサービス種類</t>
    <rPh sb="0" eb="4">
      <t>タキノウガタ</t>
    </rPh>
    <rPh sb="5" eb="6">
      <t>ホカ</t>
    </rPh>
    <rPh sb="11" eb="13">
      <t>シュルイ</t>
    </rPh>
    <phoneticPr fontId="6"/>
  </si>
  <si>
    <t>：</t>
    <phoneticPr fontId="6"/>
  </si>
  <si>
    <t>）</t>
    <phoneticPr fontId="6"/>
  </si>
  <si>
    <t>従たる事業所の有無</t>
    <rPh sb="0" eb="1">
      <t>ジュウ</t>
    </rPh>
    <rPh sb="3" eb="6">
      <t>ジギョウショ</t>
    </rPh>
    <rPh sb="7" eb="9">
      <t>ウム</t>
    </rPh>
    <phoneticPr fontId="6"/>
  </si>
  <si>
    <t>従たる事業所の名称</t>
    <rPh sb="0" eb="1">
      <t>ジュウ</t>
    </rPh>
    <rPh sb="3" eb="6">
      <t>ジギョウショ</t>
    </rPh>
    <rPh sb="7" eb="9">
      <t>メイショウ</t>
    </rPh>
    <phoneticPr fontId="6"/>
  </si>
  <si>
    <t>事業所名</t>
    <rPh sb="0" eb="3">
      <t>ジギョウショ</t>
    </rPh>
    <rPh sb="3" eb="4">
      <t>ナ</t>
    </rPh>
    <phoneticPr fontId="6"/>
  </si>
  <si>
    <t>管理者氏名</t>
    <rPh sb="0" eb="3">
      <t>カンリシャ</t>
    </rPh>
    <rPh sb="3" eb="5">
      <t>シメイ</t>
    </rPh>
    <phoneticPr fontId="6"/>
  </si>
  <si>
    <t>変更の概要</t>
    <rPh sb="0" eb="2">
      <t>ヘンコウ</t>
    </rPh>
    <rPh sb="3" eb="5">
      <t>ガイヨウ</t>
    </rPh>
    <phoneticPr fontId="6"/>
  </si>
  <si>
    <t>年</t>
    <rPh sb="0" eb="1">
      <t>ネン</t>
    </rPh>
    <phoneticPr fontId="6"/>
  </si>
  <si>
    <t>月</t>
    <rPh sb="0" eb="1">
      <t>ガツ</t>
    </rPh>
    <phoneticPr fontId="6"/>
  </si>
  <si>
    <t>日</t>
    <rPh sb="0" eb="1">
      <t>ヒ</t>
    </rPh>
    <phoneticPr fontId="6"/>
  </si>
  <si>
    <t>令和</t>
    <rPh sb="0" eb="2">
      <t>レイワ</t>
    </rPh>
    <phoneticPr fontId="6"/>
  </si>
  <si>
    <t>加算適用年月日</t>
    <rPh sb="0" eb="2">
      <t>カサン</t>
    </rPh>
    <rPh sb="2" eb="4">
      <t>テキヨウ</t>
    </rPh>
    <rPh sb="4" eb="7">
      <t>ネンガッピ</t>
    </rPh>
    <phoneticPr fontId="6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</si>
  <si>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</si>
  <si>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</si>
  <si>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</si>
  <si>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</si>
  <si>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共同生活援助（GH）</t>
    <rPh sb="0" eb="2">
      <t>キョウドウ</t>
    </rPh>
    <rPh sb="2" eb="4">
      <t>セイカツ</t>
    </rPh>
    <rPh sb="4" eb="6">
      <t>エンジョ</t>
    </rPh>
    <phoneticPr fontId="1"/>
  </si>
  <si>
    <t>地域移行支援</t>
    <rPh sb="0" eb="6">
      <t>チイキイコウシエン</t>
    </rPh>
    <phoneticPr fontId="1"/>
  </si>
  <si>
    <t>地域定着支援</t>
    <rPh sb="0" eb="6">
      <t>チイキテイチャクシエン</t>
    </rPh>
    <phoneticPr fontId="1"/>
  </si>
  <si>
    <t>施設入所支援</t>
    <rPh sb="0" eb="2">
      <t>シセツ</t>
    </rPh>
    <rPh sb="2" eb="4">
      <t>ニュウショ</t>
    </rPh>
    <rPh sb="4" eb="6">
      <t>シエン</t>
    </rPh>
    <phoneticPr fontId="1"/>
  </si>
  <si>
    <t>就労定着支援</t>
    <rPh sb="0" eb="2">
      <t>シュウロウ</t>
    </rPh>
    <rPh sb="2" eb="4">
      <t>テイチャク</t>
    </rPh>
    <rPh sb="4" eb="6">
      <t>シエン</t>
    </rPh>
    <phoneticPr fontId="1"/>
  </si>
  <si>
    <t>自立生活援助</t>
    <rPh sb="0" eb="6">
      <t>ジリツセイカツエンジョ</t>
    </rPh>
    <phoneticPr fontId="1"/>
  </si>
  <si>
    <t>居宅介護</t>
    <rPh sb="0" eb="4">
      <t>キョタクカイゴ</t>
    </rPh>
    <phoneticPr fontId="1"/>
  </si>
  <si>
    <t>重度訪問介護</t>
    <rPh sb="0" eb="6">
      <t>ジュウドホウモンカイゴ</t>
    </rPh>
    <phoneticPr fontId="3"/>
  </si>
  <si>
    <t>行動援護</t>
    <rPh sb="0" eb="4">
      <t>コウドウエンゴ</t>
    </rPh>
    <phoneticPr fontId="3"/>
  </si>
  <si>
    <t>同行援護</t>
    <rPh sb="0" eb="4">
      <t>ドウコウエンゴ</t>
    </rPh>
    <phoneticPr fontId="3"/>
  </si>
  <si>
    <t>自立訓練（機能）</t>
    <rPh sb="0" eb="2">
      <t>ジリツ</t>
    </rPh>
    <rPh sb="2" eb="4">
      <t>クンレン</t>
    </rPh>
    <rPh sb="5" eb="7">
      <t>キノウ</t>
    </rPh>
    <phoneticPr fontId="1"/>
  </si>
  <si>
    <t>自立訓練（生活）</t>
    <rPh sb="0" eb="2">
      <t>ジリツ</t>
    </rPh>
    <rPh sb="2" eb="4">
      <t>クンレン</t>
    </rPh>
    <rPh sb="5" eb="7">
      <t>セイカツ</t>
    </rPh>
    <phoneticPr fontId="1"/>
  </si>
  <si>
    <t>療養介護</t>
    <rPh sb="0" eb="2">
      <t>リョウヨウ</t>
    </rPh>
    <rPh sb="2" eb="4">
      <t>カイゴ</t>
    </rPh>
    <phoneticPr fontId="1"/>
  </si>
  <si>
    <t>生活介護</t>
    <rPh sb="0" eb="2">
      <t>セイカツ</t>
    </rPh>
    <rPh sb="2" eb="4">
      <t>カイゴ</t>
    </rPh>
    <phoneticPr fontId="1"/>
  </si>
  <si>
    <t>短期入所</t>
    <rPh sb="0" eb="2">
      <t>タンキ</t>
    </rPh>
    <rPh sb="2" eb="4">
      <t>ニュウショ</t>
    </rPh>
    <phoneticPr fontId="1"/>
  </si>
  <si>
    <t>就労移行</t>
    <rPh sb="0" eb="2">
      <t>シュウロウ</t>
    </rPh>
    <rPh sb="2" eb="4">
      <t>イコウ</t>
    </rPh>
    <phoneticPr fontId="1"/>
  </si>
  <si>
    <t>宿泊型自立訓練</t>
    <rPh sb="0" eb="3">
      <t>シュクハクガタ</t>
    </rPh>
    <rPh sb="3" eb="5">
      <t>ジリツ</t>
    </rPh>
    <rPh sb="5" eb="7">
      <t>クンレン</t>
    </rPh>
    <phoneticPr fontId="3"/>
  </si>
  <si>
    <t>就労継続Ａ</t>
    <rPh sb="0" eb="2">
      <t>シュウロウ</t>
    </rPh>
    <rPh sb="2" eb="4">
      <t>ケイゾク</t>
    </rPh>
    <phoneticPr fontId="1"/>
  </si>
  <si>
    <t>就労継続Ｂ</t>
    <rPh sb="0" eb="2">
      <t>シュウロウ</t>
    </rPh>
    <rPh sb="2" eb="4">
      <t>ケイゾク</t>
    </rPh>
    <phoneticPr fontId="1"/>
  </si>
  <si>
    <t>変更対象の加算等</t>
    <rPh sb="0" eb="2">
      <t>ヘンコウ</t>
    </rPh>
    <rPh sb="2" eb="4">
      <t>タイショウ</t>
    </rPh>
    <rPh sb="5" eb="7">
      <t>カサン</t>
    </rPh>
    <rPh sb="7" eb="8">
      <t>トウ</t>
    </rPh>
    <phoneticPr fontId="3"/>
  </si>
  <si>
    <t>変更前</t>
    <rPh sb="0" eb="3">
      <t>ヘンコウマエ</t>
    </rPh>
    <phoneticPr fontId="3"/>
  </si>
  <si>
    <t>変更後</t>
    <rPh sb="0" eb="3">
      <t>ヘンコウゴ</t>
    </rPh>
    <phoneticPr fontId="3"/>
  </si>
  <si>
    <t>記載例</t>
    <rPh sb="0" eb="3">
      <t>キサイレイ</t>
    </rPh>
    <phoneticPr fontId="3"/>
  </si>
  <si>
    <t>⇒</t>
    <phoneticPr fontId="3"/>
  </si>
  <si>
    <t>(例)　区分２</t>
    <rPh sb="4" eb="6">
      <t>クブン</t>
    </rPh>
    <phoneticPr fontId="3"/>
  </si>
  <si>
    <t>(例)　無</t>
    <rPh sb="1" eb="2">
      <t>レイ</t>
    </rPh>
    <rPh sb="4" eb="5">
      <t>ナ</t>
    </rPh>
    <phoneticPr fontId="3"/>
  </si>
  <si>
    <t>(例)　居宅介護</t>
    <rPh sb="1" eb="2">
      <t>レイ</t>
    </rPh>
    <rPh sb="4" eb="6">
      <t>キョタク</t>
    </rPh>
    <rPh sb="6" eb="8">
      <t>カイゴ</t>
    </rPh>
    <phoneticPr fontId="3"/>
  </si>
  <si>
    <t>(例)　特定事業所加算・居宅</t>
    <rPh sb="1" eb="2">
      <t>レイ</t>
    </rPh>
    <phoneticPr fontId="3"/>
  </si>
  <si>
    <t>(例)　共同生活援助（GH）</t>
    <rPh sb="1" eb="2">
      <t>レイ</t>
    </rPh>
    <rPh sb="4" eb="6">
      <t>キョウドウ</t>
    </rPh>
    <rPh sb="6" eb="8">
      <t>セイカツ</t>
    </rPh>
    <rPh sb="8" eb="10">
      <t>エンジョ</t>
    </rPh>
    <phoneticPr fontId="3"/>
  </si>
  <si>
    <t>(例)　人員配置体制加算</t>
    <rPh sb="1" eb="2">
      <t>レイ</t>
    </rPh>
    <phoneticPr fontId="3"/>
  </si>
  <si>
    <t>(例)　30:1</t>
    <rPh sb="1" eb="2">
      <t>レイ</t>
    </rPh>
    <phoneticPr fontId="3"/>
  </si>
  <si>
    <t>(例)　12:1</t>
    <phoneticPr fontId="3"/>
  </si>
  <si>
    <t>このことについて、関係書類を添えて以下のとおり届け出ます。</t>
    <rPh sb="9" eb="11">
      <t>カンケイ</t>
    </rPh>
    <phoneticPr fontId="3"/>
  </si>
  <si>
    <t>計画相談以外用</t>
    <rPh sb="0" eb="2">
      <t>ケイカク</t>
    </rPh>
    <rPh sb="2" eb="6">
      <t>ソウダンイガイ</t>
    </rPh>
    <rPh sb="6" eb="7">
      <t>ヨウ</t>
    </rPh>
    <phoneticPr fontId="3"/>
  </si>
  <si>
    <t>福祉専門職員配置等加算</t>
    <rPh sb="6" eb="8">
      <t>ハイチ</t>
    </rPh>
    <rPh sb="8" eb="9">
      <t>トウ</t>
    </rPh>
    <rPh sb="9" eb="11">
      <t>カサン</t>
    </rPh>
    <phoneticPr fontId="3"/>
  </si>
  <si>
    <t>人員配置体制加算</t>
    <rPh sb="0" eb="4">
      <t>ジンインハイチ</t>
    </rPh>
    <rPh sb="4" eb="8">
      <t>タイセイカサン</t>
    </rPh>
    <phoneticPr fontId="3"/>
  </si>
  <si>
    <t>人員配置体制加算</t>
    <phoneticPr fontId="3"/>
  </si>
  <si>
    <t>利用日数特例（原則日数特例）の適用</t>
    <rPh sb="0" eb="4">
      <t>リヨウニッスウ</t>
    </rPh>
    <rPh sb="4" eb="6">
      <t>トクレイ</t>
    </rPh>
    <rPh sb="7" eb="11">
      <t>ゲンソクニッスウ</t>
    </rPh>
    <rPh sb="11" eb="13">
      <t>トクレイ</t>
    </rPh>
    <rPh sb="15" eb="17">
      <t>テキヨウ</t>
    </rPh>
    <phoneticPr fontId="3"/>
  </si>
  <si>
    <t>利用日数特例（原則日数特例）の適用</t>
    <rPh sb="0" eb="2">
      <t>リヨウ</t>
    </rPh>
    <rPh sb="2" eb="4">
      <t>ニッスウ</t>
    </rPh>
    <rPh sb="4" eb="6">
      <t>トクレイ</t>
    </rPh>
    <rPh sb="7" eb="9">
      <t>ゲンソク</t>
    </rPh>
    <rPh sb="9" eb="11">
      <t>ニッスウ</t>
    </rPh>
    <rPh sb="11" eb="13">
      <t>トクレイ</t>
    </rPh>
    <rPh sb="15" eb="17">
      <t>テキヨウ</t>
    </rPh>
    <phoneticPr fontId="3"/>
  </si>
  <si>
    <t>食事提供体制加算</t>
    <rPh sb="6" eb="8">
      <t>カサン</t>
    </rPh>
    <phoneticPr fontId="3"/>
  </si>
  <si>
    <t>別紙参考様式_雇用契約証明書</t>
  </si>
  <si>
    <t>リハビリテーション加算(生介)</t>
    <rPh sb="9" eb="11">
      <t>カサン</t>
    </rPh>
    <rPh sb="12" eb="13">
      <t>ナマ</t>
    </rPh>
    <rPh sb="13" eb="14">
      <t>カイ</t>
    </rPh>
    <phoneticPr fontId="3"/>
  </si>
  <si>
    <t>リハビリテーション加算(生介)</t>
    <phoneticPr fontId="3"/>
  </si>
  <si>
    <t>視覚聴覚言語障害者加算加算(1)</t>
    <phoneticPr fontId="3"/>
  </si>
  <si>
    <t>視覚聴覚言語障害者加算加算(1)</t>
    <rPh sb="0" eb="2">
      <t>シカク</t>
    </rPh>
    <rPh sb="2" eb="4">
      <t>チョウカク</t>
    </rPh>
    <rPh sb="4" eb="8">
      <t>ゲンゴショウガイ</t>
    </rPh>
    <rPh sb="8" eb="9">
      <t>シャ</t>
    </rPh>
    <rPh sb="9" eb="11">
      <t>カサン</t>
    </rPh>
    <rPh sb="11" eb="13">
      <t>カサン</t>
    </rPh>
    <phoneticPr fontId="3"/>
  </si>
  <si>
    <t>視覚聴覚言語障害者加算加算(2)</t>
  </si>
  <si>
    <t>視覚聴覚言語障害者加算加算(2)</t>
    <rPh sb="0" eb="2">
      <t>シカク</t>
    </rPh>
    <rPh sb="2" eb="4">
      <t>チョウカク</t>
    </rPh>
    <rPh sb="4" eb="8">
      <t>ゲンゴショウガイ</t>
    </rPh>
    <rPh sb="8" eb="9">
      <t>シャ</t>
    </rPh>
    <rPh sb="9" eb="11">
      <t>カサン</t>
    </rPh>
    <rPh sb="11" eb="13">
      <t>カサン</t>
    </rPh>
    <phoneticPr fontId="3"/>
  </si>
  <si>
    <t>延長支援加算</t>
    <rPh sb="0" eb="2">
      <t>エンチョウ</t>
    </rPh>
    <rPh sb="2" eb="4">
      <t>シエン</t>
    </rPh>
    <rPh sb="4" eb="6">
      <t>カサン</t>
    </rPh>
    <phoneticPr fontId="3"/>
  </si>
  <si>
    <t>延長支援加算</t>
    <phoneticPr fontId="3"/>
  </si>
  <si>
    <t>特定事業所加算(居宅)</t>
    <rPh sb="5" eb="7">
      <t>カサン</t>
    </rPh>
    <phoneticPr fontId="6"/>
  </si>
  <si>
    <t>特定事業所加算(重訪)</t>
    <rPh sb="5" eb="7">
      <t>カサン</t>
    </rPh>
    <phoneticPr fontId="3"/>
  </si>
  <si>
    <t>特定事業所加算(行動)</t>
    <rPh sb="5" eb="7">
      <t>カサン</t>
    </rPh>
    <phoneticPr fontId="3"/>
  </si>
  <si>
    <t>特定事業所加算(同行)</t>
    <rPh sb="5" eb="7">
      <t>カサン</t>
    </rPh>
    <phoneticPr fontId="3"/>
  </si>
  <si>
    <t>開所時間減算</t>
    <rPh sb="0" eb="2">
      <t>カイショ</t>
    </rPh>
    <rPh sb="2" eb="4">
      <t>ジカン</t>
    </rPh>
    <rPh sb="4" eb="6">
      <t>ゲンサン</t>
    </rPh>
    <phoneticPr fontId="3"/>
  </si>
  <si>
    <t>開所時間減算</t>
    <phoneticPr fontId="3"/>
  </si>
  <si>
    <t>高次脳機能障害者支援体制加算</t>
    <phoneticPr fontId="3"/>
  </si>
  <si>
    <t>入浴支援加算</t>
    <rPh sb="0" eb="4">
      <t>ニュウヨクシエン</t>
    </rPh>
    <rPh sb="4" eb="6">
      <t>カサン</t>
    </rPh>
    <phoneticPr fontId="3"/>
  </si>
  <si>
    <t>入浴支援加算</t>
    <phoneticPr fontId="3"/>
  </si>
  <si>
    <t>その他(内容を変更前後の欄に記入ください)</t>
    <rPh sb="2" eb="3">
      <t>タ</t>
    </rPh>
    <rPh sb="4" eb="6">
      <t>ナイヨウ</t>
    </rPh>
    <rPh sb="7" eb="11">
      <t>ヘンコウゼンゴ</t>
    </rPh>
    <rPh sb="12" eb="13">
      <t>ラン</t>
    </rPh>
    <rPh sb="14" eb="16">
      <t>キニュウ</t>
    </rPh>
    <phoneticPr fontId="3"/>
  </si>
  <si>
    <t>栄養士配置加算</t>
    <rPh sb="3" eb="5">
      <t>ハイチ</t>
    </rPh>
    <rPh sb="5" eb="7">
      <t>カサン</t>
    </rPh>
    <phoneticPr fontId="3"/>
  </si>
  <si>
    <t>栄養士配置加算</t>
    <rPh sb="0" eb="5">
      <t>エイヨウシハイチ</t>
    </rPh>
    <rPh sb="5" eb="7">
      <t>カサン</t>
    </rPh>
    <phoneticPr fontId="3"/>
  </si>
  <si>
    <t>栄養マネジメント加算</t>
    <rPh sb="0" eb="2">
      <t>エイヨウ</t>
    </rPh>
    <rPh sb="8" eb="10">
      <t>カサン</t>
    </rPh>
    <phoneticPr fontId="3"/>
  </si>
  <si>
    <t>療養食加算</t>
    <rPh sb="0" eb="3">
      <t>リョウヨウショク</t>
    </rPh>
    <rPh sb="3" eb="5">
      <t>カサン</t>
    </rPh>
    <phoneticPr fontId="3"/>
  </si>
  <si>
    <t>福祉専門職員配置等加算(短入)</t>
    <rPh sb="12" eb="13">
      <t>タン</t>
    </rPh>
    <rPh sb="13" eb="14">
      <t>ニュウ</t>
    </rPh>
    <phoneticPr fontId="3"/>
  </si>
  <si>
    <t>福祉専門職員配置等加算(短入)</t>
    <phoneticPr fontId="3"/>
  </si>
  <si>
    <t>看護職員配置加算</t>
    <rPh sb="0" eb="6">
      <t>カンゴショクインハイチ</t>
    </rPh>
    <rPh sb="6" eb="8">
      <t>カサン</t>
    </rPh>
    <phoneticPr fontId="3"/>
  </si>
  <si>
    <t>常勤看護職員等配置加算(短入)</t>
    <rPh sb="0" eb="4">
      <t>ジョウキンカンゴ</t>
    </rPh>
    <rPh sb="4" eb="7">
      <t>ショクイントウ</t>
    </rPh>
    <rPh sb="7" eb="9">
      <t>ハイチ</t>
    </rPh>
    <rPh sb="9" eb="11">
      <t>カサン</t>
    </rPh>
    <rPh sb="12" eb="13">
      <t>タン</t>
    </rPh>
    <rPh sb="13" eb="14">
      <t>ニュウ</t>
    </rPh>
    <phoneticPr fontId="3"/>
  </si>
  <si>
    <t>常勤看護職員等配置加算(生介)</t>
    <rPh sb="0" eb="4">
      <t>ジョウキンカンゴ</t>
    </rPh>
    <rPh sb="4" eb="7">
      <t>ショクイントウ</t>
    </rPh>
    <rPh sb="7" eb="9">
      <t>ハイチ</t>
    </rPh>
    <rPh sb="9" eb="11">
      <t>カサン</t>
    </rPh>
    <rPh sb="12" eb="13">
      <t>ナマ</t>
    </rPh>
    <rPh sb="13" eb="14">
      <t>カイ</t>
    </rPh>
    <phoneticPr fontId="3"/>
  </si>
  <si>
    <t>重度障害者支援加算(短入)</t>
    <rPh sb="0" eb="2">
      <t>ジュウド</t>
    </rPh>
    <rPh sb="2" eb="5">
      <t>ショウガイシャ</t>
    </rPh>
    <rPh sb="5" eb="7">
      <t>シエン</t>
    </rPh>
    <rPh sb="7" eb="9">
      <t>カサン</t>
    </rPh>
    <rPh sb="10" eb="11">
      <t>タン</t>
    </rPh>
    <rPh sb="11" eb="12">
      <t>ニュウ</t>
    </rPh>
    <phoneticPr fontId="3"/>
  </si>
  <si>
    <t>重度障害者支援加算(短入)</t>
    <phoneticPr fontId="3"/>
  </si>
  <si>
    <t>日中活動支援加算</t>
    <phoneticPr fontId="3"/>
  </si>
  <si>
    <t>重度障害者支援加算(GH)</t>
    <phoneticPr fontId="3"/>
  </si>
  <si>
    <t>夜間支援等体制加算(GH)</t>
    <phoneticPr fontId="3"/>
  </si>
  <si>
    <t>精神障害者地域移行特別加算</t>
    <phoneticPr fontId="3"/>
  </si>
  <si>
    <t>強度行動障害者地域移行特別加算</t>
    <phoneticPr fontId="3"/>
  </si>
  <si>
    <t>夜勤職員加配加算</t>
    <phoneticPr fontId="3"/>
  </si>
  <si>
    <t>医療的ケア対応支援加算</t>
    <phoneticPr fontId="3"/>
  </si>
  <si>
    <t>強度行動障害者体験利用加算</t>
    <phoneticPr fontId="3"/>
  </si>
  <si>
    <t>人員配置体制加算(GH)</t>
    <phoneticPr fontId="3"/>
  </si>
  <si>
    <t>ピアサポート実施加算(GH)</t>
    <phoneticPr fontId="3"/>
  </si>
  <si>
    <t>退去後ピアサポート実施加算</t>
    <phoneticPr fontId="3"/>
  </si>
  <si>
    <t>障害者支援施設等感染対策向上加算</t>
  </si>
  <si>
    <t>障害者支援施設等感染対策向上加算</t>
    <phoneticPr fontId="3"/>
  </si>
  <si>
    <t>自立生活支援加算(Ⅲ)</t>
    <phoneticPr fontId="3"/>
  </si>
  <si>
    <t>宿泊型自立訓練</t>
    <rPh sb="0" eb="3">
      <t>シュクハクガタジリツ2</t>
    </rPh>
    <phoneticPr fontId="3"/>
  </si>
  <si>
    <t>夜間看護体制加算</t>
    <rPh sb="0" eb="4">
      <t>ヤカンカンゴ</t>
    </rPh>
    <rPh sb="4" eb="8">
      <t>タイセイカサン</t>
    </rPh>
    <phoneticPr fontId="3"/>
  </si>
  <si>
    <t>地域生活移行個別支援特別加算(入所)</t>
    <rPh sb="15" eb="17">
      <t>ニュウショ</t>
    </rPh>
    <phoneticPr fontId="3"/>
  </si>
  <si>
    <t>口腔衛生管理体制加算</t>
  </si>
  <si>
    <t>口腔衛生管理体制加算</t>
    <phoneticPr fontId="3"/>
  </si>
  <si>
    <t>地域移行支援体制加算</t>
    <phoneticPr fontId="3"/>
  </si>
  <si>
    <t>リハビリテーション加算(機能訓練)</t>
  </si>
  <si>
    <t>リハビリテーション加算(機能訓練)</t>
    <rPh sb="12" eb="16">
      <t>キノウクンレン</t>
    </rPh>
    <phoneticPr fontId="3"/>
  </si>
  <si>
    <t>社会生活支援特別加算</t>
    <phoneticPr fontId="3"/>
  </si>
  <si>
    <t>ピアサポート実施加算(自立訓練)</t>
    <rPh sb="11" eb="15">
      <t>ジリツクンレン</t>
    </rPh>
    <phoneticPr fontId="3"/>
  </si>
  <si>
    <t>短期滞在加算</t>
    <rPh sb="0" eb="4">
      <t>タンキタイザイ</t>
    </rPh>
    <rPh sb="4" eb="6">
      <t>カサン</t>
    </rPh>
    <phoneticPr fontId="3"/>
  </si>
  <si>
    <t>精神障害者退院支援施設加算</t>
    <rPh sb="0" eb="5">
      <t>セイシンショウガイシャ</t>
    </rPh>
    <rPh sb="5" eb="7">
      <t>タイイン</t>
    </rPh>
    <rPh sb="7" eb="9">
      <t>シエン</t>
    </rPh>
    <rPh sb="9" eb="11">
      <t>シセツ</t>
    </rPh>
    <rPh sb="11" eb="13">
      <t>カサン</t>
    </rPh>
    <phoneticPr fontId="3"/>
  </si>
  <si>
    <t>通勤者生活支援加算(自立訓練)</t>
    <phoneticPr fontId="3"/>
  </si>
  <si>
    <t>夜間支援等体制加算(自立訓練)</t>
    <phoneticPr fontId="3"/>
  </si>
  <si>
    <t>個別計画訓練支援加算</t>
  </si>
  <si>
    <t>個別計画訓練支援加算</t>
    <phoneticPr fontId="3"/>
  </si>
  <si>
    <t>精神障害者地域移行特別加算</t>
  </si>
  <si>
    <t>強度行動障害者地域移行特別加算</t>
  </si>
  <si>
    <t>就労支援関係研修終了加算</t>
  </si>
  <si>
    <t>就労支援関係研修終了加算</t>
    <rPh sb="8" eb="10">
      <t>シュウリョウ</t>
    </rPh>
    <rPh sb="10" eb="12">
      <t>カサン</t>
    </rPh>
    <phoneticPr fontId="3"/>
  </si>
  <si>
    <t>移行準備支援体制加算</t>
  </si>
  <si>
    <t>移行準備支援体制加算</t>
    <phoneticPr fontId="3"/>
  </si>
  <si>
    <t>重度者支援体制加算</t>
  </si>
  <si>
    <t>重度者支援体制加算</t>
    <rPh sb="0" eb="3">
      <t>ジュウドシャ</t>
    </rPh>
    <rPh sb="3" eb="5">
      <t>シエン</t>
    </rPh>
    <rPh sb="5" eb="7">
      <t>タイセイ</t>
    </rPh>
    <rPh sb="7" eb="9">
      <t>カサン</t>
    </rPh>
    <phoneticPr fontId="3"/>
  </si>
  <si>
    <t>目標工賃達成指導員配置加算</t>
  </si>
  <si>
    <t>目標工賃達成指導員配置加算</t>
    <rPh sb="9" eb="11">
      <t>ハイチ</t>
    </rPh>
    <rPh sb="11" eb="13">
      <t>カサン</t>
    </rPh>
    <phoneticPr fontId="3"/>
  </si>
  <si>
    <t>利用者負担減免</t>
  </si>
  <si>
    <t>利用者負担減免</t>
    <rPh sb="0" eb="3">
      <t>リヨウシャ</t>
    </rPh>
    <rPh sb="3" eb="5">
      <t>フタン</t>
    </rPh>
    <rPh sb="5" eb="7">
      <t>ゲンメン</t>
    </rPh>
    <phoneticPr fontId="3"/>
  </si>
  <si>
    <t>賃金向上達成指導員配置加算</t>
    <phoneticPr fontId="3"/>
  </si>
  <si>
    <t>ピアサポート実施加算(就Ｂ)</t>
  </si>
  <si>
    <t>ピアサポート実施加算(就Ｂ)</t>
    <rPh sb="11" eb="12">
      <t>ジュ</t>
    </rPh>
    <phoneticPr fontId="3"/>
  </si>
  <si>
    <t>目標工賃達成加算</t>
  </si>
  <si>
    <t>目標工賃達成加算</t>
    <phoneticPr fontId="3"/>
  </si>
  <si>
    <t>就労定着実績体制加算</t>
  </si>
  <si>
    <t>就労定着実績体制加算</t>
    <phoneticPr fontId="3"/>
  </si>
  <si>
    <t>職場適応援助者養成研修修了者配置体制加算</t>
    <phoneticPr fontId="3"/>
  </si>
  <si>
    <t>ピアサポート体制加算</t>
  </si>
  <si>
    <t>ピアサポート体制加算</t>
    <phoneticPr fontId="3"/>
  </si>
  <si>
    <t>居住支援連携体制加算</t>
  </si>
  <si>
    <t>居住支援連携体制加算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</si>
  <si>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</si>
  <si>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</si>
  <si>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指定年月</t>
    <rPh sb="0" eb="2">
      <t>シテイ</t>
    </rPh>
    <rPh sb="2" eb="4">
      <t>ネンゲツ</t>
    </rPh>
    <phoneticPr fontId="3"/>
  </si>
  <si>
    <t>▼左記対象サービスを選択した後にリストから選択</t>
    <rPh sb="1" eb="3">
      <t>サキ</t>
    </rPh>
    <rPh sb="3" eb="5">
      <t>タイショウ</t>
    </rPh>
    <rPh sb="10" eb="12">
      <t>センタク</t>
    </rPh>
    <rPh sb="14" eb="15">
      <t>アト</t>
    </rPh>
    <rPh sb="21" eb="23">
      <t>センタク</t>
    </rPh>
    <phoneticPr fontId="6"/>
  </si>
  <si>
    <r>
      <rPr>
        <sz val="14"/>
        <rFont val="ＭＳ ゴシック"/>
        <family val="3"/>
        <charset val="128"/>
      </rPr>
      <t>対象サービス</t>
    </r>
    <r>
      <rPr>
        <sz val="11"/>
        <rFont val="ＭＳ ゴシック"/>
        <family val="3"/>
        <charset val="128"/>
      </rPr>
      <t xml:space="preserve">
</t>
    </r>
    <r>
      <rPr>
        <sz val="10"/>
        <rFont val="ＭＳ ゴシック"/>
        <family val="3"/>
        <charset val="128"/>
      </rPr>
      <t>（</t>
    </r>
    <r>
      <rPr>
        <sz val="10"/>
        <color rgb="FFFF0000"/>
        <rFont val="ＭＳ ゴシック"/>
        <family val="3"/>
        <charset val="128"/>
      </rPr>
      <t>▼リストから選択</t>
    </r>
    <r>
      <rPr>
        <sz val="10"/>
        <rFont val="ＭＳ ゴシック"/>
        <family val="3"/>
        <charset val="128"/>
      </rPr>
      <t>）</t>
    </r>
    <rPh sb="0" eb="2">
      <t>タイショウ</t>
    </rPh>
    <rPh sb="14" eb="16">
      <t>センタク</t>
    </rPh>
    <phoneticPr fontId="3"/>
  </si>
  <si>
    <r>
      <rPr>
        <sz val="14"/>
        <rFont val="ＭＳ ゴシック"/>
        <family val="3"/>
        <charset val="128"/>
      </rPr>
      <t>加算の種類</t>
    </r>
    <r>
      <rPr>
        <sz val="11"/>
        <rFont val="ＭＳ ゴシック"/>
        <family val="3"/>
        <charset val="128"/>
      </rPr>
      <t xml:space="preserve">
</t>
    </r>
    <r>
      <rPr>
        <sz val="10"/>
        <rFont val="ＭＳ ゴシック"/>
        <family val="3"/>
        <charset val="128"/>
      </rPr>
      <t>(</t>
    </r>
    <r>
      <rPr>
        <sz val="10"/>
        <color rgb="FFFF0000"/>
        <rFont val="ＭＳ ゴシック"/>
        <family val="3"/>
        <charset val="128"/>
      </rPr>
      <t>▼リストから選択</t>
    </r>
    <r>
      <rPr>
        <sz val="10"/>
        <rFont val="ＭＳ ゴシック"/>
        <family val="3"/>
        <charset val="128"/>
      </rPr>
      <t>)</t>
    </r>
    <r>
      <rPr>
        <sz val="11"/>
        <rFont val="ＭＳ ゴシック"/>
        <family val="3"/>
        <charset val="128"/>
      </rPr>
      <t xml:space="preserve">
</t>
    </r>
    <r>
      <rPr>
        <sz val="10"/>
        <rFont val="ＭＳ ゴシック"/>
        <family val="3"/>
        <charset val="128"/>
      </rPr>
      <t>※</t>
    </r>
    <r>
      <rPr>
        <u/>
        <sz val="10"/>
        <color rgb="FFFF0000"/>
        <rFont val="ＭＳ ゴシック"/>
        <family val="3"/>
        <charset val="128"/>
      </rPr>
      <t>左記対象サービスを選択した後に</t>
    </r>
    <r>
      <rPr>
        <sz val="10"/>
        <color rgb="FFFF0000"/>
        <rFont val="ＭＳ ゴシック"/>
        <family val="3"/>
        <charset val="128"/>
      </rPr>
      <t>リストから選択</t>
    </r>
    <rPh sb="0" eb="2">
      <t>カサン</t>
    </rPh>
    <rPh sb="3" eb="5">
      <t>シュルイ</t>
    </rPh>
    <rPh sb="18" eb="20">
      <t>サキ</t>
    </rPh>
    <rPh sb="20" eb="22">
      <t>タイショウ</t>
    </rPh>
    <rPh sb="27" eb="29">
      <t>センタク</t>
    </rPh>
    <rPh sb="31" eb="32">
      <t>アト</t>
    </rPh>
    <rPh sb="38" eb="40">
      <t>センタク</t>
    </rPh>
    <phoneticPr fontId="3"/>
  </si>
  <si>
    <t>法人事務所の所在地</t>
    <rPh sb="0" eb="5">
      <t>ホウジンジムショ</t>
    </rPh>
    <rPh sb="6" eb="7">
      <t>ショ</t>
    </rPh>
    <rPh sb="7" eb="9">
      <t>ザイチ</t>
    </rPh>
    <phoneticPr fontId="6"/>
  </si>
  <si>
    <t>主たる事業所の所在地</t>
    <rPh sb="0" eb="1">
      <t>シュ</t>
    </rPh>
    <rPh sb="3" eb="6">
      <t>ジギョウショ</t>
    </rPh>
    <rPh sb="7" eb="10">
      <t>ショザイチ</t>
    </rPh>
    <phoneticPr fontId="6"/>
  </si>
  <si>
    <t>●</t>
    <phoneticPr fontId="3"/>
  </si>
  <si>
    <t>別紙01（体制等状況一覧表）</t>
    <rPh sb="0" eb="2">
      <t>ベッシ</t>
    </rPh>
    <phoneticPr fontId="3"/>
  </si>
  <si>
    <t>必須（施設入所支援）</t>
    <rPh sb="0" eb="2">
      <t>ヒッス</t>
    </rPh>
    <rPh sb="3" eb="7">
      <t>シセツニュウショ</t>
    </rPh>
    <rPh sb="7" eb="9">
      <t>シエン</t>
    </rPh>
    <phoneticPr fontId="3"/>
  </si>
  <si>
    <t>必須</t>
    <rPh sb="0" eb="2">
      <t>ヒッス</t>
    </rPh>
    <phoneticPr fontId="3"/>
  </si>
  <si>
    <t>必須（一部サービス以外）</t>
    <rPh sb="0" eb="2">
      <t>ヒッス</t>
    </rPh>
    <rPh sb="3" eb="5">
      <t>イチブ</t>
    </rPh>
    <rPh sb="9" eb="11">
      <t>イガイ</t>
    </rPh>
    <phoneticPr fontId="3"/>
  </si>
  <si>
    <t>変更の概要１</t>
    <rPh sb="0" eb="2">
      <t>ヘンコウ</t>
    </rPh>
    <rPh sb="3" eb="5">
      <t>ガイヨウ</t>
    </rPh>
    <phoneticPr fontId="3"/>
  </si>
  <si>
    <t>変更の概要２</t>
    <rPh sb="0" eb="2">
      <t>ヘンコウ</t>
    </rPh>
    <rPh sb="3" eb="5">
      <t>ガイヨウ</t>
    </rPh>
    <phoneticPr fontId="3"/>
  </si>
  <si>
    <t>変更の概要３</t>
    <rPh sb="0" eb="2">
      <t>ヘンコウ</t>
    </rPh>
    <rPh sb="3" eb="5">
      <t>ガイヨウ</t>
    </rPh>
    <phoneticPr fontId="3"/>
  </si>
  <si>
    <t>変更の概要４</t>
    <rPh sb="0" eb="2">
      <t>ヘンコウ</t>
    </rPh>
    <rPh sb="3" eb="5">
      <t>ガイヨウ</t>
    </rPh>
    <phoneticPr fontId="3"/>
  </si>
  <si>
    <t>変更の概要５</t>
    <rPh sb="0" eb="2">
      <t>ヘンコウ</t>
    </rPh>
    <rPh sb="3" eb="5">
      <t>ガイヨウ</t>
    </rPh>
    <phoneticPr fontId="3"/>
  </si>
  <si>
    <t>変更の概要６</t>
    <rPh sb="0" eb="2">
      <t>ヘンコウ</t>
    </rPh>
    <rPh sb="3" eb="5">
      <t>ガイヨウ</t>
    </rPh>
    <phoneticPr fontId="3"/>
  </si>
  <si>
    <t>変更の概要７</t>
    <rPh sb="0" eb="2">
      <t>ヘンコウ</t>
    </rPh>
    <rPh sb="3" eb="5">
      <t>ガイヨウ</t>
    </rPh>
    <phoneticPr fontId="3"/>
  </si>
  <si>
    <t>変更の概要８</t>
    <rPh sb="0" eb="2">
      <t>ヘンコウ</t>
    </rPh>
    <rPh sb="3" eb="5">
      <t>ガイヨウ</t>
    </rPh>
    <phoneticPr fontId="3"/>
  </si>
  <si>
    <t>変更の概要９</t>
    <rPh sb="0" eb="2">
      <t>ヘンコウ</t>
    </rPh>
    <rPh sb="3" eb="5">
      <t>ガイヨウ</t>
    </rPh>
    <phoneticPr fontId="3"/>
  </si>
  <si>
    <t>変更の概要１０</t>
    <rPh sb="0" eb="2">
      <t>ヘンコウ</t>
    </rPh>
    <rPh sb="3" eb="5">
      <t>ガイヨウ</t>
    </rPh>
    <phoneticPr fontId="3"/>
  </si>
  <si>
    <t>視覚障害機能訓練専門職員配置</t>
    <rPh sb="0" eb="2">
      <t>シカク</t>
    </rPh>
    <rPh sb="2" eb="4">
      <t>ショウガイ</t>
    </rPh>
    <rPh sb="4" eb="6">
      <t>キノウ</t>
    </rPh>
    <rPh sb="6" eb="8">
      <t>クンレン</t>
    </rPh>
    <rPh sb="8" eb="10">
      <t>センモン</t>
    </rPh>
    <rPh sb="10" eb="12">
      <t>ショクイン</t>
    </rPh>
    <rPh sb="12" eb="14">
      <t>ハイチ</t>
    </rPh>
    <phoneticPr fontId="3"/>
  </si>
  <si>
    <t>視覚障害機能訓練専門職員配置</t>
    <phoneticPr fontId="3"/>
  </si>
  <si>
    <r>
      <t>※届出書類は</t>
    </r>
    <r>
      <rPr>
        <b/>
        <u/>
        <sz val="12"/>
        <rFont val="ＭＳ ゴシック"/>
        <family val="3"/>
        <charset val="128"/>
      </rPr>
      <t>事業所番号ごとの提出</t>
    </r>
    <r>
      <rPr>
        <u/>
        <sz val="12"/>
        <rFont val="ＭＳ ゴシック"/>
        <family val="3"/>
        <charset val="128"/>
      </rPr>
      <t>が必要です。（異なる事業所番号の申請を同時に行うことはできません）</t>
    </r>
    <rPh sb="1" eb="5">
      <t>トドケデショルイ</t>
    </rPh>
    <rPh sb="6" eb="9">
      <t>ジギョウショ</t>
    </rPh>
    <rPh sb="9" eb="11">
      <t>バンゴウ</t>
    </rPh>
    <rPh sb="14" eb="16">
      <t>テイシュツ</t>
    </rPh>
    <rPh sb="17" eb="19">
      <t>ヒツヨウ</t>
    </rPh>
    <rPh sb="23" eb="24">
      <t>コト</t>
    </rPh>
    <rPh sb="26" eb="29">
      <t>ジギョウショ</t>
    </rPh>
    <rPh sb="29" eb="31">
      <t>バンゴウ</t>
    </rPh>
    <rPh sb="32" eb="34">
      <t>シンセイ</t>
    </rPh>
    <rPh sb="35" eb="37">
      <t>ドウジ</t>
    </rPh>
    <rPh sb="38" eb="39">
      <t>オコナ</t>
    </rPh>
    <phoneticPr fontId="3"/>
  </si>
  <si>
    <t>地域生活支援拠点等機能強化体制</t>
    <phoneticPr fontId="3"/>
  </si>
  <si>
    <t>ピアサポート体制加算</t>
    <rPh sb="8" eb="10">
      <t>カサン</t>
    </rPh>
    <phoneticPr fontId="3"/>
  </si>
  <si>
    <t>緊急時対応加算</t>
  </si>
  <si>
    <t>地域生活支援拠点等として短期入所を行った場合の加算</t>
    <rPh sb="0" eb="9">
      <t>チイキセイカツシエンキョテントウ</t>
    </rPh>
    <rPh sb="12" eb="16">
      <t>タンキニュウショ</t>
    </rPh>
    <rPh sb="17" eb="18">
      <t>オコナ</t>
    </rPh>
    <rPh sb="20" eb="22">
      <t>バアイ</t>
    </rPh>
    <rPh sb="23" eb="25">
      <t>カサン</t>
    </rPh>
    <phoneticPr fontId="8"/>
  </si>
  <si>
    <t>緊急時受入加算</t>
    <rPh sb="0" eb="7">
      <t>キンキュウジウケイレカサン</t>
    </rPh>
    <phoneticPr fontId="8"/>
  </si>
  <si>
    <t>障害福祉サービスの体験利用加算</t>
    <rPh sb="13" eb="15">
      <t>カサン</t>
    </rPh>
    <phoneticPr fontId="8"/>
  </si>
  <si>
    <t>体験利用支援加算・体験宿泊加算</t>
  </si>
  <si>
    <t>地域移行促進加算（Ⅱ）</t>
    <rPh sb="0" eb="2">
      <t>チイキ</t>
    </rPh>
    <rPh sb="2" eb="4">
      <t>イコウ</t>
    </rPh>
    <rPh sb="4" eb="6">
      <t>ソクシン</t>
    </rPh>
    <rPh sb="6" eb="8">
      <t>カサン</t>
    </rPh>
    <phoneticPr fontId="8"/>
  </si>
  <si>
    <t>地域生活支援拠点等に関連する加算</t>
  </si>
  <si>
    <t>地域生活支援拠点等に関連する加算</t>
    <phoneticPr fontId="3"/>
  </si>
  <si>
    <t>地域生活支援拠点等相談強化加算</t>
    <phoneticPr fontId="3"/>
  </si>
  <si>
    <t>地域移行支援サービス費</t>
    <rPh sb="0" eb="6">
      <t>チイキイコウシエン</t>
    </rPh>
    <rPh sb="10" eb="11">
      <t>ヒ</t>
    </rPh>
    <phoneticPr fontId="4"/>
  </si>
  <si>
    <t>地域移行支援サービス費</t>
    <phoneticPr fontId="3"/>
  </si>
  <si>
    <r>
      <rPr>
        <b/>
        <u/>
        <sz val="12"/>
        <rFont val="ＭＳ ゴシック"/>
        <family val="3"/>
        <charset val="128"/>
      </rPr>
      <t>注意１）「変更の概要」欄に記入がない場合、申請はないものとして判断します。</t>
    </r>
    <r>
      <rPr>
        <sz val="10"/>
        <rFont val="ＭＳ ゴシック"/>
        <family val="3"/>
        <charset val="128"/>
      </rPr>
      <t xml:space="preserve">
注意２）項目が足りない場合、当様式（様式１号）をファイルコピー等を行い、追加作成してください（挿入等はできません）。</t>
    </r>
    <rPh sb="0" eb="2">
      <t>チュウイ</t>
    </rPh>
    <rPh sb="5" eb="7">
      <t>ヘンコウ</t>
    </rPh>
    <rPh sb="8" eb="10">
      <t>ガイヨウ</t>
    </rPh>
    <rPh sb="11" eb="12">
      <t>ラン</t>
    </rPh>
    <rPh sb="13" eb="15">
      <t>キニュウ</t>
    </rPh>
    <rPh sb="18" eb="20">
      <t>バアイ</t>
    </rPh>
    <rPh sb="21" eb="23">
      <t>シンセイ</t>
    </rPh>
    <rPh sb="31" eb="33">
      <t>ハンダン</t>
    </rPh>
    <rPh sb="42" eb="44">
      <t>コウモク</t>
    </rPh>
    <rPh sb="45" eb="46">
      <t>タ</t>
    </rPh>
    <rPh sb="49" eb="51">
      <t>バアイ</t>
    </rPh>
    <rPh sb="52" eb="53">
      <t>トウ</t>
    </rPh>
    <rPh sb="53" eb="55">
      <t>ヨウシキ</t>
    </rPh>
    <rPh sb="56" eb="58">
      <t>ヨウシキ</t>
    </rPh>
    <rPh sb="59" eb="60">
      <t>ゴウ</t>
    </rPh>
    <rPh sb="69" eb="70">
      <t>トウ</t>
    </rPh>
    <rPh sb="71" eb="72">
      <t>オコナ</t>
    </rPh>
    <rPh sb="74" eb="76">
      <t>ツイカ</t>
    </rPh>
    <rPh sb="76" eb="78">
      <t>サクセイ</t>
    </rPh>
    <rPh sb="85" eb="87">
      <t>ソウニュウ</t>
    </rPh>
    <rPh sb="87" eb="88">
      <t>トウ</t>
    </rPh>
    <phoneticPr fontId="3"/>
  </si>
  <si>
    <t>▼選択してください</t>
  </si>
  <si>
    <t>様式1号　（介護給付費等算定に係る体制等に関する届出書）　※本様式</t>
    <rPh sb="30" eb="33">
      <t>ホンヨウシキ</t>
    </rPh>
    <phoneticPr fontId="3"/>
  </si>
  <si>
    <r>
      <t xml:space="preserve">以下の書類の提出が必要です（以下の書類がない場合、差戻します）。
</t>
    </r>
    <r>
      <rPr>
        <sz val="10"/>
        <color rgb="FFFF0000"/>
        <rFont val="ＭＳ ゴシック"/>
        <family val="3"/>
        <charset val="128"/>
      </rPr>
      <t>※処遇改善加算</t>
    </r>
    <r>
      <rPr>
        <u/>
        <sz val="10"/>
        <color rgb="FFFF0000"/>
        <rFont val="ＭＳ ゴシック"/>
        <family val="3"/>
        <charset val="128"/>
      </rPr>
      <t>のみ</t>
    </r>
    <r>
      <rPr>
        <sz val="10"/>
        <color rgb="FFFF0000"/>
        <rFont val="ＭＳ ゴシック"/>
        <family val="3"/>
        <charset val="128"/>
      </rPr>
      <t>の申請の場合は、下記の結果に関わらず、本様式（様式１号：体制等に関する届出書）のみを提出してください。</t>
    </r>
    <r>
      <rPr>
        <b/>
        <u/>
        <sz val="14"/>
        <color rgb="FFFF0000"/>
        <rFont val="ＭＳ ゴシック"/>
        <family val="3"/>
        <charset val="128"/>
      </rPr>
      <t xml:space="preserve">
</t>
    </r>
    <r>
      <rPr>
        <sz val="10"/>
        <color rgb="FFFF0000"/>
        <rFont val="ＭＳ ゴシック"/>
        <family val="3"/>
        <charset val="128"/>
      </rPr>
      <t>※別途、各様式の注意欄等に必要な書類が記載されている場合があります。ご注意ください。
（例：福祉専門職員配置加算→加算の区分によっては資格証の写しが必要です。）</t>
    </r>
    <rPh sb="0" eb="2">
      <t>イカ</t>
    </rPh>
    <rPh sb="3" eb="5">
      <t>ショルイ</t>
    </rPh>
    <rPh sb="6" eb="8">
      <t>テイシュツ</t>
    </rPh>
    <rPh sb="9" eb="11">
      <t>ヒツヨウ</t>
    </rPh>
    <rPh sb="14" eb="16">
      <t>イカ</t>
    </rPh>
    <rPh sb="17" eb="19">
      <t>ショルイ</t>
    </rPh>
    <rPh sb="22" eb="24">
      <t>バアイ</t>
    </rPh>
    <rPh sb="25" eb="27">
      <t>サシモドシ</t>
    </rPh>
    <rPh sb="46" eb="48">
      <t>バアイ</t>
    </rPh>
    <rPh sb="50" eb="52">
      <t>カキ</t>
    </rPh>
    <rPh sb="53" eb="55">
      <t>ケッカ</t>
    </rPh>
    <rPh sb="56" eb="57">
      <t>カカ</t>
    </rPh>
    <rPh sb="61" eb="64">
      <t>ホンヨウシキ</t>
    </rPh>
    <rPh sb="65" eb="67">
      <t>ヨウシキ</t>
    </rPh>
    <rPh sb="68" eb="69">
      <t>ゴウ</t>
    </rPh>
    <rPh sb="84" eb="86">
      <t>テイシュツ</t>
    </rPh>
    <rPh sb="95" eb="97">
      <t>ベット</t>
    </rPh>
    <rPh sb="98" eb="101">
      <t>カクヨウシキ</t>
    </rPh>
    <rPh sb="102" eb="104">
      <t>チュウイ</t>
    </rPh>
    <rPh sb="104" eb="105">
      <t>ラン</t>
    </rPh>
    <rPh sb="105" eb="106">
      <t>トウ</t>
    </rPh>
    <rPh sb="107" eb="109">
      <t>ヒツヨウ</t>
    </rPh>
    <rPh sb="110" eb="112">
      <t>ショルイ</t>
    </rPh>
    <rPh sb="113" eb="115">
      <t>キサイ</t>
    </rPh>
    <rPh sb="120" eb="122">
      <t>バアイ</t>
    </rPh>
    <rPh sb="129" eb="131">
      <t>チュウイ</t>
    </rPh>
    <rPh sb="138" eb="139">
      <t>レイ</t>
    </rPh>
    <rPh sb="140" eb="148">
      <t>フクシセンモンショクインハイチ</t>
    </rPh>
    <rPh sb="148" eb="150">
      <t>カサン</t>
    </rPh>
    <rPh sb="151" eb="153">
      <t>カサン</t>
    </rPh>
    <rPh sb="161" eb="164">
      <t>シカクショウ</t>
    </rPh>
    <rPh sb="165" eb="166">
      <t>ウツ</t>
    </rPh>
    <rPh sb="168" eb="170">
      <t>ヒツヨウ</t>
    </rPh>
    <phoneticPr fontId="3"/>
  </si>
  <si>
    <t>就労選択支援</t>
    <rPh sb="0" eb="6">
      <t>シュウロウセンタクシエン</t>
    </rPh>
    <phoneticPr fontId="3"/>
  </si>
  <si>
    <t>その他(内容を変更前後の欄に記入ください)</t>
    <phoneticPr fontId="3"/>
  </si>
  <si>
    <t>介護給付費等算定に係る体制等に関する届出書【令和８年度版】</t>
    <rPh sb="0" eb="2">
      <t>カイゴ</t>
    </rPh>
    <rPh sb="2" eb="5">
      <t>キュウフヒ</t>
    </rPh>
    <rPh sb="5" eb="6">
      <t>トウ</t>
    </rPh>
    <rPh sb="6" eb="8">
      <t>サンテイ</t>
    </rPh>
    <rPh sb="9" eb="10">
      <t>カカ</t>
    </rPh>
    <rPh sb="11" eb="13">
      <t>タイセイ</t>
    </rPh>
    <rPh sb="13" eb="14">
      <t>トウ</t>
    </rPh>
    <rPh sb="15" eb="16">
      <t>カン</t>
    </rPh>
    <rPh sb="18" eb="19">
      <t>トド</t>
    </rPh>
    <rPh sb="19" eb="20">
      <t>デ</t>
    </rPh>
    <rPh sb="20" eb="21">
      <t>ショ</t>
    </rPh>
    <phoneticPr fontId="6"/>
  </si>
  <si>
    <t>様式02（勤務形態一覧表）</t>
    <rPh sb="0" eb="2">
      <t>ヨウシキ</t>
    </rPh>
    <rPh sb="5" eb="9">
      <t>キンムケイタイ</t>
    </rPh>
    <rPh sb="9" eb="12">
      <t>イチランヒョウ</t>
    </rPh>
    <phoneticPr fontId="3"/>
  </si>
  <si>
    <t>様式03（人員基準確認シート）</t>
    <rPh sb="0" eb="2">
      <t>ヨウシキ</t>
    </rPh>
    <rPh sb="5" eb="9">
      <t>ジンインキジュン</t>
    </rPh>
    <rPh sb="9" eb="11">
      <t>カクニン</t>
    </rPh>
    <phoneticPr fontId="3"/>
  </si>
  <si>
    <t>様式04-1(特定事業所・居宅)</t>
    <rPh sb="0" eb="2">
      <t>ヨウシキ</t>
    </rPh>
    <phoneticPr fontId="3"/>
  </si>
  <si>
    <t>様式04-2(特定事業所・重訪)</t>
    <rPh sb="0" eb="2">
      <t>ヨウシキ</t>
    </rPh>
    <phoneticPr fontId="3"/>
  </si>
  <si>
    <t>様式04-3(特定事業所・行動)</t>
    <rPh sb="0" eb="2">
      <t>ヨウシキ</t>
    </rPh>
    <phoneticPr fontId="3"/>
  </si>
  <si>
    <t>様式04-4(特定事業所・同行)</t>
    <rPh sb="0" eb="2">
      <t>ヨウシキ</t>
    </rPh>
    <phoneticPr fontId="3"/>
  </si>
  <si>
    <t>様式05(利用日数特例の適用)</t>
    <rPh sb="0" eb="2">
      <t>ヨウシキ</t>
    </rPh>
    <phoneticPr fontId="3"/>
  </si>
  <si>
    <t>別紙10(食事提供体制)</t>
    <phoneticPr fontId="3"/>
  </si>
  <si>
    <t>別紙03-1(福祉専門職員)、別紙03別添(福祉専門職員)</t>
    <phoneticPr fontId="3"/>
  </si>
  <si>
    <t>別紙03-2(福祉専門職員)共生型短期入所</t>
    <phoneticPr fontId="3"/>
  </si>
  <si>
    <t>別紙09-1(リハビリテーション加算に関する届出書(生活介護))</t>
    <phoneticPr fontId="3"/>
  </si>
  <si>
    <t>別紙09-2(リハビリテーション加算に関する届出書(自立訓練(機能訓練))</t>
    <phoneticPr fontId="3"/>
  </si>
  <si>
    <t>別紙06-1(視覚・聴覚言語障害者支援体制加算(Ⅰ)に関する届出書)</t>
    <phoneticPr fontId="3"/>
  </si>
  <si>
    <t>別紙06-2(視覚・聴覚言語障害者支援体制加算(Ⅱ)に関する届出書)</t>
    <phoneticPr fontId="3"/>
  </si>
  <si>
    <t>別紙19(夜間看護)</t>
    <phoneticPr fontId="3"/>
  </si>
  <si>
    <t>様式13(徴収額)</t>
    <rPh sb="0" eb="2">
      <t>ヨウシキ</t>
    </rPh>
    <phoneticPr fontId="3"/>
  </si>
  <si>
    <t>様式14(視覚障害機能訓練専門員)</t>
    <phoneticPr fontId="3"/>
  </si>
  <si>
    <t>別紙30(就労支援関係研修)</t>
    <phoneticPr fontId="3"/>
  </si>
  <si>
    <t>別紙28(短期滞在・退院支援)</t>
    <phoneticPr fontId="3"/>
  </si>
  <si>
    <t>別紙51-1(就労移行支援体制加算)</t>
    <phoneticPr fontId="3"/>
  </si>
  <si>
    <t>就労移行支援体制加算（生介・自立）</t>
    <rPh sb="11" eb="12">
      <t>ナマ</t>
    </rPh>
    <rPh sb="12" eb="13">
      <t>カイ</t>
    </rPh>
    <rPh sb="14" eb="16">
      <t>ジリツ</t>
    </rPh>
    <phoneticPr fontId="3"/>
  </si>
  <si>
    <t>就労移行支援体制加算（就労Ａ）</t>
    <rPh sb="11" eb="13">
      <t>シュウロウ</t>
    </rPh>
    <phoneticPr fontId="3"/>
  </si>
  <si>
    <t>就労移行支援体制加算（就労Ｂ）</t>
    <rPh sb="11" eb="13">
      <t>シュウロウ</t>
    </rPh>
    <phoneticPr fontId="3"/>
  </si>
  <si>
    <t>別紙51-2(就労移行支援体制加算)</t>
    <phoneticPr fontId="3"/>
  </si>
  <si>
    <t>別紙51-3(就労移行支援体制加算)</t>
    <phoneticPr fontId="3"/>
  </si>
  <si>
    <t>就労移行支援体制加算（就労Ａ）</t>
    <rPh sb="0" eb="2">
      <t>シュウロウ</t>
    </rPh>
    <rPh sb="2" eb="4">
      <t>イコウ</t>
    </rPh>
    <rPh sb="4" eb="6">
      <t>シエン</t>
    </rPh>
    <rPh sb="6" eb="8">
      <t>タイセイ</t>
    </rPh>
    <rPh sb="8" eb="10">
      <t>カサン</t>
    </rPh>
    <rPh sb="11" eb="13">
      <t>シュウロウ</t>
    </rPh>
    <phoneticPr fontId="3"/>
  </si>
  <si>
    <t>就労移行支援体制加算（就労Ｂ）</t>
    <rPh sb="0" eb="2">
      <t>シュウロウ</t>
    </rPh>
    <rPh sb="2" eb="4">
      <t>イコウ</t>
    </rPh>
    <rPh sb="4" eb="6">
      <t>シエン</t>
    </rPh>
    <rPh sb="6" eb="8">
      <t>タイセイ</t>
    </rPh>
    <rPh sb="8" eb="10">
      <t>カサン</t>
    </rPh>
    <rPh sb="11" eb="13">
      <t>シュウロウ</t>
    </rPh>
    <phoneticPr fontId="3"/>
  </si>
  <si>
    <t>就労移行支援体制加算（生介・自立）</t>
    <rPh sb="0" eb="2">
      <t>シュウロウ</t>
    </rPh>
    <rPh sb="2" eb="4">
      <t>イコウ</t>
    </rPh>
    <rPh sb="4" eb="6">
      <t>シエン</t>
    </rPh>
    <rPh sb="6" eb="8">
      <t>タイセイ</t>
    </rPh>
    <rPh sb="8" eb="10">
      <t>カサン</t>
    </rPh>
    <rPh sb="11" eb="12">
      <t>ナマ</t>
    </rPh>
    <rPh sb="12" eb="13">
      <t>カイ</t>
    </rPh>
    <rPh sb="14" eb="16">
      <t>ジリツ</t>
    </rPh>
    <phoneticPr fontId="3"/>
  </si>
  <si>
    <t>別紙53(重度者・就継ＡＢ)</t>
    <phoneticPr fontId="3"/>
  </si>
  <si>
    <t>別紙32(目標工賃達成指導員)</t>
    <phoneticPr fontId="3"/>
  </si>
  <si>
    <t>別紙8-3(重度障害者支援加算・ＧＨ)</t>
    <phoneticPr fontId="3"/>
  </si>
  <si>
    <t>別紙15(医療連携体制加算)</t>
    <phoneticPr fontId="3"/>
  </si>
  <si>
    <t>医療連携体制加算</t>
    <phoneticPr fontId="3"/>
  </si>
  <si>
    <t>様式24(延長支援加算体制)</t>
    <rPh sb="0" eb="2">
      <t>ヨウシキ</t>
    </rPh>
    <phoneticPr fontId="3"/>
  </si>
  <si>
    <t>送迎加算</t>
    <phoneticPr fontId="3"/>
  </si>
  <si>
    <t>別紙48(送迎加算)</t>
    <phoneticPr fontId="3"/>
  </si>
  <si>
    <t>送迎加算</t>
    <rPh sb="0" eb="2">
      <t>ソウゲイ</t>
    </rPh>
    <rPh sb="2" eb="4">
      <t>カサン</t>
    </rPh>
    <phoneticPr fontId="3"/>
  </si>
  <si>
    <t>様式26(A型減免)</t>
    <rPh sb="0" eb="2">
      <t>ヨウシキ</t>
    </rPh>
    <phoneticPr fontId="3"/>
  </si>
  <si>
    <t>別紙27(地域移行支援体制・通勤者生活支援加算)</t>
    <phoneticPr fontId="3"/>
  </si>
  <si>
    <t>地域移行支援体制・通勤者生活支援加算</t>
    <phoneticPr fontId="3"/>
  </si>
  <si>
    <t>別紙56(通勤者生活支援加算)</t>
    <phoneticPr fontId="3"/>
  </si>
  <si>
    <t>通勤者生活支援加算</t>
  </si>
  <si>
    <t>様式35(常勤看護職員等配置加算・短期入所)</t>
    <rPh sb="0" eb="2">
      <t>ヨウシキ</t>
    </rPh>
    <phoneticPr fontId="3"/>
  </si>
  <si>
    <t>別紙5(常勤看護職員等配置加算・看護職員配置加算)</t>
    <phoneticPr fontId="3"/>
  </si>
  <si>
    <t>別紙52(移行準備支援体制加算)</t>
    <phoneticPr fontId="3"/>
  </si>
  <si>
    <t>様式31(夜間支援等体制加算ＧＨ)</t>
    <rPh sb="0" eb="2">
      <t>ヨウシキ</t>
    </rPh>
    <phoneticPr fontId="3"/>
  </si>
  <si>
    <t>別紙29-1(夜間支援等体制加算宿泊型自立訓練)</t>
    <phoneticPr fontId="3"/>
  </si>
  <si>
    <t>別紙8-2(重度障害者支援加算短期入所)</t>
    <phoneticPr fontId="3"/>
  </si>
  <si>
    <t>様式34(開所時間減算・生活介護)</t>
    <rPh sb="0" eb="2">
      <t>ヨウシキ</t>
    </rPh>
    <phoneticPr fontId="3"/>
  </si>
  <si>
    <t>別紙8-1(重度障害者支援加算・生活介護・入所)</t>
    <phoneticPr fontId="3"/>
  </si>
  <si>
    <t>重度障害者支援加算（生活介護・入所）</t>
    <phoneticPr fontId="3"/>
  </si>
  <si>
    <t>重度障害者支援加算（生活介護・入所）</t>
    <rPh sb="0" eb="2">
      <t>ジュウド</t>
    </rPh>
    <rPh sb="2" eb="5">
      <t>ショウガイシャ</t>
    </rPh>
    <rPh sb="5" eb="7">
      <t>シエン</t>
    </rPh>
    <rPh sb="7" eb="9">
      <t>カサン</t>
    </rPh>
    <rPh sb="10" eb="12">
      <t>セイカツ</t>
    </rPh>
    <rPh sb="12" eb="14">
      <t>カイゴ</t>
    </rPh>
    <rPh sb="15" eb="17">
      <t>ニュウショ</t>
    </rPh>
    <phoneticPr fontId="3"/>
  </si>
  <si>
    <t>別紙34(個別計画訓練支援加算)</t>
    <phoneticPr fontId="3"/>
  </si>
  <si>
    <t>様式38(就労移行支援に係る基本報酬の算定区分に関する届出書)</t>
    <rPh sb="0" eb="2">
      <t>ヨウシキ</t>
    </rPh>
    <phoneticPr fontId="3"/>
  </si>
  <si>
    <t>様式38(就労移行支援に係る基本報酬の算定区分に関する届出書)別添</t>
    <rPh sb="0" eb="2">
      <t>ヨウシキ</t>
    </rPh>
    <phoneticPr fontId="3"/>
  </si>
  <si>
    <t>別紙57（スコアの公表状況に関する届出書）</t>
    <phoneticPr fontId="3"/>
  </si>
  <si>
    <t>別紙57別添　(就労継続支援Ａ型事業所におけるスコア表（全体））</t>
    <phoneticPr fontId="3"/>
  </si>
  <si>
    <t>別紙31(賃金向上達成指導員配置加算)</t>
    <phoneticPr fontId="3"/>
  </si>
  <si>
    <t>様式41-1(就労継続支援Ｂ型に係る基本報酬の算定区分に係る届出書)</t>
    <rPh sb="0" eb="2">
      <t>ヨウシキ</t>
    </rPh>
    <phoneticPr fontId="3"/>
  </si>
  <si>
    <t>様式41-2(ピアサポーター等の配置に関する届出書)</t>
    <rPh sb="0" eb="2">
      <t>ヨウシキ</t>
    </rPh>
    <phoneticPr fontId="3"/>
  </si>
  <si>
    <t>様式42(就労定着支援に係る基本報酬の算定区分に係る届出書)</t>
    <rPh sb="0" eb="2">
      <t>ヨウシキ</t>
    </rPh>
    <phoneticPr fontId="3"/>
  </si>
  <si>
    <t>様式42別添(就労継続者の状況)</t>
    <rPh sb="0" eb="2">
      <t>ヨウシキ</t>
    </rPh>
    <phoneticPr fontId="3"/>
  </si>
  <si>
    <t>別紙54(就労定着実績体制加算)</t>
    <phoneticPr fontId="3"/>
  </si>
  <si>
    <t>別紙13(精神障害者地域移行特別加算)</t>
    <phoneticPr fontId="3"/>
  </si>
  <si>
    <t>別紙14(強度行動障害者地域移行特別加算)</t>
    <phoneticPr fontId="3"/>
  </si>
  <si>
    <t>別紙26(社会生活支援特別加算)</t>
    <phoneticPr fontId="3"/>
  </si>
  <si>
    <t>別紙38(夜勤職員加配加算)</t>
    <phoneticPr fontId="3"/>
  </si>
  <si>
    <t>様式48(地域移行支援サービス費(Ⅰ)(Ⅱ)に係る届出書)</t>
    <rPh sb="0" eb="2">
      <t>ヨウシキ</t>
    </rPh>
    <phoneticPr fontId="3"/>
  </si>
  <si>
    <t>別紙35(職場適応援助者養成研修修了者配置体制加算に係る届出書)</t>
    <phoneticPr fontId="3"/>
  </si>
  <si>
    <t>別紙25(ピアサポート体制加算)</t>
    <phoneticPr fontId="3"/>
  </si>
  <si>
    <t>別紙39(医療的ケア対応支援加算)</t>
    <phoneticPr fontId="3"/>
  </si>
  <si>
    <t>別紙41(強度行動障害者体験利用加算)</t>
    <phoneticPr fontId="3"/>
  </si>
  <si>
    <t>別紙55(居住支援連携体制加算)</t>
    <phoneticPr fontId="3"/>
  </si>
  <si>
    <t>別紙49(日中活動支援加算)</t>
    <phoneticPr fontId="3"/>
  </si>
  <si>
    <t>様式56-1(人員配置体制加算・ＧＨ)</t>
    <rPh sb="0" eb="2">
      <t>ヨウシキ</t>
    </rPh>
    <phoneticPr fontId="3"/>
  </si>
  <si>
    <t>別紙4(人員配置体制加算・生活介護・療養介護)</t>
    <phoneticPr fontId="3"/>
  </si>
  <si>
    <t>別紙23-1(ピアサポート実施加算・ＧＨ)</t>
    <phoneticPr fontId="3"/>
  </si>
  <si>
    <t>別紙23-2(ピアサポート実施加算・自立訓練・就Ｂ)</t>
    <phoneticPr fontId="3"/>
  </si>
  <si>
    <t>別紙24(退去後ピアサポート実施加算)</t>
    <phoneticPr fontId="3"/>
  </si>
  <si>
    <t>別紙33(目標工賃達成加算)</t>
    <phoneticPr fontId="3"/>
  </si>
  <si>
    <t>別紙18(入浴支援加算)</t>
    <phoneticPr fontId="3"/>
  </si>
  <si>
    <t>別紙22(障害者支援施設等感染対策向上加算)</t>
    <phoneticPr fontId="3"/>
  </si>
  <si>
    <t>別紙20(地域移行支援体制加算)</t>
    <phoneticPr fontId="3"/>
  </si>
  <si>
    <t>緊急時支援加算</t>
    <phoneticPr fontId="3"/>
  </si>
  <si>
    <t>別紙47(地域生活支援拠点等)</t>
    <phoneticPr fontId="3"/>
  </si>
  <si>
    <t>別紙40(自立生活支援加算(Ⅲ))、別紙40別添</t>
    <phoneticPr fontId="3"/>
  </si>
  <si>
    <t>別紙7(高次脳機能障害者支援体制加算)</t>
    <phoneticPr fontId="3"/>
  </si>
  <si>
    <t>夜勤職員配置体制加算</t>
    <phoneticPr fontId="3"/>
  </si>
  <si>
    <t>夜勤職員配置体制加算</t>
    <rPh sb="8" eb="10">
      <t>カサン</t>
    </rPh>
    <phoneticPr fontId="3"/>
  </si>
  <si>
    <t>別紙17（夜勤職員配置体制加算）</t>
    <rPh sb="0" eb="2">
      <t>ベッシ</t>
    </rPh>
    <phoneticPr fontId="3"/>
  </si>
  <si>
    <t>通院支援加算</t>
    <phoneticPr fontId="3"/>
  </si>
  <si>
    <t>別紙21（通院支援加算）</t>
    <rPh sb="0" eb="2">
      <t>ベッシ</t>
    </rPh>
    <phoneticPr fontId="3"/>
  </si>
  <si>
    <t>別紙50(口腔衛生管理体制加算)</t>
    <phoneticPr fontId="3"/>
  </si>
  <si>
    <t>別紙11（サービス管理責任者配置等加算）共生型</t>
    <rPh sb="0" eb="2">
      <t>ベッシ</t>
    </rPh>
    <phoneticPr fontId="3"/>
  </si>
  <si>
    <t>サービス管理責任者配置等加算（共生型）</t>
  </si>
  <si>
    <t>サービス管理責任者配置等加算（共生型）</t>
    <phoneticPr fontId="3"/>
  </si>
  <si>
    <t>地域生活移行個別支援特別加算</t>
    <phoneticPr fontId="3"/>
  </si>
  <si>
    <t>別紙12(地域生活個別)</t>
    <phoneticPr fontId="3"/>
  </si>
  <si>
    <t>地域生活移行個別支援特別加算</t>
    <rPh sb="0" eb="2">
      <t>チイキ</t>
    </rPh>
    <rPh sb="2" eb="4">
      <t>セイカツ</t>
    </rPh>
    <rPh sb="4" eb="6">
      <t>イコウ</t>
    </rPh>
    <rPh sb="6" eb="8">
      <t>コベツ</t>
    </rPh>
    <rPh sb="8" eb="10">
      <t>シエン</t>
    </rPh>
    <rPh sb="10" eb="12">
      <t>トクベツ</t>
    </rPh>
    <rPh sb="12" eb="14">
      <t>カサン</t>
    </rPh>
    <phoneticPr fontId="3"/>
  </si>
  <si>
    <t>別紙16(栄養士・栄養マネジメント・療養食)</t>
    <phoneticPr fontId="3"/>
  </si>
  <si>
    <t>精神障害者退院支援施設加算</t>
    <phoneticPr fontId="3"/>
  </si>
  <si>
    <t>地域生活支援拠点等機能強化加算</t>
    <rPh sb="13" eb="15">
      <t>カサン</t>
    </rPh>
    <phoneticPr fontId="3"/>
  </si>
  <si>
    <t>別紙36(地域生活支援拠点等機能強化加算)</t>
    <rPh sb="18" eb="20">
      <t>カサン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</si>
</sst>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indexed="53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ゴシック"/>
      <family val="3"/>
      <charset val="128"/>
    </font>
    <font>
      <b/>
      <u/>
      <sz val="14"/>
      <color rgb="FFFF0000"/>
      <name val="ＭＳ ゴシック"/>
      <family val="3"/>
      <charset val="128"/>
    </font>
    <font>
      <sz val="12"/>
      <color rgb="FF7030A0"/>
      <name val="ＭＳ ゴシック"/>
      <family val="3"/>
      <charset val="128"/>
    </font>
    <font>
      <sz val="11"/>
      <color rgb="FFFF0000"/>
      <name val="ＭＳ Ｐ明朝"/>
      <family val="1"/>
      <charset val="128"/>
    </font>
    <font>
      <u/>
      <sz val="10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4"/>
      <name val="ＭＳ Ｐゴシック"/>
      <family val="3"/>
      <charset val="128"/>
    </font>
    <font>
      <b/>
      <u/>
      <sz val="12"/>
      <name val="ＭＳ ゴシック"/>
      <family val="3"/>
      <charset val="128"/>
    </font>
    <font>
      <u/>
      <sz val="12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/>
      <diagonal style="thin">
        <color indexed="64"/>
      </diagonal>
    </border>
    <border diagonalUp="1">
      <left/>
      <right/>
      <top style="hair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hair">
        <color indexed="64"/>
      </bottom>
      <diagonal style="thin">
        <color indexed="64"/>
      </diagonal>
    </border>
    <border diagonalUp="1">
      <left/>
      <right/>
      <top/>
      <bottom style="hair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hair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176">
    <xf numFmtId="0" fontId="0" fillId="0" borderId="0" xfId="0"/>
    <xf numFmtId="0" fontId="4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vertical="center" textRotation="255" shrinkToFit="1"/>
      <protection hidden="1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0" xfId="1" applyFont="1" applyProtection="1">
      <alignment vertical="center"/>
      <protection locked="0"/>
    </xf>
    <xf numFmtId="0" fontId="2" fillId="0" borderId="20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33" xfId="1" applyFont="1" applyBorder="1" applyProtection="1">
      <alignment vertical="center"/>
      <protection hidden="1"/>
    </xf>
    <xf numFmtId="0" fontId="9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vertical="center" textRotation="255"/>
      <protection hidden="1"/>
    </xf>
    <xf numFmtId="0" fontId="8" fillId="0" borderId="0" xfId="1" applyFont="1" applyProtection="1">
      <alignment vertical="center"/>
      <protection hidden="1"/>
    </xf>
    <xf numFmtId="0" fontId="2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horizontal="left" vertical="center" textRotation="255" shrinkToFit="1"/>
      <protection hidden="1"/>
    </xf>
    <xf numFmtId="0" fontId="4" fillId="0" borderId="0" xfId="1" applyFont="1" applyAlignment="1" applyProtection="1">
      <alignment horizontal="left" vertical="top" wrapText="1"/>
      <protection hidden="1"/>
    </xf>
    <xf numFmtId="0" fontId="2" fillId="0" borderId="19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2" fillId="0" borderId="20" xfId="1" applyFont="1" applyBorder="1">
      <alignment vertical="center"/>
    </xf>
    <xf numFmtId="0" fontId="2" fillId="0" borderId="15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>
      <alignment vertical="center"/>
    </xf>
    <xf numFmtId="0" fontId="4" fillId="2" borderId="0" xfId="1" applyFont="1" applyFill="1" applyProtection="1">
      <alignment vertical="center"/>
      <protection locked="0"/>
    </xf>
    <xf numFmtId="0" fontId="5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vertical="center" shrinkToFit="1"/>
      <protection hidden="1"/>
    </xf>
    <xf numFmtId="0" fontId="14" fillId="0" borderId="0" xfId="1" applyFont="1" applyAlignment="1" applyProtection="1">
      <alignment vertical="center" shrinkToFit="1"/>
      <protection hidden="1"/>
    </xf>
    <xf numFmtId="0" fontId="14" fillId="0" borderId="0" xfId="1" applyFont="1" applyProtection="1">
      <alignment vertical="center"/>
      <protection hidden="1"/>
    </xf>
    <xf numFmtId="0" fontId="4" fillId="3" borderId="0" xfId="1" applyFont="1" applyFill="1" applyProtection="1">
      <alignment vertical="center"/>
      <protection hidden="1"/>
    </xf>
    <xf numFmtId="0" fontId="9" fillId="3" borderId="0" xfId="1" applyFont="1" applyFill="1" applyAlignment="1" applyProtection="1">
      <alignment horizontal="left" vertical="center" wrapText="1"/>
      <protection hidden="1"/>
    </xf>
    <xf numFmtId="0" fontId="9" fillId="3" borderId="0" xfId="1" applyFont="1" applyFill="1" applyAlignment="1" applyProtection="1">
      <alignment vertical="center" wrapText="1"/>
      <protection hidden="1"/>
    </xf>
    <xf numFmtId="0" fontId="2" fillId="0" borderId="22" xfId="1" applyFont="1" applyBorder="1" applyProtection="1">
      <alignment vertical="center"/>
      <protection hidden="1"/>
    </xf>
    <xf numFmtId="0" fontId="0" fillId="0" borderId="52" xfId="0" applyBorder="1" applyAlignment="1">
      <alignment vertical="center"/>
    </xf>
    <xf numFmtId="0" fontId="2" fillId="0" borderId="60" xfId="1" applyFont="1" applyBorder="1" applyProtection="1">
      <alignment vertical="center"/>
      <protection hidden="1"/>
    </xf>
    <xf numFmtId="0" fontId="2" fillId="0" borderId="62" xfId="1" applyFont="1" applyBorder="1" applyProtection="1">
      <alignment vertical="center"/>
      <protection hidden="1"/>
    </xf>
    <xf numFmtId="0" fontId="0" fillId="0" borderId="40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4" fillId="0" borderId="41" xfId="1" applyFont="1" applyBorder="1" applyAlignment="1" applyProtection="1">
      <alignment horizontal="left" vertical="center"/>
      <protection hidden="1"/>
    </xf>
    <xf numFmtId="0" fontId="4" fillId="0" borderId="38" xfId="1" applyFont="1" applyBorder="1" applyAlignment="1" applyProtection="1">
      <alignment horizontal="left" vertical="center"/>
      <protection hidden="1"/>
    </xf>
    <xf numFmtId="0" fontId="4" fillId="0" borderId="38" xfId="1" applyFont="1" applyBorder="1" applyProtection="1">
      <alignment vertical="center"/>
      <protection hidden="1"/>
    </xf>
    <xf numFmtId="0" fontId="4" fillId="0" borderId="39" xfId="1" applyFont="1" applyBorder="1" applyProtection="1">
      <alignment vertical="center"/>
      <protection hidden="1"/>
    </xf>
    <xf numFmtId="0" fontId="4" fillId="0" borderId="41" xfId="1" applyFont="1" applyBorder="1" applyProtection="1">
      <alignment vertical="center"/>
      <protection hidden="1"/>
    </xf>
    <xf numFmtId="0" fontId="10" fillId="0" borderId="38" xfId="0" applyFont="1" applyBorder="1" applyAlignment="1">
      <alignment horizontal="left" vertical="center"/>
    </xf>
    <xf numFmtId="0" fontId="13" fillId="0" borderId="41" xfId="1" applyFont="1" applyBorder="1" applyProtection="1">
      <alignment vertical="center"/>
      <protection hidden="1"/>
    </xf>
    <xf numFmtId="0" fontId="4" fillId="0" borderId="39" xfId="1" applyFont="1" applyBorder="1" applyAlignment="1" applyProtection="1">
      <alignment horizontal="left" vertical="center"/>
      <protection hidden="1"/>
    </xf>
    <xf numFmtId="0" fontId="4" fillId="4" borderId="59" xfId="1" applyFont="1" applyFill="1" applyBorder="1">
      <alignment vertical="center"/>
    </xf>
    <xf numFmtId="0" fontId="4" fillId="4" borderId="58" xfId="1" applyFont="1" applyFill="1" applyBorder="1">
      <alignment vertical="center"/>
    </xf>
    <xf numFmtId="0" fontId="4" fillId="0" borderId="58" xfId="1" applyFont="1" applyBorder="1">
      <alignment vertical="center"/>
    </xf>
    <xf numFmtId="0" fontId="14" fillId="0" borderId="0" xfId="1" applyFont="1" applyAlignment="1" applyProtection="1">
      <alignment horizontal="left" vertical="center" shrinkToFit="1"/>
      <protection hidden="1"/>
    </xf>
    <xf numFmtId="0" fontId="12" fillId="0" borderId="0" xfId="1" applyFont="1" applyAlignment="1" applyProtection="1">
      <alignment vertical="center" wrapText="1"/>
      <protection hidden="1"/>
    </xf>
    <xf numFmtId="0" fontId="2" fillId="0" borderId="41" xfId="1" applyFont="1" applyBorder="1" applyAlignment="1" applyProtection="1">
      <alignment horizontal="left" vertical="center" wrapText="1"/>
      <protection locked="0"/>
    </xf>
    <xf numFmtId="0" fontId="2" fillId="0" borderId="38" xfId="1" applyFont="1" applyBorder="1" applyAlignment="1" applyProtection="1">
      <alignment horizontal="left" vertical="center" wrapText="1"/>
      <protection locked="0"/>
    </xf>
    <xf numFmtId="0" fontId="2" fillId="0" borderId="39" xfId="1" applyFont="1" applyBorder="1" applyAlignment="1" applyProtection="1">
      <alignment horizontal="left" vertical="center" wrapText="1"/>
      <protection locked="0"/>
    </xf>
    <xf numFmtId="0" fontId="0" fillId="0" borderId="4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0" borderId="31" xfId="1" applyFont="1" applyBorder="1" applyAlignment="1" applyProtection="1">
      <alignment horizontal="center" vertical="center" textRotation="255" shrinkToFit="1"/>
      <protection hidden="1"/>
    </xf>
    <xf numFmtId="0" fontId="2" fillId="0" borderId="32" xfId="1" applyFont="1" applyBorder="1" applyAlignment="1" applyProtection="1">
      <alignment horizontal="center" vertical="center" textRotation="255" shrinkToFit="1"/>
      <protection hidden="1"/>
    </xf>
    <xf numFmtId="0" fontId="2" fillId="0" borderId="34" xfId="1" applyFont="1" applyBorder="1" applyAlignment="1" applyProtection="1">
      <alignment horizontal="center" vertical="center" textRotation="255" shrinkToFit="1"/>
      <protection hidden="1"/>
    </xf>
    <xf numFmtId="0" fontId="2" fillId="0" borderId="44" xfId="1" applyFont="1" applyBorder="1" applyAlignment="1" applyProtection="1">
      <alignment horizontal="center" vertical="center" textRotation="255" wrapText="1"/>
      <protection locked="0"/>
    </xf>
    <xf numFmtId="0" fontId="2" fillId="0" borderId="45" xfId="1" applyFont="1" applyBorder="1" applyAlignment="1" applyProtection="1">
      <alignment horizontal="center" vertical="center" textRotation="255" wrapText="1"/>
      <protection locked="0"/>
    </xf>
    <xf numFmtId="0" fontId="2" fillId="0" borderId="40" xfId="1" applyFont="1" applyBorder="1" applyAlignment="1" applyProtection="1">
      <alignment horizontal="left" vertical="center" wrapText="1"/>
      <protection locked="0"/>
    </xf>
    <xf numFmtId="0" fontId="2" fillId="0" borderId="35" xfId="1" applyFont="1" applyBorder="1" applyAlignment="1" applyProtection="1">
      <alignment horizontal="left" vertical="center" wrapText="1"/>
      <protection locked="0"/>
    </xf>
    <xf numFmtId="0" fontId="2" fillId="0" borderId="36" xfId="1" applyFont="1" applyBorder="1" applyAlignment="1" applyProtection="1">
      <alignment horizontal="left" vertical="center" wrapText="1"/>
      <protection locked="0"/>
    </xf>
    <xf numFmtId="0" fontId="17" fillId="0" borderId="52" xfId="0" applyFont="1" applyBorder="1" applyAlignment="1" applyProtection="1">
      <alignment horizontal="center" vertical="center" wrapText="1"/>
      <protection hidden="1"/>
    </xf>
    <xf numFmtId="0" fontId="17" fillId="0" borderId="52" xfId="0" applyFont="1" applyBorder="1" applyAlignment="1" applyProtection="1">
      <alignment horizontal="center" vertical="center"/>
      <protection hidden="1"/>
    </xf>
    <xf numFmtId="0" fontId="2" fillId="2" borderId="37" xfId="1" applyFont="1" applyFill="1" applyBorder="1" applyAlignment="1" applyProtection="1">
      <alignment horizontal="left" vertical="center" shrinkToFit="1"/>
      <protection locked="0"/>
    </xf>
    <xf numFmtId="0" fontId="2" fillId="2" borderId="38" xfId="1" applyFont="1" applyFill="1" applyBorder="1" applyAlignment="1" applyProtection="1">
      <alignment horizontal="left" vertical="center" shrinkToFit="1"/>
      <protection locked="0"/>
    </xf>
    <xf numFmtId="0" fontId="2" fillId="2" borderId="39" xfId="1" applyFont="1" applyFill="1" applyBorder="1" applyAlignment="1" applyProtection="1">
      <alignment horizontal="left" vertical="center" shrinkToFit="1"/>
      <protection locked="0"/>
    </xf>
    <xf numFmtId="0" fontId="2" fillId="2" borderId="41" xfId="1" applyFont="1" applyFill="1" applyBorder="1" applyAlignment="1" applyProtection="1">
      <alignment horizontal="left" vertical="center" shrinkToFit="1"/>
      <protection locked="0"/>
    </xf>
    <xf numFmtId="0" fontId="9" fillId="2" borderId="41" xfId="1" applyFont="1" applyFill="1" applyBorder="1" applyAlignment="1" applyProtection="1">
      <alignment horizontal="left" vertical="center" wrapText="1" shrinkToFit="1"/>
      <protection locked="0"/>
    </xf>
    <xf numFmtId="0" fontId="9" fillId="2" borderId="38" xfId="1" applyFont="1" applyFill="1" applyBorder="1" applyAlignment="1" applyProtection="1">
      <alignment horizontal="left" vertical="center" wrapText="1" shrinkToFit="1"/>
      <protection locked="0"/>
    </xf>
    <xf numFmtId="0" fontId="9" fillId="2" borderId="39" xfId="1" applyFont="1" applyFill="1" applyBorder="1" applyAlignment="1" applyProtection="1">
      <alignment horizontal="left" vertical="center" wrapText="1" shrinkToFit="1"/>
      <protection locked="0"/>
    </xf>
    <xf numFmtId="0" fontId="11" fillId="0" borderId="0" xfId="1" applyFont="1" applyAlignment="1" applyProtection="1">
      <alignment horizontal="right" vertical="center" shrinkToFit="1"/>
      <protection hidden="1"/>
    </xf>
    <xf numFmtId="0" fontId="2" fillId="0" borderId="24" xfId="1" applyFont="1" applyBorder="1" applyAlignment="1" applyProtection="1">
      <alignment horizontal="center" vertical="center" wrapText="1"/>
      <protection hidden="1"/>
    </xf>
    <xf numFmtId="0" fontId="2" fillId="0" borderId="25" xfId="1" applyFont="1" applyBorder="1" applyAlignment="1" applyProtection="1">
      <alignment horizontal="center" vertical="center" wrapText="1"/>
      <protection hidden="1"/>
    </xf>
    <xf numFmtId="0" fontId="2" fillId="0" borderId="26" xfId="1" applyFont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left" vertical="center"/>
      <protection locked="0"/>
    </xf>
    <xf numFmtId="0" fontId="2" fillId="2" borderId="27" xfId="1" applyFont="1" applyFill="1" applyBorder="1" applyAlignment="1" applyProtection="1">
      <alignment horizontal="left" vertical="center"/>
      <protection locked="0"/>
    </xf>
    <xf numFmtId="0" fontId="2" fillId="0" borderId="19" xfId="1" applyFont="1" applyBorder="1" applyAlignment="1" applyProtection="1">
      <alignment horizontal="center" vertical="center" wrapText="1"/>
      <protection hidden="1"/>
    </xf>
    <xf numFmtId="0" fontId="2" fillId="0" borderId="20" xfId="1" applyFont="1" applyBorder="1" applyAlignment="1" applyProtection="1">
      <alignment horizontal="center" vertical="center" wrapText="1"/>
      <protection hidden="1"/>
    </xf>
    <xf numFmtId="0" fontId="2" fillId="0" borderId="21" xfId="1" applyFont="1" applyBorder="1" applyAlignment="1" applyProtection="1">
      <alignment horizontal="center" vertical="center" wrapText="1"/>
      <protection hidden="1"/>
    </xf>
    <xf numFmtId="0" fontId="2" fillId="0" borderId="22" xfId="1" applyFont="1" applyBorder="1" applyAlignment="1" applyProtection="1">
      <alignment horizontal="center" vertical="center"/>
      <protection hidden="1"/>
    </xf>
    <xf numFmtId="0" fontId="14" fillId="0" borderId="0" xfId="1" applyFont="1" applyAlignment="1" applyProtection="1">
      <alignment horizontal="left" vertical="center" wrapText="1" shrinkToFit="1"/>
      <protection hidden="1"/>
    </xf>
    <xf numFmtId="0" fontId="5" fillId="0" borderId="46" xfId="1" applyFont="1" applyBorder="1" applyAlignment="1" applyProtection="1">
      <alignment horizontal="center" vertical="center" wrapText="1"/>
      <protection locked="0"/>
    </xf>
    <xf numFmtId="0" fontId="5" fillId="0" borderId="47" xfId="1" applyFont="1" applyBorder="1" applyAlignment="1" applyProtection="1">
      <alignment horizontal="center" vertical="center" wrapText="1"/>
      <protection locked="0"/>
    </xf>
    <xf numFmtId="0" fontId="5" fillId="0" borderId="48" xfId="1" applyFont="1" applyBorder="1" applyAlignment="1" applyProtection="1">
      <alignment horizontal="center" vertical="center" wrapText="1"/>
      <protection locked="0"/>
    </xf>
    <xf numFmtId="0" fontId="5" fillId="0" borderId="49" xfId="1" applyFont="1" applyBorder="1" applyAlignment="1" applyProtection="1">
      <alignment horizontal="center" vertical="center" wrapText="1"/>
      <protection locked="0"/>
    </xf>
    <xf numFmtId="0" fontId="5" fillId="0" borderId="50" xfId="1" applyFont="1" applyBorder="1" applyAlignment="1" applyProtection="1">
      <alignment horizontal="center" vertical="center" wrapText="1"/>
      <protection locked="0"/>
    </xf>
    <xf numFmtId="0" fontId="5" fillId="0" borderId="51" xfId="1" applyFont="1" applyBorder="1" applyAlignment="1" applyProtection="1">
      <alignment horizontal="center" vertical="center" wrapText="1"/>
      <protection locked="0"/>
    </xf>
    <xf numFmtId="0" fontId="4" fillId="2" borderId="52" xfId="1" applyFont="1" applyFill="1" applyBorder="1" applyAlignment="1" applyProtection="1">
      <alignment horizontal="center" vertical="center"/>
      <protection locked="0"/>
    </xf>
    <xf numFmtId="0" fontId="2" fillId="2" borderId="22" xfId="1" applyFont="1" applyFill="1" applyBorder="1" applyAlignment="1" applyProtection="1">
      <alignment horizontal="center" vertical="center"/>
      <protection locked="0"/>
    </xf>
    <xf numFmtId="0" fontId="2" fillId="2" borderId="23" xfId="1" applyFont="1" applyFill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hidden="1"/>
    </xf>
    <xf numFmtId="0" fontId="2" fillId="0" borderId="13" xfId="1" applyFont="1" applyBorder="1" applyAlignment="1" applyProtection="1">
      <alignment horizontal="center"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2" fillId="0" borderId="13" xfId="1" applyFont="1" applyBorder="1" applyAlignment="1" applyProtection="1">
      <alignment horizontal="center" vertical="center"/>
      <protection hidden="1"/>
    </xf>
    <xf numFmtId="0" fontId="2" fillId="2" borderId="12" xfId="1" applyFont="1" applyFill="1" applyBorder="1" applyAlignment="1" applyProtection="1">
      <alignment horizontal="center" vertical="center"/>
      <protection locked="0" hidden="1"/>
    </xf>
    <xf numFmtId="0" fontId="2" fillId="2" borderId="13" xfId="1" applyFont="1" applyFill="1" applyBorder="1" applyAlignment="1" applyProtection="1">
      <alignment horizontal="center" vertical="center"/>
      <protection locked="0" hidden="1"/>
    </xf>
    <xf numFmtId="0" fontId="2" fillId="2" borderId="29" xfId="1" applyFont="1" applyFill="1" applyBorder="1" applyAlignment="1" applyProtection="1">
      <alignment horizontal="center" vertical="center"/>
      <protection locked="0" hidden="1"/>
    </xf>
    <xf numFmtId="0" fontId="2" fillId="0" borderId="20" xfId="1" applyFont="1" applyBorder="1" applyAlignment="1" applyProtection="1">
      <alignment horizontal="center" vertic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0" fontId="2" fillId="2" borderId="19" xfId="1" applyFont="1" applyFill="1" applyBorder="1" applyAlignment="1" applyProtection="1">
      <alignment horizontal="center" vertical="center"/>
      <protection locked="0" hidden="1"/>
    </xf>
    <xf numFmtId="0" fontId="2" fillId="2" borderId="20" xfId="1" applyFont="1" applyFill="1" applyBorder="1" applyAlignment="1" applyProtection="1">
      <alignment horizontal="center" vertical="center"/>
      <protection locked="0" hidden="1"/>
    </xf>
    <xf numFmtId="0" fontId="2" fillId="2" borderId="21" xfId="1" applyFont="1" applyFill="1" applyBorder="1" applyAlignment="1" applyProtection="1">
      <alignment horizontal="center" vertical="center"/>
      <protection locked="0" hidden="1"/>
    </xf>
    <xf numFmtId="0" fontId="0" fillId="0" borderId="4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4" fillId="2" borderId="0" xfId="1" applyFont="1" applyFill="1" applyAlignment="1" applyProtection="1">
      <alignment horizontal="left" vertical="center" shrinkToFit="1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0" fillId="0" borderId="52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12" xfId="1" applyFont="1" applyBorder="1" applyAlignment="1" applyProtection="1">
      <alignment horizontal="center" vertical="center" wrapText="1"/>
      <protection hidden="1"/>
    </xf>
    <xf numFmtId="0" fontId="5" fillId="0" borderId="13" xfId="1" applyFont="1" applyBorder="1" applyAlignment="1" applyProtection="1">
      <alignment horizontal="center" vertical="center" wrapText="1"/>
      <protection hidden="1"/>
    </xf>
    <xf numFmtId="0" fontId="5" fillId="0" borderId="14" xfId="1" applyFont="1" applyBorder="1" applyAlignment="1" applyProtection="1">
      <alignment horizontal="center" vertical="center" wrapText="1"/>
      <protection hidden="1"/>
    </xf>
    <xf numFmtId="0" fontId="5" fillId="0" borderId="16" xfId="1" applyFont="1" applyBorder="1" applyAlignment="1" applyProtection="1">
      <alignment horizontal="center" vertical="center" wrapText="1"/>
      <protection hidden="1"/>
    </xf>
    <xf numFmtId="0" fontId="5" fillId="0" borderId="17" xfId="1" applyFont="1" applyBorder="1" applyAlignment="1" applyProtection="1">
      <alignment horizontal="center" vertical="center" wrapText="1"/>
      <protection hidden="1"/>
    </xf>
    <xf numFmtId="0" fontId="5" fillId="0" borderId="18" xfId="1" applyFont="1" applyBorder="1" applyAlignment="1" applyProtection="1">
      <alignment horizontal="center" vertical="center" wrapText="1"/>
      <protection hidden="1"/>
    </xf>
    <xf numFmtId="0" fontId="2" fillId="2" borderId="12" xfId="1" applyFont="1" applyFill="1" applyBorder="1" applyAlignment="1" applyProtection="1">
      <alignment horizontal="center" vertical="center"/>
      <protection locked="0"/>
    </xf>
    <xf numFmtId="0" fontId="0" fillId="2" borderId="13" xfId="0" applyFill="1" applyBorder="1" applyProtection="1">
      <protection locked="0"/>
    </xf>
    <xf numFmtId="0" fontId="0" fillId="2" borderId="29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30" xfId="0" applyFill="1" applyBorder="1" applyProtection="1">
      <protection locked="0"/>
    </xf>
    <xf numFmtId="0" fontId="5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1" xfId="2" applyFont="1" applyBorder="1" applyAlignment="1" applyProtection="1">
      <alignment horizontal="center" vertical="center"/>
      <protection locked="0"/>
    </xf>
    <xf numFmtId="0" fontId="5" fillId="0" borderId="2" xfId="2" applyFont="1" applyBorder="1" applyAlignment="1" applyProtection="1">
      <alignment horizontal="center" vertical="center"/>
      <protection locked="0"/>
    </xf>
    <xf numFmtId="0" fontId="5" fillId="0" borderId="3" xfId="2" applyFont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 textRotation="255" shrinkToFit="1"/>
      <protection hidden="1"/>
    </xf>
    <xf numFmtId="0" fontId="2" fillId="0" borderId="8" xfId="1" applyFont="1" applyBorder="1" applyAlignment="1" applyProtection="1">
      <alignment horizontal="center" vertical="center" textRotation="255" shrinkToFit="1"/>
      <protection hidden="1"/>
    </xf>
    <xf numFmtId="0" fontId="19" fillId="0" borderId="0" xfId="1" applyFont="1" applyAlignment="1" applyProtection="1">
      <alignment horizontal="left" vertical="center" shrinkToFi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2" borderId="6" xfId="1" applyFont="1" applyFill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2" borderId="10" xfId="1" applyFont="1" applyFill="1" applyBorder="1" applyAlignment="1" applyProtection="1">
      <alignment horizontal="center" vertical="center"/>
      <protection locked="0"/>
    </xf>
    <xf numFmtId="0" fontId="2" fillId="2" borderId="11" xfId="1" applyFont="1" applyFill="1" applyBorder="1" applyAlignment="1" applyProtection="1">
      <alignment horizontal="center" vertical="center"/>
      <protection locked="0"/>
    </xf>
    <xf numFmtId="0" fontId="11" fillId="2" borderId="12" xfId="1" applyFont="1" applyFill="1" applyBorder="1" applyAlignment="1" applyProtection="1">
      <alignment horizontal="left" vertical="center"/>
      <protection locked="0"/>
    </xf>
    <xf numFmtId="0" fontId="11" fillId="2" borderId="13" xfId="1" applyFont="1" applyFill="1" applyBorder="1" applyAlignment="1" applyProtection="1">
      <alignment horizontal="left" vertical="center"/>
      <protection locked="0"/>
    </xf>
    <xf numFmtId="0" fontId="11" fillId="2" borderId="29" xfId="1" applyFont="1" applyFill="1" applyBorder="1" applyAlignment="1" applyProtection="1">
      <alignment horizontal="left" vertical="center"/>
      <protection locked="0"/>
    </xf>
    <xf numFmtId="0" fontId="9" fillId="0" borderId="25" xfId="1" applyFont="1" applyBorder="1" applyAlignment="1" applyProtection="1">
      <alignment horizontal="left" vertical="center" wrapText="1"/>
      <protection hidden="1"/>
    </xf>
    <xf numFmtId="0" fontId="2" fillId="2" borderId="63" xfId="1" applyFont="1" applyFill="1" applyBorder="1" applyAlignment="1" applyProtection="1">
      <alignment horizontal="center" vertical="center" shrinkToFit="1"/>
      <protection locked="0"/>
    </xf>
    <xf numFmtId="0" fontId="2" fillId="2" borderId="64" xfId="1" applyFont="1" applyFill="1" applyBorder="1" applyAlignment="1" applyProtection="1">
      <alignment horizontal="center" vertical="center" shrinkToFit="1"/>
      <protection locked="0"/>
    </xf>
    <xf numFmtId="0" fontId="2" fillId="2" borderId="65" xfId="1" applyFont="1" applyFill="1" applyBorder="1" applyAlignment="1" applyProtection="1">
      <alignment horizontal="center" vertical="center" shrinkToFit="1"/>
      <protection locked="0"/>
    </xf>
    <xf numFmtId="0" fontId="2" fillId="2" borderId="66" xfId="1" applyFont="1" applyFill="1" applyBorder="1" applyAlignment="1" applyProtection="1">
      <alignment horizontal="center" vertical="center" shrinkToFit="1"/>
      <protection locked="0"/>
    </xf>
    <xf numFmtId="0" fontId="2" fillId="2" borderId="67" xfId="1" applyFont="1" applyFill="1" applyBorder="1" applyAlignment="1" applyProtection="1">
      <alignment horizontal="center" vertical="center" shrinkToFit="1"/>
      <protection locked="0"/>
    </xf>
    <xf numFmtId="0" fontId="2" fillId="2" borderId="68" xfId="1" applyFont="1" applyFill="1" applyBorder="1" applyAlignment="1" applyProtection="1">
      <alignment horizontal="center" vertical="center" shrinkToFit="1"/>
      <protection locked="0"/>
    </xf>
    <xf numFmtId="0" fontId="2" fillId="2" borderId="69" xfId="1" applyFont="1" applyFill="1" applyBorder="1" applyAlignment="1" applyProtection="1">
      <alignment horizontal="center" vertical="center" shrinkToFit="1"/>
      <protection locked="0"/>
    </xf>
    <xf numFmtId="0" fontId="2" fillId="2" borderId="70" xfId="1" applyFont="1" applyFill="1" applyBorder="1" applyAlignment="1" applyProtection="1">
      <alignment horizontal="center" vertical="center" shrinkToFit="1"/>
      <protection locked="0"/>
    </xf>
    <xf numFmtId="0" fontId="2" fillId="2" borderId="71" xfId="1" applyFont="1" applyFill="1" applyBorder="1" applyAlignment="1" applyProtection="1">
      <alignment horizontal="center" vertical="center" shrinkToFit="1"/>
      <protection locked="0"/>
    </xf>
    <xf numFmtId="0" fontId="9" fillId="0" borderId="53" xfId="1" applyFont="1" applyBorder="1" applyAlignment="1" applyProtection="1">
      <alignment horizontal="left" vertical="center" wrapText="1"/>
      <protection locked="0"/>
    </xf>
    <xf numFmtId="0" fontId="9" fillId="0" borderId="54" xfId="1" applyFont="1" applyBorder="1" applyAlignment="1" applyProtection="1">
      <alignment horizontal="left" vertical="center" wrapText="1"/>
      <protection locked="0"/>
    </xf>
    <xf numFmtId="0" fontId="9" fillId="0" borderId="55" xfId="1" applyFont="1" applyBorder="1" applyAlignment="1" applyProtection="1">
      <alignment horizontal="left" vertical="center" wrapText="1"/>
      <protection locked="0"/>
    </xf>
    <xf numFmtId="0" fontId="2" fillId="2" borderId="38" xfId="1" applyFont="1" applyFill="1" applyBorder="1" applyAlignment="1" applyProtection="1">
      <alignment horizontal="left" vertical="center" wrapText="1" shrinkToFit="1"/>
      <protection locked="0"/>
    </xf>
    <xf numFmtId="0" fontId="2" fillId="2" borderId="42" xfId="1" applyFont="1" applyFill="1" applyBorder="1" applyAlignment="1" applyProtection="1">
      <alignment horizontal="left" vertical="center" wrapText="1" shrinkToFit="1"/>
      <protection locked="0"/>
    </xf>
    <xf numFmtId="0" fontId="4" fillId="0" borderId="24" xfId="1" applyFont="1" applyBorder="1" applyAlignment="1" applyProtection="1">
      <alignment horizontal="center" vertical="center" wrapText="1"/>
      <protection locked="0"/>
    </xf>
    <xf numFmtId="0" fontId="4" fillId="0" borderId="25" xfId="1" applyFont="1" applyBorder="1" applyAlignment="1" applyProtection="1">
      <alignment horizontal="center" vertical="center" wrapText="1"/>
      <protection locked="0"/>
    </xf>
    <xf numFmtId="0" fontId="4" fillId="0" borderId="26" xfId="1" applyFont="1" applyBorder="1" applyAlignment="1" applyProtection="1">
      <alignment horizontal="center" vertical="center" wrapText="1"/>
      <protection locked="0"/>
    </xf>
    <xf numFmtId="0" fontId="2" fillId="0" borderId="44" xfId="1" applyFont="1" applyBorder="1" applyAlignment="1" applyProtection="1">
      <alignment horizontal="center" vertical="center" wrapText="1"/>
      <protection locked="0"/>
    </xf>
    <xf numFmtId="0" fontId="2" fillId="0" borderId="48" xfId="1" applyFont="1" applyBorder="1" applyAlignment="1" applyProtection="1">
      <alignment horizontal="center" vertical="center" wrapText="1"/>
      <protection locked="0"/>
    </xf>
    <xf numFmtId="0" fontId="2" fillId="0" borderId="56" xfId="1" applyFont="1" applyBorder="1" applyAlignment="1" applyProtection="1">
      <alignment horizontal="center" vertical="center" wrapText="1"/>
      <protection locked="0"/>
    </xf>
    <xf numFmtId="0" fontId="2" fillId="0" borderId="50" xfId="1" applyFont="1" applyBorder="1" applyAlignment="1" applyProtection="1">
      <alignment horizontal="center" vertical="center" wrapText="1"/>
      <protection locked="0"/>
    </xf>
    <xf numFmtId="0" fontId="2" fillId="0" borderId="61" xfId="1" applyFont="1" applyBorder="1" applyAlignment="1" applyProtection="1">
      <alignment horizontal="center" vertical="center" wrapText="1"/>
      <protection locked="0"/>
    </xf>
    <xf numFmtId="0" fontId="2" fillId="0" borderId="57" xfId="1" applyFont="1" applyBorder="1" applyAlignment="1" applyProtection="1">
      <alignment horizontal="center" vertical="center" wrapText="1"/>
      <protection locked="0"/>
    </xf>
    <xf numFmtId="0" fontId="4" fillId="2" borderId="19" xfId="1" applyFont="1" applyFill="1" applyBorder="1" applyAlignment="1" applyProtection="1">
      <alignment horizontal="center" vertical="center"/>
      <protection locked="0"/>
    </xf>
    <xf numFmtId="0" fontId="4" fillId="2" borderId="20" xfId="1" applyFont="1" applyFill="1" applyBorder="1" applyAlignment="1" applyProtection="1">
      <alignment horizontal="center" vertical="center"/>
      <protection locked="0"/>
    </xf>
    <xf numFmtId="0" fontId="2" fillId="2" borderId="20" xfId="1" applyFont="1" applyFill="1" applyBorder="1" applyAlignment="1" applyProtection="1">
      <alignment horizontal="center" vertical="center"/>
      <protection locked="0"/>
    </xf>
  </cellXfs>
  <cellStyles count="3">
    <cellStyle name="標準" xfId="0" builtinId="0"/>
    <cellStyle name="標準_③-２加算様式（就労）_くりた作成分(１０月提示）指定申請関係様式（案）改訂版_H19.2体制届出見直した8シート" xfId="2" xr:uid="{00000000-0005-0000-0000-000001000000}"/>
    <cellStyle name="標準_③-２加算様式（就労）_遠山作成分(１０月提示）指定申請関係様式（案）改訂版" xfId="1" xr:uid="{00000000-0005-0000-0000-000002000000}"/>
  </cellStyles>
  <dxfs count="23">
    <dxf>
      <font>
        <color theme="0" tint="-0.34998626667073579"/>
      </font>
      <fill>
        <patternFill patternType="solid"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加算" displayName="加算" ref="AV59:BO92" totalsRowShown="0" headerRowDxfId="22" dataDxfId="21" headerRowCellStyle="標準_③-２加算様式（就労）_遠山作成分(１０月提示）指定申請関係様式（案）改訂版" dataCellStyle="標準_③-２加算様式（就労）_遠山作成分(１０月提示）指定申請関係様式（案）改訂版">
  <autoFilter ref="AV59:BO92" xr:uid="{00000000-0009-0000-0100-000004000000}"/>
  <tableColumns count="20">
    <tableColumn id="1" xr3:uid="{00000000-0010-0000-0000-000001000000}" name="居宅介護" dataDxfId="20" dataCellStyle="標準_③-２加算様式（就労）_遠山作成分(１０月提示）指定申請関係様式（案）改訂版"/>
    <tableColumn id="2" xr3:uid="{00000000-0010-0000-0000-000002000000}" name="重度訪問介護" dataDxfId="19" dataCellStyle="標準_③-２加算様式（就労）_遠山作成分(１０月提示）指定申請関係様式（案）改訂版"/>
    <tableColumn id="3" xr3:uid="{00000000-0010-0000-0000-000003000000}" name="行動援護" dataDxfId="18" dataCellStyle="標準_③-２加算様式（就労）_遠山作成分(１０月提示）指定申請関係様式（案）改訂版"/>
    <tableColumn id="4" xr3:uid="{00000000-0010-0000-0000-000004000000}" name="同行援護" dataDxfId="17" dataCellStyle="標準_③-２加算様式（就労）_遠山作成分(１０月提示）指定申請関係様式（案）改訂版"/>
    <tableColumn id="5" xr3:uid="{00000000-0010-0000-0000-000005000000}" name="療養介護" dataDxfId="16" dataCellStyle="標準_③-２加算様式（就労）_遠山作成分(１０月提示）指定申請関係様式（案）改訂版"/>
    <tableColumn id="6" xr3:uid="{00000000-0010-0000-0000-000006000000}" name="生活介護" dataDxfId="15" dataCellStyle="標準_③-２加算様式（就労）_遠山作成分(１０月提示）指定申請関係様式（案）改訂版"/>
    <tableColumn id="7" xr3:uid="{00000000-0010-0000-0000-000007000000}" name="短期入所" dataDxfId="14" dataCellStyle="標準_③-２加算様式（就労）_遠山作成分(１０月提示）指定申請関係様式（案）改訂版"/>
    <tableColumn id="8" xr3:uid="{00000000-0010-0000-0000-000008000000}" name="共同生活援助（GH）" dataDxfId="13" dataCellStyle="標準_③-２加算様式（就労）_遠山作成分(１０月提示）指定申請関係様式（案）改訂版"/>
    <tableColumn id="9" xr3:uid="{00000000-0010-0000-0000-000009000000}" name="自立訓練（機能）" dataDxfId="12" dataCellStyle="標準_③-２加算様式（就労）_遠山作成分(１０月提示）指定申請関係様式（案）改訂版"/>
    <tableColumn id="10" xr3:uid="{00000000-0010-0000-0000-00000A000000}" name="自立訓練（生活）" dataDxfId="11" dataCellStyle="標準_③-２加算様式（就労）_遠山作成分(１０月提示）指定申請関係様式（案）改訂版"/>
    <tableColumn id="11" xr3:uid="{00000000-0010-0000-0000-00000B000000}" name="就労移行" dataDxfId="10" dataCellStyle="標準_③-２加算様式（就労）_遠山作成分(１０月提示）指定申請関係様式（案）改訂版"/>
    <tableColumn id="12" xr3:uid="{00000000-0010-0000-0000-00000C000000}" name="就労継続Ａ" dataDxfId="9" dataCellStyle="標準_③-２加算様式（就労）_遠山作成分(１０月提示）指定申請関係様式（案）改訂版"/>
    <tableColumn id="13" xr3:uid="{00000000-0010-0000-0000-00000D000000}" name="就労継続Ｂ" dataDxfId="8" dataCellStyle="標準_③-２加算様式（就労）_遠山作成分(１０月提示）指定申請関係様式（案）改訂版"/>
    <tableColumn id="14" xr3:uid="{00000000-0010-0000-0000-00000E000000}" name="就労定着支援" dataDxfId="7" dataCellStyle="標準_③-２加算様式（就労）_遠山作成分(１０月提示）指定申請関係様式（案）改訂版"/>
    <tableColumn id="15" xr3:uid="{00000000-0010-0000-0000-00000F000000}" name="自立生活援助" dataDxfId="6" dataCellStyle="標準_③-２加算様式（就労）_遠山作成分(１０月提示）指定申請関係様式（案）改訂版"/>
    <tableColumn id="16" xr3:uid="{00000000-0010-0000-0000-000010000000}" name="地域移行支援" dataDxfId="5" dataCellStyle="標準_③-２加算様式（就労）_遠山作成分(１０月提示）指定申請関係様式（案）改訂版"/>
    <tableColumn id="17" xr3:uid="{00000000-0010-0000-0000-000011000000}" name="地域定着支援" dataDxfId="4" dataCellStyle="標準_③-２加算様式（就労）_遠山作成分(１０月提示）指定申請関係様式（案）改訂版"/>
    <tableColumn id="18" xr3:uid="{00000000-0010-0000-0000-000012000000}" name="施設入所支援" dataDxfId="3" dataCellStyle="標準_③-２加算様式（就労）_遠山作成分(１０月提示）指定申請関係様式（案）改訂版"/>
    <tableColumn id="19" xr3:uid="{00000000-0010-0000-0000-000013000000}" name="宿泊型自立訓練" dataDxfId="2" dataCellStyle="標準_③-２加算様式（就労）_遠山作成分(１０月提示）指定申請関係様式（案）改訂版"/>
    <tableColumn id="20" xr3:uid="{00000000-0010-0000-0000-000014000000}" name="就労選択支援" dataDxfId="1" dataCellStyle="標準_③-２加算様式（就労）_遠山作成分(１０月提示）指定申請関係様式（案）改訂版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BS199"/>
  <sheetViews>
    <sheetView showGridLines="0" tabSelected="1" view="pageBreakPreview" zoomScale="80" zoomScaleNormal="80" zoomScaleSheetLayoutView="80" workbookViewId="0">
      <selection activeCell="K16" sqref="K16:T16"/>
    </sheetView>
  </sheetViews>
  <sheetFormatPr defaultColWidth="9" defaultRowHeight="0" customHeight="1" zeroHeight="1" x14ac:dyDescent="0.15"/>
  <cols>
    <col min="1" max="1" width="2.625" style="1" customWidth="1"/>
    <col min="2" max="2" width="2.625" style="2" customWidth="1"/>
    <col min="3" max="9" width="2.625" style="1" customWidth="1"/>
    <col min="10" max="10" width="3.125" style="1" customWidth="1"/>
    <col min="11" max="11" width="3.375" style="1" customWidth="1"/>
    <col min="12" max="29" width="2.625" style="1" customWidth="1"/>
    <col min="30" max="30" width="3.125" style="1" customWidth="1"/>
    <col min="31" max="33" width="2.625" style="1" customWidth="1"/>
    <col min="34" max="34" width="2.875" style="1" customWidth="1"/>
    <col min="35" max="45" width="2.625" style="1" customWidth="1"/>
    <col min="46" max="46" width="2" style="1" customWidth="1"/>
    <col min="47" max="66" width="25.625" style="1" hidden="1" customWidth="1"/>
    <col min="67" max="67" width="22.875" style="1" hidden="1" customWidth="1"/>
    <col min="68" max="70" width="6.125" style="1" hidden="1" customWidth="1"/>
    <col min="71" max="71" width="14.875" style="1" hidden="1" customWidth="1"/>
    <col min="72" max="78" width="6.125" style="1" customWidth="1"/>
    <col min="79" max="16384" width="9" style="1"/>
  </cols>
  <sheetData>
    <row r="1" spans="1:45" ht="11.25" customHeight="1" x14ac:dyDescent="0.15">
      <c r="A1" s="131"/>
      <c r="B1" s="131"/>
      <c r="C1" s="131"/>
      <c r="D1" s="13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73" t="s">
        <v>69</v>
      </c>
      <c r="AM1" s="73"/>
      <c r="AN1" s="73"/>
      <c r="AO1" s="73"/>
      <c r="AP1" s="73"/>
      <c r="AQ1" s="73"/>
      <c r="AR1" s="73"/>
      <c r="AS1" s="73"/>
    </row>
    <row r="2" spans="1:45" ht="21" customHeight="1" x14ac:dyDescent="0.15">
      <c r="B2" s="129" t="s">
        <v>205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</row>
    <row r="3" spans="1:45" ht="6" customHeight="1" x14ac:dyDescent="0.15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</row>
    <row r="4" spans="1:45" ht="20.25" customHeight="1" x14ac:dyDescent="0.15">
      <c r="AE4" s="136" t="s">
        <v>32</v>
      </c>
      <c r="AF4" s="136"/>
      <c r="AG4" s="135"/>
      <c r="AH4" s="135"/>
      <c r="AI4" s="135"/>
      <c r="AJ4" s="136" t="s">
        <v>33</v>
      </c>
      <c r="AK4" s="136"/>
      <c r="AL4" s="135"/>
      <c r="AM4" s="135"/>
      <c r="AN4" s="136" t="s">
        <v>34</v>
      </c>
      <c r="AO4" s="136"/>
      <c r="AP4" s="135"/>
      <c r="AQ4" s="135"/>
      <c r="AR4" s="131" t="s">
        <v>35</v>
      </c>
      <c r="AS4" s="131"/>
    </row>
    <row r="5" spans="1:45" ht="6.75" customHeight="1" x14ac:dyDescent="0.15"/>
    <row r="6" spans="1:45" ht="21" customHeight="1" thickBot="1" x14ac:dyDescent="0.2">
      <c r="C6" s="132" t="s">
        <v>1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4"/>
      <c r="V6" s="12" t="s">
        <v>0</v>
      </c>
    </row>
    <row r="7" spans="1:45" ht="4.5" customHeight="1" x14ac:dyDescent="0.15"/>
    <row r="8" spans="1:45" ht="21" customHeight="1" x14ac:dyDescent="0.15">
      <c r="Y8" s="1" t="s">
        <v>2</v>
      </c>
      <c r="AB8" s="1" t="s">
        <v>3</v>
      </c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3"/>
    </row>
    <row r="9" spans="1:45" ht="21" customHeight="1" x14ac:dyDescent="0.15">
      <c r="Y9" s="13" t="s">
        <v>4</v>
      </c>
      <c r="AB9" s="1" t="s">
        <v>5</v>
      </c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4"/>
    </row>
    <row r="10" spans="1:45" ht="21" customHeight="1" x14ac:dyDescent="0.15">
      <c r="B10" s="13" t="s">
        <v>68</v>
      </c>
      <c r="AB10" s="1" t="s">
        <v>6</v>
      </c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22"/>
      <c r="AR10" s="22"/>
      <c r="AS10" s="5"/>
    </row>
    <row r="11" spans="1:45" ht="28.5" customHeight="1" x14ac:dyDescent="0.15">
      <c r="B11" s="139" t="s">
        <v>185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</row>
    <row r="12" spans="1:45" ht="4.5" customHeight="1" thickBot="1" x14ac:dyDescent="0.2"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</row>
    <row r="13" spans="1:45" ht="17.25" customHeight="1" x14ac:dyDescent="0.15">
      <c r="B13" s="137" t="s">
        <v>7</v>
      </c>
      <c r="C13" s="140" t="s">
        <v>8</v>
      </c>
      <c r="D13" s="140"/>
      <c r="E13" s="140"/>
      <c r="F13" s="140"/>
      <c r="G13" s="140"/>
      <c r="H13" s="140"/>
      <c r="I13" s="140"/>
      <c r="J13" s="140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2"/>
    </row>
    <row r="14" spans="1:45" ht="21" customHeight="1" x14ac:dyDescent="0.15">
      <c r="B14" s="138"/>
      <c r="C14" s="143" t="s">
        <v>9</v>
      </c>
      <c r="D14" s="143"/>
      <c r="E14" s="143"/>
      <c r="F14" s="143"/>
      <c r="G14" s="143"/>
      <c r="H14" s="143"/>
      <c r="I14" s="143"/>
      <c r="J14" s="143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5"/>
    </row>
    <row r="15" spans="1:45" ht="27.75" customHeight="1" x14ac:dyDescent="0.15">
      <c r="B15" s="138"/>
      <c r="C15" s="93" t="s">
        <v>166</v>
      </c>
      <c r="D15" s="94"/>
      <c r="E15" s="94"/>
      <c r="F15" s="94"/>
      <c r="G15" s="94"/>
      <c r="H15" s="94"/>
      <c r="I15" s="94"/>
      <c r="J15" s="95"/>
      <c r="K15" s="146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8"/>
    </row>
    <row r="16" spans="1:45" ht="21" customHeight="1" x14ac:dyDescent="0.15">
      <c r="B16" s="138"/>
      <c r="C16" s="79" t="s">
        <v>10</v>
      </c>
      <c r="D16" s="80"/>
      <c r="E16" s="80"/>
      <c r="F16" s="80"/>
      <c r="G16" s="80"/>
      <c r="H16" s="80"/>
      <c r="I16" s="80"/>
      <c r="J16" s="81"/>
      <c r="K16" s="82" t="s">
        <v>11</v>
      </c>
      <c r="L16" s="82"/>
      <c r="M16" s="82"/>
      <c r="N16" s="82"/>
      <c r="O16" s="82"/>
      <c r="P16" s="82"/>
      <c r="Q16" s="82"/>
      <c r="R16" s="82"/>
      <c r="S16" s="82"/>
      <c r="T16" s="82"/>
      <c r="U16" s="91"/>
      <c r="V16" s="91"/>
      <c r="W16" s="91"/>
      <c r="X16" s="91"/>
      <c r="Y16" s="91"/>
      <c r="Z16" s="91"/>
      <c r="AA16" s="91"/>
      <c r="AB16" s="91"/>
      <c r="AC16" s="91"/>
      <c r="AD16" s="82" t="s">
        <v>12</v>
      </c>
      <c r="AE16" s="82"/>
      <c r="AF16" s="82"/>
      <c r="AG16" s="82"/>
      <c r="AH16" s="82"/>
      <c r="AI16" s="91"/>
      <c r="AJ16" s="91"/>
      <c r="AK16" s="91"/>
      <c r="AL16" s="91"/>
      <c r="AM16" s="91"/>
      <c r="AN16" s="91"/>
      <c r="AO16" s="91"/>
      <c r="AP16" s="91"/>
      <c r="AQ16" s="91"/>
      <c r="AR16" s="92"/>
    </row>
    <row r="17" spans="2:47" ht="21" customHeight="1" thickBot="1" x14ac:dyDescent="0.2">
      <c r="B17" s="138"/>
      <c r="C17" s="79" t="s">
        <v>13</v>
      </c>
      <c r="D17" s="80"/>
      <c r="E17" s="80"/>
      <c r="F17" s="80"/>
      <c r="G17" s="80"/>
      <c r="H17" s="80"/>
      <c r="I17" s="80"/>
      <c r="J17" s="81"/>
      <c r="K17" s="82" t="s">
        <v>14</v>
      </c>
      <c r="L17" s="82"/>
      <c r="M17" s="82"/>
      <c r="N17" s="82"/>
      <c r="O17" s="82"/>
      <c r="P17" s="82"/>
      <c r="Q17" s="82"/>
      <c r="R17" s="82"/>
      <c r="S17" s="82"/>
      <c r="T17" s="82"/>
      <c r="U17" s="91"/>
      <c r="V17" s="91"/>
      <c r="W17" s="91"/>
      <c r="X17" s="91"/>
      <c r="Y17" s="91"/>
      <c r="Z17" s="91"/>
      <c r="AA17" s="91"/>
      <c r="AB17" s="91"/>
      <c r="AC17" s="91"/>
      <c r="AD17" s="82" t="s">
        <v>15</v>
      </c>
      <c r="AE17" s="82"/>
      <c r="AF17" s="82"/>
      <c r="AG17" s="82"/>
      <c r="AH17" s="82"/>
      <c r="AI17" s="91"/>
      <c r="AJ17" s="91"/>
      <c r="AK17" s="91"/>
      <c r="AL17" s="91"/>
      <c r="AM17" s="91"/>
      <c r="AN17" s="91"/>
      <c r="AO17" s="91"/>
      <c r="AP17" s="91"/>
      <c r="AQ17" s="91"/>
      <c r="AR17" s="92"/>
    </row>
    <row r="18" spans="2:47" ht="27.75" customHeight="1" x14ac:dyDescent="0.15">
      <c r="B18" s="56" t="s">
        <v>16</v>
      </c>
      <c r="C18" s="74" t="s">
        <v>167</v>
      </c>
      <c r="D18" s="75"/>
      <c r="E18" s="75"/>
      <c r="F18" s="75"/>
      <c r="G18" s="75"/>
      <c r="H18" s="75"/>
      <c r="I18" s="75"/>
      <c r="J18" s="76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8"/>
    </row>
    <row r="19" spans="2:47" ht="23.25" customHeight="1" x14ac:dyDescent="0.15">
      <c r="B19" s="57"/>
      <c r="C19" s="117" t="s">
        <v>17</v>
      </c>
      <c r="D19" s="118"/>
      <c r="E19" s="118"/>
      <c r="F19" s="118"/>
      <c r="G19" s="118"/>
      <c r="H19" s="118"/>
      <c r="I19" s="118"/>
      <c r="J19" s="119"/>
      <c r="K19" s="173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10" t="s">
        <v>162</v>
      </c>
      <c r="Z19" s="111"/>
      <c r="AA19" s="111"/>
      <c r="AB19" s="111"/>
      <c r="AC19" s="112"/>
      <c r="AD19" s="103"/>
      <c r="AE19" s="104"/>
      <c r="AF19" s="104"/>
      <c r="AG19" s="104"/>
      <c r="AH19" s="105"/>
      <c r="AI19" s="30" t="s">
        <v>160</v>
      </c>
      <c r="AJ19" s="103"/>
      <c r="AK19" s="104"/>
      <c r="AL19" s="104"/>
      <c r="AM19" s="104"/>
      <c r="AN19" s="105"/>
      <c r="AO19" s="30" t="s">
        <v>161</v>
      </c>
      <c r="AP19" s="101"/>
      <c r="AQ19" s="101"/>
      <c r="AR19" s="102"/>
    </row>
    <row r="20" spans="2:47" ht="21" customHeight="1" x14ac:dyDescent="0.15">
      <c r="B20" s="57"/>
      <c r="C20" s="110" t="s">
        <v>18</v>
      </c>
      <c r="D20" s="115"/>
      <c r="E20" s="115"/>
      <c r="F20" s="115"/>
      <c r="G20" s="115"/>
      <c r="H20" s="115"/>
      <c r="I20" s="115"/>
      <c r="J20" s="116"/>
      <c r="K20" s="16"/>
      <c r="L20" s="175" t="s">
        <v>200</v>
      </c>
      <c r="M20" s="175"/>
      <c r="N20" s="175"/>
      <c r="O20" s="175"/>
      <c r="P20" s="175"/>
      <c r="Q20" s="175"/>
      <c r="R20" s="175"/>
      <c r="S20" s="175"/>
      <c r="T20" s="175"/>
      <c r="U20" s="17" t="s">
        <v>19</v>
      </c>
      <c r="V20" s="6"/>
      <c r="W20" s="6"/>
      <c r="X20" s="6"/>
      <c r="Y20" s="6"/>
      <c r="Z20" s="6"/>
      <c r="AA20" s="18"/>
      <c r="AB20" s="18"/>
      <c r="AC20" s="6"/>
      <c r="AD20" s="6"/>
      <c r="AE20" s="6" t="s">
        <v>20</v>
      </c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7" t="s">
        <v>21</v>
      </c>
    </row>
    <row r="21" spans="2:47" ht="21" customHeight="1" x14ac:dyDescent="0.15">
      <c r="B21" s="57"/>
      <c r="C21" s="110" t="s">
        <v>22</v>
      </c>
      <c r="D21" s="115"/>
      <c r="E21" s="115"/>
      <c r="F21" s="115"/>
      <c r="G21" s="115"/>
      <c r="H21" s="115"/>
      <c r="I21" s="115"/>
      <c r="J21" s="116"/>
      <c r="K21" s="19"/>
      <c r="L21" s="175" t="s">
        <v>200</v>
      </c>
      <c r="M21" s="175"/>
      <c r="N21" s="175"/>
      <c r="O21" s="175"/>
      <c r="P21" s="175"/>
      <c r="Q21" s="175"/>
      <c r="R21" s="175"/>
      <c r="S21" s="175"/>
      <c r="T21" s="175"/>
      <c r="U21" s="20" t="s">
        <v>23</v>
      </c>
      <c r="V21" s="20"/>
      <c r="W21" s="20"/>
      <c r="X21" s="20"/>
      <c r="Y21" s="8"/>
      <c r="Z21" s="8"/>
      <c r="AA21" s="21"/>
      <c r="AB21" s="21"/>
      <c r="AC21" s="8"/>
      <c r="AD21" s="8"/>
      <c r="AE21" s="8" t="s">
        <v>20</v>
      </c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7" t="s">
        <v>21</v>
      </c>
    </row>
    <row r="22" spans="2:47" ht="17.25" customHeight="1" x14ac:dyDescent="0.15">
      <c r="B22" s="57"/>
      <c r="C22" s="117" t="s">
        <v>24</v>
      </c>
      <c r="D22" s="118"/>
      <c r="E22" s="118"/>
      <c r="F22" s="118"/>
      <c r="G22" s="118"/>
      <c r="H22" s="118"/>
      <c r="I22" s="118"/>
      <c r="J22" s="119"/>
      <c r="K22" s="123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5"/>
    </row>
    <row r="23" spans="2:47" ht="17.25" customHeight="1" x14ac:dyDescent="0.15">
      <c r="B23" s="57"/>
      <c r="C23" s="120"/>
      <c r="D23" s="121"/>
      <c r="E23" s="121"/>
      <c r="F23" s="121"/>
      <c r="G23" s="121"/>
      <c r="H23" s="121"/>
      <c r="I23" s="121"/>
      <c r="J23" s="122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8"/>
    </row>
    <row r="24" spans="2:47" ht="21" customHeight="1" x14ac:dyDescent="0.15">
      <c r="B24" s="57"/>
      <c r="C24" s="79" t="s">
        <v>10</v>
      </c>
      <c r="D24" s="80"/>
      <c r="E24" s="80"/>
      <c r="F24" s="80"/>
      <c r="G24" s="80"/>
      <c r="H24" s="80"/>
      <c r="I24" s="80"/>
      <c r="J24" s="81"/>
      <c r="K24" s="82" t="s">
        <v>11</v>
      </c>
      <c r="L24" s="82"/>
      <c r="M24" s="82"/>
      <c r="N24" s="82"/>
      <c r="O24" s="82"/>
      <c r="P24" s="82"/>
      <c r="Q24" s="82"/>
      <c r="R24" s="82"/>
      <c r="S24" s="82"/>
      <c r="T24" s="82"/>
      <c r="U24" s="91"/>
      <c r="V24" s="91"/>
      <c r="W24" s="91"/>
      <c r="X24" s="91"/>
      <c r="Y24" s="91"/>
      <c r="Z24" s="91"/>
      <c r="AA24" s="91"/>
      <c r="AB24" s="91"/>
      <c r="AC24" s="91"/>
      <c r="AD24" s="82" t="s">
        <v>12</v>
      </c>
      <c r="AE24" s="82"/>
      <c r="AF24" s="82"/>
      <c r="AG24" s="82"/>
      <c r="AH24" s="82"/>
      <c r="AI24" s="91"/>
      <c r="AJ24" s="91"/>
      <c r="AK24" s="91"/>
      <c r="AL24" s="91"/>
      <c r="AM24" s="91"/>
      <c r="AN24" s="91"/>
      <c r="AO24" s="91"/>
      <c r="AP24" s="91"/>
      <c r="AQ24" s="91"/>
      <c r="AR24" s="92"/>
    </row>
    <row r="25" spans="2:47" ht="21" customHeight="1" thickBot="1" x14ac:dyDescent="0.2">
      <c r="B25" s="57"/>
      <c r="C25" s="93" t="s">
        <v>25</v>
      </c>
      <c r="D25" s="94"/>
      <c r="E25" s="94"/>
      <c r="F25" s="94"/>
      <c r="G25" s="94"/>
      <c r="H25" s="94"/>
      <c r="I25" s="94"/>
      <c r="J25" s="95"/>
      <c r="K25" s="96" t="s">
        <v>15</v>
      </c>
      <c r="L25" s="97"/>
      <c r="M25" s="97"/>
      <c r="N25" s="97"/>
      <c r="O25" s="97"/>
      <c r="P25" s="97"/>
      <c r="Q25" s="97"/>
      <c r="R25" s="97"/>
      <c r="S25" s="97"/>
      <c r="T25" s="97"/>
      <c r="U25" s="98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100"/>
    </row>
    <row r="26" spans="2:47" ht="41.25" customHeight="1" x14ac:dyDescent="0.15">
      <c r="B26" s="56" t="s">
        <v>26</v>
      </c>
      <c r="C26" s="164" t="s">
        <v>55</v>
      </c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6"/>
      <c r="U26" s="64" t="s">
        <v>31</v>
      </c>
      <c r="V26" s="65"/>
      <c r="W26" s="65"/>
      <c r="X26" s="65"/>
      <c r="Y26" s="65"/>
      <c r="Z26" s="65"/>
      <c r="AA26" s="65"/>
      <c r="AB26" s="65"/>
      <c r="AC26" s="113" t="s">
        <v>30</v>
      </c>
      <c r="AD26" s="113"/>
      <c r="AE26" s="90"/>
      <c r="AF26" s="90"/>
      <c r="AG26" s="90"/>
      <c r="AH26" s="31" t="s">
        <v>27</v>
      </c>
      <c r="AI26" s="90"/>
      <c r="AJ26" s="90"/>
      <c r="AK26" s="90"/>
      <c r="AL26" s="31" t="s">
        <v>28</v>
      </c>
      <c r="AM26" s="90"/>
      <c r="AN26" s="90"/>
      <c r="AO26" s="90"/>
      <c r="AP26" s="31" t="s">
        <v>29</v>
      </c>
      <c r="AQ26" s="32"/>
      <c r="AR26" s="33"/>
    </row>
    <row r="27" spans="2:47" ht="21.75" customHeight="1" x14ac:dyDescent="0.15">
      <c r="B27" s="57"/>
      <c r="C27" s="167" t="s">
        <v>164</v>
      </c>
      <c r="D27" s="168"/>
      <c r="E27" s="168"/>
      <c r="F27" s="168"/>
      <c r="G27" s="168"/>
      <c r="H27" s="168"/>
      <c r="I27" s="168"/>
      <c r="J27" s="168" t="s">
        <v>165</v>
      </c>
      <c r="K27" s="168"/>
      <c r="L27" s="168"/>
      <c r="M27" s="168"/>
      <c r="N27" s="168"/>
      <c r="O27" s="168"/>
      <c r="P27" s="168"/>
      <c r="Q27" s="168"/>
      <c r="R27" s="168"/>
      <c r="S27" s="168"/>
      <c r="T27" s="171"/>
      <c r="U27" s="84" t="s">
        <v>56</v>
      </c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6" t="s">
        <v>57</v>
      </c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7"/>
      <c r="AS27" s="9"/>
    </row>
    <row r="28" spans="2:47" ht="38.25" customHeight="1" x14ac:dyDescent="0.15">
      <c r="B28" s="57"/>
      <c r="C28" s="169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2"/>
      <c r="U28" s="84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9"/>
      <c r="AS28" s="9"/>
    </row>
    <row r="29" spans="2:47" ht="30" customHeight="1" x14ac:dyDescent="0.15">
      <c r="B29" s="57"/>
      <c r="C29" s="59" t="s">
        <v>58</v>
      </c>
      <c r="D29" s="61" t="s">
        <v>62</v>
      </c>
      <c r="E29" s="62"/>
      <c r="F29" s="62"/>
      <c r="G29" s="62"/>
      <c r="H29" s="62"/>
      <c r="I29" s="63"/>
      <c r="J29" s="61" t="s">
        <v>63</v>
      </c>
      <c r="K29" s="62"/>
      <c r="L29" s="62"/>
      <c r="M29" s="62"/>
      <c r="N29" s="62"/>
      <c r="O29" s="62"/>
      <c r="P29" s="62"/>
      <c r="Q29" s="62"/>
      <c r="R29" s="62"/>
      <c r="S29" s="62"/>
      <c r="T29" s="63"/>
      <c r="U29" s="106" t="s">
        <v>61</v>
      </c>
      <c r="V29" s="107"/>
      <c r="W29" s="107"/>
      <c r="X29" s="107"/>
      <c r="Y29" s="107"/>
      <c r="Z29" s="107"/>
      <c r="AA29" s="107"/>
      <c r="AB29" s="107"/>
      <c r="AC29" s="107"/>
      <c r="AD29" s="107"/>
      <c r="AE29" s="108"/>
      <c r="AF29" s="34" t="s">
        <v>59</v>
      </c>
      <c r="AG29" s="107" t="s">
        <v>60</v>
      </c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14"/>
    </row>
    <row r="30" spans="2:47" ht="29.25" customHeight="1" x14ac:dyDescent="0.15">
      <c r="B30" s="57"/>
      <c r="C30" s="60"/>
      <c r="D30" s="49" t="s">
        <v>64</v>
      </c>
      <c r="E30" s="50"/>
      <c r="F30" s="50"/>
      <c r="G30" s="50"/>
      <c r="H30" s="50"/>
      <c r="I30" s="51"/>
      <c r="J30" s="49" t="s">
        <v>65</v>
      </c>
      <c r="K30" s="50"/>
      <c r="L30" s="50"/>
      <c r="M30" s="50"/>
      <c r="N30" s="50"/>
      <c r="O30" s="50"/>
      <c r="P30" s="50"/>
      <c r="Q30" s="50"/>
      <c r="R30" s="50"/>
      <c r="S30" s="50"/>
      <c r="T30" s="51"/>
      <c r="U30" s="52" t="s">
        <v>66</v>
      </c>
      <c r="V30" s="53"/>
      <c r="W30" s="53"/>
      <c r="X30" s="53"/>
      <c r="Y30" s="53"/>
      <c r="Z30" s="53"/>
      <c r="AA30" s="53"/>
      <c r="AB30" s="53"/>
      <c r="AC30" s="53"/>
      <c r="AD30" s="53"/>
      <c r="AE30" s="54"/>
      <c r="AF30" s="35" t="s">
        <v>59</v>
      </c>
      <c r="AG30" s="53" t="s">
        <v>67</v>
      </c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5"/>
    </row>
    <row r="31" spans="2:47" ht="31.5" customHeight="1" x14ac:dyDescent="0.15">
      <c r="B31" s="57"/>
      <c r="C31" s="66"/>
      <c r="D31" s="67"/>
      <c r="E31" s="67"/>
      <c r="F31" s="67"/>
      <c r="G31" s="67"/>
      <c r="H31" s="67"/>
      <c r="I31" s="68"/>
      <c r="J31" s="69"/>
      <c r="K31" s="67"/>
      <c r="L31" s="67"/>
      <c r="M31" s="67"/>
      <c r="N31" s="67"/>
      <c r="O31" s="67"/>
      <c r="P31" s="67"/>
      <c r="Q31" s="67"/>
      <c r="R31" s="67"/>
      <c r="S31" s="67"/>
      <c r="T31" s="68"/>
      <c r="U31" s="70"/>
      <c r="V31" s="71"/>
      <c r="W31" s="71"/>
      <c r="X31" s="71"/>
      <c r="Y31" s="71"/>
      <c r="Z31" s="71"/>
      <c r="AA31" s="71"/>
      <c r="AB31" s="71"/>
      <c r="AC31" s="71"/>
      <c r="AD31" s="71"/>
      <c r="AE31" s="72"/>
      <c r="AF31" s="35" t="s">
        <v>59</v>
      </c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3"/>
      <c r="AU31" s="23" t="e">
        <f t="shared" ref="AU31:AU40" si="0">VLOOKUP(J31,$AV$103:$AW$205,2,FALSE)</f>
        <v>#N/A</v>
      </c>
    </row>
    <row r="32" spans="2:47" ht="31.5" customHeight="1" x14ac:dyDescent="0.15">
      <c r="B32" s="57"/>
      <c r="C32" s="66"/>
      <c r="D32" s="67"/>
      <c r="E32" s="67"/>
      <c r="F32" s="67"/>
      <c r="G32" s="67"/>
      <c r="H32" s="67"/>
      <c r="I32" s="68"/>
      <c r="J32" s="69"/>
      <c r="K32" s="67"/>
      <c r="L32" s="67"/>
      <c r="M32" s="67"/>
      <c r="N32" s="67"/>
      <c r="O32" s="67"/>
      <c r="P32" s="67"/>
      <c r="Q32" s="67"/>
      <c r="R32" s="67"/>
      <c r="S32" s="67"/>
      <c r="T32" s="68"/>
      <c r="U32" s="70"/>
      <c r="V32" s="71"/>
      <c r="W32" s="71"/>
      <c r="X32" s="71"/>
      <c r="Y32" s="71"/>
      <c r="Z32" s="71"/>
      <c r="AA32" s="71"/>
      <c r="AB32" s="71"/>
      <c r="AC32" s="71"/>
      <c r="AD32" s="71"/>
      <c r="AE32" s="72"/>
      <c r="AF32" s="35" t="s">
        <v>59</v>
      </c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3"/>
      <c r="AU32" s="23" t="e">
        <f t="shared" si="0"/>
        <v>#N/A</v>
      </c>
    </row>
    <row r="33" spans="1:47" ht="31.5" customHeight="1" x14ac:dyDescent="0.15">
      <c r="B33" s="57"/>
      <c r="C33" s="66"/>
      <c r="D33" s="67"/>
      <c r="E33" s="67"/>
      <c r="F33" s="67"/>
      <c r="G33" s="67"/>
      <c r="H33" s="67"/>
      <c r="I33" s="68"/>
      <c r="J33" s="69"/>
      <c r="K33" s="67"/>
      <c r="L33" s="67"/>
      <c r="M33" s="67"/>
      <c r="N33" s="67"/>
      <c r="O33" s="67"/>
      <c r="P33" s="67"/>
      <c r="Q33" s="67"/>
      <c r="R33" s="67"/>
      <c r="S33" s="67"/>
      <c r="T33" s="68"/>
      <c r="U33" s="70"/>
      <c r="V33" s="71"/>
      <c r="W33" s="71"/>
      <c r="X33" s="71"/>
      <c r="Y33" s="71"/>
      <c r="Z33" s="71"/>
      <c r="AA33" s="71"/>
      <c r="AB33" s="71"/>
      <c r="AC33" s="71"/>
      <c r="AD33" s="71"/>
      <c r="AE33" s="72"/>
      <c r="AF33" s="35" t="s">
        <v>59</v>
      </c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3"/>
      <c r="AU33" s="23" t="e">
        <f t="shared" si="0"/>
        <v>#N/A</v>
      </c>
    </row>
    <row r="34" spans="1:47" ht="31.5" customHeight="1" x14ac:dyDescent="0.15">
      <c r="B34" s="57"/>
      <c r="C34" s="66"/>
      <c r="D34" s="67"/>
      <c r="E34" s="67"/>
      <c r="F34" s="67"/>
      <c r="G34" s="67"/>
      <c r="H34" s="67"/>
      <c r="I34" s="68"/>
      <c r="J34" s="69"/>
      <c r="K34" s="67"/>
      <c r="L34" s="67"/>
      <c r="M34" s="67"/>
      <c r="N34" s="67"/>
      <c r="O34" s="67"/>
      <c r="P34" s="67"/>
      <c r="Q34" s="67"/>
      <c r="R34" s="67"/>
      <c r="S34" s="67"/>
      <c r="T34" s="68"/>
      <c r="U34" s="70"/>
      <c r="V34" s="71"/>
      <c r="W34" s="71"/>
      <c r="X34" s="71"/>
      <c r="Y34" s="71"/>
      <c r="Z34" s="71"/>
      <c r="AA34" s="71"/>
      <c r="AB34" s="71"/>
      <c r="AC34" s="71"/>
      <c r="AD34" s="71"/>
      <c r="AE34" s="72"/>
      <c r="AF34" s="35" t="s">
        <v>59</v>
      </c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3"/>
      <c r="AU34" s="23" t="e">
        <f t="shared" si="0"/>
        <v>#N/A</v>
      </c>
    </row>
    <row r="35" spans="1:47" ht="31.5" customHeight="1" x14ac:dyDescent="0.15">
      <c r="B35" s="57"/>
      <c r="C35" s="66"/>
      <c r="D35" s="67"/>
      <c r="E35" s="67"/>
      <c r="F35" s="67"/>
      <c r="G35" s="67"/>
      <c r="H35" s="67"/>
      <c r="I35" s="68"/>
      <c r="J35" s="69"/>
      <c r="K35" s="67"/>
      <c r="L35" s="67"/>
      <c r="M35" s="67"/>
      <c r="N35" s="67"/>
      <c r="O35" s="67"/>
      <c r="P35" s="67"/>
      <c r="Q35" s="67"/>
      <c r="R35" s="67"/>
      <c r="S35" s="67"/>
      <c r="T35" s="68"/>
      <c r="U35" s="70"/>
      <c r="V35" s="71"/>
      <c r="W35" s="71"/>
      <c r="X35" s="71"/>
      <c r="Y35" s="71"/>
      <c r="Z35" s="71"/>
      <c r="AA35" s="71"/>
      <c r="AB35" s="71"/>
      <c r="AC35" s="71"/>
      <c r="AD35" s="71"/>
      <c r="AE35" s="72"/>
      <c r="AF35" s="35" t="s">
        <v>59</v>
      </c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3"/>
      <c r="AU35" s="23" t="e">
        <f t="shared" si="0"/>
        <v>#N/A</v>
      </c>
    </row>
    <row r="36" spans="1:47" ht="31.5" customHeight="1" x14ac:dyDescent="0.15">
      <c r="B36" s="57"/>
      <c r="C36" s="66"/>
      <c r="D36" s="67"/>
      <c r="E36" s="67"/>
      <c r="F36" s="67"/>
      <c r="G36" s="67"/>
      <c r="H36" s="67"/>
      <c r="I36" s="68"/>
      <c r="J36" s="69"/>
      <c r="K36" s="67"/>
      <c r="L36" s="67"/>
      <c r="M36" s="67"/>
      <c r="N36" s="67"/>
      <c r="O36" s="67"/>
      <c r="P36" s="67"/>
      <c r="Q36" s="67"/>
      <c r="R36" s="67"/>
      <c r="S36" s="67"/>
      <c r="T36" s="68"/>
      <c r="U36" s="70"/>
      <c r="V36" s="71"/>
      <c r="W36" s="71"/>
      <c r="X36" s="71"/>
      <c r="Y36" s="71"/>
      <c r="Z36" s="71"/>
      <c r="AA36" s="71"/>
      <c r="AB36" s="71"/>
      <c r="AC36" s="71"/>
      <c r="AD36" s="71"/>
      <c r="AE36" s="72"/>
      <c r="AF36" s="35" t="s">
        <v>59</v>
      </c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3"/>
      <c r="AU36" s="23" t="e">
        <f t="shared" si="0"/>
        <v>#N/A</v>
      </c>
    </row>
    <row r="37" spans="1:47" ht="31.5" customHeight="1" x14ac:dyDescent="0.15">
      <c r="B37" s="57"/>
      <c r="C37" s="66"/>
      <c r="D37" s="67"/>
      <c r="E37" s="67"/>
      <c r="F37" s="67"/>
      <c r="G37" s="67"/>
      <c r="H37" s="67"/>
      <c r="I37" s="68"/>
      <c r="J37" s="69"/>
      <c r="K37" s="67"/>
      <c r="L37" s="67"/>
      <c r="M37" s="67"/>
      <c r="N37" s="67"/>
      <c r="O37" s="67"/>
      <c r="P37" s="67"/>
      <c r="Q37" s="67"/>
      <c r="R37" s="67"/>
      <c r="S37" s="67"/>
      <c r="T37" s="68"/>
      <c r="U37" s="70"/>
      <c r="V37" s="71"/>
      <c r="W37" s="71"/>
      <c r="X37" s="71"/>
      <c r="Y37" s="71"/>
      <c r="Z37" s="71"/>
      <c r="AA37" s="71"/>
      <c r="AB37" s="71"/>
      <c r="AC37" s="71"/>
      <c r="AD37" s="71"/>
      <c r="AE37" s="72"/>
      <c r="AF37" s="35" t="s">
        <v>59</v>
      </c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3"/>
      <c r="AU37" s="23" t="e">
        <f t="shared" si="0"/>
        <v>#N/A</v>
      </c>
    </row>
    <row r="38" spans="1:47" ht="31.5" customHeight="1" x14ac:dyDescent="0.15">
      <c r="B38" s="57"/>
      <c r="C38" s="150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2"/>
      <c r="AU38" s="23" t="e">
        <f t="shared" si="0"/>
        <v>#N/A</v>
      </c>
    </row>
    <row r="39" spans="1:47" ht="31.5" customHeight="1" x14ac:dyDescent="0.15">
      <c r="B39" s="57"/>
      <c r="C39" s="153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5"/>
      <c r="AU39" s="23" t="e">
        <f t="shared" si="0"/>
        <v>#N/A</v>
      </c>
    </row>
    <row r="40" spans="1:47" ht="31.5" customHeight="1" x14ac:dyDescent="0.15">
      <c r="B40" s="57"/>
      <c r="C40" s="156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8"/>
      <c r="AU40" s="23" t="e">
        <f t="shared" si="0"/>
        <v>#N/A</v>
      </c>
    </row>
    <row r="41" spans="1:47" ht="36.75" customHeight="1" thickBot="1" x14ac:dyDescent="0.2">
      <c r="B41" s="58"/>
      <c r="C41" s="159" t="s">
        <v>199</v>
      </c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1"/>
      <c r="AU41" s="23"/>
    </row>
    <row r="42" spans="1:47" ht="3.75" customHeight="1" x14ac:dyDescent="0.15"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</row>
    <row r="43" spans="1:47" ht="8.25" customHeight="1" x14ac:dyDescent="0.15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7"/>
    </row>
    <row r="44" spans="1:47" ht="61.5" customHeight="1" x14ac:dyDescent="0.15">
      <c r="A44" s="27"/>
      <c r="B44" s="48" t="s">
        <v>202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27"/>
    </row>
    <row r="45" spans="1:47" ht="8.25" customHeight="1" x14ac:dyDescent="0.15">
      <c r="A45" s="27"/>
      <c r="B45" s="83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27"/>
    </row>
    <row r="46" spans="1:47" ht="15.75" customHeight="1" x14ac:dyDescent="0.15">
      <c r="A46" s="27"/>
      <c r="B46" s="25" t="s">
        <v>168</v>
      </c>
      <c r="C46" s="47" t="s">
        <v>201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26" t="str">
        <f>IF(Y46="","","●")</f>
        <v/>
      </c>
      <c r="Y46" s="47" t="str">
        <f>IFERROR(T67,"")</f>
        <v/>
      </c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27"/>
    </row>
    <row r="47" spans="1:47" ht="15.75" customHeight="1" x14ac:dyDescent="0.15">
      <c r="A47" s="27"/>
      <c r="B47" s="25" t="str">
        <f>IF(C47="","","●")</f>
        <v/>
      </c>
      <c r="C47" s="47" t="str">
        <f>IFERROR(T59,"")</f>
        <v/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26" t="str">
        <f t="shared" ref="X47:X54" si="1">IF(Y47="","","●")</f>
        <v/>
      </c>
      <c r="Y47" s="47" t="str">
        <f t="shared" ref="Y47:Y53" si="2">IFERROR(T68,"")</f>
        <v/>
      </c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27"/>
    </row>
    <row r="48" spans="1:47" ht="15.75" customHeight="1" x14ac:dyDescent="0.15">
      <c r="A48" s="27"/>
      <c r="B48" s="25" t="str">
        <f t="shared" ref="B48:B54" si="3">IF(C48="","","●")</f>
        <v/>
      </c>
      <c r="C48" s="47" t="str">
        <f t="shared" ref="C48:C54" si="4">IFERROR(T60,"")</f>
        <v/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26" t="str">
        <f t="shared" si="1"/>
        <v/>
      </c>
      <c r="Y48" s="47" t="str">
        <f t="shared" si="2"/>
        <v/>
      </c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27"/>
    </row>
    <row r="49" spans="1:67" ht="15.75" customHeight="1" x14ac:dyDescent="0.15">
      <c r="A49" s="27"/>
      <c r="B49" s="25" t="str">
        <f t="shared" si="3"/>
        <v/>
      </c>
      <c r="C49" s="47" t="str">
        <f t="shared" si="4"/>
        <v/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26" t="str">
        <f>IF(Y49="","","●")</f>
        <v/>
      </c>
      <c r="Y49" s="47" t="str">
        <f t="shared" si="2"/>
        <v/>
      </c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27"/>
    </row>
    <row r="50" spans="1:67" ht="15.75" customHeight="1" x14ac:dyDescent="0.15">
      <c r="A50" s="27"/>
      <c r="B50" s="25" t="str">
        <f t="shared" si="3"/>
        <v/>
      </c>
      <c r="C50" s="47" t="str">
        <f t="shared" si="4"/>
        <v/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26" t="str">
        <f t="shared" si="1"/>
        <v/>
      </c>
      <c r="Y50" s="47" t="str">
        <f t="shared" si="2"/>
        <v/>
      </c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27"/>
    </row>
    <row r="51" spans="1:67" ht="15.75" customHeight="1" x14ac:dyDescent="0.15">
      <c r="A51" s="27"/>
      <c r="B51" s="25" t="str">
        <f t="shared" si="3"/>
        <v/>
      </c>
      <c r="C51" s="47" t="str">
        <f>IFERROR(T63,"")</f>
        <v/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26" t="str">
        <f t="shared" si="1"/>
        <v/>
      </c>
      <c r="Y51" s="47" t="str">
        <f t="shared" si="2"/>
        <v/>
      </c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27"/>
    </row>
    <row r="52" spans="1:67" ht="15.75" customHeight="1" x14ac:dyDescent="0.15">
      <c r="A52" s="27"/>
      <c r="B52" s="25" t="str">
        <f t="shared" si="3"/>
        <v/>
      </c>
      <c r="C52" s="47" t="str">
        <f t="shared" si="4"/>
        <v/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26" t="str">
        <f t="shared" si="1"/>
        <v/>
      </c>
      <c r="Y52" s="47" t="str">
        <f t="shared" si="2"/>
        <v/>
      </c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27"/>
    </row>
    <row r="53" spans="1:67" ht="15.75" customHeight="1" x14ac:dyDescent="0.15">
      <c r="A53" s="27"/>
      <c r="B53" s="25" t="str">
        <f t="shared" si="3"/>
        <v/>
      </c>
      <c r="C53" s="47" t="str">
        <f t="shared" si="4"/>
        <v/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26" t="str">
        <f t="shared" si="1"/>
        <v/>
      </c>
      <c r="Y53" s="47" t="str">
        <f t="shared" si="2"/>
        <v/>
      </c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27"/>
    </row>
    <row r="54" spans="1:67" ht="15.75" customHeight="1" x14ac:dyDescent="0.15">
      <c r="A54" s="27"/>
      <c r="B54" s="25" t="str">
        <f t="shared" si="3"/>
        <v/>
      </c>
      <c r="C54" s="47" t="str">
        <f t="shared" si="4"/>
        <v/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26" t="str">
        <f t="shared" si="1"/>
        <v/>
      </c>
      <c r="Y54" s="47" t="str">
        <f>IFERROR(#REF!,"")</f>
        <v/>
      </c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27"/>
    </row>
    <row r="55" spans="1:67" ht="5.25" customHeight="1" x14ac:dyDescent="0.15">
      <c r="A55" s="27"/>
      <c r="B55" s="25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26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27"/>
    </row>
    <row r="56" spans="1:67" ht="8.25" customHeight="1" x14ac:dyDescent="0.15">
      <c r="A56" s="27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7"/>
    </row>
    <row r="57" spans="1:67" ht="5.25" customHeight="1" x14ac:dyDescent="0.15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67" ht="21" hidden="1" customHeight="1" x14ac:dyDescent="0.15">
      <c r="B58" s="11"/>
    </row>
    <row r="59" spans="1:67" ht="24" hidden="1" customHeight="1" x14ac:dyDescent="0.15">
      <c r="A59" s="1">
        <f t="shared" ref="A59:A90" si="5">COUNTIF($C$31:$I$41,B59)</f>
        <v>0</v>
      </c>
      <c r="B59" s="40" t="s">
        <v>42</v>
      </c>
      <c r="C59" s="38"/>
      <c r="D59" s="38"/>
      <c r="E59" s="38"/>
      <c r="F59" s="38"/>
      <c r="G59" s="38"/>
      <c r="H59" s="38"/>
      <c r="I59" s="38"/>
      <c r="J59" s="41"/>
      <c r="K59" s="39"/>
      <c r="L59" s="40" t="str">
        <f>IF(A59&gt;0,AW100, "")</f>
        <v/>
      </c>
      <c r="M59" s="38"/>
      <c r="N59" s="38"/>
      <c r="O59" s="43"/>
      <c r="P59" s="36" t="str">
        <f>IF(COUNTIF($L$59:L59, L59)=1, L59, "")</f>
        <v/>
      </c>
      <c r="Q59" s="37"/>
      <c r="R59" s="38"/>
      <c r="S59" s="39"/>
      <c r="T59" s="40" t="str" cm="1">
        <f t="array" ref="T59">IFERROR(INDEX($P$59:$P$124, SMALL(IF($P$59:$P$124&lt;&gt;"", ROW($P$59:$P$124)-ROW($P$59)+1), ROW(1:1))), "")</f>
        <v/>
      </c>
      <c r="U59" s="38"/>
      <c r="V59" s="38"/>
      <c r="W59" s="39"/>
      <c r="AV59" s="1" t="s">
        <v>42</v>
      </c>
      <c r="AW59" s="1" t="s">
        <v>43</v>
      </c>
      <c r="AX59" s="1" t="s">
        <v>44</v>
      </c>
      <c r="AY59" s="1" t="s">
        <v>45</v>
      </c>
      <c r="AZ59" s="1" t="s">
        <v>48</v>
      </c>
      <c r="BA59" s="1" t="s">
        <v>49</v>
      </c>
      <c r="BB59" s="1" t="s">
        <v>50</v>
      </c>
      <c r="BC59" s="1" t="s">
        <v>36</v>
      </c>
      <c r="BD59" s="1" t="s">
        <v>46</v>
      </c>
      <c r="BE59" s="1" t="s">
        <v>47</v>
      </c>
      <c r="BF59" s="1" t="s">
        <v>51</v>
      </c>
      <c r="BG59" s="1" t="s">
        <v>53</v>
      </c>
      <c r="BH59" s="1" t="s">
        <v>54</v>
      </c>
      <c r="BI59" s="1" t="s">
        <v>40</v>
      </c>
      <c r="BJ59" s="1" t="s">
        <v>41</v>
      </c>
      <c r="BK59" s="1" t="s">
        <v>37</v>
      </c>
      <c r="BL59" s="1" t="s">
        <v>38</v>
      </c>
      <c r="BM59" s="1" t="s">
        <v>39</v>
      </c>
      <c r="BN59" s="1" t="s">
        <v>120</v>
      </c>
      <c r="BO59" s="1" t="s">
        <v>203</v>
      </c>
    </row>
    <row r="60" spans="1:67" ht="24" hidden="1" customHeight="1" x14ac:dyDescent="0.15">
      <c r="A60" s="1">
        <f t="shared" si="5"/>
        <v>0</v>
      </c>
      <c r="B60" s="40" t="s">
        <v>42</v>
      </c>
      <c r="C60" s="38"/>
      <c r="D60" s="38"/>
      <c r="E60" s="38"/>
      <c r="F60" s="38"/>
      <c r="G60" s="38"/>
      <c r="H60" s="38"/>
      <c r="I60" s="38"/>
      <c r="J60" s="41"/>
      <c r="K60" s="39"/>
      <c r="L60" s="40" t="str">
        <f>IF(A60&gt;0,AW101, "")</f>
        <v/>
      </c>
      <c r="M60" s="38"/>
      <c r="N60" s="37"/>
      <c r="O60" s="39"/>
      <c r="P60" s="36" t="str">
        <f>IF(COUNTIF($L$59:L60, L60)=1, L60, "")</f>
        <v/>
      </c>
      <c r="Q60" s="38"/>
      <c r="R60" s="38"/>
      <c r="S60" s="39"/>
      <c r="T60" s="40" t="str" cm="1">
        <f t="array" ref="T60">IFERROR(INDEX($P$59:$P$124, SMALL(IF($P$59:$P$124&lt;&gt;"", ROW($P$59:$P$124)-ROW($P$59)+1), ROW(2:2))), "")</f>
        <v/>
      </c>
      <c r="U60" s="38"/>
      <c r="V60" s="38"/>
      <c r="W60" s="39"/>
      <c r="AV60" s="1" t="s">
        <v>163</v>
      </c>
      <c r="AW60" s="1" t="s">
        <v>163</v>
      </c>
      <c r="AX60" s="1" t="s">
        <v>163</v>
      </c>
      <c r="AY60" s="1" t="s">
        <v>163</v>
      </c>
      <c r="AZ60" s="1" t="s">
        <v>163</v>
      </c>
      <c r="BA60" s="1" t="s">
        <v>163</v>
      </c>
      <c r="BB60" s="1" t="s">
        <v>163</v>
      </c>
      <c r="BC60" s="1" t="s">
        <v>163</v>
      </c>
      <c r="BD60" s="1" t="s">
        <v>163</v>
      </c>
      <c r="BE60" s="1" t="s">
        <v>163</v>
      </c>
      <c r="BF60" s="1" t="s">
        <v>163</v>
      </c>
      <c r="BG60" s="1" t="s">
        <v>163</v>
      </c>
      <c r="BH60" s="1" t="s">
        <v>163</v>
      </c>
      <c r="BI60" s="1" t="s">
        <v>163</v>
      </c>
      <c r="BJ60" s="1" t="s">
        <v>163</v>
      </c>
      <c r="BK60" s="1" t="s">
        <v>163</v>
      </c>
      <c r="BL60" s="1" t="s">
        <v>163</v>
      </c>
      <c r="BM60" s="1" t="s">
        <v>163</v>
      </c>
      <c r="BN60" s="1" t="s">
        <v>163</v>
      </c>
      <c r="BO60" s="1" t="s">
        <v>163</v>
      </c>
    </row>
    <row r="61" spans="1:67" ht="24" hidden="1" customHeight="1" x14ac:dyDescent="0.15">
      <c r="A61" s="1">
        <f t="shared" si="5"/>
        <v>0</v>
      </c>
      <c r="B61" s="40" t="s">
        <v>43</v>
      </c>
      <c r="C61" s="38"/>
      <c r="D61" s="38"/>
      <c r="E61" s="38"/>
      <c r="F61" s="38"/>
      <c r="G61" s="38"/>
      <c r="H61" s="38"/>
      <c r="I61" s="38"/>
      <c r="J61" s="41"/>
      <c r="K61" s="39"/>
      <c r="L61" s="40" t="str">
        <f>IF(A61&gt;0,AW100, "")</f>
        <v/>
      </c>
      <c r="M61" s="38"/>
      <c r="N61" s="37"/>
      <c r="O61" s="39"/>
      <c r="P61" s="36" t="str">
        <f>IF(COUNTIF($L$59:L61, L61)=1, L61, "")</f>
        <v/>
      </c>
      <c r="Q61" s="38"/>
      <c r="R61" s="38"/>
      <c r="S61" s="39"/>
      <c r="T61" s="40" t="str" cm="1">
        <f t="array" ref="T61">IFERROR(INDEX($P$59:$P$124, SMALL(IF($P$59:$P$124&lt;&gt;"", ROW($P$59:$P$124)-ROW($P$59)+1), ROW(3:3))), "")</f>
        <v/>
      </c>
      <c r="U61" s="38"/>
      <c r="V61" s="38"/>
      <c r="W61" s="39"/>
      <c r="AV61" s="1" t="s">
        <v>85</v>
      </c>
      <c r="AW61" s="1" t="s">
        <v>86</v>
      </c>
      <c r="AX61" s="1" t="s">
        <v>87</v>
      </c>
      <c r="AY61" s="1" t="s">
        <v>88</v>
      </c>
      <c r="AZ61" s="1" t="s">
        <v>70</v>
      </c>
      <c r="BA61" s="1" t="s">
        <v>73</v>
      </c>
      <c r="BB61" s="1" t="s">
        <v>75</v>
      </c>
      <c r="BC61" s="1" t="s">
        <v>70</v>
      </c>
      <c r="BD61" s="1" t="s">
        <v>73</v>
      </c>
      <c r="BE61" s="1" t="s">
        <v>73</v>
      </c>
      <c r="BF61" s="1" t="s">
        <v>73</v>
      </c>
      <c r="BG61" s="1" t="s">
        <v>73</v>
      </c>
      <c r="BH61" s="1" t="s">
        <v>73</v>
      </c>
      <c r="BI61" s="1" t="s">
        <v>153</v>
      </c>
      <c r="BJ61" s="1" t="s">
        <v>70</v>
      </c>
      <c r="BK61" s="1" t="s">
        <v>197</v>
      </c>
      <c r="BL61" s="1" t="s">
        <v>158</v>
      </c>
      <c r="BM61" s="1" t="s">
        <v>80</v>
      </c>
      <c r="BN61" s="1" t="s">
        <v>73</v>
      </c>
      <c r="BO61" s="1" t="s">
        <v>75</v>
      </c>
    </row>
    <row r="62" spans="1:67" ht="24" hidden="1" customHeight="1" x14ac:dyDescent="0.15">
      <c r="A62" s="1">
        <f t="shared" si="5"/>
        <v>0</v>
      </c>
      <c r="B62" s="40" t="s">
        <v>43</v>
      </c>
      <c r="C62" s="38"/>
      <c r="D62" s="38"/>
      <c r="E62" s="38"/>
      <c r="F62" s="38"/>
      <c r="G62" s="38"/>
      <c r="H62" s="38"/>
      <c r="I62" s="38"/>
      <c r="J62" s="41"/>
      <c r="K62" s="39"/>
      <c r="L62" s="40" t="str">
        <f>IF(A62&gt;0,AW101, "")</f>
        <v/>
      </c>
      <c r="M62" s="38"/>
      <c r="N62" s="37"/>
      <c r="O62" s="39"/>
      <c r="P62" s="36" t="str">
        <f>IF(COUNTIF($L$59:L62, L62)=1, L62, "")</f>
        <v/>
      </c>
      <c r="Q62" s="38"/>
      <c r="R62" s="38"/>
      <c r="S62" s="39"/>
      <c r="T62" s="40" t="str" cm="1">
        <f t="array" ref="T62">IFERROR(INDEX($P$59:$P$124, SMALL(IF($P$59:$P$124&lt;&gt;"", ROW($P$59:$P$124)-ROW($P$59)+1), ROW(4:4))), "")</f>
        <v/>
      </c>
      <c r="U62" s="38"/>
      <c r="V62" s="38"/>
      <c r="W62" s="39"/>
      <c r="AV62" s="1" t="s">
        <v>194</v>
      </c>
      <c r="AW62" s="1" t="s">
        <v>194</v>
      </c>
      <c r="AX62" s="1" t="s">
        <v>194</v>
      </c>
      <c r="AY62" s="1" t="s">
        <v>194</v>
      </c>
      <c r="AZ62" s="1" t="s">
        <v>71</v>
      </c>
      <c r="BA62" s="1" t="s">
        <v>75</v>
      </c>
      <c r="BB62" s="1" t="s">
        <v>99</v>
      </c>
      <c r="BC62" s="1" t="s">
        <v>80</v>
      </c>
      <c r="BD62" s="1" t="s">
        <v>75</v>
      </c>
      <c r="BE62" s="1" t="s">
        <v>75</v>
      </c>
      <c r="BF62" s="1" t="s">
        <v>75</v>
      </c>
      <c r="BG62" s="1" t="s">
        <v>75</v>
      </c>
      <c r="BH62" s="1" t="s">
        <v>75</v>
      </c>
      <c r="BI62" s="1" t="s">
        <v>155</v>
      </c>
      <c r="BJ62" s="1" t="s">
        <v>156</v>
      </c>
      <c r="BK62" s="1" t="s">
        <v>159</v>
      </c>
      <c r="BL62" s="1" t="s">
        <v>187</v>
      </c>
      <c r="BM62" s="1" t="s">
        <v>82</v>
      </c>
      <c r="BN62" s="1" t="s">
        <v>75</v>
      </c>
      <c r="BO62" s="1" t="s">
        <v>70</v>
      </c>
    </row>
    <row r="63" spans="1:67" ht="24" hidden="1" customHeight="1" x14ac:dyDescent="0.15">
      <c r="A63" s="1">
        <f t="shared" si="5"/>
        <v>0</v>
      </c>
      <c r="B63" s="40" t="s">
        <v>44</v>
      </c>
      <c r="C63" s="38"/>
      <c r="D63" s="38"/>
      <c r="E63" s="38"/>
      <c r="F63" s="38"/>
      <c r="G63" s="38"/>
      <c r="H63" s="38"/>
      <c r="I63" s="38"/>
      <c r="J63" s="37"/>
      <c r="K63" s="39"/>
      <c r="L63" s="40" t="str">
        <f>IF(A63&gt;0,AW100, "")</f>
        <v/>
      </c>
      <c r="M63" s="38"/>
      <c r="N63" s="37"/>
      <c r="O63" s="39"/>
      <c r="P63" s="36" t="str">
        <f>IF(COUNTIF($L$59:L63, L63)=1, L63, "")</f>
        <v/>
      </c>
      <c r="Q63" s="38"/>
      <c r="R63" s="38"/>
      <c r="S63" s="39"/>
      <c r="T63" s="40" t="str" cm="1">
        <f t="array" ref="T63">IFERROR(INDEX($P$59:$P$124, SMALL(IF($P$59:$P$124&lt;&gt;"", ROW($P$59:$P$124)-ROW($P$59)+1), ROW(5:5))), "")</f>
        <v/>
      </c>
      <c r="U63" s="38"/>
      <c r="V63" s="38"/>
      <c r="W63" s="39"/>
      <c r="AV63" s="1" t="s">
        <v>94</v>
      </c>
      <c r="AW63" s="1" t="s">
        <v>94</v>
      </c>
      <c r="AX63" s="1" t="s">
        <v>94</v>
      </c>
      <c r="AY63" s="1" t="s">
        <v>94</v>
      </c>
      <c r="AZ63" s="1" t="s">
        <v>194</v>
      </c>
      <c r="BA63" s="1" t="s">
        <v>70</v>
      </c>
      <c r="BB63" s="1" t="s">
        <v>95</v>
      </c>
      <c r="BC63" s="1" t="s">
        <v>82</v>
      </c>
      <c r="BD63" s="1" t="s">
        <v>70</v>
      </c>
      <c r="BE63" s="1" t="s">
        <v>70</v>
      </c>
      <c r="BF63" s="1" t="s">
        <v>70</v>
      </c>
      <c r="BG63" s="1" t="s">
        <v>70</v>
      </c>
      <c r="BH63" s="1" t="s">
        <v>70</v>
      </c>
      <c r="BI63" s="1" t="s">
        <v>194</v>
      </c>
      <c r="BJ63" s="1" t="s">
        <v>158</v>
      </c>
      <c r="BK63" s="1" t="s">
        <v>187</v>
      </c>
      <c r="BL63" s="1" t="s">
        <v>194</v>
      </c>
      <c r="BM63" s="1" t="s">
        <v>97</v>
      </c>
      <c r="BN63" s="1" t="s">
        <v>70</v>
      </c>
      <c r="BO63" s="1" t="s">
        <v>80</v>
      </c>
    </row>
    <row r="64" spans="1:67" ht="24" hidden="1" customHeight="1" x14ac:dyDescent="0.15">
      <c r="A64" s="1">
        <f t="shared" si="5"/>
        <v>0</v>
      </c>
      <c r="B64" s="40" t="s">
        <v>44</v>
      </c>
      <c r="C64" s="38"/>
      <c r="D64" s="38"/>
      <c r="E64" s="38"/>
      <c r="F64" s="38"/>
      <c r="G64" s="38"/>
      <c r="H64" s="38"/>
      <c r="I64" s="38"/>
      <c r="J64" s="38"/>
      <c r="K64" s="39"/>
      <c r="L64" s="40" t="str">
        <f>IF(A64&gt;0,AW101, "")</f>
        <v/>
      </c>
      <c r="M64" s="38"/>
      <c r="N64" s="37"/>
      <c r="O64" s="39"/>
      <c r="P64" s="36" t="str">
        <f>IF(COUNTIF($L$59:L64, L64)=1, L64, "")</f>
        <v/>
      </c>
      <c r="Q64" s="38"/>
      <c r="R64" s="38"/>
      <c r="S64" s="39"/>
      <c r="T64" s="40" t="str" cm="1">
        <f t="array" ref="T64">IFERROR(INDEX($P$59:$P$124, SMALL(IF($P$59:$P$124&lt;&gt;"", ROW($P$59:$P$124)-ROW($P$59)+1), ROW(6:6))), "")</f>
        <v/>
      </c>
      <c r="U64" s="38"/>
      <c r="V64" s="38"/>
      <c r="W64" s="39"/>
      <c r="AZ64" s="1" t="s">
        <v>94</v>
      </c>
      <c r="BA64" s="1" t="s">
        <v>77</v>
      </c>
      <c r="BB64" s="1" t="s">
        <v>238</v>
      </c>
      <c r="BC64" s="1" t="s">
        <v>304</v>
      </c>
      <c r="BD64" s="1" t="s">
        <v>126</v>
      </c>
      <c r="BE64" s="1" t="s">
        <v>80</v>
      </c>
      <c r="BF64" s="1" t="s">
        <v>80</v>
      </c>
      <c r="BG64" s="1" t="s">
        <v>80</v>
      </c>
      <c r="BH64" s="1" t="s">
        <v>80</v>
      </c>
      <c r="BI64" s="1" t="s">
        <v>94</v>
      </c>
      <c r="BJ64" s="1" t="s">
        <v>194</v>
      </c>
      <c r="BK64" s="1" t="s">
        <v>194</v>
      </c>
      <c r="BL64" s="1" t="s">
        <v>307</v>
      </c>
      <c r="BM64" s="1" t="s">
        <v>98</v>
      </c>
      <c r="BN64" s="1" t="s">
        <v>80</v>
      </c>
      <c r="BO64" s="1" t="s">
        <v>82</v>
      </c>
    </row>
    <row r="65" spans="1:67" ht="24" hidden="1" customHeight="1" x14ac:dyDescent="0.15">
      <c r="A65" s="1">
        <f t="shared" si="5"/>
        <v>0</v>
      </c>
      <c r="B65" s="40" t="s">
        <v>45</v>
      </c>
      <c r="C65" s="38"/>
      <c r="D65" s="38"/>
      <c r="E65" s="38"/>
      <c r="F65" s="38"/>
      <c r="G65" s="38"/>
      <c r="H65" s="38"/>
      <c r="I65" s="38"/>
      <c r="J65" s="38"/>
      <c r="K65" s="39"/>
      <c r="L65" s="40" t="str">
        <f>IF(A65&gt;0,AW100, "")</f>
        <v/>
      </c>
      <c r="M65" s="38"/>
      <c r="N65" s="37"/>
      <c r="O65" s="39"/>
      <c r="P65" s="36" t="str">
        <f>IF(COUNTIF($L$59:L65, L65)=1, L65, "")</f>
        <v/>
      </c>
      <c r="Q65" s="38"/>
      <c r="R65" s="38"/>
      <c r="S65" s="39"/>
      <c r="T65" s="40" t="str" cm="1">
        <f t="array" ref="T65">IFERROR(INDEX($P$59:$P$124, SMALL(IF($P$59:$P$124&lt;&gt;"", ROW($P$59:$P$124)-ROW($P$59)+1), ROW(7:7))), "")</f>
        <v/>
      </c>
      <c r="U65" s="38"/>
      <c r="V65" s="38"/>
      <c r="W65" s="39"/>
      <c r="BA65" s="1" t="s">
        <v>80</v>
      </c>
      <c r="BB65" s="1" t="s">
        <v>240</v>
      </c>
      <c r="BC65" s="1" t="s">
        <v>107</v>
      </c>
      <c r="BD65" s="1" t="s">
        <v>80</v>
      </c>
      <c r="BE65" s="1" t="s">
        <v>82</v>
      </c>
      <c r="BF65" s="1" t="s">
        <v>82</v>
      </c>
      <c r="BG65" s="1" t="s">
        <v>82</v>
      </c>
      <c r="BH65" s="1" t="s">
        <v>82</v>
      </c>
      <c r="BJ65" s="1" t="s">
        <v>186</v>
      </c>
      <c r="BK65" s="1" t="s">
        <v>307</v>
      </c>
      <c r="BL65" s="1" t="s">
        <v>94</v>
      </c>
      <c r="BM65" s="1" t="s">
        <v>121</v>
      </c>
      <c r="BN65" s="1" t="s">
        <v>82</v>
      </c>
      <c r="BO65" s="1" t="s">
        <v>242</v>
      </c>
    </row>
    <row r="66" spans="1:67" ht="24" hidden="1" customHeight="1" x14ac:dyDescent="0.15">
      <c r="A66" s="1">
        <f t="shared" si="5"/>
        <v>0</v>
      </c>
      <c r="B66" s="40" t="s">
        <v>45</v>
      </c>
      <c r="C66" s="38"/>
      <c r="D66" s="38"/>
      <c r="E66" s="38"/>
      <c r="F66" s="38"/>
      <c r="G66" s="38"/>
      <c r="H66" s="38"/>
      <c r="I66" s="38"/>
      <c r="J66" s="38"/>
      <c r="K66" s="39"/>
      <c r="L66" s="40" t="str">
        <f>IF(A66&gt;0,AW101, "")</f>
        <v/>
      </c>
      <c r="M66" s="38"/>
      <c r="N66" s="37"/>
      <c r="O66" s="39"/>
      <c r="P66" s="36" t="str">
        <f>IF(COUNTIF($L$59:L66, L66)=1, L66, "")</f>
        <v/>
      </c>
      <c r="Q66" s="38"/>
      <c r="R66" s="38"/>
      <c r="S66" s="39"/>
      <c r="T66" s="40" t="str" cm="1">
        <f t="array" ref="T66">IFERROR(INDEX($P$59:$P$124, SMALL(IF($P$59:$P$124&lt;&gt;"", ROW($P$59:$P$124)-ROW($P$59)+1), ROW(8:8))), "")</f>
        <v/>
      </c>
      <c r="U66" s="38"/>
      <c r="V66" s="38"/>
      <c r="W66" s="39"/>
      <c r="BA66" s="1" t="s">
        <v>82</v>
      </c>
      <c r="BB66" s="1" t="s">
        <v>102</v>
      </c>
      <c r="BC66" s="1" t="s">
        <v>238</v>
      </c>
      <c r="BD66" s="1" t="s">
        <v>82</v>
      </c>
      <c r="BE66" s="1" t="s">
        <v>302</v>
      </c>
      <c r="BF66" s="1" t="s">
        <v>138</v>
      </c>
      <c r="BG66" s="1" t="s">
        <v>231</v>
      </c>
      <c r="BH66" s="1" t="s">
        <v>232</v>
      </c>
      <c r="BJ66" s="1" t="s">
        <v>94</v>
      </c>
      <c r="BK66" s="1" t="s">
        <v>94</v>
      </c>
      <c r="BM66" s="1" t="s">
        <v>256</v>
      </c>
      <c r="BN66" s="1" t="s">
        <v>302</v>
      </c>
      <c r="BO66" s="1" t="s">
        <v>91</v>
      </c>
    </row>
    <row r="67" spans="1:67" ht="24" hidden="1" customHeight="1" x14ac:dyDescent="0.15">
      <c r="A67" s="1">
        <f t="shared" si="5"/>
        <v>0</v>
      </c>
      <c r="B67" s="40" t="s">
        <v>48</v>
      </c>
      <c r="C67" s="38"/>
      <c r="D67" s="38"/>
      <c r="E67" s="38"/>
      <c r="F67" s="38"/>
      <c r="G67" s="38"/>
      <c r="H67" s="38"/>
      <c r="I67" s="38"/>
      <c r="J67" s="38"/>
      <c r="K67" s="39"/>
      <c r="L67" s="40" t="str">
        <f>IF(A67&gt;0,AW100, "")</f>
        <v/>
      </c>
      <c r="M67" s="38"/>
      <c r="N67" s="37"/>
      <c r="O67" s="39"/>
      <c r="P67" s="36" t="str">
        <f>IF(COUNTIF($L$59:L67, L67)=1, L67, "")</f>
        <v/>
      </c>
      <c r="Q67" s="38"/>
      <c r="R67" s="38"/>
      <c r="S67" s="39"/>
      <c r="T67" s="40" t="str" cm="1">
        <f t="array" ref="T67">IFERROR(INDEX($P$59:$P$124, SMALL(IF($P$59:$P$124&lt;&gt;"", ROW($P$59:$P$124)-ROW($P$59)+1), ROW(9:9))), "")</f>
        <v/>
      </c>
      <c r="U67" s="38"/>
      <c r="V67" s="38"/>
      <c r="W67" s="39"/>
      <c r="BA67" s="1" t="s">
        <v>233</v>
      </c>
      <c r="BB67" s="1" t="s">
        <v>104</v>
      </c>
      <c r="BC67" s="1" t="s">
        <v>247</v>
      </c>
      <c r="BD67" s="1" t="s">
        <v>183</v>
      </c>
      <c r="BE67" s="1" t="s">
        <v>130</v>
      </c>
      <c r="BF67" s="1" t="s">
        <v>242</v>
      </c>
      <c r="BG67" s="1" t="s">
        <v>142</v>
      </c>
      <c r="BH67" s="1" t="s">
        <v>142</v>
      </c>
      <c r="BM67" s="1" t="s">
        <v>122</v>
      </c>
      <c r="BN67" s="1" t="s">
        <v>130</v>
      </c>
      <c r="BO67" s="1" t="s">
        <v>204</v>
      </c>
    </row>
    <row r="68" spans="1:67" ht="24" hidden="1" customHeight="1" x14ac:dyDescent="0.15">
      <c r="A68" s="1">
        <f t="shared" si="5"/>
        <v>0</v>
      </c>
      <c r="B68" s="40" t="s">
        <v>48</v>
      </c>
      <c r="C68" s="38"/>
      <c r="D68" s="38"/>
      <c r="E68" s="38"/>
      <c r="F68" s="38"/>
      <c r="G68" s="38"/>
      <c r="H68" s="38"/>
      <c r="I68" s="38"/>
      <c r="J68" s="38"/>
      <c r="K68" s="39"/>
      <c r="L68" s="40" t="str">
        <f>IF(A68&gt;0,AW101, "")</f>
        <v/>
      </c>
      <c r="M68" s="38"/>
      <c r="N68" s="37"/>
      <c r="O68" s="39"/>
      <c r="P68" s="36" t="str">
        <f>IF(COUNTIF($L$59:L68, L68)=1, L68, "")</f>
        <v/>
      </c>
      <c r="Q68" s="38"/>
      <c r="R68" s="38"/>
      <c r="S68" s="39"/>
      <c r="T68" s="40" t="str" cm="1">
        <f t="array" ref="T68">IFERROR(INDEX($P$59:$P$124, SMALL(IF($P$59:$P$124&lt;&gt;"", ROW($P$59:$P$124)-ROW($P$59)+1), ROW(10:10))), "")</f>
        <v/>
      </c>
      <c r="U68" s="38"/>
      <c r="V68" s="38"/>
      <c r="W68" s="39"/>
      <c r="BA68" s="1" t="s">
        <v>83</v>
      </c>
      <c r="BB68" s="1" t="s">
        <v>106</v>
      </c>
      <c r="BC68" s="1" t="s">
        <v>101</v>
      </c>
      <c r="BD68" s="1" t="s">
        <v>233</v>
      </c>
      <c r="BE68" s="1" t="s">
        <v>131</v>
      </c>
      <c r="BF68" s="1" t="s">
        <v>140</v>
      </c>
      <c r="BG68" s="1" t="s">
        <v>242</v>
      </c>
      <c r="BH68" s="1" t="s">
        <v>144</v>
      </c>
      <c r="BM68" s="1" t="s">
        <v>123</v>
      </c>
      <c r="BN68" s="1" t="s">
        <v>131</v>
      </c>
    </row>
    <row r="69" spans="1:67" ht="24" hidden="1" customHeight="1" x14ac:dyDescent="0.15">
      <c r="A69" s="1">
        <f t="shared" si="5"/>
        <v>0</v>
      </c>
      <c r="B69" s="40" t="s">
        <v>48</v>
      </c>
      <c r="C69" s="38"/>
      <c r="D69" s="38"/>
      <c r="E69" s="38"/>
      <c r="F69" s="38"/>
      <c r="G69" s="38"/>
      <c r="H69" s="38"/>
      <c r="I69" s="38"/>
      <c r="J69" s="38"/>
      <c r="K69" s="39"/>
      <c r="L69" s="40" t="str">
        <f>IF(A69&gt;0,AW102, "")</f>
        <v/>
      </c>
      <c r="M69" s="38"/>
      <c r="N69" s="37"/>
      <c r="O69" s="39"/>
      <c r="P69" s="36" t="str">
        <f>IF(COUNTIF($L$59:L69, L69)=1, L69, "")</f>
        <v/>
      </c>
      <c r="Q69" s="38"/>
      <c r="R69" s="38"/>
      <c r="S69" s="39"/>
      <c r="T69" s="40" t="str" cm="1">
        <f t="array" ref="T69">IFERROR(INDEX($P$59:$P$124, SMALL(IF($P$59:$P$124&lt;&gt;"", ROW($P$59:$P$124)-ROW($P$59)+1), ROW(11:11))), "")</f>
        <v/>
      </c>
      <c r="U69" s="38"/>
      <c r="V69" s="38"/>
      <c r="W69" s="39"/>
      <c r="BA69" s="1" t="s">
        <v>242</v>
      </c>
      <c r="BB69" s="1" t="s">
        <v>194</v>
      </c>
      <c r="BC69" s="1" t="s">
        <v>108</v>
      </c>
      <c r="BD69" s="1" t="s">
        <v>242</v>
      </c>
      <c r="BE69" s="1" t="s">
        <v>233</v>
      </c>
      <c r="BF69" s="1" t="s">
        <v>128</v>
      </c>
      <c r="BG69" s="1" t="s">
        <v>146</v>
      </c>
      <c r="BH69" s="1" t="s">
        <v>242</v>
      </c>
      <c r="BM69" s="1" t="s">
        <v>117</v>
      </c>
      <c r="BN69" s="1" t="s">
        <v>233</v>
      </c>
    </row>
    <row r="70" spans="1:67" ht="24" hidden="1" customHeight="1" x14ac:dyDescent="0.15">
      <c r="A70" s="1">
        <f t="shared" si="5"/>
        <v>0</v>
      </c>
      <c r="B70" s="40" t="s">
        <v>49</v>
      </c>
      <c r="C70" s="38"/>
      <c r="D70" s="38"/>
      <c r="E70" s="38"/>
      <c r="F70" s="38"/>
      <c r="G70" s="38"/>
      <c r="H70" s="38"/>
      <c r="I70" s="38"/>
      <c r="J70" s="38"/>
      <c r="K70" s="39"/>
      <c r="L70" s="40" t="str">
        <f>IF(A70&gt;0,AW100, "")</f>
        <v/>
      </c>
      <c r="M70" s="38"/>
      <c r="N70" s="38"/>
      <c r="O70" s="39"/>
      <c r="P70" s="36" t="str">
        <f>IF(COUNTIF($L$59:L70, L70)=1, L70, "")</f>
        <v/>
      </c>
      <c r="Q70" s="38"/>
      <c r="R70" s="38"/>
      <c r="S70" s="39"/>
      <c r="T70" s="40" t="str" cm="1">
        <f t="array" ref="T70">IFERROR(INDEX($P$59:$P$124, SMALL(IF($P$59:$P$124&lt;&gt;"", ROW($P$59:$P$124)-ROW($P$59)+1), ROW(12:12))), "")</f>
        <v/>
      </c>
      <c r="U70" s="38"/>
      <c r="V70" s="38"/>
      <c r="W70" s="39"/>
      <c r="BA70" s="1" t="s">
        <v>103</v>
      </c>
      <c r="BB70" s="1" t="s">
        <v>94</v>
      </c>
      <c r="BC70" s="1" t="s">
        <v>109</v>
      </c>
      <c r="BD70" s="1" t="s">
        <v>128</v>
      </c>
      <c r="BE70" s="1" t="s">
        <v>242</v>
      </c>
      <c r="BF70" s="1" t="s">
        <v>306</v>
      </c>
      <c r="BG70" s="1" t="s">
        <v>148</v>
      </c>
      <c r="BH70" s="1" t="s">
        <v>128</v>
      </c>
      <c r="BM70" s="1" t="s">
        <v>125</v>
      </c>
      <c r="BN70" s="1" t="s">
        <v>242</v>
      </c>
    </row>
    <row r="71" spans="1:67" ht="24" hidden="1" customHeight="1" x14ac:dyDescent="0.15">
      <c r="A71" s="1">
        <f t="shared" si="5"/>
        <v>0</v>
      </c>
      <c r="B71" s="40" t="s">
        <v>49</v>
      </c>
      <c r="C71" s="38"/>
      <c r="D71" s="38"/>
      <c r="E71" s="38"/>
      <c r="F71" s="38"/>
      <c r="G71" s="38"/>
      <c r="H71" s="38"/>
      <c r="I71" s="38"/>
      <c r="J71" s="38"/>
      <c r="K71" s="39"/>
      <c r="L71" s="40" t="str">
        <f>IF(A71&gt;0,AW101, "")</f>
        <v/>
      </c>
      <c r="M71" s="38"/>
      <c r="N71" s="37"/>
      <c r="O71" s="39"/>
      <c r="P71" s="36" t="str">
        <f>IF(COUNTIF($L$59:L71, L71)=1, L71, "")</f>
        <v/>
      </c>
      <c r="Q71" s="38"/>
      <c r="R71" s="38"/>
      <c r="S71" s="39"/>
      <c r="T71" s="40" t="str" cm="1">
        <f t="array" ref="T71">IFERROR(INDEX($P$59:$P$124, SMALL(IF($P$59:$P$124&lt;&gt;"", ROW($P$59:$P$124)-ROW($P$59)+1), ROW(13:13))), "")</f>
        <v/>
      </c>
      <c r="U71" s="38"/>
      <c r="V71" s="38"/>
      <c r="W71" s="39"/>
      <c r="BA71" s="1" t="s">
        <v>89</v>
      </c>
      <c r="BC71" s="1" t="s">
        <v>110</v>
      </c>
      <c r="BD71" s="1" t="s">
        <v>129</v>
      </c>
      <c r="BE71" s="1" t="s">
        <v>245</v>
      </c>
      <c r="BF71" s="1" t="s">
        <v>91</v>
      </c>
      <c r="BG71" s="1" t="s">
        <v>128</v>
      </c>
      <c r="BH71" s="1" t="s">
        <v>150</v>
      </c>
      <c r="BM71" s="1" t="s">
        <v>293</v>
      </c>
      <c r="BN71" s="1" t="s">
        <v>132</v>
      </c>
    </row>
    <row r="72" spans="1:67" ht="24" hidden="1" customHeight="1" x14ac:dyDescent="0.15">
      <c r="A72" s="1">
        <f t="shared" si="5"/>
        <v>0</v>
      </c>
      <c r="B72" s="40" t="s">
        <v>49</v>
      </c>
      <c r="C72" s="38"/>
      <c r="D72" s="38"/>
      <c r="E72" s="38"/>
      <c r="F72" s="38"/>
      <c r="G72" s="38"/>
      <c r="H72" s="38"/>
      <c r="I72" s="38"/>
      <c r="J72" s="38"/>
      <c r="K72" s="39"/>
      <c r="L72" s="40" t="str">
        <f>IF(A72&gt;0,AW102, "")</f>
        <v/>
      </c>
      <c r="M72" s="38"/>
      <c r="N72" s="37"/>
      <c r="O72" s="39"/>
      <c r="P72" s="36" t="str">
        <f>IF(COUNTIF($L$59:L72, L72)=1, L72, "")</f>
        <v/>
      </c>
      <c r="Q72" s="38"/>
      <c r="R72" s="38"/>
      <c r="S72" s="39"/>
      <c r="T72" s="40" t="str" cm="1">
        <f t="array" ref="T72">IFERROR(INDEX($P$59:$P$124, SMALL(IF($P$59:$P$124&lt;&gt;"", ROW($P$59:$P$124)-ROW($P$59)+1), ROW(14:14))), "")</f>
        <v/>
      </c>
      <c r="U72" s="38"/>
      <c r="V72" s="38"/>
      <c r="W72" s="39"/>
      <c r="BA72" s="1" t="s">
        <v>257</v>
      </c>
      <c r="BC72" s="1" t="s">
        <v>111</v>
      </c>
      <c r="BD72" s="1" t="s">
        <v>91</v>
      </c>
      <c r="BE72" s="1" t="s">
        <v>101</v>
      </c>
      <c r="BF72" s="1" t="s">
        <v>194</v>
      </c>
      <c r="BG72" s="1" t="s">
        <v>91</v>
      </c>
      <c r="BH72" s="1" t="s">
        <v>91</v>
      </c>
      <c r="BM72" s="1" t="s">
        <v>91</v>
      </c>
      <c r="BN72" s="1" t="s">
        <v>101</v>
      </c>
    </row>
    <row r="73" spans="1:67" ht="24" hidden="1" customHeight="1" x14ac:dyDescent="0.15">
      <c r="A73" s="1">
        <f t="shared" si="5"/>
        <v>0</v>
      </c>
      <c r="B73" s="40" t="s">
        <v>50</v>
      </c>
      <c r="C73" s="38"/>
      <c r="D73" s="38"/>
      <c r="E73" s="38"/>
      <c r="F73" s="38"/>
      <c r="G73" s="38"/>
      <c r="H73" s="38"/>
      <c r="I73" s="38"/>
      <c r="J73" s="38"/>
      <c r="K73" s="39"/>
      <c r="L73" s="40" t="str">
        <f>IF(A73&gt;0,AW100, "")</f>
        <v/>
      </c>
      <c r="M73" s="38"/>
      <c r="N73" s="37"/>
      <c r="O73" s="39"/>
      <c r="P73" s="36" t="str">
        <f>IF(COUNTIF($L$59:L73, L73)=1, L73, "")</f>
        <v/>
      </c>
      <c r="Q73" s="38"/>
      <c r="R73" s="38"/>
      <c r="S73" s="39"/>
      <c r="T73" s="40" t="str" cm="1">
        <f t="array" ref="T73">IFERROR(INDEX($P$59:$P$124, SMALL(IF($P$59:$P$124&lt;&gt;"", ROW($P$59:$P$124)-ROW($P$59)+1), ROW(15:15))), "")</f>
        <v/>
      </c>
      <c r="U73" s="38"/>
      <c r="V73" s="38"/>
      <c r="W73" s="39"/>
      <c r="BA73" s="1" t="s">
        <v>72</v>
      </c>
      <c r="BC73" s="1" t="s">
        <v>112</v>
      </c>
      <c r="BD73" s="1" t="s">
        <v>300</v>
      </c>
      <c r="BE73" s="1" t="s">
        <v>133</v>
      </c>
      <c r="BF73" s="1" t="s">
        <v>94</v>
      </c>
      <c r="BG73" s="1" t="s">
        <v>194</v>
      </c>
      <c r="BH73" s="1" t="s">
        <v>151</v>
      </c>
      <c r="BM73" s="1" t="s">
        <v>296</v>
      </c>
      <c r="BN73" s="1" t="s">
        <v>133</v>
      </c>
    </row>
    <row r="74" spans="1:67" ht="24" hidden="1" customHeight="1" x14ac:dyDescent="0.15">
      <c r="A74" s="1">
        <f t="shared" si="5"/>
        <v>0</v>
      </c>
      <c r="B74" s="40" t="s">
        <v>50</v>
      </c>
      <c r="C74" s="38"/>
      <c r="D74" s="38"/>
      <c r="E74" s="38"/>
      <c r="F74" s="38"/>
      <c r="G74" s="38"/>
      <c r="H74" s="38"/>
      <c r="I74" s="38"/>
      <c r="J74" s="38"/>
      <c r="K74" s="39"/>
      <c r="L74" s="40" t="str">
        <f>IF(A74&gt;0,AW101, "")</f>
        <v/>
      </c>
      <c r="M74" s="38"/>
      <c r="N74" s="37"/>
      <c r="O74" s="39"/>
      <c r="P74" s="36" t="str">
        <f>IF(COUNTIF($L$59:L74, L74)=1, L74, "")</f>
        <v/>
      </c>
      <c r="Q74" s="38"/>
      <c r="R74" s="38"/>
      <c r="S74" s="39"/>
      <c r="T74" s="40" t="str" cm="1">
        <f t="array" ref="T74">IFERROR(INDEX($P$59:$P$124, SMALL(IF($P$59:$P$124&lt;&gt;"", ROW($P$59:$P$124)-ROW($P$59)+1), ROW(16:16))), "")</f>
        <v/>
      </c>
      <c r="U74" s="38"/>
      <c r="V74" s="38"/>
      <c r="W74" s="39"/>
      <c r="BA74" s="1" t="s">
        <v>91</v>
      </c>
      <c r="BC74" s="1" t="s">
        <v>113</v>
      </c>
      <c r="BD74" s="1" t="s">
        <v>194</v>
      </c>
      <c r="BE74" s="1" t="s">
        <v>134</v>
      </c>
      <c r="BG74" s="1" t="s">
        <v>94</v>
      </c>
      <c r="BH74" s="1" t="s">
        <v>194</v>
      </c>
      <c r="BM74" s="1" t="s">
        <v>194</v>
      </c>
      <c r="BN74" s="1" t="s">
        <v>134</v>
      </c>
    </row>
    <row r="75" spans="1:67" ht="24" hidden="1" customHeight="1" x14ac:dyDescent="0.15">
      <c r="A75" s="1">
        <f t="shared" si="5"/>
        <v>0</v>
      </c>
      <c r="B75" s="40" t="s">
        <v>36</v>
      </c>
      <c r="C75" s="38"/>
      <c r="D75" s="38"/>
      <c r="E75" s="38"/>
      <c r="F75" s="38"/>
      <c r="G75" s="38"/>
      <c r="H75" s="38"/>
      <c r="I75" s="38"/>
      <c r="J75" s="38"/>
      <c r="K75" s="39"/>
      <c r="L75" s="40" t="str">
        <f>IF(A75&gt;0,AW100, "")</f>
        <v/>
      </c>
      <c r="M75" s="38"/>
      <c r="N75" s="37"/>
      <c r="O75" s="39"/>
      <c r="P75" s="36" t="str">
        <f>IF(COUNTIF($L$59:L75, L75)=1, L75, "")</f>
        <v/>
      </c>
      <c r="Q75" s="38"/>
      <c r="R75" s="38"/>
      <c r="S75" s="39"/>
      <c r="T75" s="40" t="str" cm="1">
        <f t="array" ref="T75">IFERROR(INDEX($P$59:$P$124, SMALL(IF($P$59:$P$124&lt;&gt;"", ROW($P$59:$P$124)-ROW($P$59)+1), ROW(18:18))), "")</f>
        <v/>
      </c>
      <c r="U75" s="38"/>
      <c r="V75" s="38"/>
      <c r="W75" s="39"/>
      <c r="BA75" s="1" t="s">
        <v>92</v>
      </c>
      <c r="BC75" s="1" t="s">
        <v>114</v>
      </c>
      <c r="BD75" s="1" t="s">
        <v>94</v>
      </c>
      <c r="BE75" s="1" t="s">
        <v>136</v>
      </c>
      <c r="BH75" s="1" t="s">
        <v>94</v>
      </c>
      <c r="BM75" s="1" t="s">
        <v>94</v>
      </c>
      <c r="BN75" s="1" t="s">
        <v>136</v>
      </c>
    </row>
    <row r="76" spans="1:67" ht="24" hidden="1" customHeight="1" x14ac:dyDescent="0.15">
      <c r="A76" s="1">
        <f t="shared" si="5"/>
        <v>0</v>
      </c>
      <c r="B76" s="40" t="s">
        <v>36</v>
      </c>
      <c r="C76" s="38"/>
      <c r="D76" s="38"/>
      <c r="E76" s="38"/>
      <c r="F76" s="38"/>
      <c r="G76" s="38"/>
      <c r="H76" s="38"/>
      <c r="I76" s="38"/>
      <c r="J76" s="38"/>
      <c r="K76" s="39"/>
      <c r="L76" s="40" t="str">
        <f>IF(A76&gt;0,AW101, "")</f>
        <v/>
      </c>
      <c r="M76" s="38"/>
      <c r="N76" s="37"/>
      <c r="O76" s="39"/>
      <c r="P76" s="36" t="str">
        <f>IF(COUNTIF($L$59:L76, L76)=1, L76, "")</f>
        <v/>
      </c>
      <c r="Q76" s="38"/>
      <c r="R76" s="38"/>
      <c r="S76" s="39"/>
      <c r="T76" s="40" t="str" cm="1">
        <f t="array" ref="T76">IFERROR(INDEX($P$59:$P$124, SMALL(IF($P$59:$P$124&lt;&gt;"", ROW($P$59:$P$124)-ROW($P$59)+1), ROW(19:19))), "")</f>
        <v/>
      </c>
      <c r="U76" s="38"/>
      <c r="V76" s="38"/>
      <c r="W76" s="39"/>
      <c r="BA76" s="1" t="s">
        <v>300</v>
      </c>
      <c r="BC76" s="1" t="s">
        <v>115</v>
      </c>
      <c r="BE76" s="1" t="s">
        <v>137</v>
      </c>
      <c r="BN76" s="1" t="s">
        <v>137</v>
      </c>
    </row>
    <row r="77" spans="1:67" ht="24" hidden="1" customHeight="1" x14ac:dyDescent="0.15">
      <c r="A77" s="1">
        <f t="shared" si="5"/>
        <v>0</v>
      </c>
      <c r="B77" s="40" t="s">
        <v>36</v>
      </c>
      <c r="C77" s="38"/>
      <c r="D77" s="38"/>
      <c r="E77" s="38"/>
      <c r="F77" s="38"/>
      <c r="G77" s="38"/>
      <c r="H77" s="38"/>
      <c r="I77" s="38"/>
      <c r="J77" s="38"/>
      <c r="K77" s="39"/>
      <c r="L77" s="40" t="str">
        <f>IF(A77&gt;0,AW102, "")</f>
        <v/>
      </c>
      <c r="M77" s="38"/>
      <c r="N77" s="38"/>
      <c r="O77" s="39"/>
      <c r="P77" s="36" t="str">
        <f>IF(COUNTIF($L$59:L77, L77)=1, L77, "")</f>
        <v/>
      </c>
      <c r="Q77" s="38"/>
      <c r="R77" s="38"/>
      <c r="S77" s="39"/>
      <c r="T77" s="40" t="str" cm="1">
        <f t="array" ref="T77">IFERROR(INDEX($P$59:$P$124, SMALL(IF($P$59:$P$124&lt;&gt;"", ROW($P$59:$P$124)-ROW($P$59)+1), ROW(20:20))), "")</f>
        <v/>
      </c>
      <c r="U77" s="38"/>
      <c r="V77" s="38"/>
      <c r="W77" s="39"/>
      <c r="BA77" s="1" t="s">
        <v>194</v>
      </c>
      <c r="BC77" s="1" t="s">
        <v>116</v>
      </c>
      <c r="BE77" s="1" t="s">
        <v>128</v>
      </c>
      <c r="BN77" s="1" t="s">
        <v>128</v>
      </c>
    </row>
    <row r="78" spans="1:67" ht="21" hidden="1" customHeight="1" x14ac:dyDescent="0.15">
      <c r="A78" s="1">
        <f t="shared" si="5"/>
        <v>0</v>
      </c>
      <c r="B78" s="40" t="s">
        <v>46</v>
      </c>
      <c r="C78" s="38"/>
      <c r="D78" s="38"/>
      <c r="E78" s="38"/>
      <c r="F78" s="38"/>
      <c r="G78" s="38"/>
      <c r="H78" s="38"/>
      <c r="I78" s="38"/>
      <c r="J78" s="38"/>
      <c r="K78" s="39"/>
      <c r="L78" s="40" t="str">
        <f>IF(A78&gt;0,AW100, "")</f>
        <v/>
      </c>
      <c r="M78" s="38"/>
      <c r="N78" s="38"/>
      <c r="O78" s="39"/>
      <c r="P78" s="36" t="str">
        <f>IF(COUNTIF($L$59:L78, L78)=1, L78, "")</f>
        <v/>
      </c>
      <c r="Q78" s="38"/>
      <c r="R78" s="38"/>
      <c r="S78" s="39"/>
      <c r="T78" s="40" t="str" cm="1">
        <f t="array" ref="T78">IFERROR(INDEX($P$59:$P$102, SMALL(IF($P$59:$P$102&lt;&gt;"", ROW($P$59:$P$102)-ROW($P$59)+1), ROW(21:21))), "")</f>
        <v/>
      </c>
      <c r="U78" s="38"/>
      <c r="V78" s="38"/>
      <c r="W78" s="39"/>
      <c r="BA78" s="1" t="s">
        <v>94</v>
      </c>
      <c r="BC78" s="1" t="s">
        <v>91</v>
      </c>
      <c r="BE78" s="1" t="s">
        <v>129</v>
      </c>
      <c r="BN78" s="1" t="s">
        <v>129</v>
      </c>
    </row>
    <row r="79" spans="1:67" ht="21" hidden="1" customHeight="1" x14ac:dyDescent="0.15">
      <c r="A79" s="1">
        <f t="shared" si="5"/>
        <v>0</v>
      </c>
      <c r="B79" s="40" t="s">
        <v>46</v>
      </c>
      <c r="C79" s="38"/>
      <c r="D79" s="38"/>
      <c r="E79" s="38"/>
      <c r="F79" s="38"/>
      <c r="G79" s="38"/>
      <c r="H79" s="38"/>
      <c r="I79" s="38"/>
      <c r="J79" s="38"/>
      <c r="K79" s="39"/>
      <c r="L79" s="40" t="str">
        <f>IF(A79&gt;0,AW101, "")</f>
        <v/>
      </c>
      <c r="M79" s="38"/>
      <c r="N79" s="38"/>
      <c r="O79" s="39"/>
      <c r="P79" s="36" t="str">
        <f>IF(COUNTIF($L$59:L79, L79)=1, L79, "")</f>
        <v/>
      </c>
      <c r="Q79" s="38"/>
      <c r="R79" s="38"/>
      <c r="S79" s="39"/>
      <c r="T79" s="40" t="str" cm="1">
        <f t="array" ref="T79">IFERROR(INDEX($P$59:$P$102, SMALL(IF($P$59:$P$102&lt;&gt;"", ROW($P$59:$P$102)-ROW($P$59)+1), ROW(22:22))), "")</f>
        <v/>
      </c>
      <c r="U79" s="38"/>
      <c r="V79" s="38"/>
      <c r="W79" s="39"/>
      <c r="BC79" s="1" t="s">
        <v>118</v>
      </c>
      <c r="BE79" s="1" t="s">
        <v>91</v>
      </c>
      <c r="BN79" s="1" t="s">
        <v>91</v>
      </c>
    </row>
    <row r="80" spans="1:67" ht="21" hidden="1" customHeight="1" x14ac:dyDescent="0.15">
      <c r="A80" s="1">
        <f t="shared" si="5"/>
        <v>0</v>
      </c>
      <c r="B80" s="40" t="s">
        <v>46</v>
      </c>
      <c r="C80" s="38"/>
      <c r="D80" s="38"/>
      <c r="E80" s="38"/>
      <c r="F80" s="38"/>
      <c r="G80" s="38"/>
      <c r="H80" s="38"/>
      <c r="I80" s="38"/>
      <c r="J80" s="38"/>
      <c r="K80" s="39"/>
      <c r="L80" s="40" t="str">
        <f>IF(A80&gt;0,AW102, "")</f>
        <v/>
      </c>
      <c r="M80" s="38"/>
      <c r="N80" s="38"/>
      <c r="O80" s="39"/>
      <c r="P80" s="36" t="str">
        <f>IF(COUNTIF($L$59:L80, L80)=1, L80, "")</f>
        <v/>
      </c>
      <c r="Q80" s="38"/>
      <c r="R80" s="38"/>
      <c r="S80" s="39"/>
      <c r="T80" s="40" t="str" cm="1">
        <f t="array" ref="T80">IFERROR(INDEX($P$59:$P$102, SMALL(IF($P$59:$P$102&lt;&gt;"", ROW($P$59:$P$102)-ROW($P$59)+1), ROW(23:23))), "")</f>
        <v/>
      </c>
      <c r="U80" s="38"/>
      <c r="V80" s="38"/>
      <c r="W80" s="39"/>
      <c r="BC80" s="1" t="s">
        <v>194</v>
      </c>
      <c r="BE80" s="1" t="s">
        <v>300</v>
      </c>
      <c r="BN80" s="1" t="s">
        <v>194</v>
      </c>
    </row>
    <row r="81" spans="1:66" ht="21" hidden="1" customHeight="1" x14ac:dyDescent="0.15">
      <c r="A81" s="1">
        <f t="shared" si="5"/>
        <v>0</v>
      </c>
      <c r="B81" s="40" t="s">
        <v>47</v>
      </c>
      <c r="C81" s="38"/>
      <c r="D81" s="38"/>
      <c r="E81" s="38"/>
      <c r="F81" s="38"/>
      <c r="G81" s="38"/>
      <c r="H81" s="38"/>
      <c r="I81" s="38"/>
      <c r="J81" s="38"/>
      <c r="K81" s="39"/>
      <c r="L81" s="40" t="str">
        <f>IF(A81&gt;0,AW100, "")</f>
        <v/>
      </c>
      <c r="M81" s="38"/>
      <c r="N81" s="38"/>
      <c r="O81" s="39"/>
      <c r="P81" s="36" t="str">
        <f>IF(COUNTIF($L$59:L81, L81)=1, L81, "")</f>
        <v/>
      </c>
      <c r="Q81" s="38"/>
      <c r="R81" s="38"/>
      <c r="S81" s="39"/>
      <c r="T81" s="40" t="str" cm="1">
        <f t="array" ref="T81">IFERROR(INDEX($P$59:$P$102, SMALL(IF($P$59:$P$102&lt;&gt;"", ROW($P$59:$P$102)-ROW($P$59)+1), ROW(24:24))), "")</f>
        <v/>
      </c>
      <c r="U81" s="38"/>
      <c r="V81" s="38"/>
      <c r="W81" s="39"/>
      <c r="BC81" s="1" t="s">
        <v>119</v>
      </c>
      <c r="BE81" s="1" t="s">
        <v>194</v>
      </c>
      <c r="BN81" s="1" t="s">
        <v>94</v>
      </c>
    </row>
    <row r="82" spans="1:66" ht="21" hidden="1" customHeight="1" x14ac:dyDescent="0.15">
      <c r="A82" s="1">
        <f t="shared" si="5"/>
        <v>0</v>
      </c>
      <c r="B82" s="40" t="s">
        <v>47</v>
      </c>
      <c r="C82" s="38"/>
      <c r="D82" s="38"/>
      <c r="E82" s="38"/>
      <c r="F82" s="38"/>
      <c r="G82" s="38"/>
      <c r="H82" s="38"/>
      <c r="I82" s="38"/>
      <c r="J82" s="38"/>
      <c r="K82" s="39"/>
      <c r="L82" s="40" t="str">
        <f>IF(A82&gt;0,AW101, "")</f>
        <v/>
      </c>
      <c r="M82" s="38"/>
      <c r="N82" s="38"/>
      <c r="O82" s="39"/>
      <c r="P82" s="36" t="str">
        <f>IF(COUNTIF($L$59:L82, L82)=1, L82, "")</f>
        <v/>
      </c>
      <c r="Q82" s="38"/>
      <c r="R82" s="38"/>
      <c r="S82" s="39"/>
      <c r="T82" s="40" t="str" cm="1">
        <f t="array" ref="T82">IFERROR(INDEX($P$59:$P$102, SMALL(IF($P$59:$P$102&lt;&gt;"", ROW($P$59:$P$102)-ROW($P$59)+1), ROW(25:25))), "")</f>
        <v/>
      </c>
      <c r="U82" s="38"/>
      <c r="V82" s="38"/>
      <c r="W82" s="39"/>
      <c r="BC82" s="1" t="s">
        <v>94</v>
      </c>
      <c r="BE82" s="1" t="s">
        <v>94</v>
      </c>
    </row>
    <row r="83" spans="1:66" ht="21" hidden="1" customHeight="1" x14ac:dyDescent="0.15">
      <c r="A83" s="1">
        <f t="shared" si="5"/>
        <v>0</v>
      </c>
      <c r="B83" s="40" t="s">
        <v>47</v>
      </c>
      <c r="C83" s="38"/>
      <c r="D83" s="38"/>
      <c r="E83" s="38"/>
      <c r="F83" s="38"/>
      <c r="G83" s="38"/>
      <c r="H83" s="38"/>
      <c r="I83" s="38"/>
      <c r="J83" s="38"/>
      <c r="K83" s="39"/>
      <c r="L83" s="40" t="str">
        <f>IF(A83&gt;0,AW102, "")</f>
        <v/>
      </c>
      <c r="M83" s="38"/>
      <c r="N83" s="38"/>
      <c r="O83" s="39"/>
      <c r="P83" s="36" t="str">
        <f>IF(COUNTIF($L$59:L83, L83)=1, L83, "")</f>
        <v/>
      </c>
      <c r="Q83" s="38"/>
      <c r="R83" s="38"/>
      <c r="S83" s="39"/>
      <c r="T83" s="40" t="str" cm="1">
        <f t="array" ref="T83">IFERROR(INDEX($P$59:$P$102, SMALL(IF($P$59:$P$102&lt;&gt;"", ROW($P$59:$P$102)-ROW($P$59)+1), ROW(26:26))), "")</f>
        <v/>
      </c>
      <c r="U83" s="38"/>
      <c r="V83" s="38"/>
      <c r="W83" s="39"/>
    </row>
    <row r="84" spans="1:66" ht="21" hidden="1" customHeight="1" x14ac:dyDescent="0.15">
      <c r="A84" s="1">
        <f t="shared" si="5"/>
        <v>0</v>
      </c>
      <c r="B84" s="42" t="s">
        <v>51</v>
      </c>
      <c r="C84" s="38"/>
      <c r="D84" s="38"/>
      <c r="E84" s="38"/>
      <c r="F84" s="38"/>
      <c r="G84" s="38"/>
      <c r="H84" s="38"/>
      <c r="I84" s="38"/>
      <c r="J84" s="38"/>
      <c r="K84" s="39"/>
      <c r="L84" s="40" t="str">
        <f>IF(A84&gt;0,AW100, "")</f>
        <v/>
      </c>
      <c r="M84" s="38"/>
      <c r="N84" s="38"/>
      <c r="O84" s="39"/>
      <c r="P84" s="36" t="str">
        <f>IF(COUNTIF($L$59:L84, L84)=1, L84, "")</f>
        <v/>
      </c>
      <c r="Q84" s="38"/>
      <c r="R84" s="38"/>
      <c r="S84" s="39"/>
      <c r="T84" s="40" t="str" cm="1">
        <f t="array" ref="T84">IFERROR(INDEX($P$59:$P$102, SMALL(IF($P$59:$P$102&lt;&gt;"", ROW($P$59:$P$102)-ROW($P$59)+1), ROW(27:27))), "")</f>
        <v/>
      </c>
      <c r="U84" s="38"/>
      <c r="V84" s="38"/>
      <c r="W84" s="39"/>
    </row>
    <row r="85" spans="1:66" ht="21" hidden="1" customHeight="1" x14ac:dyDescent="0.15">
      <c r="A85" s="1">
        <f t="shared" si="5"/>
        <v>0</v>
      </c>
      <c r="B85" s="42" t="s">
        <v>51</v>
      </c>
      <c r="C85" s="38"/>
      <c r="D85" s="38"/>
      <c r="E85" s="38"/>
      <c r="F85" s="38"/>
      <c r="G85" s="38"/>
      <c r="H85" s="38"/>
      <c r="I85" s="38"/>
      <c r="J85" s="38"/>
      <c r="K85" s="39"/>
      <c r="L85" s="40" t="str">
        <f>IF(A85&gt;0,AW101, "")</f>
        <v/>
      </c>
      <c r="M85" s="38"/>
      <c r="N85" s="38"/>
      <c r="O85" s="39"/>
      <c r="P85" s="36" t="str">
        <f>IF(COUNTIF($L$59:L85, L85)=1, L85, "")</f>
        <v/>
      </c>
      <c r="Q85" s="38"/>
      <c r="R85" s="38"/>
      <c r="S85" s="39"/>
      <c r="T85" s="40" t="str" cm="1">
        <f t="array" ref="T85">IFERROR(INDEX($P$59:$P$102, SMALL(IF($P$59:$P$102&lt;&gt;"", ROW($P$59:$P$102)-ROW($P$59)+1), ROW(28:28))), "")</f>
        <v/>
      </c>
      <c r="U85" s="38"/>
      <c r="V85" s="38"/>
      <c r="W85" s="39"/>
    </row>
    <row r="86" spans="1:66" ht="21" hidden="1" customHeight="1" x14ac:dyDescent="0.15">
      <c r="A86" s="1">
        <f t="shared" si="5"/>
        <v>0</v>
      </c>
      <c r="B86" s="42" t="s">
        <v>51</v>
      </c>
      <c r="C86" s="38"/>
      <c r="D86" s="38"/>
      <c r="E86" s="38"/>
      <c r="F86" s="38"/>
      <c r="G86" s="38"/>
      <c r="H86" s="38"/>
      <c r="I86" s="38"/>
      <c r="J86" s="38"/>
      <c r="K86" s="39"/>
      <c r="L86" s="40" t="str">
        <f>IF(A86&gt;0,AW102, "")</f>
        <v/>
      </c>
      <c r="M86" s="38"/>
      <c r="N86" s="38"/>
      <c r="O86" s="39"/>
      <c r="P86" s="36" t="str">
        <f>IF(COUNTIF($L$59:L86, L86)=1, L86, "")</f>
        <v/>
      </c>
      <c r="Q86" s="38"/>
      <c r="R86" s="38"/>
      <c r="S86" s="39"/>
      <c r="T86" s="40" t="str" cm="1">
        <f t="array" ref="T86">IFERROR(INDEX($P$59:$P$102, SMALL(IF($P$59:$P$102&lt;&gt;"", ROW($P$59:$P$102)-ROW($P$59)+1), ROW(29:29))), "")</f>
        <v/>
      </c>
      <c r="U86" s="38"/>
      <c r="V86" s="38"/>
      <c r="W86" s="39"/>
    </row>
    <row r="87" spans="1:66" ht="21" hidden="1" customHeight="1" x14ac:dyDescent="0.15">
      <c r="A87" s="1">
        <f t="shared" si="5"/>
        <v>0</v>
      </c>
      <c r="B87" s="42" t="s">
        <v>51</v>
      </c>
      <c r="C87" s="38"/>
      <c r="D87" s="38"/>
      <c r="E87" s="38"/>
      <c r="F87" s="38"/>
      <c r="G87" s="38"/>
      <c r="H87" s="38"/>
      <c r="I87" s="38"/>
      <c r="J87" s="38"/>
      <c r="K87" s="39"/>
      <c r="L87" s="40" t="str">
        <f>IF(A87&gt;0,AW152, "")</f>
        <v/>
      </c>
      <c r="M87" s="38"/>
      <c r="N87" s="38"/>
      <c r="O87" s="39"/>
      <c r="P87" s="36" t="str">
        <f>IF(COUNTIF($L$59:L87, L87)=1, L87, "")</f>
        <v/>
      </c>
      <c r="Q87" s="38"/>
      <c r="R87" s="38"/>
      <c r="S87" s="39"/>
      <c r="T87" s="40" t="str" cm="1">
        <f t="array" ref="T87">IFERROR(INDEX($P$59:$P$102, SMALL(IF($P$59:$P$102&lt;&gt;"", ROW($P$59:$P$102)-ROW($P$59)+1), ROW(30:30))), "")</f>
        <v/>
      </c>
      <c r="U87" s="38"/>
      <c r="V87" s="38"/>
      <c r="W87" s="39"/>
    </row>
    <row r="88" spans="1:66" ht="21" hidden="1" customHeight="1" x14ac:dyDescent="0.15">
      <c r="A88" s="1">
        <f t="shared" si="5"/>
        <v>0</v>
      </c>
      <c r="B88" s="42" t="s">
        <v>51</v>
      </c>
      <c r="C88" s="38"/>
      <c r="D88" s="38"/>
      <c r="E88" s="38"/>
      <c r="F88" s="38"/>
      <c r="G88" s="38"/>
      <c r="H88" s="38"/>
      <c r="I88" s="38"/>
      <c r="J88" s="38"/>
      <c r="K88" s="39"/>
      <c r="L88" s="40" t="str">
        <f>IF(A88&gt;0,AW153, "")</f>
        <v/>
      </c>
      <c r="M88" s="38"/>
      <c r="N88" s="38"/>
      <c r="O88" s="39"/>
      <c r="P88" s="36" t="str">
        <f>IF(COUNTIF($L$59:L88, L88)=1, L88, "")</f>
        <v/>
      </c>
      <c r="Q88" s="38"/>
      <c r="R88" s="38"/>
      <c r="S88" s="39"/>
      <c r="T88" s="40" t="str" cm="1">
        <f t="array" ref="T88">IFERROR(INDEX($P$59:$P$102, SMALL(IF($P$59:$P$102&lt;&gt;"", ROW($P$59:$P$102)-ROW($P$59)+1), ROW(31:31))), "")</f>
        <v/>
      </c>
      <c r="U88" s="38"/>
      <c r="V88" s="38"/>
      <c r="W88" s="39"/>
    </row>
    <row r="89" spans="1:66" ht="21" hidden="1" customHeight="1" x14ac:dyDescent="0.15">
      <c r="A89" s="1">
        <f t="shared" si="5"/>
        <v>0</v>
      </c>
      <c r="B89" s="42" t="s">
        <v>53</v>
      </c>
      <c r="C89" s="38"/>
      <c r="D89" s="38"/>
      <c r="E89" s="38"/>
      <c r="F89" s="38"/>
      <c r="G89" s="38"/>
      <c r="H89" s="38"/>
      <c r="I89" s="38"/>
      <c r="J89" s="38"/>
      <c r="K89" s="39"/>
      <c r="L89" s="40" t="str">
        <f>IF(A89&gt;0,AW100, "")</f>
        <v/>
      </c>
      <c r="M89" s="38"/>
      <c r="N89" s="38"/>
      <c r="O89" s="39"/>
      <c r="P89" s="36" t="str">
        <f>IF(COUNTIF($L$59:L89, L89)=1, L89, "")</f>
        <v/>
      </c>
      <c r="Q89" s="38"/>
      <c r="R89" s="38"/>
      <c r="S89" s="39"/>
      <c r="T89" s="40" t="str" cm="1">
        <f t="array" ref="T89">IFERROR(INDEX($P$59:$P$102, SMALL(IF($P$59:$P$102&lt;&gt;"", ROW($P$59:$P$102)-ROW($P$59)+1), ROW(32:32))), "")</f>
        <v/>
      </c>
      <c r="U89" s="38"/>
      <c r="V89" s="38"/>
      <c r="W89" s="39"/>
    </row>
    <row r="90" spans="1:66" ht="21" hidden="1" customHeight="1" x14ac:dyDescent="0.15">
      <c r="A90" s="1">
        <f t="shared" si="5"/>
        <v>0</v>
      </c>
      <c r="B90" s="42" t="s">
        <v>53</v>
      </c>
      <c r="C90" s="38"/>
      <c r="D90" s="38"/>
      <c r="E90" s="38"/>
      <c r="F90" s="38"/>
      <c r="G90" s="38"/>
      <c r="H90" s="38"/>
      <c r="I90" s="38"/>
      <c r="J90" s="38"/>
      <c r="K90" s="39"/>
      <c r="L90" s="40" t="str">
        <f>IF(A90&gt;0,AW101, "")</f>
        <v/>
      </c>
      <c r="M90" s="38"/>
      <c r="N90" s="38"/>
      <c r="O90" s="39"/>
      <c r="P90" s="36" t="str">
        <f>IF(COUNTIF($L$59:L90, L90)=1, L90, "")</f>
        <v/>
      </c>
      <c r="Q90" s="38"/>
      <c r="R90" s="38"/>
      <c r="S90" s="39"/>
      <c r="T90" s="40"/>
      <c r="U90" s="38"/>
      <c r="V90" s="38"/>
      <c r="W90" s="39"/>
    </row>
    <row r="91" spans="1:66" ht="21" hidden="1" customHeight="1" x14ac:dyDescent="0.15">
      <c r="A91" s="1">
        <f t="shared" ref="A91:A117" si="6">COUNTIF($C$31:$I$41,B91)</f>
        <v>0</v>
      </c>
      <c r="B91" s="42" t="s">
        <v>53</v>
      </c>
      <c r="C91" s="38"/>
      <c r="D91" s="38"/>
      <c r="E91" s="38"/>
      <c r="F91" s="38"/>
      <c r="G91" s="38"/>
      <c r="H91" s="38"/>
      <c r="I91" s="38"/>
      <c r="J91" s="38"/>
      <c r="K91" s="39"/>
      <c r="L91" s="40" t="str">
        <f>IF(A91&gt;0,AW102, "")</f>
        <v/>
      </c>
      <c r="M91" s="38"/>
      <c r="N91" s="38"/>
      <c r="O91" s="39"/>
      <c r="P91" s="36" t="str">
        <f>IF(COUNTIF($L$59:L91, L91)=1, L91, "")</f>
        <v/>
      </c>
      <c r="Q91" s="38"/>
      <c r="R91" s="38"/>
      <c r="S91" s="39"/>
      <c r="T91" s="40"/>
      <c r="U91" s="38"/>
      <c r="V91" s="38"/>
      <c r="W91" s="39"/>
    </row>
    <row r="92" spans="1:66" ht="21" hidden="1" customHeight="1" x14ac:dyDescent="0.15">
      <c r="A92" s="1">
        <f t="shared" si="6"/>
        <v>0</v>
      </c>
      <c r="B92" s="42" t="s">
        <v>53</v>
      </c>
      <c r="C92" s="38"/>
      <c r="D92" s="38"/>
      <c r="E92" s="38"/>
      <c r="F92" s="38"/>
      <c r="G92" s="38"/>
      <c r="H92" s="38"/>
      <c r="I92" s="38"/>
      <c r="J92" s="38"/>
      <c r="K92" s="39"/>
      <c r="L92" s="40" t="str">
        <f>IF(A92&gt;0,AW154, "")</f>
        <v/>
      </c>
      <c r="M92" s="38"/>
      <c r="N92" s="38"/>
      <c r="O92" s="39"/>
      <c r="P92" s="36" t="str">
        <f>IF(COUNTIF($L$59:L92, L92)=1, L92, "")</f>
        <v/>
      </c>
      <c r="Q92" s="38"/>
      <c r="R92" s="38"/>
      <c r="S92" s="39"/>
      <c r="T92" s="40"/>
      <c r="U92" s="38"/>
      <c r="V92" s="38"/>
      <c r="W92" s="39"/>
    </row>
    <row r="93" spans="1:66" ht="21" hidden="1" customHeight="1" x14ac:dyDescent="0.15">
      <c r="A93" s="1">
        <f t="shared" si="6"/>
        <v>0</v>
      </c>
      <c r="B93" s="42" t="s">
        <v>53</v>
      </c>
      <c r="C93" s="38"/>
      <c r="D93" s="38"/>
      <c r="E93" s="38"/>
      <c r="F93" s="38"/>
      <c r="G93" s="38"/>
      <c r="H93" s="38"/>
      <c r="I93" s="38"/>
      <c r="J93" s="38"/>
      <c r="K93" s="39"/>
      <c r="L93" s="40" t="str">
        <f>IF(A93&gt;0,AW155, "")</f>
        <v/>
      </c>
      <c r="M93" s="38"/>
      <c r="N93" s="38"/>
      <c r="O93" s="39"/>
      <c r="P93" s="36" t="str">
        <f>IF(COUNTIF($L$59:L93, L93)=1, L93, "")</f>
        <v/>
      </c>
      <c r="Q93" s="38"/>
      <c r="R93" s="38"/>
      <c r="S93" s="39"/>
      <c r="T93" s="40"/>
      <c r="U93" s="38"/>
      <c r="V93" s="38"/>
      <c r="W93" s="39"/>
    </row>
    <row r="94" spans="1:66" ht="21" hidden="1" customHeight="1" x14ac:dyDescent="0.15">
      <c r="A94" s="1">
        <f t="shared" si="6"/>
        <v>0</v>
      </c>
      <c r="B94" s="42" t="s">
        <v>54</v>
      </c>
      <c r="C94" s="38"/>
      <c r="D94" s="38"/>
      <c r="E94" s="38"/>
      <c r="F94" s="38"/>
      <c r="G94" s="38"/>
      <c r="H94" s="38"/>
      <c r="I94" s="38"/>
      <c r="J94" s="38"/>
      <c r="K94" s="39"/>
      <c r="L94" s="40" t="str">
        <f>IF(A94&gt;0,AW100, "")</f>
        <v/>
      </c>
      <c r="M94" s="38"/>
      <c r="N94" s="38"/>
      <c r="O94" s="39"/>
      <c r="P94" s="36" t="str">
        <f>IF(COUNTIF($L$59:L94, L94)=1, L94, "")</f>
        <v/>
      </c>
      <c r="Q94" s="38"/>
      <c r="R94" s="38"/>
      <c r="S94" s="39"/>
      <c r="T94" s="40"/>
      <c r="U94" s="38"/>
      <c r="V94" s="38"/>
      <c r="W94" s="39"/>
    </row>
    <row r="95" spans="1:66" ht="21" hidden="1" customHeight="1" x14ac:dyDescent="0.15">
      <c r="A95" s="1">
        <f t="shared" si="6"/>
        <v>0</v>
      </c>
      <c r="B95" s="42" t="s">
        <v>54</v>
      </c>
      <c r="C95" s="38"/>
      <c r="D95" s="38"/>
      <c r="E95" s="38"/>
      <c r="F95" s="38"/>
      <c r="G95" s="38"/>
      <c r="H95" s="38"/>
      <c r="I95" s="38"/>
      <c r="J95" s="38"/>
      <c r="K95" s="39"/>
      <c r="L95" s="40" t="str">
        <f>IF(A95&gt;0,AW101, "")</f>
        <v/>
      </c>
      <c r="M95" s="38"/>
      <c r="N95" s="38"/>
      <c r="O95" s="39"/>
      <c r="P95" s="36" t="str">
        <f>IF(COUNTIF($L$59:L95, L95)=1, L95, "")</f>
        <v/>
      </c>
      <c r="Q95" s="38"/>
      <c r="R95" s="38"/>
      <c r="S95" s="39"/>
      <c r="T95" s="40"/>
      <c r="U95" s="38"/>
      <c r="V95" s="38"/>
      <c r="W95" s="39"/>
    </row>
    <row r="96" spans="1:66" ht="21" hidden="1" customHeight="1" x14ac:dyDescent="0.15">
      <c r="A96" s="1">
        <f t="shared" si="6"/>
        <v>0</v>
      </c>
      <c r="B96" s="42" t="s">
        <v>54</v>
      </c>
      <c r="C96" s="38"/>
      <c r="D96" s="38"/>
      <c r="E96" s="38"/>
      <c r="F96" s="38"/>
      <c r="G96" s="38"/>
      <c r="H96" s="38"/>
      <c r="I96" s="38"/>
      <c r="J96" s="38"/>
      <c r="K96" s="39"/>
      <c r="L96" s="40" t="str">
        <f>IF(A96&gt;0,AW102, "")</f>
        <v/>
      </c>
      <c r="M96" s="38"/>
      <c r="N96" s="38"/>
      <c r="O96" s="39"/>
      <c r="P96" s="36" t="str">
        <f>IF(COUNTIF($L$59:L96, L96)=1, L96, "")</f>
        <v/>
      </c>
      <c r="Q96" s="38"/>
      <c r="R96" s="38"/>
      <c r="S96" s="39"/>
      <c r="T96" s="40"/>
      <c r="U96" s="38"/>
      <c r="V96" s="38"/>
      <c r="W96" s="39"/>
    </row>
    <row r="97" spans="1:49" ht="21" hidden="1" customHeight="1" x14ac:dyDescent="0.15">
      <c r="A97" s="1">
        <f t="shared" si="6"/>
        <v>0</v>
      </c>
      <c r="B97" s="42" t="s">
        <v>54</v>
      </c>
      <c r="C97" s="38"/>
      <c r="D97" s="38"/>
      <c r="E97" s="38"/>
      <c r="F97" s="38"/>
      <c r="G97" s="38"/>
      <c r="H97" s="38"/>
      <c r="I97" s="38"/>
      <c r="J97" s="38"/>
      <c r="K97" s="39"/>
      <c r="L97" s="40" t="str">
        <f>IF(A97&gt;0,AW157, "")</f>
        <v/>
      </c>
      <c r="M97" s="38"/>
      <c r="N97" s="38"/>
      <c r="O97" s="39"/>
      <c r="P97" s="36" t="str">
        <f>IF(COUNTIF($L$59:L97, L97)=1, L97, "")</f>
        <v/>
      </c>
      <c r="Q97" s="38"/>
      <c r="R97" s="38"/>
      <c r="S97" s="39"/>
      <c r="T97" s="40"/>
      <c r="U97" s="38"/>
      <c r="V97" s="38"/>
      <c r="W97" s="39"/>
    </row>
    <row r="98" spans="1:49" ht="21" hidden="1" customHeight="1" x14ac:dyDescent="0.15">
      <c r="A98" s="1">
        <f t="shared" si="6"/>
        <v>0</v>
      </c>
      <c r="B98" s="42" t="s">
        <v>40</v>
      </c>
      <c r="C98" s="38"/>
      <c r="D98" s="38"/>
      <c r="E98" s="38"/>
      <c r="F98" s="38"/>
      <c r="G98" s="38"/>
      <c r="H98" s="38"/>
      <c r="I98" s="38"/>
      <c r="J98" s="38"/>
      <c r="K98" s="39"/>
      <c r="L98" s="40" t="str">
        <f>IF(A98&gt;0,AW100, "")</f>
        <v/>
      </c>
      <c r="M98" s="38"/>
      <c r="N98" s="38"/>
      <c r="O98" s="39"/>
      <c r="P98" s="36" t="str">
        <f>IF(COUNTIF($L$59:L98, L98)=1, L98, "")</f>
        <v/>
      </c>
      <c r="Q98" s="38"/>
      <c r="R98" s="38"/>
      <c r="S98" s="39"/>
      <c r="T98" s="40"/>
      <c r="U98" s="38"/>
      <c r="V98" s="38"/>
      <c r="W98" s="39"/>
    </row>
    <row r="99" spans="1:49" ht="21" hidden="1" customHeight="1" x14ac:dyDescent="0.15">
      <c r="A99" s="1">
        <f t="shared" si="6"/>
        <v>0</v>
      </c>
      <c r="B99" s="42" t="s">
        <v>40</v>
      </c>
      <c r="C99" s="38"/>
      <c r="D99" s="38"/>
      <c r="E99" s="38"/>
      <c r="F99" s="38"/>
      <c r="G99" s="38"/>
      <c r="H99" s="38"/>
      <c r="I99" s="38"/>
      <c r="J99" s="38"/>
      <c r="K99" s="39"/>
      <c r="L99" s="40" t="str">
        <f>IF(A99&gt;0,AW101, "")</f>
        <v/>
      </c>
      <c r="M99" s="38"/>
      <c r="N99" s="38"/>
      <c r="O99" s="39"/>
      <c r="P99" s="36" t="str">
        <f>IF(COUNTIF($L$59:L99, L99)=1, L99, "")</f>
        <v/>
      </c>
      <c r="Q99" s="38"/>
      <c r="R99" s="38"/>
      <c r="S99" s="39"/>
      <c r="T99" s="40"/>
      <c r="U99" s="38"/>
      <c r="V99" s="38"/>
      <c r="W99" s="39"/>
    </row>
    <row r="100" spans="1:49" ht="21" hidden="1" customHeight="1" x14ac:dyDescent="0.15">
      <c r="A100" s="1">
        <f t="shared" si="6"/>
        <v>0</v>
      </c>
      <c r="B100" s="42" t="s">
        <v>40</v>
      </c>
      <c r="C100" s="38"/>
      <c r="D100" s="38"/>
      <c r="E100" s="38"/>
      <c r="F100" s="38"/>
      <c r="G100" s="38"/>
      <c r="H100" s="38"/>
      <c r="I100" s="38"/>
      <c r="J100" s="38"/>
      <c r="K100" s="39"/>
      <c r="L100" s="40" t="str">
        <f>IF(A100&gt;0,AW102, "")</f>
        <v/>
      </c>
      <c r="M100" s="38"/>
      <c r="N100" s="38"/>
      <c r="O100" s="39"/>
      <c r="P100" s="36" t="str">
        <f>IF(COUNTIF($L$59:L100, L100)=1, L100, "")</f>
        <v/>
      </c>
      <c r="Q100" s="38"/>
      <c r="R100" s="38"/>
      <c r="S100" s="39"/>
      <c r="T100" s="40"/>
      <c r="U100" s="38"/>
      <c r="V100" s="38"/>
      <c r="W100" s="39"/>
      <c r="AV100" s="1" t="s">
        <v>171</v>
      </c>
      <c r="AW100" s="1" t="s">
        <v>169</v>
      </c>
    </row>
    <row r="101" spans="1:49" ht="21" hidden="1" customHeight="1" x14ac:dyDescent="0.15">
      <c r="A101" s="1">
        <f t="shared" si="6"/>
        <v>0</v>
      </c>
      <c r="B101" s="42" t="s">
        <v>40</v>
      </c>
      <c r="C101" s="38"/>
      <c r="D101" s="38"/>
      <c r="E101" s="38"/>
      <c r="F101" s="38"/>
      <c r="G101" s="38"/>
      <c r="H101" s="38"/>
      <c r="I101" s="38"/>
      <c r="J101" s="38"/>
      <c r="K101" s="39"/>
      <c r="L101" s="40" t="str">
        <f>IF(A101&gt;0,AW159, "")</f>
        <v/>
      </c>
      <c r="M101" s="38"/>
      <c r="N101" s="38"/>
      <c r="O101" s="39"/>
      <c r="P101" s="36" t="str">
        <f>IF(COUNTIF($L$59:L101, L101)=1, L101, "")</f>
        <v/>
      </c>
      <c r="Q101" s="38"/>
      <c r="R101" s="38"/>
      <c r="S101" s="39"/>
      <c r="T101" s="40"/>
      <c r="U101" s="38"/>
      <c r="V101" s="38"/>
      <c r="W101" s="39"/>
      <c r="AV101" s="1" t="s">
        <v>172</v>
      </c>
      <c r="AW101" s="1" t="s">
        <v>206</v>
      </c>
    </row>
    <row r="102" spans="1:49" ht="21" hidden="1" customHeight="1" x14ac:dyDescent="0.15">
      <c r="A102" s="1">
        <f t="shared" si="6"/>
        <v>0</v>
      </c>
      <c r="B102" s="42" t="s">
        <v>40</v>
      </c>
      <c r="C102" s="38"/>
      <c r="D102" s="38"/>
      <c r="E102" s="38"/>
      <c r="F102" s="38"/>
      <c r="G102" s="38"/>
      <c r="H102" s="38"/>
      <c r="I102" s="38"/>
      <c r="J102" s="38"/>
      <c r="K102" s="39"/>
      <c r="L102" s="40" t="str">
        <f>IF(A102&gt;0,AW160, "")</f>
        <v/>
      </c>
      <c r="M102" s="38"/>
      <c r="N102" s="38"/>
      <c r="O102" s="39"/>
      <c r="P102" s="36" t="str">
        <f>IF(COUNTIF($L$59:L102, L102)=1, L102, "")</f>
        <v/>
      </c>
      <c r="Q102" s="38"/>
      <c r="R102" s="38"/>
      <c r="S102" s="39"/>
      <c r="T102" s="40"/>
      <c r="U102" s="38"/>
      <c r="V102" s="38"/>
      <c r="W102" s="39"/>
      <c r="AV102" s="1" t="s">
        <v>172</v>
      </c>
      <c r="AW102" s="1" t="s">
        <v>207</v>
      </c>
    </row>
    <row r="103" spans="1:49" ht="21" hidden="1" customHeight="1" x14ac:dyDescent="0.15">
      <c r="A103" s="1">
        <f t="shared" si="6"/>
        <v>0</v>
      </c>
      <c r="B103" s="40" t="s">
        <v>41</v>
      </c>
      <c r="C103" s="38"/>
      <c r="D103" s="38"/>
      <c r="E103" s="38"/>
      <c r="F103" s="38"/>
      <c r="G103" s="38"/>
      <c r="H103" s="38"/>
      <c r="I103" s="38"/>
      <c r="J103" s="38"/>
      <c r="K103" s="39"/>
      <c r="L103" s="40" t="str">
        <f>IF(A103&gt;0,AW100, "")</f>
        <v/>
      </c>
      <c r="M103" s="38"/>
      <c r="N103" s="38"/>
      <c r="O103" s="39"/>
      <c r="P103" s="36" t="str">
        <f>IF(COUNTIF($L$59:L103, L103)=1, L103, "")</f>
        <v/>
      </c>
      <c r="Q103" s="38"/>
      <c r="R103" s="38"/>
      <c r="S103" s="39"/>
      <c r="T103" s="40"/>
      <c r="U103" s="38"/>
      <c r="V103" s="38"/>
      <c r="W103" s="39"/>
      <c r="AV103" s="44" t="s">
        <v>85</v>
      </c>
      <c r="AW103" s="1" t="s">
        <v>208</v>
      </c>
    </row>
    <row r="104" spans="1:49" ht="21" hidden="1" customHeight="1" x14ac:dyDescent="0.15">
      <c r="A104" s="1">
        <f t="shared" si="6"/>
        <v>0</v>
      </c>
      <c r="B104" s="40" t="s">
        <v>41</v>
      </c>
      <c r="C104" s="38"/>
      <c r="D104" s="38"/>
      <c r="E104" s="38"/>
      <c r="F104" s="38"/>
      <c r="G104" s="38"/>
      <c r="H104" s="38"/>
      <c r="I104" s="38"/>
      <c r="J104" s="38"/>
      <c r="K104" s="39"/>
      <c r="L104" s="40" t="str">
        <f>IF(A104&gt;0,AW101, "")</f>
        <v/>
      </c>
      <c r="M104" s="38"/>
      <c r="N104" s="38"/>
      <c r="O104" s="39"/>
      <c r="P104" s="36" t="str">
        <f>IF(COUNTIF($L$59:L104, L104)=1, L104, "")</f>
        <v/>
      </c>
      <c r="Q104" s="38"/>
      <c r="R104" s="38"/>
      <c r="S104" s="39"/>
      <c r="T104" s="40"/>
      <c r="U104" s="38"/>
      <c r="V104" s="38"/>
      <c r="W104" s="39"/>
      <c r="AV104" s="45" t="s">
        <v>86</v>
      </c>
      <c r="AW104" s="1" t="s">
        <v>209</v>
      </c>
    </row>
    <row r="105" spans="1:49" ht="21" hidden="1" customHeight="1" x14ac:dyDescent="0.15">
      <c r="A105" s="1">
        <f t="shared" si="6"/>
        <v>0</v>
      </c>
      <c r="B105" s="40" t="s">
        <v>41</v>
      </c>
      <c r="C105" s="38"/>
      <c r="D105" s="38"/>
      <c r="E105" s="38"/>
      <c r="F105" s="38"/>
      <c r="G105" s="38"/>
      <c r="H105" s="38"/>
      <c r="I105" s="38"/>
      <c r="J105" s="38"/>
      <c r="K105" s="39"/>
      <c r="L105" s="40" t="str">
        <f>IF(A105&gt;0,AW102, "")</f>
        <v/>
      </c>
      <c r="M105" s="38"/>
      <c r="N105" s="38"/>
      <c r="O105" s="39"/>
      <c r="P105" s="36" t="str">
        <f>IF(COUNTIF($L$59:L105, L105)=1, L105, "")</f>
        <v/>
      </c>
      <c r="Q105" s="38"/>
      <c r="R105" s="38"/>
      <c r="S105" s="39"/>
      <c r="T105" s="40"/>
      <c r="U105" s="38"/>
      <c r="V105" s="38"/>
      <c r="W105" s="39"/>
      <c r="AV105" s="45" t="s">
        <v>87</v>
      </c>
      <c r="AW105" s="1" t="s">
        <v>210</v>
      </c>
    </row>
    <row r="106" spans="1:49" ht="21" hidden="1" customHeight="1" x14ac:dyDescent="0.15">
      <c r="A106" s="1">
        <f t="shared" si="6"/>
        <v>0</v>
      </c>
      <c r="B106" s="40" t="s">
        <v>37</v>
      </c>
      <c r="C106" s="38"/>
      <c r="D106" s="38"/>
      <c r="E106" s="38"/>
      <c r="F106" s="38"/>
      <c r="G106" s="38"/>
      <c r="H106" s="38"/>
      <c r="I106" s="38"/>
      <c r="J106" s="38"/>
      <c r="K106" s="39"/>
      <c r="L106" s="40" t="str">
        <f>IF(A106&gt;0,AW100, "")</f>
        <v/>
      </c>
      <c r="M106" s="38"/>
      <c r="N106" s="38"/>
      <c r="O106" s="39"/>
      <c r="P106" s="36" t="str">
        <f>IF(COUNTIF($L$59:L106, L106)=1, L106, "")</f>
        <v/>
      </c>
      <c r="Q106" s="38"/>
      <c r="R106" s="38"/>
      <c r="S106" s="39"/>
      <c r="T106" s="40"/>
      <c r="U106" s="38"/>
      <c r="V106" s="38"/>
      <c r="W106" s="39"/>
      <c r="AV106" s="45" t="s">
        <v>88</v>
      </c>
      <c r="AW106" s="1" t="s">
        <v>211</v>
      </c>
    </row>
    <row r="107" spans="1:49" ht="21" hidden="1" customHeight="1" x14ac:dyDescent="0.15">
      <c r="A107" s="1">
        <f t="shared" si="6"/>
        <v>0</v>
      </c>
      <c r="B107" s="40" t="s">
        <v>38</v>
      </c>
      <c r="C107" s="38"/>
      <c r="D107" s="38"/>
      <c r="E107" s="38"/>
      <c r="F107" s="38"/>
      <c r="G107" s="38"/>
      <c r="H107" s="38"/>
      <c r="I107" s="38"/>
      <c r="J107" s="38"/>
      <c r="K107" s="39"/>
      <c r="L107" s="40" t="str">
        <f>IF(A107&gt;0,AW100, "")</f>
        <v/>
      </c>
      <c r="M107" s="38"/>
      <c r="N107" s="38"/>
      <c r="O107" s="39"/>
      <c r="P107" s="36" t="str">
        <f>IF(COUNTIF($L$59:L107, L107)=1, L107, "")</f>
        <v/>
      </c>
      <c r="Q107" s="38"/>
      <c r="R107" s="38"/>
      <c r="S107" s="39"/>
      <c r="T107" s="40"/>
      <c r="U107" s="38"/>
      <c r="V107" s="38"/>
      <c r="W107" s="39"/>
      <c r="AV107" s="1" t="s">
        <v>74</v>
      </c>
      <c r="AW107" s="1" t="s">
        <v>212</v>
      </c>
    </row>
    <row r="108" spans="1:49" ht="21" hidden="1" customHeight="1" x14ac:dyDescent="0.15">
      <c r="A108" s="1">
        <f t="shared" si="6"/>
        <v>0</v>
      </c>
      <c r="B108" s="42" t="s">
        <v>39</v>
      </c>
      <c r="C108" s="38"/>
      <c r="D108" s="38"/>
      <c r="E108" s="38"/>
      <c r="F108" s="38"/>
      <c r="G108" s="38"/>
      <c r="H108" s="38"/>
      <c r="I108" s="38"/>
      <c r="J108" s="38"/>
      <c r="K108" s="39"/>
      <c r="L108" s="40" t="str">
        <f>IF(A108&gt;0,AW100, "")</f>
        <v/>
      </c>
      <c r="M108" s="38"/>
      <c r="N108" s="38"/>
      <c r="O108" s="39"/>
      <c r="P108" s="36" t="str">
        <f>IF(COUNTIF($L$59:L108, L108)=1, L108, "")</f>
        <v/>
      </c>
      <c r="Q108" s="38"/>
      <c r="R108" s="38"/>
      <c r="S108" s="39"/>
      <c r="T108" s="40"/>
      <c r="U108" s="38"/>
      <c r="V108" s="38"/>
      <c r="W108" s="39"/>
      <c r="AV108" s="46" t="s">
        <v>75</v>
      </c>
      <c r="AW108" s="1" t="s">
        <v>213</v>
      </c>
    </row>
    <row r="109" spans="1:49" ht="21" hidden="1" customHeight="1" x14ac:dyDescent="0.15">
      <c r="A109" s="1">
        <f t="shared" si="6"/>
        <v>0</v>
      </c>
      <c r="B109" s="42" t="s">
        <v>39</v>
      </c>
      <c r="C109" s="38"/>
      <c r="D109" s="38"/>
      <c r="E109" s="38"/>
      <c r="F109" s="38"/>
      <c r="G109" s="38"/>
      <c r="H109" s="38"/>
      <c r="I109" s="38"/>
      <c r="J109" s="38"/>
      <c r="K109" s="39"/>
      <c r="L109" s="40" t="str">
        <f>IF(A109&gt;0,AW101, "")</f>
        <v/>
      </c>
      <c r="M109" s="38"/>
      <c r="N109" s="38"/>
      <c r="O109" s="39"/>
      <c r="P109" s="36" t="str">
        <f>IF(COUNTIF($L$59:L109, L109)=1, L109, "")</f>
        <v/>
      </c>
      <c r="Q109" s="38"/>
      <c r="R109" s="38"/>
      <c r="S109" s="39"/>
      <c r="T109" s="40"/>
      <c r="U109" s="38"/>
      <c r="V109" s="38"/>
      <c r="W109" s="39"/>
      <c r="AV109" s="45" t="s">
        <v>70</v>
      </c>
      <c r="AW109" s="1" t="s">
        <v>214</v>
      </c>
    </row>
    <row r="110" spans="1:49" ht="21" hidden="1" customHeight="1" x14ac:dyDescent="0.15">
      <c r="A110" s="1">
        <f t="shared" si="6"/>
        <v>0</v>
      </c>
      <c r="B110" s="42" t="s">
        <v>39</v>
      </c>
      <c r="C110" s="38"/>
      <c r="D110" s="38"/>
      <c r="E110" s="38"/>
      <c r="F110" s="38"/>
      <c r="G110" s="38"/>
      <c r="H110" s="38"/>
      <c r="I110" s="38"/>
      <c r="J110" s="38"/>
      <c r="K110" s="39"/>
      <c r="L110" s="40" t="str">
        <f>IF(A110&gt;0,AW102, "")</f>
        <v/>
      </c>
      <c r="M110" s="38"/>
      <c r="N110" s="38"/>
      <c r="O110" s="39"/>
      <c r="P110" s="36" t="str">
        <f>IF(COUNTIF($L$59:L110, L110)=1, L110, "")</f>
        <v/>
      </c>
      <c r="Q110" s="38"/>
      <c r="R110" s="38"/>
      <c r="S110" s="39"/>
      <c r="T110" s="40"/>
      <c r="U110" s="38"/>
      <c r="V110" s="38"/>
      <c r="W110" s="39"/>
      <c r="AV110" s="1" t="s">
        <v>100</v>
      </c>
      <c r="AW110" s="1" t="s">
        <v>215</v>
      </c>
    </row>
    <row r="111" spans="1:49" ht="21" hidden="1" customHeight="1" x14ac:dyDescent="0.15">
      <c r="A111" s="1">
        <f t="shared" si="6"/>
        <v>0</v>
      </c>
      <c r="B111" s="42" t="s">
        <v>39</v>
      </c>
      <c r="C111" s="38"/>
      <c r="D111" s="38"/>
      <c r="E111" s="38"/>
      <c r="F111" s="38"/>
      <c r="G111" s="38"/>
      <c r="H111" s="38"/>
      <c r="I111" s="38"/>
      <c r="J111" s="38"/>
      <c r="K111" s="39"/>
      <c r="L111" s="40" t="str">
        <f>IF(A111&gt;0,AW120, "")</f>
        <v/>
      </c>
      <c r="M111" s="38"/>
      <c r="N111" s="38"/>
      <c r="O111" s="39"/>
      <c r="P111" s="36" t="str">
        <f>IF(COUNTIF($L$59:L111, L111)=1, L111, "")</f>
        <v/>
      </c>
      <c r="Q111" s="38"/>
      <c r="R111" s="38"/>
      <c r="S111" s="39"/>
      <c r="T111" s="40"/>
      <c r="U111" s="38"/>
      <c r="V111" s="38"/>
      <c r="W111" s="39"/>
      <c r="AV111" s="1" t="s">
        <v>78</v>
      </c>
      <c r="AW111" s="1" t="s">
        <v>216</v>
      </c>
    </row>
    <row r="112" spans="1:49" ht="21" hidden="1" customHeight="1" x14ac:dyDescent="0.15">
      <c r="A112" s="1">
        <f t="shared" si="6"/>
        <v>0</v>
      </c>
      <c r="B112" s="40" t="s">
        <v>52</v>
      </c>
      <c r="C112" s="38"/>
      <c r="D112" s="38"/>
      <c r="E112" s="38"/>
      <c r="F112" s="38"/>
      <c r="G112" s="38"/>
      <c r="H112" s="38"/>
      <c r="I112" s="38"/>
      <c r="J112" s="38"/>
      <c r="K112" s="39"/>
      <c r="L112" s="40" t="str">
        <f>IF(A112&gt;0,AW100, "")</f>
        <v/>
      </c>
      <c r="P112" s="36" t="str">
        <f>IF(COUNTIF($L$59:L112, L112)=1, L112, "")</f>
        <v/>
      </c>
      <c r="Q112" s="38"/>
      <c r="R112" s="38"/>
      <c r="S112" s="39"/>
      <c r="T112" s="40"/>
      <c r="U112" s="38"/>
      <c r="V112" s="38"/>
      <c r="W112" s="39"/>
      <c r="AV112" s="1" t="s">
        <v>127</v>
      </c>
      <c r="AW112" s="1" t="s">
        <v>217</v>
      </c>
    </row>
    <row r="113" spans="1:49" ht="21" hidden="1" customHeight="1" x14ac:dyDescent="0.15">
      <c r="A113" s="1">
        <f t="shared" si="6"/>
        <v>0</v>
      </c>
      <c r="B113" s="40" t="s">
        <v>52</v>
      </c>
      <c r="L113" s="40" t="str">
        <f>IF(A113&gt;0,AW101, "")</f>
        <v/>
      </c>
      <c r="P113" s="36" t="str">
        <f>IF(COUNTIF($L$59:L113, L113)=1, L113, "")</f>
        <v/>
      </c>
      <c r="AV113" s="1" t="s">
        <v>79</v>
      </c>
      <c r="AW113" s="1" t="s">
        <v>218</v>
      </c>
    </row>
    <row r="114" spans="1:49" ht="21" hidden="1" customHeight="1" x14ac:dyDescent="0.15">
      <c r="A114" s="1">
        <f t="shared" si="6"/>
        <v>0</v>
      </c>
      <c r="B114" s="40" t="s">
        <v>52</v>
      </c>
      <c r="L114" s="40" t="str">
        <f>IF(A114&gt;0,AW102, "")</f>
        <v/>
      </c>
      <c r="P114" s="36" t="str">
        <f>IF(COUNTIF($L$59:L114, L114)=1, L114, "")</f>
        <v/>
      </c>
      <c r="AV114" s="1" t="s">
        <v>81</v>
      </c>
      <c r="AW114" s="1" t="s">
        <v>219</v>
      </c>
    </row>
    <row r="115" spans="1:49" ht="21" hidden="1" customHeight="1" x14ac:dyDescent="0.15">
      <c r="A115" s="1">
        <f t="shared" si="6"/>
        <v>0</v>
      </c>
      <c r="B115" s="40" t="s">
        <v>203</v>
      </c>
      <c r="C115" s="38"/>
      <c r="D115" s="38"/>
      <c r="E115" s="38"/>
      <c r="F115" s="38"/>
      <c r="G115" s="38"/>
      <c r="H115" s="38"/>
      <c r="I115" s="38"/>
      <c r="J115" s="38"/>
      <c r="K115" s="39"/>
      <c r="L115" s="40" t="str">
        <f>IF(A115&gt;0,AW100, "")</f>
        <v/>
      </c>
      <c r="P115" s="36" t="str">
        <f>IF(COUNTIF($L$59:L115, L115)=1, L115, "")</f>
        <v/>
      </c>
      <c r="Q115" s="38"/>
      <c r="R115" s="38"/>
      <c r="S115" s="39"/>
      <c r="T115" s="40"/>
      <c r="U115" s="38"/>
      <c r="V115" s="38"/>
      <c r="W115" s="39"/>
      <c r="AV115" s="1" t="s">
        <v>96</v>
      </c>
      <c r="AW115" s="1" t="s">
        <v>305</v>
      </c>
    </row>
    <row r="116" spans="1:49" ht="21" hidden="1" customHeight="1" x14ac:dyDescent="0.15">
      <c r="A116" s="1">
        <f t="shared" si="6"/>
        <v>0</v>
      </c>
      <c r="B116" s="40" t="s">
        <v>203</v>
      </c>
      <c r="L116" s="40" t="str">
        <f>IF(A116&gt;0,AW101, "")</f>
        <v/>
      </c>
      <c r="P116" s="36" t="str">
        <f>IF(COUNTIF($L$59:L116, L116)=1, L116, "")</f>
        <v/>
      </c>
      <c r="AV116" s="1" t="s">
        <v>97</v>
      </c>
      <c r="AW116" s="1" t="s">
        <v>305</v>
      </c>
    </row>
    <row r="117" spans="1:49" ht="21" hidden="1" customHeight="1" x14ac:dyDescent="0.15">
      <c r="A117" s="1">
        <f t="shared" si="6"/>
        <v>0</v>
      </c>
      <c r="B117" s="40" t="s">
        <v>203</v>
      </c>
      <c r="L117" s="40" t="str">
        <f>IF(A117&gt;0,AW102, "")</f>
        <v/>
      </c>
      <c r="P117" s="36" t="str">
        <f>IF(COUNTIF($L$59:L117, L117)=1, L117, "")</f>
        <v/>
      </c>
      <c r="AV117" s="1" t="s">
        <v>98</v>
      </c>
      <c r="AW117" s="1" t="s">
        <v>305</v>
      </c>
    </row>
    <row r="118" spans="1:49" ht="21" hidden="1" customHeight="1" x14ac:dyDescent="0.15">
      <c r="B118" s="40" t="s">
        <v>173</v>
      </c>
      <c r="C118" s="38"/>
      <c r="D118" s="38"/>
      <c r="E118" s="38"/>
      <c r="F118" s="38"/>
      <c r="G118" s="38"/>
      <c r="H118" s="38"/>
      <c r="I118" s="38"/>
      <c r="J118" s="38"/>
      <c r="K118" s="39"/>
      <c r="L118" s="40" t="str">
        <f>IFERROR(IF(COUNTIF($AU$31:$AU$40, AU31)&gt;0, AU31, ""),"")</f>
        <v/>
      </c>
      <c r="P118" s="40" t="str">
        <f>IF(COUNTIF($L$118:L118, L118)=1, L118, "")</f>
        <v/>
      </c>
      <c r="Q118" s="38"/>
      <c r="R118" s="38"/>
      <c r="S118" s="39"/>
      <c r="T118" s="40"/>
      <c r="U118" s="38"/>
      <c r="V118" s="38"/>
      <c r="W118" s="39"/>
      <c r="AV118" s="1" t="s">
        <v>121</v>
      </c>
      <c r="AW118" s="1" t="s">
        <v>220</v>
      </c>
    </row>
    <row r="119" spans="1:49" ht="21" hidden="1" customHeight="1" x14ac:dyDescent="0.15">
      <c r="B119" s="40" t="s">
        <v>174</v>
      </c>
      <c r="C119" s="38"/>
      <c r="D119" s="38"/>
      <c r="E119" s="38"/>
      <c r="F119" s="38"/>
      <c r="G119" s="38"/>
      <c r="H119" s="38"/>
      <c r="I119" s="38"/>
      <c r="J119" s="38"/>
      <c r="K119" s="39"/>
      <c r="L119" s="40" t="str">
        <f t="shared" ref="L119:L127" si="7">IFERROR(IF(COUNTIF($AU$31:$AU$40, AU32)&gt;0, AU32, ""),"")</f>
        <v/>
      </c>
      <c r="P119" s="40" t="str">
        <f>IF(COUNTIF($L$118:L119, L119)=1, L119, "")</f>
        <v/>
      </c>
      <c r="Q119" s="38"/>
      <c r="R119" s="38"/>
      <c r="S119" s="39"/>
      <c r="T119" s="40"/>
      <c r="U119" s="38"/>
      <c r="V119" s="38"/>
      <c r="W119" s="39"/>
      <c r="AV119" s="1" t="s">
        <v>256</v>
      </c>
      <c r="AW119" s="1" t="s">
        <v>255</v>
      </c>
    </row>
    <row r="120" spans="1:49" ht="21" hidden="1" customHeight="1" x14ac:dyDescent="0.15">
      <c r="B120" s="40" t="s">
        <v>175</v>
      </c>
      <c r="C120" s="38"/>
      <c r="D120" s="38"/>
      <c r="E120" s="38"/>
      <c r="F120" s="38"/>
      <c r="G120" s="38"/>
      <c r="H120" s="38"/>
      <c r="I120" s="38"/>
      <c r="J120" s="38"/>
      <c r="K120" s="39"/>
      <c r="L120" s="40" t="str">
        <f t="shared" si="7"/>
        <v/>
      </c>
      <c r="P120" s="40" t="str">
        <f>IF(COUNTIF($L$118:L120, L120)=1, L120, "")</f>
        <v/>
      </c>
      <c r="Q120" s="38"/>
      <c r="R120" s="38"/>
      <c r="S120" s="39"/>
      <c r="T120" s="40"/>
      <c r="U120" s="38"/>
      <c r="V120" s="38"/>
      <c r="W120" s="39"/>
      <c r="AV120" s="1" t="s">
        <v>170</v>
      </c>
      <c r="AW120" s="1" t="s">
        <v>221</v>
      </c>
    </row>
    <row r="121" spans="1:49" ht="21" hidden="1" customHeight="1" x14ac:dyDescent="0.15">
      <c r="B121" s="40" t="s">
        <v>176</v>
      </c>
      <c r="C121" s="38"/>
      <c r="D121" s="38"/>
      <c r="E121" s="38"/>
      <c r="F121" s="38"/>
      <c r="G121" s="38"/>
      <c r="H121" s="38"/>
      <c r="I121" s="38"/>
      <c r="J121" s="38"/>
      <c r="K121" s="39"/>
      <c r="L121" s="40" t="str">
        <f t="shared" si="7"/>
        <v/>
      </c>
      <c r="P121" s="40" t="str">
        <f>IF(COUNTIF($L$118:L121, L121)=1, L121, "")</f>
        <v/>
      </c>
      <c r="Q121" s="38"/>
      <c r="R121" s="38"/>
      <c r="S121" s="39"/>
      <c r="T121" s="40"/>
      <c r="U121" s="38"/>
      <c r="V121" s="38"/>
      <c r="W121" s="39"/>
      <c r="AV121" s="1" t="s">
        <v>184</v>
      </c>
      <c r="AW121" s="1" t="s">
        <v>222</v>
      </c>
    </row>
    <row r="122" spans="1:49" ht="21" hidden="1" customHeight="1" x14ac:dyDescent="0.15">
      <c r="B122" s="40" t="s">
        <v>177</v>
      </c>
      <c r="C122" s="38"/>
      <c r="D122" s="38"/>
      <c r="E122" s="38"/>
      <c r="F122" s="38"/>
      <c r="G122" s="38"/>
      <c r="H122" s="38"/>
      <c r="I122" s="38"/>
      <c r="J122" s="38"/>
      <c r="K122" s="39"/>
      <c r="L122" s="40" t="str">
        <f t="shared" si="7"/>
        <v/>
      </c>
      <c r="P122" s="40" t="str">
        <f>IF(COUNTIF($L$118:L122, L122)=1, L122, "")</f>
        <v/>
      </c>
      <c r="Q122" s="38"/>
      <c r="R122" s="38"/>
      <c r="S122" s="39"/>
      <c r="T122" s="40"/>
      <c r="U122" s="38"/>
      <c r="V122" s="38"/>
      <c r="W122" s="39"/>
      <c r="AV122" s="1" t="s">
        <v>302</v>
      </c>
      <c r="AW122" s="1" t="s">
        <v>303</v>
      </c>
    </row>
    <row r="123" spans="1:49" ht="21" hidden="1" customHeight="1" x14ac:dyDescent="0.15">
      <c r="B123" s="40" t="s">
        <v>178</v>
      </c>
      <c r="C123" s="38"/>
      <c r="D123" s="38"/>
      <c r="E123" s="38"/>
      <c r="F123" s="38"/>
      <c r="G123" s="38"/>
      <c r="H123" s="38"/>
      <c r="I123" s="38"/>
      <c r="J123" s="38"/>
      <c r="K123" s="39"/>
      <c r="L123" s="40" t="str">
        <f t="shared" si="7"/>
        <v/>
      </c>
      <c r="P123" s="40" t="str">
        <f>IF(COUNTIF($L$118:L123, L123)=1, L123, "")</f>
        <v/>
      </c>
      <c r="Q123" s="38"/>
      <c r="R123" s="38"/>
      <c r="S123" s="39"/>
      <c r="T123" s="40"/>
      <c r="U123" s="38"/>
      <c r="V123" s="38"/>
      <c r="W123" s="39"/>
      <c r="AV123" s="1" t="s">
        <v>302</v>
      </c>
      <c r="AW123" s="1" t="s">
        <v>303</v>
      </c>
    </row>
    <row r="124" spans="1:49" ht="21" hidden="1" customHeight="1" x14ac:dyDescent="0.15">
      <c r="B124" s="40" t="s">
        <v>179</v>
      </c>
      <c r="C124" s="38"/>
      <c r="D124" s="38"/>
      <c r="E124" s="38"/>
      <c r="F124" s="38"/>
      <c r="G124" s="38"/>
      <c r="H124" s="38"/>
      <c r="I124" s="38"/>
      <c r="J124" s="38"/>
      <c r="K124" s="39"/>
      <c r="L124" s="40" t="str">
        <f t="shared" si="7"/>
        <v/>
      </c>
      <c r="P124" s="40" t="str">
        <f>IF(COUNTIF($L$118:L124, L124)=1, L124, "")</f>
        <v/>
      </c>
      <c r="Q124" s="38"/>
      <c r="R124" s="38"/>
      <c r="S124" s="39"/>
      <c r="T124" s="40"/>
      <c r="U124" s="38"/>
      <c r="V124" s="38"/>
      <c r="W124" s="39"/>
      <c r="AV124" s="1" t="s">
        <v>302</v>
      </c>
      <c r="AW124" s="1" t="s">
        <v>303</v>
      </c>
    </row>
    <row r="125" spans="1:49" ht="21" hidden="1" customHeight="1" x14ac:dyDescent="0.15">
      <c r="B125" s="40" t="s">
        <v>180</v>
      </c>
      <c r="C125" s="38"/>
      <c r="D125" s="38"/>
      <c r="E125" s="38"/>
      <c r="F125" s="38"/>
      <c r="G125" s="38"/>
      <c r="H125" s="38"/>
      <c r="I125" s="38"/>
      <c r="J125" s="38"/>
      <c r="K125" s="39"/>
      <c r="L125" s="40" t="str">
        <f t="shared" si="7"/>
        <v/>
      </c>
      <c r="P125" s="40" t="str">
        <f>IF(COUNTIF($L$118:L125, L125)=1, L125, "")</f>
        <v/>
      </c>
      <c r="Q125" s="38"/>
      <c r="R125" s="38"/>
      <c r="S125" s="39"/>
      <c r="T125" s="40"/>
      <c r="U125" s="38"/>
      <c r="V125" s="38"/>
      <c r="W125" s="39"/>
      <c r="X125" s="1" t="str">
        <f>IF(1=A125,L125,"")</f>
        <v/>
      </c>
      <c r="AV125" s="1" t="s">
        <v>139</v>
      </c>
      <c r="AW125" s="1" t="s">
        <v>223</v>
      </c>
    </row>
    <row r="126" spans="1:49" ht="21" hidden="1" customHeight="1" x14ac:dyDescent="0.15">
      <c r="B126" s="40" t="s">
        <v>181</v>
      </c>
      <c r="C126" s="38"/>
      <c r="D126" s="38"/>
      <c r="E126" s="38"/>
      <c r="F126" s="38"/>
      <c r="G126" s="38"/>
      <c r="H126" s="38"/>
      <c r="I126" s="38"/>
      <c r="J126" s="38"/>
      <c r="K126" s="39"/>
      <c r="L126" s="40" t="str">
        <f t="shared" si="7"/>
        <v/>
      </c>
      <c r="P126" s="40" t="str">
        <f>IF(COUNTIF($L$118:L126, L126)=1, L126, "")</f>
        <v/>
      </c>
      <c r="Q126" s="38"/>
      <c r="R126" s="38"/>
      <c r="S126" s="39"/>
      <c r="T126" s="40"/>
      <c r="U126" s="38"/>
      <c r="V126" s="38"/>
      <c r="W126" s="39"/>
      <c r="AV126" s="1" t="s">
        <v>130</v>
      </c>
      <c r="AW126" s="1" t="s">
        <v>224</v>
      </c>
    </row>
    <row r="127" spans="1:49" ht="21" hidden="1" customHeight="1" x14ac:dyDescent="0.15">
      <c r="B127" s="40" t="s">
        <v>182</v>
      </c>
      <c r="C127" s="38"/>
      <c r="D127" s="38"/>
      <c r="E127" s="38"/>
      <c r="F127" s="38"/>
      <c r="G127" s="38"/>
      <c r="H127" s="38"/>
      <c r="I127" s="38"/>
      <c r="J127" s="38"/>
      <c r="K127" s="39"/>
      <c r="L127" s="40" t="str">
        <f t="shared" si="7"/>
        <v/>
      </c>
      <c r="P127" s="40" t="str">
        <f>IF(COUNTIF($L$118:L127, L127)=1, L127, "")</f>
        <v/>
      </c>
      <c r="Q127" s="38"/>
      <c r="R127" s="38"/>
      <c r="S127" s="39"/>
      <c r="T127" s="40"/>
      <c r="U127" s="38"/>
      <c r="V127" s="38"/>
      <c r="W127" s="39"/>
      <c r="AV127" s="1" t="s">
        <v>131</v>
      </c>
      <c r="AW127" s="1" t="s">
        <v>224</v>
      </c>
    </row>
    <row r="128" spans="1:49" ht="21" hidden="1" customHeight="1" x14ac:dyDescent="0.15">
      <c r="B128" s="40"/>
      <c r="C128" s="38"/>
      <c r="D128" s="38"/>
      <c r="E128" s="38"/>
      <c r="F128" s="38"/>
      <c r="G128" s="38"/>
      <c r="H128" s="38"/>
      <c r="I128" s="38"/>
      <c r="J128" s="38"/>
      <c r="K128" s="39"/>
      <c r="L128" s="40"/>
      <c r="P128" s="36"/>
      <c r="Q128" s="38"/>
      <c r="R128" s="38"/>
      <c r="S128" s="39"/>
      <c r="T128" s="40"/>
      <c r="U128" s="38"/>
      <c r="V128" s="38"/>
      <c r="W128" s="39"/>
      <c r="AV128" s="27" t="s">
        <v>226</v>
      </c>
      <c r="AW128" s="27" t="s">
        <v>225</v>
      </c>
    </row>
    <row r="129" spans="2:49" ht="21" hidden="1" customHeight="1" x14ac:dyDescent="0.15">
      <c r="B129" s="40"/>
      <c r="L129" s="40"/>
      <c r="P129" s="36"/>
      <c r="AV129" s="27" t="s">
        <v>227</v>
      </c>
      <c r="AW129" s="27" t="s">
        <v>229</v>
      </c>
    </row>
    <row r="130" spans="2:49" ht="21" hidden="1" customHeight="1" x14ac:dyDescent="0.15">
      <c r="B130" s="40"/>
      <c r="L130" s="40"/>
      <c r="P130" s="36"/>
      <c r="AV130" s="27" t="s">
        <v>228</v>
      </c>
      <c r="AW130" s="27" t="s">
        <v>230</v>
      </c>
    </row>
    <row r="131" spans="2:49" ht="21" hidden="1" customHeight="1" x14ac:dyDescent="0.15">
      <c r="B131" s="40"/>
      <c r="L131" s="40"/>
      <c r="P131" s="36"/>
      <c r="AV131" s="1" t="s">
        <v>143</v>
      </c>
      <c r="AW131" s="1" t="s">
        <v>234</v>
      </c>
    </row>
    <row r="132" spans="2:49" ht="21" hidden="1" customHeight="1" x14ac:dyDescent="0.15">
      <c r="B132" s="40"/>
      <c r="L132" s="40"/>
      <c r="P132" s="36"/>
      <c r="AV132" s="1" t="s">
        <v>145</v>
      </c>
      <c r="AW132" s="1" t="s">
        <v>235</v>
      </c>
    </row>
    <row r="133" spans="2:49" ht="21" customHeight="1" x14ac:dyDescent="0.15">
      <c r="B133" s="24"/>
      <c r="AV133" s="1" t="s">
        <v>107</v>
      </c>
      <c r="AW133" s="1" t="s">
        <v>236</v>
      </c>
    </row>
    <row r="134" spans="2:49" ht="21" customHeight="1" x14ac:dyDescent="0.15">
      <c r="B134" s="24"/>
      <c r="AV134" s="1" t="s">
        <v>238</v>
      </c>
      <c r="AW134" s="1" t="s">
        <v>237</v>
      </c>
    </row>
    <row r="135" spans="2:49" ht="21" customHeight="1" x14ac:dyDescent="0.15">
      <c r="B135" s="24"/>
      <c r="AV135" s="1" t="s">
        <v>84</v>
      </c>
      <c r="AW135" s="1" t="s">
        <v>239</v>
      </c>
    </row>
    <row r="136" spans="2:49" ht="21" customHeight="1" x14ac:dyDescent="0.15">
      <c r="B136" s="24"/>
      <c r="AV136" s="1" t="s">
        <v>240</v>
      </c>
      <c r="AW136" s="1" t="s">
        <v>241</v>
      </c>
    </row>
    <row r="137" spans="2:49" ht="21" customHeight="1" x14ac:dyDescent="0.15">
      <c r="B137" s="24"/>
      <c r="AV137" s="1" t="s">
        <v>147</v>
      </c>
      <c r="AW137" s="1" t="s">
        <v>243</v>
      </c>
    </row>
    <row r="138" spans="2:49" ht="21" customHeight="1" x14ac:dyDescent="0.15">
      <c r="B138" s="24"/>
      <c r="AV138" s="1" t="s">
        <v>247</v>
      </c>
      <c r="AW138" s="1" t="s">
        <v>246</v>
      </c>
    </row>
    <row r="139" spans="2:49" ht="21" customHeight="1" x14ac:dyDescent="0.15">
      <c r="B139" s="24"/>
      <c r="AV139" s="1" t="s">
        <v>245</v>
      </c>
      <c r="AW139" s="1" t="s">
        <v>244</v>
      </c>
    </row>
    <row r="140" spans="2:49" ht="21" customHeight="1" x14ac:dyDescent="0.15">
      <c r="B140" s="24"/>
      <c r="AV140" s="46" t="s">
        <v>103</v>
      </c>
      <c r="AW140" s="1" t="s">
        <v>249</v>
      </c>
    </row>
    <row r="141" spans="2:49" ht="21" customHeight="1" x14ac:dyDescent="0.15">
      <c r="B141" s="24"/>
      <c r="AV141" s="46" t="s">
        <v>102</v>
      </c>
      <c r="AW141" s="1" t="s">
        <v>248</v>
      </c>
    </row>
    <row r="142" spans="2:49" ht="21" customHeight="1" x14ac:dyDescent="0.15">
      <c r="B142" s="24"/>
      <c r="AV142" s="45" t="s">
        <v>101</v>
      </c>
      <c r="AW142" s="1" t="s">
        <v>249</v>
      </c>
    </row>
    <row r="143" spans="2:49" ht="21" customHeight="1" x14ac:dyDescent="0.15">
      <c r="B143" s="24"/>
      <c r="AV143" s="1" t="s">
        <v>141</v>
      </c>
      <c r="AW143" s="1" t="s">
        <v>250</v>
      </c>
    </row>
    <row r="144" spans="2:49" ht="21" customHeight="1" x14ac:dyDescent="0.15">
      <c r="B144" s="24"/>
      <c r="AV144" s="1" t="s">
        <v>108</v>
      </c>
      <c r="AW144" s="1" t="s">
        <v>251</v>
      </c>
    </row>
    <row r="145" spans="2:49" ht="21" customHeight="1" x14ac:dyDescent="0.15">
      <c r="B145" s="24"/>
      <c r="AV145" s="1" t="s">
        <v>133</v>
      </c>
      <c r="AW145" s="1" t="s">
        <v>252</v>
      </c>
    </row>
    <row r="146" spans="2:49" ht="21" customHeight="1" x14ac:dyDescent="0.15">
      <c r="B146" s="24"/>
      <c r="AV146" s="1" t="s">
        <v>105</v>
      </c>
      <c r="AW146" s="1" t="s">
        <v>253</v>
      </c>
    </row>
    <row r="147" spans="2:49" ht="21" customHeight="1" x14ac:dyDescent="0.15">
      <c r="B147" s="24"/>
      <c r="AV147" s="1" t="s">
        <v>90</v>
      </c>
      <c r="AW147" s="1" t="s">
        <v>254</v>
      </c>
    </row>
    <row r="148" spans="2:49" ht="21" customHeight="1" x14ac:dyDescent="0.15">
      <c r="B148" s="24"/>
      <c r="AV148" s="46"/>
      <c r="AW148" s="1" t="s">
        <v>248</v>
      </c>
    </row>
    <row r="149" spans="2:49" ht="21" customHeight="1" x14ac:dyDescent="0.15">
      <c r="B149" s="24"/>
      <c r="AV149" s="1" t="s">
        <v>256</v>
      </c>
      <c r="AW149" s="1" t="s">
        <v>255</v>
      </c>
    </row>
    <row r="150" spans="2:49" ht="21" customHeight="1" x14ac:dyDescent="0.15">
      <c r="B150" s="24"/>
      <c r="AV150" s="1" t="s">
        <v>135</v>
      </c>
      <c r="AW150" s="1" t="s">
        <v>258</v>
      </c>
    </row>
    <row r="151" spans="2:49" ht="21" customHeight="1" x14ac:dyDescent="0.15">
      <c r="B151" s="24"/>
      <c r="AV151" s="1" t="s">
        <v>294</v>
      </c>
      <c r="AW151" s="1" t="s">
        <v>295</v>
      </c>
    </row>
    <row r="152" spans="2:49" ht="21" customHeight="1" x14ac:dyDescent="0.15">
      <c r="B152" s="24"/>
      <c r="AW152" s="1" t="s">
        <v>259</v>
      </c>
    </row>
    <row r="153" spans="2:49" ht="21" customHeight="1" x14ac:dyDescent="0.15">
      <c r="B153" s="24"/>
      <c r="AW153" s="1" t="s">
        <v>260</v>
      </c>
    </row>
    <row r="154" spans="2:49" ht="21" customHeight="1" x14ac:dyDescent="0.15">
      <c r="B154" s="24"/>
      <c r="AW154" s="1" t="s">
        <v>261</v>
      </c>
    </row>
    <row r="155" spans="2:49" ht="21" customHeight="1" x14ac:dyDescent="0.15">
      <c r="B155" s="24"/>
      <c r="AW155" s="1" t="s">
        <v>262</v>
      </c>
    </row>
    <row r="156" spans="2:49" ht="21" customHeight="1" x14ac:dyDescent="0.15">
      <c r="B156" s="24"/>
      <c r="AV156" s="1" t="s">
        <v>296</v>
      </c>
      <c r="AW156" s="1" t="s">
        <v>297</v>
      </c>
    </row>
    <row r="157" spans="2:49" ht="21" customHeight="1" x14ac:dyDescent="0.15">
      <c r="B157" s="24"/>
      <c r="AW157" s="1" t="s">
        <v>264</v>
      </c>
    </row>
    <row r="158" spans="2:49" ht="21" customHeight="1" x14ac:dyDescent="0.15">
      <c r="B158" s="24"/>
      <c r="AV158" s="1" t="s">
        <v>148</v>
      </c>
      <c r="AW158" s="1" t="s">
        <v>263</v>
      </c>
    </row>
    <row r="159" spans="2:49" ht="21" customHeight="1" x14ac:dyDescent="0.15">
      <c r="B159" s="24"/>
      <c r="AW159" s="1" t="s">
        <v>266</v>
      </c>
    </row>
    <row r="160" spans="2:49" ht="21" customHeight="1" x14ac:dyDescent="0.15">
      <c r="B160" s="24"/>
      <c r="AW160" s="1" t="s">
        <v>267</v>
      </c>
    </row>
    <row r="161" spans="2:49" ht="21" customHeight="1" x14ac:dyDescent="0.15">
      <c r="B161" s="24"/>
      <c r="AV161" s="1" t="s">
        <v>301</v>
      </c>
      <c r="AW161" s="1" t="s">
        <v>299</v>
      </c>
    </row>
    <row r="162" spans="2:49" ht="21" customHeight="1" x14ac:dyDescent="0.15">
      <c r="B162" s="24"/>
      <c r="AW162" s="1" t="s">
        <v>265</v>
      </c>
    </row>
    <row r="163" spans="2:49" ht="21" customHeight="1" x14ac:dyDescent="0.15">
      <c r="B163" s="24"/>
      <c r="AV163" s="1" t="s">
        <v>154</v>
      </c>
      <c r="AW163" s="1" t="s">
        <v>268</v>
      </c>
    </row>
    <row r="164" spans="2:49" ht="21" customHeight="1" x14ac:dyDescent="0.15">
      <c r="B164" s="24"/>
      <c r="AV164" s="1" t="s">
        <v>109</v>
      </c>
      <c r="AW164" s="1" t="s">
        <v>269</v>
      </c>
    </row>
    <row r="165" spans="2:49" ht="21" customHeight="1" x14ac:dyDescent="0.15">
      <c r="B165" s="24"/>
      <c r="AV165" s="1" t="s">
        <v>110</v>
      </c>
      <c r="AW165" s="1" t="s">
        <v>270</v>
      </c>
    </row>
    <row r="166" spans="2:49" ht="21" customHeight="1" x14ac:dyDescent="0.15">
      <c r="B166" s="24"/>
      <c r="AV166" s="1" t="s">
        <v>128</v>
      </c>
      <c r="AW166" s="1" t="s">
        <v>271</v>
      </c>
    </row>
    <row r="167" spans="2:49" ht="21" customHeight="1" x14ac:dyDescent="0.15">
      <c r="B167" s="24"/>
      <c r="AV167" s="1" t="s">
        <v>111</v>
      </c>
      <c r="AW167" s="1" t="s">
        <v>272</v>
      </c>
    </row>
    <row r="168" spans="2:49" ht="21" customHeight="1" x14ac:dyDescent="0.15">
      <c r="B168" s="24"/>
      <c r="AV168" s="1" t="s">
        <v>198</v>
      </c>
      <c r="AW168" s="1" t="s">
        <v>273</v>
      </c>
    </row>
    <row r="169" spans="2:49" ht="21" customHeight="1" x14ac:dyDescent="0.15">
      <c r="B169" s="24"/>
      <c r="AV169" s="1" t="s">
        <v>155</v>
      </c>
      <c r="AW169" s="1" t="s">
        <v>274</v>
      </c>
    </row>
    <row r="170" spans="2:49" ht="21" customHeight="1" x14ac:dyDescent="0.15">
      <c r="B170" s="24"/>
      <c r="AV170" s="1" t="s">
        <v>157</v>
      </c>
      <c r="AW170" s="1" t="s">
        <v>275</v>
      </c>
    </row>
    <row r="171" spans="2:49" ht="21" customHeight="1" x14ac:dyDescent="0.15">
      <c r="B171" s="24"/>
      <c r="AV171" s="1" t="s">
        <v>112</v>
      </c>
      <c r="AW171" s="1" t="s">
        <v>276</v>
      </c>
    </row>
    <row r="172" spans="2:49" ht="21" customHeight="1" x14ac:dyDescent="0.15">
      <c r="B172" s="24"/>
      <c r="AV172" s="1" t="s">
        <v>113</v>
      </c>
      <c r="AW172" s="1" t="s">
        <v>277</v>
      </c>
    </row>
    <row r="173" spans="2:49" ht="21" customHeight="1" x14ac:dyDescent="0.15">
      <c r="B173" s="24"/>
      <c r="AV173" s="1" t="s">
        <v>159</v>
      </c>
      <c r="AW173" s="1" t="s">
        <v>278</v>
      </c>
    </row>
    <row r="174" spans="2:49" ht="21" customHeight="1" x14ac:dyDescent="0.15">
      <c r="B174" s="24"/>
      <c r="AV174" s="1" t="s">
        <v>106</v>
      </c>
      <c r="AW174" s="1" t="s">
        <v>279</v>
      </c>
    </row>
    <row r="175" spans="2:49" ht="21" customHeight="1" x14ac:dyDescent="0.15">
      <c r="B175" s="24"/>
      <c r="AV175" s="1" t="s">
        <v>124</v>
      </c>
      <c r="AW175" s="1" t="s">
        <v>298</v>
      </c>
    </row>
    <row r="176" spans="2:49" ht="21" customHeight="1" x14ac:dyDescent="0.15">
      <c r="B176" s="24"/>
      <c r="AV176" s="1" t="s">
        <v>114</v>
      </c>
      <c r="AW176" s="1" t="s">
        <v>280</v>
      </c>
    </row>
    <row r="177" spans="2:49" ht="21" customHeight="1" x14ac:dyDescent="0.15">
      <c r="B177" s="24"/>
      <c r="AV177" s="1" t="s">
        <v>72</v>
      </c>
      <c r="AW177" s="1" t="s">
        <v>281</v>
      </c>
    </row>
    <row r="178" spans="2:49" ht="21" customHeight="1" x14ac:dyDescent="0.15">
      <c r="B178" s="24"/>
      <c r="AV178" s="1" t="s">
        <v>115</v>
      </c>
      <c r="AW178" s="1" t="s">
        <v>282</v>
      </c>
    </row>
    <row r="179" spans="2:49" ht="21" customHeight="1" x14ac:dyDescent="0.15">
      <c r="B179" s="24"/>
      <c r="AV179" s="1" t="s">
        <v>129</v>
      </c>
      <c r="AW179" s="1" t="s">
        <v>283</v>
      </c>
    </row>
    <row r="180" spans="2:49" ht="21" customHeight="1" x14ac:dyDescent="0.15">
      <c r="B180" s="24"/>
      <c r="AV180" s="1" t="s">
        <v>149</v>
      </c>
      <c r="AW180" s="1" t="s">
        <v>283</v>
      </c>
    </row>
    <row r="181" spans="2:49" ht="21" customHeight="1" x14ac:dyDescent="0.15">
      <c r="B181" s="24"/>
      <c r="AV181" s="1" t="s">
        <v>116</v>
      </c>
      <c r="AW181" s="1" t="s">
        <v>284</v>
      </c>
    </row>
    <row r="182" spans="2:49" ht="21" customHeight="1" x14ac:dyDescent="0.15">
      <c r="B182" s="24"/>
      <c r="AV182" s="1" t="s">
        <v>91</v>
      </c>
      <c r="AW182" s="1" t="s">
        <v>292</v>
      </c>
    </row>
    <row r="183" spans="2:49" ht="21" customHeight="1" x14ac:dyDescent="0.15">
      <c r="AV183" s="1" t="s">
        <v>152</v>
      </c>
      <c r="AW183" s="1" t="s">
        <v>285</v>
      </c>
    </row>
    <row r="184" spans="2:49" ht="21" customHeight="1" x14ac:dyDescent="0.15">
      <c r="AV184" s="1" t="s">
        <v>93</v>
      </c>
      <c r="AW184" s="1" t="s">
        <v>286</v>
      </c>
    </row>
    <row r="185" spans="2:49" ht="21" customHeight="1" x14ac:dyDescent="0.15">
      <c r="AV185" s="1" t="s">
        <v>118</v>
      </c>
      <c r="AW185" s="1" t="s">
        <v>287</v>
      </c>
    </row>
    <row r="186" spans="2:49" ht="21" customHeight="1" x14ac:dyDescent="0.15">
      <c r="AV186" s="1" t="s">
        <v>125</v>
      </c>
      <c r="AW186" s="1" t="s">
        <v>288</v>
      </c>
    </row>
    <row r="187" spans="2:49" ht="21" customHeight="1" x14ac:dyDescent="0.15">
      <c r="AV187" s="1" t="s">
        <v>195</v>
      </c>
      <c r="AW187" s="1" t="s">
        <v>290</v>
      </c>
    </row>
    <row r="188" spans="2:49" ht="21" customHeight="1" x14ac:dyDescent="0.15">
      <c r="AV188" s="1" t="s">
        <v>188</v>
      </c>
      <c r="AW188" s="1" t="s">
        <v>290</v>
      </c>
    </row>
    <row r="189" spans="2:49" ht="21" customHeight="1" x14ac:dyDescent="0.15">
      <c r="AV189" s="1" t="s">
        <v>289</v>
      </c>
      <c r="AW189" s="1" t="s">
        <v>290</v>
      </c>
    </row>
    <row r="190" spans="2:49" ht="21" customHeight="1" x14ac:dyDescent="0.15">
      <c r="AV190" s="1" t="s">
        <v>189</v>
      </c>
      <c r="AW190" s="1" t="s">
        <v>290</v>
      </c>
    </row>
    <row r="191" spans="2:49" ht="21" customHeight="1" x14ac:dyDescent="0.15">
      <c r="AV191" s="1" t="s">
        <v>190</v>
      </c>
      <c r="AW191" s="1" t="s">
        <v>290</v>
      </c>
    </row>
    <row r="192" spans="2:49" ht="21" customHeight="1" x14ac:dyDescent="0.15">
      <c r="AV192" s="1" t="s">
        <v>191</v>
      </c>
      <c r="AW192" s="1" t="s">
        <v>290</v>
      </c>
    </row>
    <row r="193" spans="48:49" ht="21" customHeight="1" x14ac:dyDescent="0.15">
      <c r="AV193" s="1" t="s">
        <v>192</v>
      </c>
      <c r="AW193" s="1" t="s">
        <v>290</v>
      </c>
    </row>
    <row r="194" spans="48:49" ht="21" customHeight="1" x14ac:dyDescent="0.15">
      <c r="AV194" s="1" t="s">
        <v>193</v>
      </c>
      <c r="AW194" s="1" t="s">
        <v>290</v>
      </c>
    </row>
    <row r="195" spans="48:49" ht="21" customHeight="1" x14ac:dyDescent="0.15">
      <c r="AV195" s="1" t="s">
        <v>196</v>
      </c>
      <c r="AW195" s="1" t="s">
        <v>290</v>
      </c>
    </row>
    <row r="196" spans="48:49" ht="21" customHeight="1" x14ac:dyDescent="0.15">
      <c r="AW196" s="1" t="s">
        <v>308</v>
      </c>
    </row>
    <row r="197" spans="48:49" ht="21" customHeight="1" x14ac:dyDescent="0.15">
      <c r="AV197" s="1" t="s">
        <v>307</v>
      </c>
      <c r="AW197" s="1" t="s">
        <v>308</v>
      </c>
    </row>
    <row r="198" spans="48:49" ht="21" customHeight="1" x14ac:dyDescent="0.15">
      <c r="AV198" s="1" t="s">
        <v>119</v>
      </c>
      <c r="AW198" s="1" t="s">
        <v>291</v>
      </c>
    </row>
    <row r="199" spans="48:49" ht="21" customHeight="1" x14ac:dyDescent="0.15">
      <c r="AW199" s="1" t="s">
        <v>76</v>
      </c>
    </row>
  </sheetData>
  <sheetProtection algorithmName="SHA-512" hashValue="qhjiM0Ti+GLSGPZY4imje90IPp7UeBA35K/66jFV071xPBexTUkGZAEs5+QJu7Erj2t53dvmyyrcUPsxpYkurw==" saltValue="fmwRmTg6Z9BmkM35v3l+jQ==" spinCount="100000" sheet="1" formatCells="0"/>
  <mergeCells count="131">
    <mergeCell ref="A1:D1"/>
    <mergeCell ref="C47:W47"/>
    <mergeCell ref="C48:W48"/>
    <mergeCell ref="Y47:AR47"/>
    <mergeCell ref="Y46:AR46"/>
    <mergeCell ref="C46:W46"/>
    <mergeCell ref="Y48:AR48"/>
    <mergeCell ref="C19:J19"/>
    <mergeCell ref="C41:AR41"/>
    <mergeCell ref="AG31:AR31"/>
    <mergeCell ref="AG32:AR32"/>
    <mergeCell ref="AG33:AR33"/>
    <mergeCell ref="AG34:AR34"/>
    <mergeCell ref="AG35:AR35"/>
    <mergeCell ref="AG36:AR36"/>
    <mergeCell ref="AG37:AR37"/>
    <mergeCell ref="B18:B25"/>
    <mergeCell ref="C26:T26"/>
    <mergeCell ref="C27:I28"/>
    <mergeCell ref="J27:T28"/>
    <mergeCell ref="K19:X19"/>
    <mergeCell ref="L20:T20"/>
    <mergeCell ref="L21:T21"/>
    <mergeCell ref="C20:J20"/>
    <mergeCell ref="U36:AE36"/>
    <mergeCell ref="U37:AE37"/>
    <mergeCell ref="U34:AE34"/>
    <mergeCell ref="U35:AE35"/>
    <mergeCell ref="C32:I32"/>
    <mergeCell ref="C33:I33"/>
    <mergeCell ref="C34:I34"/>
    <mergeCell ref="B42:AR42"/>
    <mergeCell ref="C38:AR40"/>
    <mergeCell ref="B13:B17"/>
    <mergeCell ref="B11:AR11"/>
    <mergeCell ref="C13:J13"/>
    <mergeCell ref="K13:AR13"/>
    <mergeCell ref="C14:J14"/>
    <mergeCell ref="K14:AR14"/>
    <mergeCell ref="C15:J15"/>
    <mergeCell ref="K15:AR15"/>
    <mergeCell ref="C16:J16"/>
    <mergeCell ref="K16:T16"/>
    <mergeCell ref="U16:AC16"/>
    <mergeCell ref="AD16:AH16"/>
    <mergeCell ref="AI16:AR16"/>
    <mergeCell ref="U17:AC17"/>
    <mergeCell ref="AD17:AH17"/>
    <mergeCell ref="AI17:AR17"/>
    <mergeCell ref="B2:AR2"/>
    <mergeCell ref="B3:AR3"/>
    <mergeCell ref="C6:U6"/>
    <mergeCell ref="AL4:AM4"/>
    <mergeCell ref="AE4:AF4"/>
    <mergeCell ref="AG4:AI4"/>
    <mergeCell ref="AJ4:AK4"/>
    <mergeCell ref="AN4:AO4"/>
    <mergeCell ref="AP4:AQ4"/>
    <mergeCell ref="AR4:AS4"/>
    <mergeCell ref="AJ19:AN19"/>
    <mergeCell ref="U29:AE29"/>
    <mergeCell ref="U31:AE31"/>
    <mergeCell ref="J35:T35"/>
    <mergeCell ref="J36:T36"/>
    <mergeCell ref="J37:T37"/>
    <mergeCell ref="AF8:AR8"/>
    <mergeCell ref="AF9:AR9"/>
    <mergeCell ref="AF10:AP10"/>
    <mergeCell ref="Y19:AC19"/>
    <mergeCell ref="AC26:AD26"/>
    <mergeCell ref="AD19:AH19"/>
    <mergeCell ref="AG29:AR29"/>
    <mergeCell ref="C21:J21"/>
    <mergeCell ref="AF21:AQ21"/>
    <mergeCell ref="AE26:AG26"/>
    <mergeCell ref="C22:J23"/>
    <mergeCell ref="K22:AR23"/>
    <mergeCell ref="C24:J24"/>
    <mergeCell ref="K24:T24"/>
    <mergeCell ref="U24:AC24"/>
    <mergeCell ref="AD24:AH24"/>
    <mergeCell ref="AF20:AQ20"/>
    <mergeCell ref="C35:I35"/>
    <mergeCell ref="C52:W52"/>
    <mergeCell ref="C53:W53"/>
    <mergeCell ref="C54:W54"/>
    <mergeCell ref="C55:W55"/>
    <mergeCell ref="Y52:AR52"/>
    <mergeCell ref="Y53:AR53"/>
    <mergeCell ref="Y54:AR54"/>
    <mergeCell ref="Y55:AR55"/>
    <mergeCell ref="AL1:AS1"/>
    <mergeCell ref="C18:J18"/>
    <mergeCell ref="K18:AR18"/>
    <mergeCell ref="C17:J17"/>
    <mergeCell ref="K17:T17"/>
    <mergeCell ref="B45:AR45"/>
    <mergeCell ref="U27:AE28"/>
    <mergeCell ref="AF27:AR28"/>
    <mergeCell ref="AI26:AK26"/>
    <mergeCell ref="AM26:AO26"/>
    <mergeCell ref="AI24:AR24"/>
    <mergeCell ref="C25:J25"/>
    <mergeCell ref="K25:T25"/>
    <mergeCell ref="U25:AR25"/>
    <mergeCell ref="AP19:AR19"/>
    <mergeCell ref="C50:W50"/>
    <mergeCell ref="Y50:AR50"/>
    <mergeCell ref="B44:AR44"/>
    <mergeCell ref="D30:I30"/>
    <mergeCell ref="J30:T30"/>
    <mergeCell ref="U30:AE30"/>
    <mergeCell ref="AG30:AR30"/>
    <mergeCell ref="C51:W51"/>
    <mergeCell ref="Y51:AR51"/>
    <mergeCell ref="B26:B41"/>
    <mergeCell ref="C29:C30"/>
    <mergeCell ref="D29:I29"/>
    <mergeCell ref="U26:AB26"/>
    <mergeCell ref="C31:I31"/>
    <mergeCell ref="J31:T31"/>
    <mergeCell ref="J32:T32"/>
    <mergeCell ref="J33:T33"/>
    <mergeCell ref="J34:T34"/>
    <mergeCell ref="U32:AE32"/>
    <mergeCell ref="U33:AE33"/>
    <mergeCell ref="C36:I36"/>
    <mergeCell ref="C37:I37"/>
    <mergeCell ref="C49:W49"/>
    <mergeCell ref="Y49:AR49"/>
    <mergeCell ref="J29:T29"/>
  </mergeCells>
  <phoneticPr fontId="3"/>
  <conditionalFormatting sqref="J31:T37">
    <cfRule type="expression" dxfId="0" priority="2">
      <formula>J31="▼左記対象サービスを選択した後にリストから選択"</formula>
    </cfRule>
  </conditionalFormatting>
  <dataValidations xWindow="338" yWindow="439" count="9">
    <dataValidation allowBlank="1" showInputMessage="1" promptTitle="ご注意" prompt="適用年月を記入します。_x000a_適用前月15日までの申請が必要です。（例：６月15日までの申請の場合、７月適用が最短です。遡っての増額加算はできませんのでご注意ください。）_x000a_※ただし、４月適用の場合は例外的に４月15日が申請の締め切りとなります。４月15日までに申請された場合、４月適用が可能です。" sqref="AE26:AG26 AI26:AK26" xr:uid="{00000000-0002-0000-0000-000000000000}"/>
    <dataValidation allowBlank="1" showInputMessage="1" prompt="無の場合は無記入でOKです。" sqref="AF20:AQ21" xr:uid="{00000000-0002-0000-0000-000001000000}"/>
    <dataValidation type="list" allowBlank="1" showInputMessage="1" showErrorMessage="1" sqref="C31:I37" xr:uid="{00000000-0002-0000-0000-000002000000}">
      <formula1>INDIRECT("加算[#見出し]")</formula1>
    </dataValidation>
    <dataValidation type="list" allowBlank="1" showInputMessage="1" showErrorMessage="1" promptTitle="注意" prompt="左記対象サービスを選択した後にリストから選択してください。" sqref="J31:T37" xr:uid="{00000000-0002-0000-0000-000004000000}">
      <formula1>OFFSET(INDIRECT("加算["&amp;C31&amp;"]"),0,0,COUNTA(INDIRECT("加算["&amp;C31&amp;"]")))</formula1>
    </dataValidation>
    <dataValidation type="list" allowBlank="1" showInputMessage="1" showErrorMessage="1" sqref="C6:U6" xr:uid="{00000000-0002-0000-0000-000005000000}">
      <formula1>$B$73:$B$82</formula1>
    </dataValidation>
    <dataValidation type="whole" imeMode="halfAlpha" allowBlank="1" showInputMessage="1" showErrorMessage="1" error="※事業所番号は10桁です。_x000a_※141、142、143以外で始まる番号はありません。（本申請で介護や児童の申請は受け付けられません）" sqref="K19:X19" xr:uid="{00000000-0002-0000-0000-000006000000}">
      <formula1>1410000000</formula1>
      <formula2>1439999999</formula2>
    </dataValidation>
    <dataValidation type="list" allowBlank="1" showInputMessage="1" showErrorMessage="1" sqref="L20:T21" xr:uid="{00000000-0002-0000-0000-000007000000}">
      <formula1>"▼選択してください,有,なし"</formula1>
    </dataValidation>
    <dataValidation allowBlank="1" showInputMessage="1" showErrorMessage="1" promptTitle="注意" prompt="●加算区分等を明確に記入ください。_x000a_OK例：Ⅱ（例：福祉専門職配置等加算の場合）_x000a_NG例：あり（例：福祉専門職配置等加算の場合）_x000a_（→NG例は区分が不明です。申請する区分を明確にしてください。ただし、区分がない場合は有無のみで問題ありません。）" sqref="AG31:AR37" xr:uid="{00000000-0002-0000-0000-000008000000}"/>
    <dataValidation allowBlank="1" showInputMessage="1" showErrorMessage="1" promptTitle="注意" prompt="●変更が発生する項目のみ申請ください。_x000a_（※変更がない加算等については、記入しないでください。）_x000a_（※加算の区分等に変更がない場合は、人員等の変更があっても申請の必要はありません。変更した資料等は事業所内で保管してください。）" sqref="U31:AE37" xr:uid="{00000000-0002-0000-0000-000009000000}"/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71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1A9803-F363-4287-8EC9-FCE80F66D23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様式第1号</vt:lpstr>
      <vt:lpstr>様式第1号!Print_Area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cp:lastPrinted>2025-08-25T00:58:44Z</cp:lastPrinted>
  <dcterms:created xsi:type="dcterms:W3CDTF">2024-04-03T23:15:07Z</dcterms:created>
  <dcterms:modified xsi:type="dcterms:W3CDTF">2026-04-01T07:30:46Z</dcterms:modified>
</cp:coreProperties>
</file>