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fs01\s1309\3_社会参加推進グループ\002_各事業\009_就労\04_工賃向上計画\☆☆農福連携関係（委託事業以外）\04_（県実施）農福連携アンケート\R5\01_起案・送付\【施行】\"/>
    </mc:Choice>
  </mc:AlternateContent>
  <bookViews>
    <workbookView xWindow="0" yWindow="0" windowWidth="19200" windowHeight="6490"/>
  </bookViews>
  <sheets>
    <sheet name="R5" sheetId="4" r:id="rId1"/>
    <sheet name="R3（農業振興課実施）" sheetId="5" state="hidden" r:id="rId2"/>
    <sheet name="R1" sheetId="3" state="hidden" r:id="rId3"/>
    <sheet name="【記入不要】集計用" sheetId="2" state="hidden" r:id="rId4"/>
  </sheets>
  <definedNames>
    <definedName name="_xlnm._FilterDatabase" localSheetId="3" hidden="1">【記入不要】集計用!$A$2:$CG$3</definedName>
    <definedName name="_xlnm.Print_Area" localSheetId="2">'R1'!$A$1:$J$53</definedName>
    <definedName name="_xlnm.Print_Area" localSheetId="1">'R3（農業振興課実施）'!$A$1:$J$107</definedName>
    <definedName name="_xlnm.Print_Area" localSheetId="0">'R5'!$A$1:$J$52</definedName>
    <definedName name="_xlnm.Print_Titles" localSheetId="3">【記入不要】集計用!$1:$2</definedName>
  </definedNames>
  <calcPr calcId="162913"/>
</workbook>
</file>

<file path=xl/calcChain.xml><?xml version="1.0" encoding="utf-8"?>
<calcChain xmlns="http://schemas.openxmlformats.org/spreadsheetml/2006/main">
  <c r="C57" i="4" l="1"/>
  <c r="E57" i="4" l="1"/>
  <c r="D57" i="4"/>
  <c r="AC57" i="4" l="1"/>
  <c r="AB57" i="4"/>
  <c r="AA57" i="4"/>
  <c r="Z57" i="4"/>
  <c r="Y57" i="4"/>
  <c r="X57" i="4"/>
  <c r="W57" i="4"/>
  <c r="V57" i="4"/>
  <c r="U57" i="4"/>
  <c r="T57" i="4"/>
  <c r="S57" i="4"/>
  <c r="R57" i="4"/>
  <c r="Q57" i="4"/>
  <c r="P57" i="4"/>
  <c r="O57" i="4"/>
  <c r="N57" i="4"/>
  <c r="M57" i="4"/>
  <c r="L57" i="4"/>
  <c r="K57" i="4"/>
  <c r="J57" i="4"/>
  <c r="I57" i="4"/>
  <c r="H57" i="4"/>
  <c r="G57" i="4"/>
  <c r="F57" i="4"/>
  <c r="AC58" i="3" l="1"/>
  <c r="AB58" i="3"/>
  <c r="AA58" i="3"/>
  <c r="Z58" i="3"/>
  <c r="Y58" i="3"/>
  <c r="X58" i="3"/>
  <c r="W58" i="3"/>
  <c r="V58" i="3"/>
  <c r="U58" i="3"/>
  <c r="T58" i="3"/>
  <c r="S58" i="3"/>
  <c r="R58" i="3"/>
  <c r="Q58" i="3"/>
  <c r="P58" i="3"/>
  <c r="O58" i="3"/>
  <c r="N58" i="3"/>
  <c r="M58" i="3"/>
  <c r="L58" i="3"/>
  <c r="K58" i="3"/>
  <c r="J58" i="3"/>
  <c r="I58" i="3"/>
  <c r="H58" i="3"/>
  <c r="G58" i="3"/>
  <c r="F58" i="3"/>
  <c r="E58" i="3"/>
  <c r="D58" i="3"/>
  <c r="C58" i="3"/>
  <c r="AW3" i="2" l="1"/>
  <c r="AV3" i="2"/>
  <c r="AU3" i="2"/>
  <c r="AT3" i="2"/>
  <c r="AR3" i="2"/>
  <c r="AQ3" i="2"/>
  <c r="AP3" i="2"/>
  <c r="AO3" i="2"/>
  <c r="A3" i="2"/>
  <c r="B3" i="2"/>
  <c r="C3" i="2"/>
  <c r="D3" i="2"/>
  <c r="E3" i="2"/>
  <c r="F3" i="2"/>
  <c r="G3" i="2"/>
  <c r="H3" i="2"/>
  <c r="N3" i="2"/>
  <c r="AA3" i="2"/>
  <c r="AH3" i="2"/>
  <c r="AI3" i="2"/>
  <c r="AN3" i="2"/>
  <c r="AS3" i="2"/>
  <c r="BA3" i="2"/>
  <c r="BF3" i="2"/>
  <c r="BK3" i="2"/>
  <c r="BW3" i="2"/>
  <c r="CG3" i="2"/>
  <c r="CF3" i="2"/>
  <c r="CE3" i="2"/>
  <c r="CD3" i="2"/>
  <c r="CC3" i="2"/>
  <c r="CB3" i="2"/>
  <c r="CA3" i="2"/>
  <c r="BZ3" i="2"/>
  <c r="BY3" i="2"/>
  <c r="BX3" i="2"/>
  <c r="BV3" i="2"/>
  <c r="BU3" i="2"/>
  <c r="BT3" i="2"/>
  <c r="BS3" i="2"/>
  <c r="BR3" i="2"/>
  <c r="BQ3" i="2"/>
  <c r="BP3" i="2"/>
  <c r="BO3" i="2"/>
  <c r="BN3" i="2"/>
  <c r="BM3" i="2"/>
  <c r="BL3" i="2"/>
  <c r="BJ3" i="2"/>
  <c r="BI3" i="2"/>
  <c r="BH3" i="2"/>
  <c r="BG3" i="2"/>
  <c r="AZ3" i="2"/>
  <c r="AY3" i="2"/>
  <c r="AX3" i="2"/>
  <c r="BB3" i="2"/>
  <c r="BE3" i="2"/>
  <c r="BD3" i="2"/>
  <c r="BC3" i="2"/>
  <c r="AM3" i="2"/>
  <c r="AL3" i="2"/>
  <c r="AK3" i="2"/>
  <c r="AJ3" i="2"/>
  <c r="AG3" i="2"/>
  <c r="AF3" i="2"/>
  <c r="AE3" i="2"/>
  <c r="AD3" i="2"/>
  <c r="AC3" i="2"/>
  <c r="AB3" i="2"/>
  <c r="Z3" i="2"/>
  <c r="Y3" i="2"/>
  <c r="X3" i="2"/>
  <c r="W3" i="2"/>
  <c r="V3" i="2"/>
  <c r="U3" i="2"/>
  <c r="T3" i="2"/>
  <c r="S3" i="2"/>
  <c r="R3" i="2"/>
  <c r="Q3" i="2"/>
  <c r="P3" i="2"/>
  <c r="O3" i="2"/>
  <c r="M3" i="2"/>
  <c r="L3" i="2"/>
  <c r="K3" i="2"/>
  <c r="J3" i="2"/>
  <c r="I3" i="2"/>
</calcChain>
</file>

<file path=xl/sharedStrings.xml><?xml version="1.0" encoding="utf-8"?>
<sst xmlns="http://schemas.openxmlformats.org/spreadsheetml/2006/main" count="346" uniqueCount="188">
  <si>
    <t>事業所名</t>
    <rPh sb="0" eb="3">
      <t>ジギョウショ</t>
    </rPh>
    <rPh sb="3" eb="4">
      <t>メイ</t>
    </rPh>
    <phoneticPr fontId="1"/>
  </si>
  <si>
    <t>事業所種別</t>
    <rPh sb="0" eb="3">
      <t>ジギョウショ</t>
    </rPh>
    <rPh sb="3" eb="5">
      <t>シュベツ</t>
    </rPh>
    <phoneticPr fontId="1"/>
  </si>
  <si>
    <t>事業所住所</t>
    <rPh sb="0" eb="3">
      <t>ジギョウショ</t>
    </rPh>
    <rPh sb="3" eb="5">
      <t>ジュウショ</t>
    </rPh>
    <phoneticPr fontId="1"/>
  </si>
  <si>
    <t>アンケートは以上です。御協力ありがとうございました。</t>
    <rPh sb="6" eb="8">
      <t>イジョウ</t>
    </rPh>
    <rPh sb="11" eb="14">
      <t>ゴキョウリョク</t>
    </rPh>
    <phoneticPr fontId="1"/>
  </si>
  <si>
    <t>担当者名</t>
    <rPh sb="0" eb="3">
      <t>タントウシャ</t>
    </rPh>
    <rPh sb="3" eb="4">
      <t>メイ</t>
    </rPh>
    <phoneticPr fontId="1"/>
  </si>
  <si>
    <t>回答欄</t>
    <rPh sb="0" eb="2">
      <t>カイトウ</t>
    </rPh>
    <rPh sb="2" eb="3">
      <t>ラン</t>
    </rPh>
    <phoneticPr fontId="1"/>
  </si>
  <si>
    <t>○</t>
    <phoneticPr fontId="1"/>
  </si>
  <si>
    <t>④　果樹</t>
    <phoneticPr fontId="1"/>
  </si>
  <si>
    <t>集計用　※※以下には記入しないでください※※</t>
    <rPh sb="0" eb="2">
      <t>シュウケイ</t>
    </rPh>
    <rPh sb="2" eb="3">
      <t>ヨウ</t>
    </rPh>
    <rPh sb="6" eb="8">
      <t>イカ</t>
    </rPh>
    <rPh sb="10" eb="12">
      <t>キニュウ</t>
    </rPh>
    <phoneticPr fontId="1"/>
  </si>
  <si>
    <t>回答</t>
    <rPh sb="0" eb="2">
      <t>カイトウ</t>
    </rPh>
    <phoneticPr fontId="1"/>
  </si>
  <si>
    <t>就労移行支援</t>
    <rPh sb="0" eb="2">
      <t>シュウロウ</t>
    </rPh>
    <rPh sb="2" eb="4">
      <t>イコウ</t>
    </rPh>
    <rPh sb="4" eb="6">
      <t>シエン</t>
    </rPh>
    <phoneticPr fontId="1"/>
  </si>
  <si>
    <t>就労継続支援Ａ型</t>
    <rPh sb="0" eb="2">
      <t>シュウロウ</t>
    </rPh>
    <rPh sb="2" eb="4">
      <t>ケイゾク</t>
    </rPh>
    <rPh sb="4" eb="6">
      <t>シエン</t>
    </rPh>
    <rPh sb="7" eb="8">
      <t>ガタ</t>
    </rPh>
    <phoneticPr fontId="1"/>
  </si>
  <si>
    <t>就労継続支援Ｂ型</t>
    <rPh sb="0" eb="2">
      <t>シュウロウ</t>
    </rPh>
    <rPh sb="2" eb="4">
      <t>ケイゾク</t>
    </rPh>
    <rPh sb="4" eb="6">
      <t>シエン</t>
    </rPh>
    <rPh sb="7" eb="8">
      <t>ガタ</t>
    </rPh>
    <phoneticPr fontId="1"/>
  </si>
  <si>
    <t>その他</t>
    <rPh sb="2" eb="3">
      <t>タ</t>
    </rPh>
    <phoneticPr fontId="1"/>
  </si>
  <si>
    <t>その他の場合記載</t>
    <rPh sb="2" eb="3">
      <t>タ</t>
    </rPh>
    <rPh sb="4" eb="6">
      <t>バアイ</t>
    </rPh>
    <rPh sb="6" eb="8">
      <t>キサイ</t>
    </rPh>
    <phoneticPr fontId="1"/>
  </si>
  <si>
    <t>②　野菜（施設）</t>
    <rPh sb="2" eb="4">
      <t>ヤサイ</t>
    </rPh>
    <rPh sb="5" eb="7">
      <t>シセツ</t>
    </rPh>
    <phoneticPr fontId="1"/>
  </si>
  <si>
    <t>①　～50㎡　　　　　　②51～100㎡　　　　　　③101～500㎡　</t>
    <phoneticPr fontId="1"/>
  </si>
  <si>
    <t>④501～1,000㎡　　　　⑤1,001～3,000㎡　　　 ⑥3,001㎡～</t>
    <phoneticPr fontId="1"/>
  </si>
  <si>
    <t>年間</t>
    <rPh sb="0" eb="2">
      <t>ネンカン</t>
    </rPh>
    <phoneticPr fontId="1"/>
  </si>
  <si>
    <t>日程度（直接数字を入力してください）</t>
    <rPh sb="0" eb="1">
      <t>ニチ</t>
    </rPh>
    <rPh sb="1" eb="3">
      <t>テイド</t>
    </rPh>
    <rPh sb="4" eb="6">
      <t>チョクセツ</t>
    </rPh>
    <rPh sb="6" eb="8">
      <t>スウジ</t>
    </rPh>
    <rPh sb="9" eb="11">
      <t>ニュウリョク</t>
    </rPh>
    <phoneticPr fontId="1"/>
  </si>
  <si>
    <t>①</t>
    <phoneticPr fontId="1"/>
  </si>
  <si>
    <t>②</t>
    <phoneticPr fontId="1"/>
  </si>
  <si>
    <t>③</t>
    <phoneticPr fontId="1"/>
  </si>
  <si>
    <t>④</t>
    <phoneticPr fontId="1"/>
  </si>
  <si>
    <t>⑤</t>
    <phoneticPr fontId="1"/>
  </si>
  <si>
    <t>→裏面に続く</t>
    <rPh sb="1" eb="3">
      <t>ウラメン</t>
    </rPh>
    <rPh sb="4" eb="5">
      <t>ツヅ</t>
    </rPh>
    <phoneticPr fontId="1"/>
  </si>
  <si>
    <t>年間延べ</t>
    <rPh sb="0" eb="2">
      <t>ネンカン</t>
    </rPh>
    <rPh sb="2" eb="3">
      <t>ノ</t>
    </rPh>
    <phoneticPr fontId="1"/>
  </si>
  <si>
    <t>人程度（直接数字を入力してください）</t>
    <rPh sb="0" eb="1">
      <t>ニン</t>
    </rPh>
    <rPh sb="1" eb="3">
      <t>テイド</t>
    </rPh>
    <rPh sb="4" eb="6">
      <t>チョクセツ</t>
    </rPh>
    <rPh sb="6" eb="8">
      <t>スウジ</t>
    </rPh>
    <rPh sb="9" eb="11">
      <t>ニュウリョク</t>
    </rPh>
    <phoneticPr fontId="1"/>
  </si>
  <si>
    <t>担当者：環境農政局農政部農業振興課普及グループ　池田</t>
    <rPh sb="0" eb="2">
      <t>タントウ</t>
    </rPh>
    <rPh sb="2" eb="3">
      <t>シャ</t>
    </rPh>
    <rPh sb="4" eb="6">
      <t>カンキョウ</t>
    </rPh>
    <rPh sb="6" eb="8">
      <t>ノウセイ</t>
    </rPh>
    <rPh sb="9" eb="11">
      <t>ノウセイ</t>
    </rPh>
    <rPh sb="12" eb="17">
      <t>ノウギョウシンコウカ</t>
    </rPh>
    <rPh sb="17" eb="19">
      <t>フキュウ</t>
    </rPh>
    <rPh sb="24" eb="26">
      <t>イケダ</t>
    </rPh>
    <phoneticPr fontId="1"/>
  </si>
  <si>
    <t>（プルダウンから選択ください）</t>
    <rPh sb="8" eb="10">
      <t>センタク</t>
    </rPh>
    <phoneticPr fontId="1"/>
  </si>
  <si>
    <t>メールアドレス</t>
    <phoneticPr fontId="1"/>
  </si>
  <si>
    <t>電話番号</t>
    <rPh sb="0" eb="2">
      <t>デンワ</t>
    </rPh>
    <rPh sb="2" eb="4">
      <t>バンゴウ</t>
    </rPh>
    <phoneticPr fontId="1"/>
  </si>
  <si>
    <r>
      <t>本アンケートの送付先：</t>
    </r>
    <r>
      <rPr>
        <b/>
        <u/>
        <sz val="12"/>
        <color theme="1"/>
        <rFont val="ＭＳ 明朝"/>
        <family val="1"/>
        <charset val="128"/>
      </rPr>
      <t>noushinhukyug.tb8x@pref.kanagawa.lg.jp</t>
    </r>
    <rPh sb="0" eb="1">
      <t>ホン</t>
    </rPh>
    <rPh sb="7" eb="9">
      <t>ソウフ</t>
    </rPh>
    <rPh sb="9" eb="10">
      <t>サキ</t>
    </rPh>
    <phoneticPr fontId="1"/>
  </si>
  <si>
    <t>①　身体障がい</t>
    <rPh sb="2" eb="4">
      <t>シンタイ</t>
    </rPh>
    <rPh sb="4" eb="5">
      <t>ショウ</t>
    </rPh>
    <phoneticPr fontId="1"/>
  </si>
  <si>
    <t>②　知的障がい</t>
    <rPh sb="2" eb="4">
      <t>チテキ</t>
    </rPh>
    <rPh sb="4" eb="5">
      <t>ショウ</t>
    </rPh>
    <phoneticPr fontId="1"/>
  </si>
  <si>
    <t>③　精神障がい</t>
    <rPh sb="2" eb="4">
      <t>セイシン</t>
    </rPh>
    <rPh sb="4" eb="5">
      <t>ショウ</t>
    </rPh>
    <phoneticPr fontId="1"/>
  </si>
  <si>
    <t>④　その他（自由記入）</t>
    <phoneticPr fontId="1"/>
  </si>
  <si>
    <t>【問２－２】（問２で①または②とご回答された場合）農作業の取組内容についてお教えください（複数回答可）</t>
    <rPh sb="1" eb="2">
      <t>トイ</t>
    </rPh>
    <rPh sb="7" eb="8">
      <t>トイ</t>
    </rPh>
    <rPh sb="17" eb="19">
      <t>カイトウ</t>
    </rPh>
    <rPh sb="22" eb="24">
      <t>バアイ</t>
    </rPh>
    <rPh sb="25" eb="28">
      <t>ノウサギョウ</t>
    </rPh>
    <rPh sb="29" eb="31">
      <t>トリク</t>
    </rPh>
    <rPh sb="31" eb="33">
      <t>ナイヨウ</t>
    </rPh>
    <rPh sb="38" eb="39">
      <t>オシ</t>
    </rPh>
    <rPh sb="45" eb="47">
      <t>フクスウ</t>
    </rPh>
    <rPh sb="47" eb="49">
      <t>カイトウ</t>
    </rPh>
    <rPh sb="49" eb="50">
      <t>カ</t>
    </rPh>
    <phoneticPr fontId="1"/>
  </si>
  <si>
    <t>【問２－３】（問２で①とご回答された場合）現在農業に取り組んでいる農地の広さを教えてください。  ※１坪＝約3.3㎡、１反＝約992㎡</t>
    <rPh sb="1" eb="2">
      <t>トイ</t>
    </rPh>
    <rPh sb="7" eb="8">
      <t>トイ</t>
    </rPh>
    <rPh sb="13" eb="15">
      <t>カイトウ</t>
    </rPh>
    <rPh sb="18" eb="20">
      <t>バアイ</t>
    </rPh>
    <rPh sb="21" eb="23">
      <t>ゲンザイ</t>
    </rPh>
    <rPh sb="23" eb="25">
      <t>ノウギョウ</t>
    </rPh>
    <rPh sb="26" eb="27">
      <t>ト</t>
    </rPh>
    <rPh sb="28" eb="29">
      <t>ク</t>
    </rPh>
    <rPh sb="33" eb="35">
      <t>ノウチ</t>
    </rPh>
    <rPh sb="36" eb="37">
      <t>ヒロ</t>
    </rPh>
    <rPh sb="39" eb="40">
      <t>オシ</t>
    </rPh>
    <rPh sb="51" eb="52">
      <t>ツボ</t>
    </rPh>
    <rPh sb="53" eb="54">
      <t>ヤク</t>
    </rPh>
    <rPh sb="60" eb="61">
      <t>タン</t>
    </rPh>
    <rPh sb="62" eb="63">
      <t>ヤク</t>
    </rPh>
    <phoneticPr fontId="1"/>
  </si>
  <si>
    <t>③　指示された作業内容が理解できないため</t>
    <rPh sb="2" eb="4">
      <t>シジ</t>
    </rPh>
    <rPh sb="7" eb="9">
      <t>サギョウ</t>
    </rPh>
    <rPh sb="9" eb="11">
      <t>ナイヨウ</t>
    </rPh>
    <rPh sb="12" eb="14">
      <t>リカイ</t>
    </rPh>
    <phoneticPr fontId="1"/>
  </si>
  <si>
    <t>④　入ってはいけない場所に入ってしまうため</t>
    <phoneticPr fontId="1"/>
  </si>
  <si>
    <t>⑤　知らない人と作業することができないため</t>
    <rPh sb="2" eb="3">
      <t>シ</t>
    </rPh>
    <rPh sb="6" eb="7">
      <t>ヒト</t>
    </rPh>
    <rPh sb="8" eb="10">
      <t>サギョウ</t>
    </rPh>
    <phoneticPr fontId="1"/>
  </si>
  <si>
    <t>⑤　その他（自由記入）</t>
    <phoneticPr fontId="1"/>
  </si>
  <si>
    <t>【問２】農作業の取組状況について教えてください（複数回答可）。</t>
    <rPh sb="1" eb="2">
      <t>トイ</t>
    </rPh>
    <rPh sb="4" eb="7">
      <t>ノウサギョウ</t>
    </rPh>
    <rPh sb="8" eb="10">
      <t>トリクミ</t>
    </rPh>
    <rPh sb="10" eb="12">
      <t>ジョウキョウ</t>
    </rPh>
    <rPh sb="16" eb="17">
      <t>オシ</t>
    </rPh>
    <rPh sb="24" eb="26">
      <t>フクスウ</t>
    </rPh>
    <rPh sb="26" eb="28">
      <t>カイトウ</t>
    </rPh>
    <rPh sb="28" eb="29">
      <t>カ</t>
    </rPh>
    <phoneticPr fontId="1"/>
  </si>
  <si>
    <r>
      <t>①　農地を取得（借用）して農作業を行っている</t>
    </r>
    <r>
      <rPr>
        <b/>
        <sz val="12"/>
        <color theme="1"/>
        <rFont val="ＭＳ 明朝"/>
        <family val="1"/>
        <charset val="128"/>
      </rPr>
      <t>→問２－２へ</t>
    </r>
    <rPh sb="13" eb="16">
      <t>ノウサギョウ</t>
    </rPh>
    <rPh sb="17" eb="18">
      <t>オコナ</t>
    </rPh>
    <rPh sb="23" eb="24">
      <t>トイ</t>
    </rPh>
    <phoneticPr fontId="1"/>
  </si>
  <si>
    <r>
      <t>④　農作業に取組む予定はない。　　　　　　　</t>
    </r>
    <r>
      <rPr>
        <b/>
        <sz val="12"/>
        <color theme="1"/>
        <rFont val="ＭＳ 明朝"/>
        <family val="1"/>
        <charset val="128"/>
      </rPr>
      <t>→質問は以上です</t>
    </r>
    <rPh sb="2" eb="5">
      <t>ノウサギョウ</t>
    </rPh>
    <rPh sb="23" eb="25">
      <t>シツモン</t>
    </rPh>
    <rPh sb="26" eb="28">
      <t>イジョウ</t>
    </rPh>
    <phoneticPr fontId="1"/>
  </si>
  <si>
    <r>
      <t>②　施設外就労で農作業を受託している　　　　</t>
    </r>
    <r>
      <rPr>
        <b/>
        <sz val="12"/>
        <color theme="1"/>
        <rFont val="ＭＳ 明朝"/>
        <family val="1"/>
        <charset val="128"/>
      </rPr>
      <t>→問２－２へ</t>
    </r>
    <rPh sb="8" eb="11">
      <t>ノウサギョウ</t>
    </rPh>
    <rPh sb="12" eb="14">
      <t>ジュタク</t>
    </rPh>
    <phoneticPr fontId="1"/>
  </si>
  <si>
    <t>①　野菜（施設以外）</t>
    <rPh sb="5" eb="7">
      <t>シセツ</t>
    </rPh>
    <rPh sb="7" eb="9">
      <t>イガイ</t>
    </rPh>
    <phoneticPr fontId="1"/>
  </si>
  <si>
    <t>③　花き・観賞樹</t>
    <rPh sb="2" eb="3">
      <t>カ</t>
    </rPh>
    <rPh sb="5" eb="7">
      <t>カンショウ</t>
    </rPh>
    <rPh sb="7" eb="8">
      <t>ジュ</t>
    </rPh>
    <phoneticPr fontId="1"/>
  </si>
  <si>
    <t>⑤　畜産（養鶏・養豚・酪農・肉牛）</t>
    <rPh sb="2" eb="4">
      <t>チクサン</t>
    </rPh>
    <rPh sb="5" eb="7">
      <t>ヨウケイ</t>
    </rPh>
    <rPh sb="8" eb="10">
      <t>ヨウトン</t>
    </rPh>
    <rPh sb="11" eb="13">
      <t>ラクノウ</t>
    </rPh>
    <rPh sb="14" eb="16">
      <t>ニクギュウ</t>
    </rPh>
    <phoneticPr fontId="1"/>
  </si>
  <si>
    <t>⑥　水稲</t>
    <rPh sb="2" eb="4">
      <t>スイトウ</t>
    </rPh>
    <phoneticPr fontId="1"/>
  </si>
  <si>
    <t>⑦　茶</t>
    <rPh sb="2" eb="3">
      <t>チャ</t>
    </rPh>
    <phoneticPr fontId="1"/>
  </si>
  <si>
    <t>⑧　その他（自由記入）</t>
    <phoneticPr fontId="1"/>
  </si>
  <si>
    <t>①　実際に農作業を行う現地（事業所の畑や受託先の畑）</t>
    <rPh sb="2" eb="4">
      <t>ジッサイ</t>
    </rPh>
    <rPh sb="5" eb="8">
      <t>ノウサギョウ</t>
    </rPh>
    <rPh sb="9" eb="10">
      <t>オコナ</t>
    </rPh>
    <rPh sb="11" eb="13">
      <t>ゲンチ</t>
    </rPh>
    <rPh sb="14" eb="17">
      <t>ジギョウショ</t>
    </rPh>
    <rPh sb="18" eb="19">
      <t>ハタケ</t>
    </rPh>
    <rPh sb="20" eb="22">
      <t>ジュタク</t>
    </rPh>
    <rPh sb="22" eb="23">
      <t>サキ</t>
    </rPh>
    <rPh sb="24" eb="25">
      <t>ハタケ</t>
    </rPh>
    <phoneticPr fontId="1"/>
  </si>
  <si>
    <t>②　研修機関</t>
    <rPh sb="2" eb="4">
      <t>ケンシュウ</t>
    </rPh>
    <rPh sb="4" eb="6">
      <t>キカン</t>
    </rPh>
    <phoneticPr fontId="1"/>
  </si>
  <si>
    <t>→</t>
    <phoneticPr fontId="1"/>
  </si>
  <si>
    <t>④　その他（自由記入）</t>
    <rPh sb="4" eb="5">
      <t>タ</t>
    </rPh>
    <rPh sb="6" eb="8">
      <t>ジユウ</t>
    </rPh>
    <rPh sb="8" eb="10">
      <t>キニュウ</t>
    </rPh>
    <phoneticPr fontId="1"/>
  </si>
  <si>
    <t>③　その他（自由記入）</t>
    <phoneticPr fontId="1"/>
  </si>
  <si>
    <t>①　15分以内</t>
    <rPh sb="4" eb="5">
      <t>フン</t>
    </rPh>
    <rPh sb="5" eb="7">
      <t>イナイ</t>
    </rPh>
    <phoneticPr fontId="1"/>
  </si>
  <si>
    <t>②　30分以内</t>
    <rPh sb="4" eb="5">
      <t>フン</t>
    </rPh>
    <rPh sb="5" eb="7">
      <t>イナイ</t>
    </rPh>
    <phoneticPr fontId="1"/>
  </si>
  <si>
    <t>③　１時間以内</t>
    <rPh sb="3" eb="5">
      <t>ジカン</t>
    </rPh>
    <rPh sb="5" eb="7">
      <t>イナイ</t>
    </rPh>
    <phoneticPr fontId="1"/>
  </si>
  <si>
    <t>②　研修先をバリアフリーにする必要がある</t>
    <rPh sb="2" eb="4">
      <t>ケンシュウ</t>
    </rPh>
    <rPh sb="4" eb="5">
      <t>サキ</t>
    </rPh>
    <rPh sb="15" eb="17">
      <t>ヒツヨウ</t>
    </rPh>
    <phoneticPr fontId="1"/>
  </si>
  <si>
    <t>⑦　集中力を維持できないため、短時間での研修にする必要がある</t>
    <rPh sb="2" eb="5">
      <t>シュウチュウリョク</t>
    </rPh>
    <rPh sb="6" eb="8">
      <t>イジ</t>
    </rPh>
    <rPh sb="15" eb="18">
      <t>タンジカン</t>
    </rPh>
    <rPh sb="20" eb="22">
      <t>ケンシュウ</t>
    </rPh>
    <rPh sb="25" eb="27">
      <t>ヒツヨウ</t>
    </rPh>
    <phoneticPr fontId="1"/>
  </si>
  <si>
    <t>⑧　トイレや休憩時間をこまめにとる必要がある</t>
    <rPh sb="6" eb="8">
      <t>キュウケイ</t>
    </rPh>
    <rPh sb="8" eb="10">
      <t>ジカン</t>
    </rPh>
    <rPh sb="17" eb="19">
      <t>ヒツヨウ</t>
    </rPh>
    <phoneticPr fontId="1"/>
  </si>
  <si>
    <t>⑪　その他（自由記入）</t>
    <phoneticPr fontId="1"/>
  </si>
  <si>
    <t>①　障がいについて専門知識を有した者が指導する必要がある</t>
    <rPh sb="9" eb="11">
      <t>センモン</t>
    </rPh>
    <rPh sb="11" eb="13">
      <t>チシキ</t>
    </rPh>
    <rPh sb="14" eb="15">
      <t>ユウ</t>
    </rPh>
    <rPh sb="17" eb="18">
      <t>モノ</t>
    </rPh>
    <rPh sb="19" eb="21">
      <t>シドウ</t>
    </rPh>
    <rPh sb="23" eb="25">
      <t>ヒツヨウ</t>
    </rPh>
    <phoneticPr fontId="1"/>
  </si>
  <si>
    <t>②　障がいの特性上、事業所以外での作業ができないため</t>
    <rPh sb="6" eb="8">
      <t>トクセイ</t>
    </rPh>
    <rPh sb="8" eb="9">
      <t>ジョウ</t>
    </rPh>
    <rPh sb="10" eb="13">
      <t>ジギョウショ</t>
    </rPh>
    <rPh sb="13" eb="15">
      <t>イガイ</t>
    </rPh>
    <rPh sb="17" eb="19">
      <t>サギョウ</t>
    </rPh>
    <phoneticPr fontId="1"/>
  </si>
  <si>
    <r>
      <t>②　携わる農作業のみを教える研修を行った</t>
    </r>
    <r>
      <rPr>
        <b/>
        <sz val="12"/>
        <color theme="1"/>
        <rFont val="ＭＳ 明朝"/>
        <family val="1"/>
        <charset val="128"/>
      </rPr>
      <t>→問３－２へ</t>
    </r>
    <rPh sb="2" eb="3">
      <t>タズサ</t>
    </rPh>
    <rPh sb="5" eb="8">
      <t>ノウサギョウ</t>
    </rPh>
    <rPh sb="11" eb="12">
      <t>オシ</t>
    </rPh>
    <rPh sb="14" eb="16">
      <t>ケンシュウ</t>
    </rPh>
    <rPh sb="17" eb="18">
      <t>オコナ</t>
    </rPh>
    <rPh sb="21" eb="22">
      <t>トイ</t>
    </rPh>
    <phoneticPr fontId="1"/>
  </si>
  <si>
    <t>①　事業所の職員</t>
    <rPh sb="2" eb="5">
      <t>ジギョウショ</t>
    </rPh>
    <rPh sb="6" eb="8">
      <t>ショクイン</t>
    </rPh>
    <phoneticPr fontId="1"/>
  </si>
  <si>
    <t>【問２－４】（問２で②とご回答された場合）現在年間何日程度、延べ何人程度が施設外就労をおこなっていますか。</t>
    <rPh sb="1" eb="2">
      <t>トイ</t>
    </rPh>
    <rPh sb="7" eb="8">
      <t>トイ</t>
    </rPh>
    <rPh sb="13" eb="15">
      <t>カイトウ</t>
    </rPh>
    <rPh sb="18" eb="20">
      <t>バアイ</t>
    </rPh>
    <rPh sb="21" eb="23">
      <t>ゲンザイ</t>
    </rPh>
    <rPh sb="23" eb="25">
      <t>ネンカン</t>
    </rPh>
    <rPh sb="25" eb="27">
      <t>ナンニチ</t>
    </rPh>
    <rPh sb="27" eb="29">
      <t>テイド</t>
    </rPh>
    <rPh sb="30" eb="31">
      <t>ノ</t>
    </rPh>
    <rPh sb="32" eb="34">
      <t>ナンニン</t>
    </rPh>
    <rPh sb="34" eb="36">
      <t>テイド</t>
    </rPh>
    <rPh sb="37" eb="39">
      <t>シセツ</t>
    </rPh>
    <rPh sb="39" eb="40">
      <t>ガイ</t>
    </rPh>
    <rPh sb="40" eb="42">
      <t>シュウロウ</t>
    </rPh>
    <phoneticPr fontId="1"/>
  </si>
  <si>
    <r>
      <t>③　興味はあるが取組の方法が分からない・今後取り組む予定である</t>
    </r>
    <r>
      <rPr>
        <b/>
        <sz val="12"/>
        <color theme="1"/>
        <rFont val="ＭＳ 明朝"/>
        <family val="1"/>
        <charset val="128"/>
      </rPr>
      <t>→問４へ</t>
    </r>
    <rPh sb="11" eb="13">
      <t>ホウホウ</t>
    </rPh>
    <rPh sb="20" eb="22">
      <t>コンゴ</t>
    </rPh>
    <rPh sb="22" eb="23">
      <t>ト</t>
    </rPh>
    <rPh sb="24" eb="25">
      <t>ク</t>
    </rPh>
    <rPh sb="26" eb="28">
      <t>ヨテイ</t>
    </rPh>
    <rPh sb="32" eb="33">
      <t>トイ</t>
    </rPh>
    <phoneticPr fontId="1"/>
  </si>
  <si>
    <t>【問３】（問２で①または②とご回答された場合）障がい者本人を対象とした事前の研修は行いましたか。</t>
    <rPh sb="1" eb="2">
      <t>トイ</t>
    </rPh>
    <rPh sb="5" eb="6">
      <t>トイ</t>
    </rPh>
    <rPh sb="15" eb="17">
      <t>カイトウ</t>
    </rPh>
    <rPh sb="20" eb="22">
      <t>バアイ</t>
    </rPh>
    <rPh sb="23" eb="24">
      <t>ショウ</t>
    </rPh>
    <rPh sb="26" eb="27">
      <t>シャ</t>
    </rPh>
    <rPh sb="27" eb="29">
      <t>ホンニン</t>
    </rPh>
    <rPh sb="30" eb="32">
      <t>タイショウ</t>
    </rPh>
    <rPh sb="35" eb="37">
      <t>ジゼン</t>
    </rPh>
    <rPh sb="38" eb="40">
      <t>ケンシュウ</t>
    </rPh>
    <rPh sb="41" eb="42">
      <t>オコナ</t>
    </rPh>
    <phoneticPr fontId="1"/>
  </si>
  <si>
    <t>【問３－２】（問３で①または②とご回答された場合）どのような方を講師に研修を行いましたか。</t>
    <rPh sb="1" eb="2">
      <t>トイ</t>
    </rPh>
    <rPh sb="7" eb="8">
      <t>トイ</t>
    </rPh>
    <rPh sb="17" eb="19">
      <t>カイトウ</t>
    </rPh>
    <rPh sb="22" eb="24">
      <t>バアイ</t>
    </rPh>
    <rPh sb="30" eb="31">
      <t>カタ</t>
    </rPh>
    <rPh sb="32" eb="34">
      <t>コウシ</t>
    </rPh>
    <rPh sb="35" eb="37">
      <t>ケンシュウ</t>
    </rPh>
    <rPh sb="38" eb="39">
      <t>オコナ</t>
    </rPh>
    <phoneticPr fontId="1"/>
  </si>
  <si>
    <t>③　②以外の農作業の専門家</t>
    <rPh sb="3" eb="5">
      <t>イガイ</t>
    </rPh>
    <rPh sb="6" eb="9">
      <t>ノウサギョウ</t>
    </rPh>
    <rPh sb="10" eb="13">
      <t>センモンカ</t>
    </rPh>
    <phoneticPr fontId="1"/>
  </si>
  <si>
    <t>②　施設外就労の受け入れ農家</t>
    <rPh sb="2" eb="5">
      <t>シセツガイ</t>
    </rPh>
    <rPh sb="5" eb="7">
      <t>シュウロウ</t>
    </rPh>
    <rPh sb="8" eb="9">
      <t>ウ</t>
    </rPh>
    <rPh sb="10" eb="11">
      <t>イ</t>
    </rPh>
    <rPh sb="12" eb="14">
      <t>ノウカ</t>
    </rPh>
    <phoneticPr fontId="1"/>
  </si>
  <si>
    <r>
      <t>①　農業全般の研修を行った　　　　　　　</t>
    </r>
    <r>
      <rPr>
        <b/>
        <sz val="12"/>
        <color theme="1"/>
        <rFont val="ＭＳ 明朝"/>
        <family val="1"/>
        <charset val="128"/>
      </rPr>
      <t>→問３－２へ</t>
    </r>
    <rPh sb="2" eb="4">
      <t>ノウギョウ</t>
    </rPh>
    <rPh sb="4" eb="6">
      <t>ゼンパン</t>
    </rPh>
    <rPh sb="7" eb="9">
      <t>ケンシュウ</t>
    </rPh>
    <rPh sb="10" eb="11">
      <t>オコナ</t>
    </rPh>
    <rPh sb="21" eb="22">
      <t>トイ</t>
    </rPh>
    <phoneticPr fontId="1"/>
  </si>
  <si>
    <r>
      <t>③　研修を行っていない　　　　　　　　　</t>
    </r>
    <r>
      <rPr>
        <b/>
        <sz val="12"/>
        <color theme="1"/>
        <rFont val="ＭＳ 明朝"/>
        <family val="1"/>
        <charset val="128"/>
      </rPr>
      <t>→問４へ</t>
    </r>
    <rPh sb="2" eb="4">
      <t>ケンシュウ</t>
    </rPh>
    <rPh sb="5" eb="6">
      <t>オコナ</t>
    </rPh>
    <rPh sb="21" eb="22">
      <t>トイ</t>
    </rPh>
    <phoneticPr fontId="1"/>
  </si>
  <si>
    <r>
      <t>④　その他（自由記入）　　　　　　　　　</t>
    </r>
    <r>
      <rPr>
        <b/>
        <sz val="12"/>
        <color theme="1"/>
        <rFont val="ＭＳ 明朝"/>
        <family val="1"/>
        <charset val="128"/>
      </rPr>
      <t>→問４へ</t>
    </r>
    <rPh sb="4" eb="5">
      <t>タ</t>
    </rPh>
    <rPh sb="6" eb="8">
      <t>ジユウ</t>
    </rPh>
    <rPh sb="8" eb="10">
      <t>キニュウ</t>
    </rPh>
    <rPh sb="21" eb="22">
      <t>トイ</t>
    </rPh>
    <phoneticPr fontId="1"/>
  </si>
  <si>
    <r>
      <t>①　実施すべきと思う　　　　　　　　</t>
    </r>
    <r>
      <rPr>
        <b/>
        <sz val="12"/>
        <color theme="1"/>
        <rFont val="ＭＳ 明朝"/>
        <family val="1"/>
        <charset val="128"/>
      </rPr>
      <t>→問５へ</t>
    </r>
    <r>
      <rPr>
        <sz val="12"/>
        <color theme="1"/>
        <rFont val="ＭＳ 明朝"/>
        <family val="1"/>
        <charset val="128"/>
      </rPr>
      <t>　</t>
    </r>
    <rPh sb="2" eb="4">
      <t>ジッシ</t>
    </rPh>
    <rPh sb="8" eb="9">
      <t>オモ</t>
    </rPh>
    <rPh sb="19" eb="20">
      <t>トイ</t>
    </rPh>
    <phoneticPr fontId="1"/>
  </si>
  <si>
    <r>
      <t>②　実施すべきだが実施できないと思う</t>
    </r>
    <r>
      <rPr>
        <b/>
        <sz val="12"/>
        <color theme="1"/>
        <rFont val="ＭＳ 明朝"/>
        <family val="1"/>
        <charset val="128"/>
      </rPr>
      <t>→問６へ</t>
    </r>
    <rPh sb="2" eb="4">
      <t>ジッシ</t>
    </rPh>
    <rPh sb="9" eb="11">
      <t>ジッシ</t>
    </rPh>
    <rPh sb="19" eb="20">
      <t>トイ</t>
    </rPh>
    <phoneticPr fontId="1"/>
  </si>
  <si>
    <t>【問６】（問４で③とご回答された場合）障がい者本人を対象とした研修が実施できないと思う理由を教えてください。（複数回答可）</t>
    <rPh sb="1" eb="2">
      <t>トイ</t>
    </rPh>
    <rPh sb="26" eb="28">
      <t>タイショウ</t>
    </rPh>
    <rPh sb="31" eb="33">
      <t>ケンシュウ</t>
    </rPh>
    <rPh sb="34" eb="36">
      <t>ジッシ</t>
    </rPh>
    <phoneticPr fontId="1"/>
  </si>
  <si>
    <t>【問５－２】（問４で①とご回答された場合）研修講師はどのような方が適切だと考えますか。</t>
    <rPh sb="1" eb="2">
      <t>トイ</t>
    </rPh>
    <rPh sb="7" eb="8">
      <t>トイ</t>
    </rPh>
    <rPh sb="13" eb="15">
      <t>カイトウ</t>
    </rPh>
    <rPh sb="18" eb="20">
      <t>バアイ</t>
    </rPh>
    <rPh sb="21" eb="23">
      <t>ケンシュウ</t>
    </rPh>
    <rPh sb="23" eb="25">
      <t>コウシ</t>
    </rPh>
    <rPh sb="31" eb="32">
      <t>カタ</t>
    </rPh>
    <rPh sb="33" eb="35">
      <t>テキセツ</t>
    </rPh>
    <rPh sb="37" eb="38">
      <t>カンガ</t>
    </rPh>
    <phoneticPr fontId="1"/>
  </si>
  <si>
    <t>【問５－３】（問４で①とご回答された場合）障がい者本人が研修を受講するにあたって考慮すべき点を教えてください。（複数回答可）</t>
    <rPh sb="1" eb="2">
      <t>トイ</t>
    </rPh>
    <rPh sb="28" eb="30">
      <t>ケンシュウ</t>
    </rPh>
    <rPh sb="40" eb="42">
      <t>コウリョ</t>
    </rPh>
    <rPh sb="45" eb="46">
      <t>テン</t>
    </rPh>
    <phoneticPr fontId="1"/>
  </si>
  <si>
    <t>③　事業所の職員が付き添い・同行する必要がある</t>
    <rPh sb="2" eb="5">
      <t>ジギョウショ</t>
    </rPh>
    <rPh sb="9" eb="10">
      <t>ツ</t>
    </rPh>
    <rPh sb="11" eb="12">
      <t>ソ</t>
    </rPh>
    <phoneticPr fontId="1"/>
  </si>
  <si>
    <t>①　事業所の職員が付き添い・同行する必要があるが、対応できる職員がいないため</t>
    <phoneticPr fontId="1"/>
  </si>
  <si>
    <t>④　研修場所への送迎など、移動中の安全を確保する必要がある</t>
    <rPh sb="2" eb="4">
      <t>ケンシュウ</t>
    </rPh>
    <rPh sb="4" eb="6">
      <t>バショ</t>
    </rPh>
    <rPh sb="8" eb="10">
      <t>ソウゲイ</t>
    </rPh>
    <rPh sb="13" eb="16">
      <t>イドウチュウ</t>
    </rPh>
    <rPh sb="17" eb="19">
      <t>アンゼン</t>
    </rPh>
    <rPh sb="20" eb="22">
      <t>カクホ</t>
    </rPh>
    <rPh sb="24" eb="26">
      <t>ヒツヨウ</t>
    </rPh>
    <phoneticPr fontId="1"/>
  </si>
  <si>
    <t>⑥　屋外作業ではなく、袋詰めなど屋内で行う作業の研修にする必要がある</t>
    <rPh sb="24" eb="26">
      <t>ケンシュウ</t>
    </rPh>
    <rPh sb="29" eb="31">
      <t>ヒツヨウ</t>
    </rPh>
    <phoneticPr fontId="1"/>
  </si>
  <si>
    <t>⑨　農業機械や刃物を扱うなど、危険な作業を行う研修は避ける必要がある</t>
    <rPh sb="2" eb="4">
      <t>ノウギョウ</t>
    </rPh>
    <rPh sb="4" eb="6">
      <t>キカイ</t>
    </rPh>
    <rPh sb="7" eb="9">
      <t>ハモノ</t>
    </rPh>
    <rPh sb="10" eb="11">
      <t>アツカ</t>
    </rPh>
    <rPh sb="15" eb="17">
      <t>キケン</t>
    </rPh>
    <rPh sb="18" eb="20">
      <t>サギョウ</t>
    </rPh>
    <rPh sb="21" eb="22">
      <t>オコナ</t>
    </rPh>
    <rPh sb="23" eb="25">
      <t>ケンシュウ</t>
    </rPh>
    <rPh sb="26" eb="27">
      <t>サ</t>
    </rPh>
    <rPh sb="29" eb="31">
      <t>ヒツヨウ</t>
    </rPh>
    <phoneticPr fontId="1"/>
  </si>
  <si>
    <t>⑤　訪問先や事業所で実際に行う作業の研修にする必要がある</t>
    <rPh sb="2" eb="4">
      <t>ホウモン</t>
    </rPh>
    <rPh sb="4" eb="5">
      <t>サキ</t>
    </rPh>
    <rPh sb="6" eb="9">
      <t>ジギョウショ</t>
    </rPh>
    <rPh sb="10" eb="12">
      <t>ジッサイ</t>
    </rPh>
    <rPh sb="13" eb="14">
      <t>オコナ</t>
    </rPh>
    <rPh sb="15" eb="17">
      <t>サギョウ</t>
    </rPh>
    <rPh sb="18" eb="20">
      <t>ケンシュウ</t>
    </rPh>
    <rPh sb="23" eb="25">
      <t>ヒツヨウ</t>
    </rPh>
    <phoneticPr fontId="1"/>
  </si>
  <si>
    <t>【問４】（問２で①～③とご回答された場合）障がい者本人が農作業の技術を修得するための研修は実施すべきと思いますか。</t>
    <rPh sb="1" eb="2">
      <t>トイ</t>
    </rPh>
    <rPh sb="21" eb="22">
      <t>ショウ</t>
    </rPh>
    <rPh sb="24" eb="25">
      <t>シャ</t>
    </rPh>
    <rPh sb="25" eb="27">
      <t>ホンニン</t>
    </rPh>
    <rPh sb="28" eb="31">
      <t>ノウサギョウ</t>
    </rPh>
    <rPh sb="32" eb="34">
      <t>ギジュツ</t>
    </rPh>
    <rPh sb="35" eb="37">
      <t>シュウトク</t>
    </rPh>
    <rPh sb="42" eb="44">
      <t>ケンシュウ</t>
    </rPh>
    <rPh sb="45" eb="47">
      <t>ジッシ</t>
    </rPh>
    <rPh sb="51" eb="52">
      <t>オモ</t>
    </rPh>
    <phoneticPr fontId="1"/>
  </si>
  <si>
    <t>【問５】（問４で①とご回答された場合）研修場所はどこが適切だと考えますか（複数回答可）</t>
    <rPh sb="1" eb="2">
      <t>トイ</t>
    </rPh>
    <rPh sb="19" eb="21">
      <t>ケンシュウ</t>
    </rPh>
    <rPh sb="21" eb="23">
      <t>バショ</t>
    </rPh>
    <rPh sb="27" eb="29">
      <t>テキセツ</t>
    </rPh>
    <rPh sb="31" eb="32">
      <t>カンガ</t>
    </rPh>
    <phoneticPr fontId="1"/>
  </si>
  <si>
    <t>事業所からの時間（片道）はどのくらいまで可能ですか。</t>
    <rPh sb="0" eb="3">
      <t>ジギョウショ</t>
    </rPh>
    <rPh sb="6" eb="8">
      <t>ジカン</t>
    </rPh>
    <rPh sb="9" eb="11">
      <t>カタミチ</t>
    </rPh>
    <rPh sb="20" eb="22">
      <t>カノウ</t>
    </rPh>
    <phoneticPr fontId="1"/>
  </si>
  <si>
    <t>⑥</t>
    <phoneticPr fontId="1"/>
  </si>
  <si>
    <t>④　発達障がい</t>
    <rPh sb="2" eb="4">
      <t>ハッタツ</t>
    </rPh>
    <rPh sb="4" eb="5">
      <t>ショウ</t>
    </rPh>
    <phoneticPr fontId="1"/>
  </si>
  <si>
    <t>①希望する　　②希望しない　</t>
    <rPh sb="1" eb="3">
      <t>キボウ</t>
    </rPh>
    <rPh sb="8" eb="10">
      <t>キボウ</t>
    </rPh>
    <phoneticPr fontId="1"/>
  </si>
  <si>
    <t>○　希望する内容や時期（自由記入）</t>
    <rPh sb="2" eb="4">
      <t>キボウ</t>
    </rPh>
    <rPh sb="6" eb="8">
      <t>ナイヨウ</t>
    </rPh>
    <rPh sb="9" eb="11">
      <t>ジキ</t>
    </rPh>
    <rPh sb="12" eb="14">
      <t>ジユウ</t>
    </rPh>
    <rPh sb="14" eb="16">
      <t>キニュウ</t>
    </rPh>
    <phoneticPr fontId="1"/>
  </si>
  <si>
    <t>【問７】（問２で①とご回答された場合）事業所職員向けに農業技術に関する指導・助言を行う専門家派遣事業を実施しています。派遣を希望しますか。希望する場合は、希望する内容や時期についてお聞かせください。</t>
    <rPh sb="1" eb="2">
      <t>トイ</t>
    </rPh>
    <rPh sb="19" eb="21">
      <t>ジギョウ</t>
    </rPh>
    <rPh sb="21" eb="22">
      <t>ショ</t>
    </rPh>
    <rPh sb="22" eb="24">
      <t>ショクイン</t>
    </rPh>
    <rPh sb="24" eb="25">
      <t>ム</t>
    </rPh>
    <rPh sb="27" eb="29">
      <t>ノウギョウ</t>
    </rPh>
    <rPh sb="29" eb="31">
      <t>ギジュツ</t>
    </rPh>
    <rPh sb="32" eb="33">
      <t>カン</t>
    </rPh>
    <rPh sb="35" eb="37">
      <t>シドウ</t>
    </rPh>
    <rPh sb="38" eb="40">
      <t>ジョゲン</t>
    </rPh>
    <rPh sb="41" eb="42">
      <t>オコナ</t>
    </rPh>
    <rPh sb="43" eb="46">
      <t>センモンカ</t>
    </rPh>
    <rPh sb="46" eb="48">
      <t>ハケン</t>
    </rPh>
    <rPh sb="48" eb="50">
      <t>ジギョウ</t>
    </rPh>
    <rPh sb="51" eb="53">
      <t>ジッシ</t>
    </rPh>
    <rPh sb="59" eb="61">
      <t>ハケン</t>
    </rPh>
    <rPh sb="62" eb="64">
      <t>キボウ</t>
    </rPh>
    <rPh sb="69" eb="71">
      <t>キボウ</t>
    </rPh>
    <rPh sb="73" eb="75">
      <t>バアイ</t>
    </rPh>
    <rPh sb="77" eb="79">
      <t>キボウ</t>
    </rPh>
    <rPh sb="81" eb="83">
      <t>ナイヨウ</t>
    </rPh>
    <rPh sb="84" eb="86">
      <t>ジキ</t>
    </rPh>
    <rPh sb="91" eb="92">
      <t>キ</t>
    </rPh>
    <phoneticPr fontId="1"/>
  </si>
  <si>
    <t>⑩　研修のテキストを平易にする、専門用語の使用を避けるなどの工夫が必要である</t>
    <rPh sb="2" eb="4">
      <t>ケンシュウ</t>
    </rPh>
    <rPh sb="10" eb="12">
      <t>ヘイイ</t>
    </rPh>
    <rPh sb="16" eb="18">
      <t>センモン</t>
    </rPh>
    <rPh sb="18" eb="20">
      <t>ヨウゴ</t>
    </rPh>
    <rPh sb="21" eb="23">
      <t>シヨウ</t>
    </rPh>
    <rPh sb="24" eb="25">
      <t>サ</t>
    </rPh>
    <rPh sb="30" eb="32">
      <t>クフウ</t>
    </rPh>
    <rPh sb="33" eb="35">
      <t>ヒツヨウ</t>
    </rPh>
    <phoneticPr fontId="1"/>
  </si>
  <si>
    <t>【問１】利用されている方の障がい種別について教えてください（複数回答可）。</t>
    <rPh sb="1" eb="2">
      <t>トイ</t>
    </rPh>
    <rPh sb="4" eb="6">
      <t>リヨウ</t>
    </rPh>
    <rPh sb="11" eb="12">
      <t>カタ</t>
    </rPh>
    <rPh sb="16" eb="18">
      <t>シュベツ</t>
    </rPh>
    <rPh sb="22" eb="23">
      <t>オシ</t>
    </rPh>
    <rPh sb="30" eb="32">
      <t>フクスウ</t>
    </rPh>
    <rPh sb="32" eb="34">
      <t>カイトウ</t>
    </rPh>
    <rPh sb="34" eb="35">
      <t>カ</t>
    </rPh>
    <phoneticPr fontId="1"/>
  </si>
  <si>
    <t>障がい者本人向けの農業研修の実施に関するアンケート</t>
    <rPh sb="3" eb="4">
      <t>シャ</t>
    </rPh>
    <rPh sb="4" eb="6">
      <t>ホンニン</t>
    </rPh>
    <rPh sb="6" eb="7">
      <t>ム</t>
    </rPh>
    <rPh sb="9" eb="11">
      <t>ノウギョウ</t>
    </rPh>
    <rPh sb="11" eb="13">
      <t>ケンシュウ</t>
    </rPh>
    <rPh sb="14" eb="16">
      <t>ジッシ</t>
    </rPh>
    <rPh sb="17" eb="18">
      <t>カン</t>
    </rPh>
    <phoneticPr fontId="1"/>
  </si>
  <si>
    <r>
      <t>③　実施すべきでないと思う　　　　　　</t>
    </r>
    <r>
      <rPr>
        <b/>
        <sz val="12"/>
        <rFont val="ＭＳ 明朝"/>
        <family val="1"/>
        <charset val="128"/>
      </rPr>
      <t>問２で①とご回答された場合は問７へ、</t>
    </r>
    <rPh sb="2" eb="4">
      <t>ジッシ</t>
    </rPh>
    <rPh sb="11" eb="12">
      <t>オモ</t>
    </rPh>
    <rPh sb="19" eb="20">
      <t>トイ</t>
    </rPh>
    <rPh sb="25" eb="27">
      <t>カイトウ</t>
    </rPh>
    <rPh sb="30" eb="32">
      <t>バアイ</t>
    </rPh>
    <rPh sb="33" eb="34">
      <t>トイ</t>
    </rPh>
    <phoneticPr fontId="1"/>
  </si>
  <si>
    <r>
      <t>④　分からない　　　　　　　　　　　　</t>
    </r>
    <r>
      <rPr>
        <b/>
        <sz val="12"/>
        <rFont val="ＭＳ 明朝"/>
        <family val="1"/>
        <charset val="128"/>
      </rPr>
      <t>それ以外の場合は質問は以上です</t>
    </r>
    <rPh sb="21" eb="23">
      <t>イガイ</t>
    </rPh>
    <rPh sb="24" eb="26">
      <t>バアイ</t>
    </rPh>
    <rPh sb="27" eb="29">
      <t>シツモン</t>
    </rPh>
    <rPh sb="30" eb="32">
      <t>イジョウ</t>
    </rPh>
    <phoneticPr fontId="1"/>
  </si>
  <si>
    <t>回答期限：令和４年３月24日（木）まで</t>
    <rPh sb="0" eb="2">
      <t>カイトウ</t>
    </rPh>
    <rPh sb="2" eb="4">
      <t>キゲン</t>
    </rPh>
    <rPh sb="5" eb="7">
      <t>レイワ</t>
    </rPh>
    <rPh sb="8" eb="9">
      <t>ネン</t>
    </rPh>
    <rPh sb="10" eb="11">
      <t>ガツ</t>
    </rPh>
    <rPh sb="13" eb="14">
      <t>ニチ</t>
    </rPh>
    <rPh sb="15" eb="16">
      <t>モク</t>
    </rPh>
    <phoneticPr fontId="1"/>
  </si>
  <si>
    <t>事業所情報</t>
    <rPh sb="0" eb="3">
      <t>ジギョウショ</t>
    </rPh>
    <rPh sb="3" eb="5">
      <t>ジョウホウ</t>
    </rPh>
    <phoneticPr fontId="1"/>
  </si>
  <si>
    <t>問１　</t>
    <rPh sb="0" eb="1">
      <t>トイ</t>
    </rPh>
    <phoneticPr fontId="1"/>
  </si>
  <si>
    <t>問２</t>
    <rPh sb="0" eb="1">
      <t>トイ</t>
    </rPh>
    <phoneticPr fontId="1"/>
  </si>
  <si>
    <t>問２－２</t>
    <rPh sb="0" eb="1">
      <t>トイ</t>
    </rPh>
    <phoneticPr fontId="1"/>
  </si>
  <si>
    <t>問２－３</t>
    <rPh sb="0" eb="1">
      <t>トイ</t>
    </rPh>
    <phoneticPr fontId="1"/>
  </si>
  <si>
    <t>問２－４</t>
    <rPh sb="0" eb="1">
      <t>トイ</t>
    </rPh>
    <phoneticPr fontId="1"/>
  </si>
  <si>
    <t>問３</t>
    <rPh sb="0" eb="1">
      <t>トイ</t>
    </rPh>
    <phoneticPr fontId="1"/>
  </si>
  <si>
    <t>問３－２</t>
    <rPh sb="0" eb="1">
      <t>トイ</t>
    </rPh>
    <phoneticPr fontId="1"/>
  </si>
  <si>
    <t>問４</t>
    <rPh sb="0" eb="1">
      <t>トイ</t>
    </rPh>
    <phoneticPr fontId="1"/>
  </si>
  <si>
    <t>問５</t>
    <rPh sb="0" eb="1">
      <t>トイ</t>
    </rPh>
    <phoneticPr fontId="1"/>
  </si>
  <si>
    <t>問５派生</t>
    <rPh sb="0" eb="1">
      <t>トイ</t>
    </rPh>
    <rPh sb="2" eb="4">
      <t>ハセイ</t>
    </rPh>
    <phoneticPr fontId="1"/>
  </si>
  <si>
    <t>問５－２</t>
    <rPh sb="0" eb="1">
      <t>トイ</t>
    </rPh>
    <phoneticPr fontId="1"/>
  </si>
  <si>
    <t>問５－３</t>
    <rPh sb="0" eb="1">
      <t>トイ</t>
    </rPh>
    <phoneticPr fontId="1"/>
  </si>
  <si>
    <t>問6</t>
    <rPh sb="0" eb="1">
      <t>トイ</t>
    </rPh>
    <phoneticPr fontId="1"/>
  </si>
  <si>
    <t>問７</t>
    <rPh sb="0" eb="1">
      <t>トイ</t>
    </rPh>
    <phoneticPr fontId="1"/>
  </si>
  <si>
    <t>住所</t>
    <rPh sb="0" eb="2">
      <t>ジュウショ</t>
    </rPh>
    <phoneticPr fontId="1"/>
  </si>
  <si>
    <t>メールアドレス</t>
    <phoneticPr fontId="1"/>
  </si>
  <si>
    <t>自由記入</t>
    <rPh sb="0" eb="2">
      <t>ジユウ</t>
    </rPh>
    <rPh sb="2" eb="4">
      <t>キニュウ</t>
    </rPh>
    <phoneticPr fontId="1"/>
  </si>
  <si>
    <t>その他の場合</t>
    <rPh sb="2" eb="3">
      <t>タ</t>
    </rPh>
    <rPh sb="4" eb="6">
      <t>バアイ</t>
    </rPh>
    <phoneticPr fontId="1"/>
  </si>
  <si>
    <t>日数</t>
    <rPh sb="0" eb="2">
      <t>ニッスウ</t>
    </rPh>
    <phoneticPr fontId="1"/>
  </si>
  <si>
    <t>延べ人数</t>
    <rPh sb="0" eb="1">
      <t>ノ</t>
    </rPh>
    <rPh sb="2" eb="4">
      <t>ニンズウ</t>
    </rPh>
    <phoneticPr fontId="1"/>
  </si>
  <si>
    <t>⑥　その他（自由記入）</t>
    <phoneticPr fontId="1"/>
  </si>
  <si>
    <t>障害福祉サービス事業所等の農作業に関するアンケート</t>
    <rPh sb="0" eb="2">
      <t>ショウガイ</t>
    </rPh>
    <rPh sb="2" eb="4">
      <t>フクシ</t>
    </rPh>
    <rPh sb="8" eb="11">
      <t>ジギョウショ</t>
    </rPh>
    <rPh sb="11" eb="12">
      <t>トウ</t>
    </rPh>
    <rPh sb="13" eb="16">
      <t>ノウサギョウ</t>
    </rPh>
    <rPh sb="17" eb="18">
      <t>カン</t>
    </rPh>
    <phoneticPr fontId="1"/>
  </si>
  <si>
    <r>
      <t>本アンケートの送付先：</t>
    </r>
    <r>
      <rPr>
        <b/>
        <u/>
        <sz val="12"/>
        <color theme="1"/>
        <rFont val="ＭＳ 明朝"/>
        <family val="1"/>
        <charset val="128"/>
      </rPr>
      <t>syakaisanka-cyousa@pref.kanagawa.jp</t>
    </r>
    <rPh sb="0" eb="1">
      <t>ホン</t>
    </rPh>
    <rPh sb="7" eb="9">
      <t>ソウフ</t>
    </rPh>
    <rPh sb="9" eb="10">
      <t>サキ</t>
    </rPh>
    <phoneticPr fontId="1"/>
  </si>
  <si>
    <t>担当者：福祉子どもみらい局福祉部障害福祉課社会参加推進グループ　土岐</t>
    <rPh sb="0" eb="2">
      <t>タントウ</t>
    </rPh>
    <rPh sb="2" eb="3">
      <t>シャ</t>
    </rPh>
    <rPh sb="32" eb="34">
      <t>トキ</t>
    </rPh>
    <phoneticPr fontId="1"/>
  </si>
  <si>
    <t>回答期限：令和２年３月23日（月）まで</t>
    <rPh sb="0" eb="2">
      <t>カイトウ</t>
    </rPh>
    <rPh sb="2" eb="4">
      <t>キゲン</t>
    </rPh>
    <rPh sb="5" eb="7">
      <t>レイワ</t>
    </rPh>
    <rPh sb="8" eb="9">
      <t>ネン</t>
    </rPh>
    <rPh sb="10" eb="11">
      <t>ガツ</t>
    </rPh>
    <rPh sb="13" eb="14">
      <t>ニチ</t>
    </rPh>
    <rPh sb="15" eb="16">
      <t>ゲツ</t>
    </rPh>
    <phoneticPr fontId="1"/>
  </si>
  <si>
    <t>（就労継続支援Ｂ型、等）</t>
    <rPh sb="1" eb="3">
      <t>シュウロウ</t>
    </rPh>
    <rPh sb="3" eb="5">
      <t>ケイゾク</t>
    </rPh>
    <rPh sb="5" eb="7">
      <t>シエン</t>
    </rPh>
    <rPh sb="8" eb="9">
      <t>カタ</t>
    </rPh>
    <rPh sb="10" eb="11">
      <t>トウ</t>
    </rPh>
    <phoneticPr fontId="1"/>
  </si>
  <si>
    <t>就労継続支援Ｂ型</t>
    <rPh sb="0" eb="6">
      <t>シュウロウケイゾクシエン</t>
    </rPh>
    <rPh sb="7" eb="8">
      <t>ガタ</t>
    </rPh>
    <phoneticPr fontId="1"/>
  </si>
  <si>
    <t>生活介護</t>
    <rPh sb="0" eb="2">
      <t>セイカツ</t>
    </rPh>
    <rPh sb="2" eb="4">
      <t>カイゴ</t>
    </rPh>
    <phoneticPr fontId="1"/>
  </si>
  <si>
    <t>連絡先電話番号</t>
    <rPh sb="0" eb="3">
      <t>レンラクサキ</t>
    </rPh>
    <rPh sb="3" eb="5">
      <t>デンワ</t>
    </rPh>
    <rPh sb="5" eb="7">
      <t>バンゴウ</t>
    </rPh>
    <phoneticPr fontId="1"/>
  </si>
  <si>
    <t>地域活動支援センター</t>
    <rPh sb="0" eb="2">
      <t>チイキ</t>
    </rPh>
    <rPh sb="2" eb="4">
      <t>カツドウ</t>
    </rPh>
    <rPh sb="4" eb="6">
      <t>シエン</t>
    </rPh>
    <phoneticPr fontId="1"/>
  </si>
  <si>
    <t>【問１】現在の農作業の取組状況について、該当の箇所に"○"を記入してください（複数回答可）。</t>
    <rPh sb="1" eb="2">
      <t>トイ</t>
    </rPh>
    <rPh sb="4" eb="6">
      <t>ゲンザイ</t>
    </rPh>
    <rPh sb="7" eb="10">
      <t>ノウサギョウ</t>
    </rPh>
    <rPh sb="11" eb="13">
      <t>トリクミ</t>
    </rPh>
    <rPh sb="13" eb="15">
      <t>ジョウキョウ</t>
    </rPh>
    <rPh sb="20" eb="22">
      <t>ガイトウ</t>
    </rPh>
    <rPh sb="23" eb="25">
      <t>カショ</t>
    </rPh>
    <rPh sb="30" eb="32">
      <t>キニュウ</t>
    </rPh>
    <rPh sb="39" eb="41">
      <t>フクスウ</t>
    </rPh>
    <rPh sb="41" eb="43">
      <t>カイトウ</t>
    </rPh>
    <rPh sb="43" eb="44">
      <t>カ</t>
    </rPh>
    <phoneticPr fontId="1"/>
  </si>
  <si>
    <r>
      <t>①　農地を取得（借用）して農作業を行っている。</t>
    </r>
    <r>
      <rPr>
        <b/>
        <sz val="12"/>
        <color theme="1"/>
        <rFont val="ＭＳ 明朝"/>
        <family val="1"/>
        <charset val="128"/>
      </rPr>
      <t>→問１－２へ</t>
    </r>
    <rPh sb="13" eb="16">
      <t>ノウサギョウ</t>
    </rPh>
    <rPh sb="17" eb="18">
      <t>オコナ</t>
    </rPh>
    <rPh sb="24" eb="25">
      <t>トイ</t>
    </rPh>
    <phoneticPr fontId="1"/>
  </si>
  <si>
    <r>
      <t>②　施設外就労で農作業を受託している。　　　　</t>
    </r>
    <r>
      <rPr>
        <b/>
        <sz val="12"/>
        <color theme="1"/>
        <rFont val="ＭＳ 明朝"/>
        <family val="1"/>
        <charset val="128"/>
      </rPr>
      <t>→問１－２へ</t>
    </r>
    <rPh sb="8" eb="11">
      <t>ノウサギョウ</t>
    </rPh>
    <rPh sb="12" eb="14">
      <t>ジュタク</t>
    </rPh>
    <phoneticPr fontId="1"/>
  </si>
  <si>
    <r>
      <t>③　興味はあるが取組の方法が分からない・今後取り組む予定である</t>
    </r>
    <r>
      <rPr>
        <b/>
        <sz val="12"/>
        <color theme="1"/>
        <rFont val="ＭＳ 明朝"/>
        <family val="1"/>
        <charset val="128"/>
      </rPr>
      <t>→問３へ</t>
    </r>
    <rPh sb="11" eb="13">
      <t>ホウホウ</t>
    </rPh>
    <rPh sb="20" eb="22">
      <t>コンゴ</t>
    </rPh>
    <rPh sb="22" eb="23">
      <t>ト</t>
    </rPh>
    <rPh sb="24" eb="25">
      <t>ク</t>
    </rPh>
    <rPh sb="26" eb="28">
      <t>ヨテイ</t>
    </rPh>
    <rPh sb="32" eb="33">
      <t>トイ</t>
    </rPh>
    <phoneticPr fontId="1"/>
  </si>
  <si>
    <r>
      <t>④　農作業に取組む予定はない・取り組んでいたがやめた。</t>
    </r>
    <r>
      <rPr>
        <b/>
        <sz val="12"/>
        <color theme="1"/>
        <rFont val="ＭＳ 明朝"/>
        <family val="1"/>
        <charset val="128"/>
      </rPr>
      <t>→質問は以上です</t>
    </r>
    <rPh sb="2" eb="5">
      <t>ノウサギョウ</t>
    </rPh>
    <rPh sb="15" eb="16">
      <t>ト</t>
    </rPh>
    <rPh sb="17" eb="18">
      <t>ク</t>
    </rPh>
    <rPh sb="28" eb="30">
      <t>シツモン</t>
    </rPh>
    <rPh sb="31" eb="33">
      <t>イジョウ</t>
    </rPh>
    <phoneticPr fontId="1"/>
  </si>
  <si>
    <t>【問１－２】（問１で①または②とご回答された場合）農作業の取組内容についてお教えください（複数回答可）</t>
    <rPh sb="1" eb="2">
      <t>トイ</t>
    </rPh>
    <rPh sb="7" eb="8">
      <t>トイ</t>
    </rPh>
    <rPh sb="17" eb="19">
      <t>カイトウ</t>
    </rPh>
    <rPh sb="22" eb="24">
      <t>バアイ</t>
    </rPh>
    <rPh sb="25" eb="28">
      <t>ノウサギョウ</t>
    </rPh>
    <rPh sb="29" eb="31">
      <t>トリク</t>
    </rPh>
    <rPh sb="31" eb="33">
      <t>ナイヨウ</t>
    </rPh>
    <rPh sb="38" eb="39">
      <t>オシ</t>
    </rPh>
    <rPh sb="45" eb="47">
      <t>フクスウ</t>
    </rPh>
    <rPh sb="47" eb="49">
      <t>カイトウ</t>
    </rPh>
    <rPh sb="49" eb="50">
      <t>カ</t>
    </rPh>
    <phoneticPr fontId="1"/>
  </si>
  <si>
    <t>①　野菜（露地）</t>
    <rPh sb="5" eb="7">
      <t>ロジ</t>
    </rPh>
    <phoneticPr fontId="1"/>
  </si>
  <si>
    <t>③　花き</t>
    <rPh sb="2" eb="3">
      <t>カ</t>
    </rPh>
    <phoneticPr fontId="1"/>
  </si>
  <si>
    <t>⑤　樹木</t>
    <rPh sb="2" eb="4">
      <t>ジュモク</t>
    </rPh>
    <phoneticPr fontId="1"/>
  </si>
  <si>
    <r>
      <t>⑥　養鶏・養豚・酪農・</t>
    </r>
    <r>
      <rPr>
        <sz val="12"/>
        <rFont val="ＭＳ 明朝"/>
        <family val="1"/>
        <charset val="128"/>
      </rPr>
      <t>肉牛</t>
    </r>
    <rPh sb="2" eb="4">
      <t>ヨウケイ</t>
    </rPh>
    <rPh sb="5" eb="7">
      <t>ヨウトン</t>
    </rPh>
    <rPh sb="8" eb="10">
      <t>ラクノウ</t>
    </rPh>
    <rPh sb="11" eb="12">
      <t>ニク</t>
    </rPh>
    <rPh sb="12" eb="13">
      <t>ウシ</t>
    </rPh>
    <phoneticPr fontId="1"/>
  </si>
  <si>
    <t>⑦　水稲</t>
    <rPh sb="2" eb="3">
      <t>ミズ</t>
    </rPh>
    <rPh sb="3" eb="4">
      <t>イネ</t>
    </rPh>
    <phoneticPr fontId="1"/>
  </si>
  <si>
    <t>⑧　茶</t>
    <rPh sb="2" eb="3">
      <t>チャ</t>
    </rPh>
    <phoneticPr fontId="1"/>
  </si>
  <si>
    <t>⑨　その他（自由記入）</t>
    <phoneticPr fontId="1"/>
  </si>
  <si>
    <t>【問１－３】（問１で①とご回答された場合）現在、農業に取り組んでいる農地の広さを教えてください。  ※１坪＝約3.3㎡、１反＝約992㎡</t>
    <rPh sb="1" eb="2">
      <t>トイ</t>
    </rPh>
    <rPh sb="7" eb="8">
      <t>トイ</t>
    </rPh>
    <rPh sb="13" eb="15">
      <t>カイトウ</t>
    </rPh>
    <rPh sb="18" eb="20">
      <t>バアイ</t>
    </rPh>
    <rPh sb="21" eb="23">
      <t>ゲンザイ</t>
    </rPh>
    <rPh sb="24" eb="26">
      <t>ノウギョウ</t>
    </rPh>
    <rPh sb="27" eb="28">
      <t>ト</t>
    </rPh>
    <rPh sb="29" eb="30">
      <t>ク</t>
    </rPh>
    <rPh sb="34" eb="36">
      <t>ノウチ</t>
    </rPh>
    <rPh sb="37" eb="38">
      <t>ヒロ</t>
    </rPh>
    <rPh sb="40" eb="41">
      <t>オシ</t>
    </rPh>
    <rPh sb="52" eb="53">
      <t>ツボ</t>
    </rPh>
    <rPh sb="54" eb="55">
      <t>ヤク</t>
    </rPh>
    <rPh sb="61" eb="62">
      <t>タン</t>
    </rPh>
    <rPh sb="63" eb="64">
      <t>ヤク</t>
    </rPh>
    <phoneticPr fontId="1"/>
  </si>
  <si>
    <t>【問１－４】（問１で②とご回答された場合）現在、年間何日程度、延べ何人程度が施設外就労をおこなっていますか。</t>
    <rPh sb="1" eb="2">
      <t>トイ</t>
    </rPh>
    <rPh sb="7" eb="8">
      <t>トイ</t>
    </rPh>
    <rPh sb="13" eb="15">
      <t>カイトウ</t>
    </rPh>
    <rPh sb="18" eb="20">
      <t>バアイ</t>
    </rPh>
    <rPh sb="21" eb="23">
      <t>ゲンザイ</t>
    </rPh>
    <rPh sb="24" eb="26">
      <t>ネンカン</t>
    </rPh>
    <rPh sb="26" eb="28">
      <t>ナンニチ</t>
    </rPh>
    <rPh sb="28" eb="30">
      <t>テイド</t>
    </rPh>
    <rPh sb="31" eb="32">
      <t>ノ</t>
    </rPh>
    <rPh sb="33" eb="35">
      <t>ナンニン</t>
    </rPh>
    <rPh sb="35" eb="37">
      <t>テイド</t>
    </rPh>
    <rPh sb="38" eb="40">
      <t>シセツ</t>
    </rPh>
    <rPh sb="40" eb="41">
      <t>ガイ</t>
    </rPh>
    <rPh sb="41" eb="43">
      <t>シュウロウ</t>
    </rPh>
    <phoneticPr fontId="1"/>
  </si>
  <si>
    <r>
      <t>年間</t>
    </r>
    <r>
      <rPr>
        <b/>
        <u/>
        <sz val="12"/>
        <rFont val="ＭＳ 明朝"/>
        <family val="1"/>
        <charset val="128"/>
      </rPr>
      <t>延べ</t>
    </r>
    <rPh sb="0" eb="2">
      <t>ネンカン</t>
    </rPh>
    <rPh sb="2" eb="3">
      <t>ノ</t>
    </rPh>
    <phoneticPr fontId="1"/>
  </si>
  <si>
    <t>【問２】（問１で①または②とご回答された場合）就労系の事業所にお聞きします。農業に取り組むことにより工賃・賃金の変化はあったと思いますか。</t>
    <rPh sb="1" eb="2">
      <t>トイ</t>
    </rPh>
    <rPh sb="5" eb="6">
      <t>トイ</t>
    </rPh>
    <rPh sb="15" eb="17">
      <t>カイトウ</t>
    </rPh>
    <rPh sb="20" eb="22">
      <t>バアイ</t>
    </rPh>
    <rPh sb="23" eb="25">
      <t>シュウロウ</t>
    </rPh>
    <rPh sb="25" eb="26">
      <t>ケイ</t>
    </rPh>
    <rPh sb="27" eb="30">
      <t>ジギョウショ</t>
    </rPh>
    <rPh sb="32" eb="33">
      <t>キ</t>
    </rPh>
    <rPh sb="38" eb="40">
      <t>ノウギョウ</t>
    </rPh>
    <rPh sb="41" eb="42">
      <t>ト</t>
    </rPh>
    <rPh sb="43" eb="44">
      <t>ク</t>
    </rPh>
    <rPh sb="50" eb="52">
      <t>コウチン</t>
    </rPh>
    <rPh sb="53" eb="55">
      <t>チンギン</t>
    </rPh>
    <rPh sb="56" eb="58">
      <t>ヘンカ</t>
    </rPh>
    <rPh sb="63" eb="64">
      <t>オモ</t>
    </rPh>
    <phoneticPr fontId="1"/>
  </si>
  <si>
    <t>①上がった　　②変わらない　③下がった　④分からない・どちらともいえない</t>
    <rPh sb="1" eb="2">
      <t>ア</t>
    </rPh>
    <rPh sb="8" eb="9">
      <t>カ</t>
    </rPh>
    <rPh sb="15" eb="16">
      <t>サ</t>
    </rPh>
    <rPh sb="21" eb="22">
      <t>ワ</t>
    </rPh>
    <phoneticPr fontId="1"/>
  </si>
  <si>
    <t>【問２－２】（問１で①又は②とご回答された場合）農業に取り組むことによる効果や課題等があればお聞かせください。（自由記入）</t>
    <rPh sb="1" eb="2">
      <t>トイ</t>
    </rPh>
    <rPh sb="7" eb="8">
      <t>トイ</t>
    </rPh>
    <rPh sb="11" eb="12">
      <t>マタ</t>
    </rPh>
    <rPh sb="16" eb="18">
      <t>カイトウ</t>
    </rPh>
    <rPh sb="21" eb="23">
      <t>バアイ</t>
    </rPh>
    <rPh sb="24" eb="26">
      <t>ノウギョウ</t>
    </rPh>
    <rPh sb="27" eb="28">
      <t>ト</t>
    </rPh>
    <rPh sb="29" eb="30">
      <t>ク</t>
    </rPh>
    <rPh sb="36" eb="38">
      <t>コウカ</t>
    </rPh>
    <rPh sb="39" eb="41">
      <t>カダイ</t>
    </rPh>
    <rPh sb="41" eb="42">
      <t>トウ</t>
    </rPh>
    <rPh sb="47" eb="48">
      <t>キ</t>
    </rPh>
    <rPh sb="56" eb="58">
      <t>ジユウ</t>
    </rPh>
    <rPh sb="58" eb="60">
      <t>キニュウ</t>
    </rPh>
    <phoneticPr fontId="1"/>
  </si>
  <si>
    <t>【問３】農作業に関する指導・助言を行う専門家を派遣する事業を実施します。派遣を希望しますか。希望する場合は、希望する内容や時期についてお聞かせください。</t>
    <rPh sb="1" eb="2">
      <t>トイ</t>
    </rPh>
    <rPh sb="4" eb="7">
      <t>ノウサギョウ</t>
    </rPh>
    <rPh sb="8" eb="9">
      <t>カン</t>
    </rPh>
    <rPh sb="11" eb="13">
      <t>シドウ</t>
    </rPh>
    <rPh sb="14" eb="16">
      <t>ジョゲン</t>
    </rPh>
    <rPh sb="17" eb="18">
      <t>オコナ</t>
    </rPh>
    <rPh sb="19" eb="22">
      <t>センモンカ</t>
    </rPh>
    <rPh sb="23" eb="25">
      <t>ハケン</t>
    </rPh>
    <rPh sb="27" eb="29">
      <t>ジギョウ</t>
    </rPh>
    <rPh sb="30" eb="32">
      <t>ジッシ</t>
    </rPh>
    <rPh sb="36" eb="38">
      <t>ハケン</t>
    </rPh>
    <rPh sb="39" eb="41">
      <t>キボウ</t>
    </rPh>
    <rPh sb="46" eb="48">
      <t>キボウ</t>
    </rPh>
    <rPh sb="50" eb="52">
      <t>バアイ</t>
    </rPh>
    <rPh sb="54" eb="56">
      <t>キボウ</t>
    </rPh>
    <rPh sb="58" eb="60">
      <t>ナイヨウ</t>
    </rPh>
    <rPh sb="61" eb="63">
      <t>ジキ</t>
    </rPh>
    <rPh sb="68" eb="69">
      <t>キ</t>
    </rPh>
    <phoneticPr fontId="1"/>
  </si>
  <si>
    <t>【問３－２】講義や実習を行う農業体験研修（３日間程度）を実施します。参加を希望しますか。</t>
    <rPh sb="1" eb="2">
      <t>トイ</t>
    </rPh>
    <rPh sb="6" eb="8">
      <t>コウギ</t>
    </rPh>
    <rPh sb="9" eb="11">
      <t>ジッシュウ</t>
    </rPh>
    <rPh sb="12" eb="13">
      <t>オコナ</t>
    </rPh>
    <rPh sb="14" eb="16">
      <t>ノウギョウ</t>
    </rPh>
    <rPh sb="16" eb="18">
      <t>タイケン</t>
    </rPh>
    <rPh sb="18" eb="20">
      <t>ケンシュウ</t>
    </rPh>
    <rPh sb="22" eb="23">
      <t>ニチ</t>
    </rPh>
    <rPh sb="23" eb="24">
      <t>カン</t>
    </rPh>
    <rPh sb="24" eb="26">
      <t>テイド</t>
    </rPh>
    <rPh sb="28" eb="30">
      <t>ジッシ</t>
    </rPh>
    <rPh sb="34" eb="36">
      <t>サンカ</t>
    </rPh>
    <rPh sb="37" eb="39">
      <t>キボウ</t>
    </rPh>
    <phoneticPr fontId="1"/>
  </si>
  <si>
    <t>問１</t>
    <rPh sb="0" eb="1">
      <t>トイ</t>
    </rPh>
    <phoneticPr fontId="1"/>
  </si>
  <si>
    <t>問１－2</t>
    <rPh sb="0" eb="1">
      <t>トイ</t>
    </rPh>
    <phoneticPr fontId="1"/>
  </si>
  <si>
    <t>問１－３</t>
    <rPh sb="0" eb="1">
      <t>トイ</t>
    </rPh>
    <phoneticPr fontId="1"/>
  </si>
  <si>
    <t>問１－４</t>
    <rPh sb="0" eb="1">
      <t>トイ</t>
    </rPh>
    <phoneticPr fontId="1"/>
  </si>
  <si>
    <t>問３ー１</t>
    <rPh sb="0" eb="1">
      <t>トイ</t>
    </rPh>
    <phoneticPr fontId="1"/>
  </si>
  <si>
    <t>問３-2</t>
    <rPh sb="0" eb="1">
      <t>トイ</t>
    </rPh>
    <phoneticPr fontId="1"/>
  </si>
  <si>
    <t>①取得・借用</t>
    <rPh sb="1" eb="3">
      <t>シュトク</t>
    </rPh>
    <rPh sb="4" eb="6">
      <t>シャクヨウ</t>
    </rPh>
    <phoneticPr fontId="1"/>
  </si>
  <si>
    <t>②施設外就労</t>
    <rPh sb="1" eb="3">
      <t>シセツ</t>
    </rPh>
    <rPh sb="3" eb="4">
      <t>ガイ</t>
    </rPh>
    <rPh sb="4" eb="6">
      <t>シュウロウ</t>
    </rPh>
    <phoneticPr fontId="1"/>
  </si>
  <si>
    <t>③興味</t>
    <rPh sb="1" eb="3">
      <t>キョウミ</t>
    </rPh>
    <phoneticPr fontId="1"/>
  </si>
  <si>
    <t>①野菜（露地）</t>
    <rPh sb="1" eb="3">
      <t>ヤサイ</t>
    </rPh>
    <rPh sb="4" eb="6">
      <t>ロジ</t>
    </rPh>
    <phoneticPr fontId="1"/>
  </si>
  <si>
    <t>②野菜（施設）</t>
    <rPh sb="1" eb="3">
      <t>ヤサイ</t>
    </rPh>
    <rPh sb="4" eb="6">
      <t>シセツ</t>
    </rPh>
    <phoneticPr fontId="1"/>
  </si>
  <si>
    <t>③花き</t>
    <rPh sb="1" eb="2">
      <t>カ</t>
    </rPh>
    <phoneticPr fontId="1"/>
  </si>
  <si>
    <t>④果樹</t>
    <rPh sb="1" eb="3">
      <t>カジュ</t>
    </rPh>
    <phoneticPr fontId="1"/>
  </si>
  <si>
    <t>⑤樹木</t>
    <rPh sb="1" eb="3">
      <t>ジュモク</t>
    </rPh>
    <phoneticPr fontId="1"/>
  </si>
  <si>
    <t>⑥養鶏等</t>
    <rPh sb="1" eb="3">
      <t>ヨウケイ</t>
    </rPh>
    <rPh sb="3" eb="4">
      <t>トウ</t>
    </rPh>
    <phoneticPr fontId="1"/>
  </si>
  <si>
    <t>⑦水稲</t>
    <rPh sb="1" eb="2">
      <t>ミズ</t>
    </rPh>
    <rPh sb="2" eb="3">
      <t>イネ</t>
    </rPh>
    <phoneticPr fontId="1"/>
  </si>
  <si>
    <t>⑧茶</t>
    <rPh sb="1" eb="2">
      <t>チャ</t>
    </rPh>
    <phoneticPr fontId="1"/>
  </si>
  <si>
    <t>⑨その他</t>
    <rPh sb="3" eb="4">
      <t>タ</t>
    </rPh>
    <phoneticPr fontId="1"/>
  </si>
  <si>
    <t>広さ</t>
    <rPh sb="0" eb="1">
      <t>ヒロ</t>
    </rPh>
    <phoneticPr fontId="1"/>
  </si>
  <si>
    <t>人数</t>
    <rPh sb="0" eb="1">
      <t>ニン</t>
    </rPh>
    <rPh sb="1" eb="2">
      <t>カズ</t>
    </rPh>
    <phoneticPr fontId="1"/>
  </si>
  <si>
    <t>工賃</t>
    <rPh sb="0" eb="2">
      <t>コウチン</t>
    </rPh>
    <phoneticPr fontId="1"/>
  </si>
  <si>
    <t>希望する</t>
    <rPh sb="0" eb="2">
      <t>キボウ</t>
    </rPh>
    <phoneticPr fontId="1"/>
  </si>
  <si>
    <t>内容</t>
    <rPh sb="0" eb="2">
      <t>ナイヨウ</t>
    </rPh>
    <phoneticPr fontId="1"/>
  </si>
  <si>
    <t>担当者：福祉子どもみらい局福祉部障害福祉課社会参加推進グループ　志村</t>
    <rPh sb="0" eb="2">
      <t>タントウ</t>
    </rPh>
    <rPh sb="2" eb="3">
      <t>シャ</t>
    </rPh>
    <rPh sb="32" eb="34">
      <t>シムラ</t>
    </rPh>
    <phoneticPr fontId="1"/>
  </si>
  <si>
    <r>
      <t>本アンケートの送付先：</t>
    </r>
    <r>
      <rPr>
        <b/>
        <u/>
        <sz val="12"/>
        <rFont val="ＭＳ 明朝"/>
        <family val="1"/>
        <charset val="128"/>
      </rPr>
      <t>syakaisanka-cyousa@pref.kanagawa.lg.jp</t>
    </r>
    <rPh sb="0" eb="1">
      <t>ホン</t>
    </rPh>
    <rPh sb="7" eb="9">
      <t>ソウフ</t>
    </rPh>
    <rPh sb="9" eb="10">
      <t>サキ</t>
    </rPh>
    <phoneticPr fontId="1"/>
  </si>
  <si>
    <r>
      <t>①　農地を取得（借用）して農作業を行っている。</t>
    </r>
    <r>
      <rPr>
        <b/>
        <sz val="12"/>
        <rFont val="ＭＳ 明朝"/>
        <family val="1"/>
        <charset val="128"/>
      </rPr>
      <t>→問１－２へ</t>
    </r>
    <rPh sb="13" eb="16">
      <t>ノウサギョウ</t>
    </rPh>
    <rPh sb="17" eb="18">
      <t>オコナ</t>
    </rPh>
    <rPh sb="24" eb="25">
      <t>トイ</t>
    </rPh>
    <phoneticPr fontId="1"/>
  </si>
  <si>
    <r>
      <t>②　施設外就労で農作業を受託している。　　　　</t>
    </r>
    <r>
      <rPr>
        <b/>
        <sz val="12"/>
        <rFont val="ＭＳ 明朝"/>
        <family val="1"/>
        <charset val="128"/>
      </rPr>
      <t>→問１－２へ</t>
    </r>
    <rPh sb="8" eb="11">
      <t>ノウサギョウ</t>
    </rPh>
    <rPh sb="12" eb="14">
      <t>ジュタク</t>
    </rPh>
    <phoneticPr fontId="1"/>
  </si>
  <si>
    <r>
      <t>③　興味はあるが取組の方法が分からない・今後取り組む予定である</t>
    </r>
    <r>
      <rPr>
        <b/>
        <sz val="12"/>
        <rFont val="ＭＳ 明朝"/>
        <family val="1"/>
        <charset val="128"/>
      </rPr>
      <t>→問３へ</t>
    </r>
    <rPh sb="11" eb="13">
      <t>ホウホウ</t>
    </rPh>
    <rPh sb="20" eb="22">
      <t>コンゴ</t>
    </rPh>
    <rPh sb="22" eb="23">
      <t>ト</t>
    </rPh>
    <rPh sb="24" eb="25">
      <t>ク</t>
    </rPh>
    <rPh sb="26" eb="28">
      <t>ヨテイ</t>
    </rPh>
    <rPh sb="32" eb="33">
      <t>トイ</t>
    </rPh>
    <phoneticPr fontId="1"/>
  </si>
  <si>
    <r>
      <t>④　農作業に取組む予定はない・取り組んでいたがやめた。</t>
    </r>
    <r>
      <rPr>
        <b/>
        <sz val="12"/>
        <rFont val="ＭＳ 明朝"/>
        <family val="1"/>
        <charset val="128"/>
      </rPr>
      <t>→質問は以上です</t>
    </r>
    <rPh sb="2" eb="5">
      <t>ノウサギョウ</t>
    </rPh>
    <rPh sb="15" eb="16">
      <t>ト</t>
    </rPh>
    <rPh sb="17" eb="18">
      <t>ク</t>
    </rPh>
    <rPh sb="28" eb="30">
      <t>シツモン</t>
    </rPh>
    <rPh sb="31" eb="33">
      <t>イジョウ</t>
    </rPh>
    <phoneticPr fontId="1"/>
  </si>
  <si>
    <t>⑥　養鶏・養豚・酪農・肉牛</t>
    <rPh sb="2" eb="4">
      <t>ヨウケイ</t>
    </rPh>
    <rPh sb="5" eb="7">
      <t>ヨウトン</t>
    </rPh>
    <rPh sb="8" eb="10">
      <t>ラクノウ</t>
    </rPh>
    <rPh sb="11" eb="12">
      <t>ニク</t>
    </rPh>
    <rPh sb="12" eb="13">
      <t>ウシ</t>
    </rPh>
    <phoneticPr fontId="1"/>
  </si>
  <si>
    <t>【問１】現在の農作業の取組状況について、該当箇所に"○"を記入してください（複数回答可）。</t>
    <rPh sb="1" eb="2">
      <t>トイ</t>
    </rPh>
    <rPh sb="4" eb="6">
      <t>ゲンザイ</t>
    </rPh>
    <rPh sb="7" eb="10">
      <t>ノウサギョウ</t>
    </rPh>
    <rPh sb="11" eb="13">
      <t>トリクミ</t>
    </rPh>
    <rPh sb="13" eb="15">
      <t>ジョウキョウ</t>
    </rPh>
    <rPh sb="20" eb="22">
      <t>ガイトウ</t>
    </rPh>
    <rPh sb="22" eb="24">
      <t>カショ</t>
    </rPh>
    <rPh sb="29" eb="31">
      <t>キニュウ</t>
    </rPh>
    <rPh sb="38" eb="40">
      <t>フクスウ</t>
    </rPh>
    <rPh sb="40" eb="42">
      <t>カイトウ</t>
    </rPh>
    <rPh sb="42" eb="43">
      <t>カ</t>
    </rPh>
    <phoneticPr fontId="1"/>
  </si>
  <si>
    <t>その他</t>
    <rPh sb="2" eb="3">
      <t>タ</t>
    </rPh>
    <phoneticPr fontId="1"/>
  </si>
  <si>
    <t>回答期限：令和５年12月22日（金）まで</t>
    <rPh sb="0" eb="2">
      <t>カイトウ</t>
    </rPh>
    <rPh sb="2" eb="4">
      <t>キゲン</t>
    </rPh>
    <rPh sb="5" eb="7">
      <t>レイワ</t>
    </rPh>
    <rPh sb="8" eb="9">
      <t>ネン</t>
    </rPh>
    <rPh sb="11" eb="12">
      <t>ガツ</t>
    </rPh>
    <rPh sb="14" eb="15">
      <t>ニチ</t>
    </rPh>
    <rPh sb="16" eb="17">
      <t>キン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</si>
</sst>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font>
      <sz val="12"/>
      <color theme="1"/>
      <name val="ＭＳ 明朝"/>
      <family val="2"/>
      <charset val="128"/>
    </font>
    <font>
      <sz val="6"/>
      <name val="ＭＳ 明朝"/>
      <family val="2"/>
      <charset val="128"/>
    </font>
    <font>
      <sz val="12"/>
      <color theme="1"/>
      <name val="ＭＳ ゴシック"/>
      <family val="3"/>
      <charset val="128"/>
    </font>
    <font>
      <sz val="12"/>
      <color theme="1"/>
      <name val="ＭＳ 明朝"/>
      <family val="1"/>
      <charset val="128"/>
    </font>
    <font>
      <sz val="9"/>
      <color theme="1"/>
      <name val="ＭＳ 明朝"/>
      <family val="1"/>
      <charset val="128"/>
    </font>
    <font>
      <sz val="16"/>
      <color theme="1"/>
      <name val="ＭＳ ゴシック"/>
      <family val="3"/>
      <charset val="128"/>
    </font>
    <font>
      <u/>
      <sz val="12"/>
      <color theme="1"/>
      <name val="ＭＳ ゴシック"/>
      <family val="3"/>
      <charset val="128"/>
    </font>
    <font>
      <b/>
      <sz val="12"/>
      <color theme="1"/>
      <name val="ＭＳ 明朝"/>
      <family val="1"/>
      <charset val="128"/>
    </font>
    <font>
      <b/>
      <u/>
      <sz val="12"/>
      <color theme="1"/>
      <name val="ＭＳ 明朝"/>
      <family val="1"/>
      <charset val="128"/>
    </font>
    <font>
      <sz val="12"/>
      <name val="ＭＳ ゴシック"/>
      <family val="3"/>
      <charset val="128"/>
    </font>
    <font>
      <sz val="12"/>
      <name val="ＭＳ 明朝"/>
      <family val="1"/>
      <charset val="128"/>
    </font>
    <font>
      <sz val="12"/>
      <color rgb="FFFF0000"/>
      <name val="ＭＳ 明朝"/>
      <family val="2"/>
      <charset val="128"/>
    </font>
    <font>
      <sz val="12"/>
      <color rgb="FFFF0000"/>
      <name val="ＭＳ ゴシック"/>
      <family val="3"/>
      <charset val="128"/>
    </font>
    <font>
      <b/>
      <sz val="12"/>
      <name val="ＭＳ 明朝"/>
      <family val="1"/>
      <charset val="128"/>
    </font>
    <font>
      <sz val="12"/>
      <color theme="1"/>
      <name val="メイリオ"/>
      <family val="3"/>
      <charset val="128"/>
    </font>
    <font>
      <b/>
      <u/>
      <sz val="12"/>
      <name val="ＭＳ 明朝"/>
      <family val="1"/>
      <charset val="128"/>
    </font>
    <font>
      <sz val="16"/>
      <name val="ＭＳ ゴシック"/>
      <family val="3"/>
      <charset val="128"/>
    </font>
    <font>
      <sz val="12"/>
      <name val="ＭＳ 明朝"/>
      <family val="2"/>
      <charset val="128"/>
    </font>
    <font>
      <u/>
      <sz val="12"/>
      <name val="ＭＳ ゴシック"/>
      <family val="3"/>
      <charset val="128"/>
    </font>
    <font>
      <sz val="9"/>
      <name val="ＭＳ 明朝"/>
      <family val="1"/>
      <charset val="128"/>
    </font>
  </fonts>
  <fills count="4">
    <fill>
      <patternFill patternType="none"/>
    </fill>
    <fill>
      <patternFill patternType="gray125"/>
    </fill>
    <fill>
      <patternFill patternType="solid">
        <fgColor theme="8" tint="0.79998168889431442"/>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1">
    <xf numFmtId="0" fontId="0" fillId="0" borderId="0">
      <alignment vertical="center"/>
    </xf>
  </cellStyleXfs>
  <cellXfs count="131">
    <xf numFmtId="0" fontId="0" fillId="0" borderId="0" xfId="0">
      <alignment vertical="center"/>
    </xf>
    <xf numFmtId="0" fontId="2" fillId="0" borderId="0" xfId="0" applyFont="1">
      <alignment vertical="center"/>
    </xf>
    <xf numFmtId="0" fontId="0" fillId="0" borderId="0" xfId="0">
      <alignment vertical="center"/>
    </xf>
    <xf numFmtId="0" fontId="2" fillId="0" borderId="0" xfId="0" applyFont="1" applyBorder="1">
      <alignment vertical="center"/>
    </xf>
    <xf numFmtId="0" fontId="2" fillId="0" borderId="0" xfId="0" applyFont="1" applyAlignment="1">
      <alignment horizont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4" fillId="0" borderId="0" xfId="0" applyFont="1">
      <alignment vertical="center"/>
    </xf>
    <xf numFmtId="0" fontId="3" fillId="0" borderId="0" xfId="0" applyFont="1" applyBorder="1">
      <alignment vertical="center"/>
    </xf>
    <xf numFmtId="0" fontId="6" fillId="0" borderId="0" xfId="0" applyFont="1" applyAlignment="1">
      <alignment vertical="center"/>
    </xf>
    <xf numFmtId="0" fontId="2" fillId="0" borderId="5"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Alignment="1">
      <alignment vertical="center"/>
    </xf>
    <xf numFmtId="0" fontId="2" fillId="2" borderId="1" xfId="0" applyFont="1" applyFill="1" applyBorder="1" applyAlignment="1">
      <alignment horizontal="center" vertical="center"/>
    </xf>
    <xf numFmtId="0" fontId="10" fillId="0" borderId="0" xfId="0" applyFont="1" applyAlignment="1">
      <alignment horizontal="right" vertical="center" wrapText="1"/>
    </xf>
    <xf numFmtId="0" fontId="9" fillId="2" borderId="1" xfId="0" applyFont="1" applyFill="1" applyBorder="1" applyAlignment="1">
      <alignment vertical="center" wrapText="1"/>
    </xf>
    <xf numFmtId="0" fontId="10" fillId="0" borderId="0" xfId="0" applyFont="1" applyAlignment="1">
      <alignment vertical="center"/>
    </xf>
    <xf numFmtId="0" fontId="2" fillId="0" borderId="0" xfId="0" applyFont="1" applyFill="1" applyBorder="1" applyAlignment="1">
      <alignment horizontal="center" vertical="center"/>
    </xf>
    <xf numFmtId="0" fontId="12" fillId="0" borderId="0" xfId="0" applyFont="1" applyBorder="1">
      <alignment vertical="center"/>
    </xf>
    <xf numFmtId="0" fontId="12" fillId="0" borderId="0" xfId="0" applyFont="1">
      <alignment vertical="center"/>
    </xf>
    <xf numFmtId="0" fontId="11" fillId="0" borderId="0" xfId="0" applyFont="1">
      <alignment vertical="center"/>
    </xf>
    <xf numFmtId="0" fontId="9" fillId="0" borderId="0" xfId="0" applyFont="1" applyAlignment="1">
      <alignment horizontal="center"/>
    </xf>
    <xf numFmtId="0" fontId="9" fillId="0" borderId="0" xfId="0" applyFont="1">
      <alignment vertical="center"/>
    </xf>
    <xf numFmtId="0" fontId="9" fillId="2" borderId="1" xfId="0" applyFont="1" applyFill="1" applyBorder="1" applyAlignment="1" applyProtection="1">
      <alignment horizontal="center" vertical="center"/>
      <protection locked="0"/>
    </xf>
    <xf numFmtId="0" fontId="9" fillId="0" borderId="0" xfId="0" applyFont="1" applyBorder="1" applyAlignment="1">
      <alignment horizontal="center" vertical="center"/>
    </xf>
    <xf numFmtId="0" fontId="14" fillId="3" borderId="1" xfId="0" applyFont="1" applyFill="1" applyBorder="1" applyAlignment="1">
      <alignment horizontal="center"/>
    </xf>
    <xf numFmtId="0" fontId="14" fillId="3" borderId="1" xfId="0" applyFont="1" applyFill="1" applyBorder="1">
      <alignment vertical="center"/>
    </xf>
    <xf numFmtId="0" fontId="14" fillId="0" borderId="0" xfId="0" applyFont="1">
      <alignment vertical="center"/>
    </xf>
    <xf numFmtId="0" fontId="14" fillId="3" borderId="1" xfId="0" applyFont="1" applyFill="1" applyBorder="1" applyAlignment="1"/>
    <xf numFmtId="0" fontId="14" fillId="3" borderId="1" xfId="0" applyFont="1" applyFill="1" applyBorder="1" applyAlignment="1">
      <alignment vertical="center" wrapText="1"/>
    </xf>
    <xf numFmtId="0" fontId="14" fillId="0" borderId="1" xfId="0" applyFont="1" applyFill="1" applyBorder="1" applyAlignment="1">
      <alignment vertical="center"/>
    </xf>
    <xf numFmtId="0" fontId="14" fillId="0" borderId="1" xfId="0" applyFont="1" applyFill="1" applyBorder="1" applyAlignment="1">
      <alignment vertical="center" wrapText="1"/>
    </xf>
    <xf numFmtId="0" fontId="14" fillId="0" borderId="1" xfId="0" applyFont="1" applyFill="1" applyBorder="1">
      <alignment vertical="center"/>
    </xf>
    <xf numFmtId="0" fontId="14" fillId="0" borderId="0" xfId="0" applyFont="1" applyFill="1">
      <alignment vertical="center"/>
    </xf>
    <xf numFmtId="0" fontId="14" fillId="0" borderId="1" xfId="0" applyFont="1" applyBorder="1" applyAlignment="1">
      <alignment vertical="center"/>
    </xf>
    <xf numFmtId="0" fontId="14" fillId="0" borderId="1" xfId="0" applyFont="1" applyBorder="1" applyAlignment="1">
      <alignment vertical="center" wrapText="1"/>
    </xf>
    <xf numFmtId="0" fontId="14" fillId="0" borderId="1" xfId="0" applyFont="1" applyBorder="1">
      <alignment vertical="center"/>
    </xf>
    <xf numFmtId="0" fontId="2" fillId="0" borderId="0" xfId="0" applyFont="1" applyAlignment="1">
      <alignment horizontal="center" vertical="center"/>
    </xf>
    <xf numFmtId="0" fontId="2" fillId="0" borderId="0" xfId="0" applyFont="1" applyAlignment="1">
      <alignment vertical="center" wrapText="1"/>
    </xf>
    <xf numFmtId="0" fontId="3" fillId="0" borderId="0" xfId="0" applyFont="1">
      <alignment vertical="center"/>
    </xf>
    <xf numFmtId="0" fontId="6" fillId="0" borderId="0" xfId="0" applyFont="1" applyAlignment="1" applyProtection="1">
      <alignment vertical="center"/>
      <protection locked="0"/>
    </xf>
    <xf numFmtId="0" fontId="2" fillId="2" borderId="1" xfId="0" applyFont="1" applyFill="1" applyBorder="1" applyAlignment="1" applyProtection="1">
      <alignment horizontal="center" vertical="center"/>
      <protection locked="0"/>
    </xf>
    <xf numFmtId="0" fontId="3" fillId="0" borderId="0" xfId="0" applyFont="1" applyAlignment="1">
      <alignment horizontal="right" vertical="center" wrapText="1"/>
    </xf>
    <xf numFmtId="0" fontId="3" fillId="2" borderId="1" xfId="0" applyFont="1" applyFill="1" applyBorder="1" applyAlignment="1" applyProtection="1">
      <alignment vertical="center" wrapText="1"/>
      <protection locked="0"/>
    </xf>
    <xf numFmtId="0" fontId="3" fillId="0" borderId="0" xfId="0" applyFont="1" applyFill="1" applyBorder="1" applyAlignment="1" applyProtection="1">
      <alignment vertical="center" wrapText="1"/>
      <protection locked="0"/>
    </xf>
    <xf numFmtId="0" fontId="0" fillId="0" borderId="0" xfId="0" applyProtection="1">
      <alignment vertical="center"/>
      <protection locked="0"/>
    </xf>
    <xf numFmtId="0" fontId="3" fillId="0" borderId="0" xfId="0" applyFont="1">
      <alignment vertical="center"/>
    </xf>
    <xf numFmtId="0" fontId="2" fillId="0" borderId="0" xfId="0" applyFont="1" applyAlignment="1">
      <alignment horizontal="center" vertical="center"/>
    </xf>
    <xf numFmtId="0" fontId="2" fillId="0" borderId="0" xfId="0" applyFont="1" applyAlignment="1">
      <alignment vertical="center" wrapText="1"/>
    </xf>
    <xf numFmtId="0" fontId="9" fillId="0" borderId="0" xfId="0" applyFont="1" applyAlignment="1">
      <alignment vertical="center" wrapText="1"/>
    </xf>
    <xf numFmtId="0" fontId="10" fillId="0" borderId="0" xfId="0" applyFont="1">
      <alignment vertical="center"/>
    </xf>
    <xf numFmtId="0" fontId="10" fillId="2" borderId="1" xfId="0" applyFont="1" applyFill="1" applyBorder="1" applyAlignment="1" applyProtection="1">
      <alignment vertical="center" wrapText="1"/>
      <protection locked="0"/>
    </xf>
    <xf numFmtId="0" fontId="10" fillId="2" borderId="2" xfId="0" applyFont="1" applyFill="1" applyBorder="1" applyAlignment="1" applyProtection="1">
      <alignment vertical="center" shrinkToFit="1"/>
      <protection locked="0"/>
    </xf>
    <xf numFmtId="0" fontId="10" fillId="2" borderId="3" xfId="0" applyFont="1" applyFill="1" applyBorder="1" applyAlignment="1" applyProtection="1">
      <alignment vertical="center" shrinkToFit="1"/>
      <protection locked="0"/>
    </xf>
    <xf numFmtId="0" fontId="10" fillId="2" borderId="4" xfId="0" applyFont="1" applyFill="1" applyBorder="1" applyAlignment="1" applyProtection="1">
      <alignment vertical="center" shrinkToFit="1"/>
      <protection locked="0"/>
    </xf>
    <xf numFmtId="0" fontId="2" fillId="0" borderId="2" xfId="0" applyFont="1" applyBorder="1" applyAlignment="1">
      <alignment horizontal="center" vertical="center" shrinkToFit="1"/>
    </xf>
    <xf numFmtId="0" fontId="2" fillId="0" borderId="4" xfId="0" applyFont="1" applyBorder="1" applyAlignment="1">
      <alignment horizontal="center" vertical="center" shrinkToFit="1"/>
    </xf>
    <xf numFmtId="0" fontId="3" fillId="2" borderId="2" xfId="0" applyFont="1" applyFill="1" applyBorder="1" applyAlignment="1">
      <alignment vertical="center" shrinkToFit="1"/>
    </xf>
    <xf numFmtId="0" fontId="3" fillId="2" borderId="3" xfId="0" applyFont="1" applyFill="1" applyBorder="1" applyAlignment="1">
      <alignment vertical="center" shrinkToFit="1"/>
    </xf>
    <xf numFmtId="0" fontId="3" fillId="2" borderId="4" xfId="0" applyFont="1" applyFill="1" applyBorder="1" applyAlignment="1">
      <alignment vertical="center" shrinkToFit="1"/>
    </xf>
    <xf numFmtId="0" fontId="9" fillId="0" borderId="0" xfId="0" applyFont="1" applyAlignment="1">
      <alignment vertical="center" wrapText="1"/>
    </xf>
    <xf numFmtId="0" fontId="10" fillId="2" borderId="2" xfId="0" applyFont="1" applyFill="1" applyBorder="1" applyAlignment="1" applyProtection="1">
      <alignment vertical="top" wrapText="1"/>
      <protection locked="0"/>
    </xf>
    <xf numFmtId="0" fontId="10" fillId="2" borderId="3" xfId="0" applyFont="1" applyFill="1" applyBorder="1" applyAlignment="1" applyProtection="1">
      <alignment vertical="top" wrapText="1"/>
      <protection locked="0"/>
    </xf>
    <xf numFmtId="0" fontId="10" fillId="2" borderId="4" xfId="0" applyFont="1" applyFill="1" applyBorder="1" applyAlignment="1" applyProtection="1">
      <alignment vertical="top" wrapText="1"/>
      <protection locked="0"/>
    </xf>
    <xf numFmtId="0" fontId="10" fillId="0" borderId="0" xfId="0" applyFont="1">
      <alignment vertical="center"/>
    </xf>
    <xf numFmtId="0" fontId="5"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2" borderId="2" xfId="0" applyFont="1" applyFill="1" applyBorder="1" applyAlignment="1">
      <alignment vertical="top" wrapText="1"/>
    </xf>
    <xf numFmtId="0" fontId="2" fillId="2" borderId="3" xfId="0" applyFont="1" applyFill="1" applyBorder="1" applyAlignment="1">
      <alignment vertical="top" wrapText="1"/>
    </xf>
    <xf numFmtId="0" fontId="2" fillId="2" borderId="4" xfId="0" applyFont="1" applyFill="1" applyBorder="1" applyAlignment="1">
      <alignment vertical="top" wrapText="1"/>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0" borderId="0" xfId="0" applyFont="1" applyAlignment="1">
      <alignment vertical="center" wrapText="1"/>
    </xf>
    <xf numFmtId="0" fontId="3" fillId="0" borderId="0" xfId="0" applyFont="1">
      <alignment vertical="center"/>
    </xf>
    <xf numFmtId="0" fontId="2" fillId="0" borderId="0" xfId="0" applyFont="1" applyAlignment="1">
      <alignment horizontal="center" vertical="center"/>
    </xf>
    <xf numFmtId="0" fontId="3" fillId="2" borderId="2" xfId="0" applyFont="1" applyFill="1" applyBorder="1" applyAlignment="1" applyProtection="1">
      <alignment vertical="top" wrapText="1"/>
      <protection locked="0"/>
    </xf>
    <xf numFmtId="0" fontId="3" fillId="2" borderId="3" xfId="0" applyFont="1" applyFill="1" applyBorder="1" applyAlignment="1" applyProtection="1">
      <alignment vertical="top" wrapText="1"/>
      <protection locked="0"/>
    </xf>
    <xf numFmtId="0" fontId="3" fillId="2" borderId="4" xfId="0" applyFont="1" applyFill="1" applyBorder="1" applyAlignment="1" applyProtection="1">
      <alignment vertical="top" wrapText="1"/>
      <protection locked="0"/>
    </xf>
    <xf numFmtId="0" fontId="2" fillId="0" borderId="8" xfId="0" applyFont="1" applyBorder="1" applyAlignment="1">
      <alignment horizontal="right" vertical="center" wrapText="1"/>
    </xf>
    <xf numFmtId="0" fontId="3" fillId="2" borderId="2" xfId="0" applyFont="1" applyFill="1" applyBorder="1" applyAlignment="1" applyProtection="1">
      <alignment vertical="center" shrinkToFit="1"/>
      <protection locked="0"/>
    </xf>
    <xf numFmtId="0" fontId="3" fillId="2" borderId="3" xfId="0" applyFont="1" applyFill="1" applyBorder="1" applyAlignment="1" applyProtection="1">
      <alignment vertical="center" shrinkToFit="1"/>
      <protection locked="0"/>
    </xf>
    <xf numFmtId="0" fontId="3" fillId="2" borderId="4" xfId="0" applyFont="1" applyFill="1" applyBorder="1" applyAlignment="1" applyProtection="1">
      <alignment vertical="center" shrinkToFit="1"/>
      <protection locked="0"/>
    </xf>
    <xf numFmtId="0" fontId="14" fillId="3" borderId="2" xfId="0" applyFont="1" applyFill="1" applyBorder="1" applyAlignment="1">
      <alignment horizontal="left" vertical="center"/>
    </xf>
    <xf numFmtId="0" fontId="14" fillId="3" borderId="3" xfId="0" applyFont="1" applyFill="1" applyBorder="1" applyAlignment="1">
      <alignment horizontal="left" vertical="center"/>
    </xf>
    <xf numFmtId="0" fontId="14" fillId="3" borderId="4" xfId="0" applyFont="1" applyFill="1" applyBorder="1" applyAlignment="1">
      <alignment horizontal="left"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2" xfId="0" applyFont="1" applyFill="1" applyBorder="1" applyAlignment="1">
      <alignment vertical="center"/>
    </xf>
    <xf numFmtId="0" fontId="14" fillId="3" borderId="3" xfId="0" applyFont="1" applyFill="1" applyBorder="1" applyAlignment="1">
      <alignment vertical="center"/>
    </xf>
    <xf numFmtId="0" fontId="14" fillId="3" borderId="4" xfId="0" applyFont="1" applyFill="1" applyBorder="1" applyAlignment="1">
      <alignment vertical="center"/>
    </xf>
    <xf numFmtId="0" fontId="14" fillId="3" borderId="1" xfId="0" applyFont="1" applyFill="1" applyBorder="1" applyAlignment="1">
      <alignment horizontal="left" vertical="center"/>
    </xf>
    <xf numFmtId="0" fontId="17" fillId="2" borderId="0" xfId="0" applyFont="1" applyFill="1" applyProtection="1">
      <alignment vertical="center"/>
      <protection locked="0"/>
    </xf>
    <xf numFmtId="0" fontId="16" fillId="0" borderId="0" xfId="0" applyFont="1" applyAlignment="1" applyProtection="1">
      <alignment horizontal="center" vertical="center"/>
    </xf>
    <xf numFmtId="0" fontId="17" fillId="0" borderId="0" xfId="0" applyFont="1" applyProtection="1">
      <alignment vertical="center"/>
    </xf>
    <xf numFmtId="0" fontId="9" fillId="0" borderId="0" xfId="0" applyFont="1" applyAlignment="1" applyProtection="1">
      <alignment horizontal="center" vertical="center"/>
    </xf>
    <xf numFmtId="0" fontId="10" fillId="0" borderId="0" xfId="0" applyFont="1" applyProtection="1">
      <alignment vertical="center"/>
    </xf>
    <xf numFmtId="0" fontId="10" fillId="0" borderId="0" xfId="0" applyFont="1" applyAlignment="1" applyProtection="1">
      <alignment vertical="center"/>
    </xf>
    <xf numFmtId="0" fontId="10" fillId="0" borderId="0" xfId="0" applyFont="1" applyAlignment="1" applyProtection="1">
      <alignment horizontal="center" vertical="center"/>
    </xf>
    <xf numFmtId="0" fontId="18" fillId="0" borderId="0" xfId="0" applyFont="1" applyAlignment="1" applyProtection="1">
      <alignment vertical="center"/>
    </xf>
    <xf numFmtId="0" fontId="9" fillId="0" borderId="2" xfId="0" applyFont="1" applyBorder="1" applyAlignment="1" applyProtection="1">
      <alignment horizontal="center" vertical="center"/>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10" fillId="0" borderId="0" xfId="0" applyFont="1" applyBorder="1" applyAlignment="1" applyProtection="1">
      <alignment horizontal="center" vertical="center"/>
    </xf>
    <xf numFmtId="0" fontId="9" fillId="0" borderId="6" xfId="0" applyFont="1" applyBorder="1" applyAlignment="1" applyProtection="1">
      <alignment horizontal="center" vertical="center"/>
    </xf>
    <xf numFmtId="0" fontId="9" fillId="0" borderId="8" xfId="0" applyFont="1" applyBorder="1" applyAlignment="1" applyProtection="1">
      <alignment horizontal="center" vertical="center"/>
    </xf>
    <xf numFmtId="0" fontId="9" fillId="0" borderId="7" xfId="0" applyFont="1" applyBorder="1" applyAlignment="1" applyProtection="1">
      <alignment horizontal="center" vertical="center"/>
    </xf>
    <xf numFmtId="0" fontId="19" fillId="0" borderId="0" xfId="0" applyFont="1" applyProtection="1">
      <alignment vertical="center"/>
    </xf>
    <xf numFmtId="0" fontId="2" fillId="0" borderId="5" xfId="0" applyFont="1" applyBorder="1" applyAlignment="1" applyProtection="1">
      <alignment horizontal="center" vertical="center"/>
    </xf>
    <xf numFmtId="0" fontId="2" fillId="0" borderId="2" xfId="0" applyFont="1" applyBorder="1" applyAlignment="1" applyProtection="1">
      <alignment horizontal="center" vertical="center" shrinkToFit="1"/>
    </xf>
    <xf numFmtId="0" fontId="2" fillId="0" borderId="4" xfId="0" applyFont="1" applyBorder="1" applyAlignment="1" applyProtection="1">
      <alignment horizontal="center" vertical="center" shrinkToFit="1"/>
    </xf>
    <xf numFmtId="0" fontId="4" fillId="0" borderId="0" xfId="0" applyFont="1" applyProtection="1">
      <alignment vertical="center"/>
    </xf>
    <xf numFmtId="0" fontId="0" fillId="0" borderId="0" xfId="0" applyProtection="1">
      <alignment vertical="center"/>
    </xf>
    <xf numFmtId="0" fontId="10" fillId="0" borderId="0" xfId="0" applyFont="1" applyBorder="1" applyProtection="1">
      <alignment vertical="center"/>
    </xf>
    <xf numFmtId="0" fontId="9" fillId="0" borderId="0" xfId="0" applyFont="1" applyProtection="1">
      <alignment vertical="center"/>
    </xf>
    <xf numFmtId="0" fontId="9" fillId="0" borderId="0" xfId="0" applyFont="1" applyAlignment="1" applyProtection="1">
      <alignment horizontal="center"/>
    </xf>
    <xf numFmtId="0" fontId="9" fillId="0" borderId="0" xfId="0" applyFont="1" applyAlignment="1" applyProtection="1">
      <alignment vertical="center" wrapText="1"/>
    </xf>
    <xf numFmtId="0" fontId="9" fillId="0" borderId="0" xfId="0" applyFont="1" applyBorder="1" applyProtection="1">
      <alignment vertical="center"/>
    </xf>
    <xf numFmtId="0" fontId="9" fillId="0" borderId="0" xfId="0" applyFont="1" applyBorder="1" applyAlignment="1" applyProtection="1">
      <alignment horizontal="center" vertical="center"/>
    </xf>
    <xf numFmtId="0" fontId="10" fillId="0" borderId="0" xfId="0" applyFont="1" applyAlignment="1" applyProtection="1">
      <alignment horizontal="right" vertical="center" wrapText="1"/>
    </xf>
    <xf numFmtId="0" fontId="9" fillId="0" borderId="0" xfId="0" applyFont="1" applyAlignment="1" applyProtection="1">
      <alignment vertical="center" wrapText="1"/>
    </xf>
    <xf numFmtId="0" fontId="10" fillId="0" borderId="0" xfId="0" applyFont="1" applyFill="1" applyBorder="1" applyAlignment="1" applyProtection="1">
      <alignment vertical="center" wrapText="1"/>
    </xf>
    <xf numFmtId="0" fontId="10" fillId="0" borderId="0" xfId="0" applyFont="1" applyProtection="1">
      <alignment vertical="center"/>
    </xf>
    <xf numFmtId="0" fontId="9" fillId="0" borderId="8" xfId="0" applyFont="1" applyBorder="1" applyAlignment="1" applyProtection="1">
      <alignment horizontal="right" vertical="center" wrapText="1"/>
    </xf>
    <xf numFmtId="0" fontId="9" fillId="0" borderId="0" xfId="0" applyFont="1" applyAlignment="1" applyProtection="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511865</xdr:colOff>
      <xdr:row>1</xdr:row>
      <xdr:rowOff>82363</xdr:rowOff>
    </xdr:from>
    <xdr:to>
      <xdr:col>9</xdr:col>
      <xdr:colOff>549088</xdr:colOff>
      <xdr:row>5</xdr:row>
      <xdr:rowOff>112059</xdr:rowOff>
    </xdr:to>
    <xdr:sp macro="" textlink="">
      <xdr:nvSpPr>
        <xdr:cNvPr id="2" name="大かっこ 1"/>
        <xdr:cNvSpPr/>
      </xdr:nvSpPr>
      <xdr:spPr>
        <a:xfrm>
          <a:off x="511865" y="444313"/>
          <a:ext cx="5422023" cy="696446"/>
        </a:xfrm>
        <a:prstGeom prst="bracketPair">
          <a:avLst/>
        </a:prstGeom>
        <a:no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511865</xdr:colOff>
      <xdr:row>1</xdr:row>
      <xdr:rowOff>82363</xdr:rowOff>
    </xdr:from>
    <xdr:to>
      <xdr:col>9</xdr:col>
      <xdr:colOff>549088</xdr:colOff>
      <xdr:row>5</xdr:row>
      <xdr:rowOff>112059</xdr:rowOff>
    </xdr:to>
    <xdr:sp macro="" textlink="">
      <xdr:nvSpPr>
        <xdr:cNvPr id="2" name="大かっこ 1"/>
        <xdr:cNvSpPr/>
      </xdr:nvSpPr>
      <xdr:spPr>
        <a:xfrm>
          <a:off x="511865" y="444313"/>
          <a:ext cx="5447423" cy="696446"/>
        </a:xfrm>
        <a:prstGeom prst="bracketPair">
          <a:avLst/>
        </a:prstGeom>
        <a:no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6</xdr:col>
      <xdr:colOff>91440</xdr:colOff>
      <xdr:row>59</xdr:row>
      <xdr:rowOff>7620</xdr:rowOff>
    </xdr:from>
    <xdr:to>
      <xdr:col>6</xdr:col>
      <xdr:colOff>220980</xdr:colOff>
      <xdr:row>61</xdr:row>
      <xdr:rowOff>7620</xdr:rowOff>
    </xdr:to>
    <xdr:sp macro="" textlink="">
      <xdr:nvSpPr>
        <xdr:cNvPr id="3" name="右中かっこ 2"/>
        <xdr:cNvSpPr/>
      </xdr:nvSpPr>
      <xdr:spPr>
        <a:xfrm>
          <a:off x="3520440" y="13399770"/>
          <a:ext cx="129540" cy="38100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511865</xdr:colOff>
      <xdr:row>1</xdr:row>
      <xdr:rowOff>82363</xdr:rowOff>
    </xdr:from>
    <xdr:to>
      <xdr:col>9</xdr:col>
      <xdr:colOff>549088</xdr:colOff>
      <xdr:row>5</xdr:row>
      <xdr:rowOff>112059</xdr:rowOff>
    </xdr:to>
    <xdr:sp macro="" textlink="">
      <xdr:nvSpPr>
        <xdr:cNvPr id="2" name="大かっこ 1"/>
        <xdr:cNvSpPr/>
      </xdr:nvSpPr>
      <xdr:spPr>
        <a:xfrm>
          <a:off x="511865" y="444313"/>
          <a:ext cx="5447423" cy="696446"/>
        </a:xfrm>
        <a:prstGeom prst="bracketPair">
          <a:avLst/>
        </a:prstGeom>
        <a:no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7"/>
  <sheetViews>
    <sheetView showGridLines="0" tabSelected="1" view="pageBreakPreview" zoomScaleNormal="100" zoomScaleSheetLayoutView="100" workbookViewId="0">
      <selection activeCell="D7" sqref="D7:H7"/>
    </sheetView>
  </sheetViews>
  <sheetFormatPr defaultRowHeight="14"/>
  <cols>
    <col min="1" max="1" width="8.6640625" style="100"/>
    <col min="2" max="2" width="1" style="100" customWidth="1"/>
    <col min="3" max="3" width="9" style="100" customWidth="1"/>
    <col min="4" max="9" width="8.6640625" style="100"/>
    <col min="10" max="10" width="12.58203125" style="100" customWidth="1"/>
    <col min="11" max="16384" width="8.6640625" style="100"/>
  </cols>
  <sheetData>
    <row r="1" spans="1:13" ht="28.5" customHeight="1">
      <c r="A1" s="99" t="s">
        <v>125</v>
      </c>
      <c r="B1" s="99"/>
      <c r="C1" s="99"/>
      <c r="D1" s="99"/>
      <c r="E1" s="99"/>
      <c r="F1" s="99"/>
      <c r="G1" s="99"/>
      <c r="H1" s="99"/>
      <c r="I1" s="99"/>
      <c r="J1" s="99"/>
    </row>
    <row r="2" spans="1:13" ht="10.5" customHeight="1">
      <c r="C2" s="101"/>
      <c r="D2" s="101"/>
      <c r="E2" s="101"/>
      <c r="F2" s="101"/>
      <c r="G2" s="101"/>
      <c r="H2" s="101"/>
      <c r="I2" s="101"/>
      <c r="J2" s="101"/>
    </row>
    <row r="3" spans="1:13">
      <c r="A3" s="102"/>
      <c r="B3" s="103" t="s">
        <v>179</v>
      </c>
      <c r="C3" s="102"/>
      <c r="D3" s="103"/>
      <c r="E3" s="103"/>
      <c r="F3" s="104"/>
      <c r="G3" s="104"/>
      <c r="H3" s="104"/>
      <c r="I3" s="104"/>
      <c r="J3" s="104"/>
    </row>
    <row r="4" spans="1:13">
      <c r="A4" s="102"/>
      <c r="B4" s="103" t="s">
        <v>178</v>
      </c>
      <c r="C4" s="102"/>
      <c r="D4" s="103"/>
      <c r="E4" s="103"/>
      <c r="F4" s="104"/>
      <c r="G4" s="104"/>
      <c r="H4" s="104"/>
      <c r="I4" s="104"/>
      <c r="J4" s="104"/>
      <c r="L4" s="100" t="s">
        <v>9</v>
      </c>
    </row>
    <row r="5" spans="1:13">
      <c r="A5" s="102"/>
      <c r="B5" s="105" t="s">
        <v>187</v>
      </c>
      <c r="C5" s="102"/>
      <c r="D5" s="103"/>
      <c r="E5" s="103"/>
      <c r="F5" s="104"/>
      <c r="G5" s="104"/>
      <c r="H5" s="104"/>
      <c r="I5" s="104"/>
      <c r="J5" s="104"/>
    </row>
    <row r="6" spans="1:13">
      <c r="A6" s="102"/>
      <c r="B6" s="103"/>
      <c r="C6" s="102"/>
      <c r="D6" s="103"/>
      <c r="E6" s="103"/>
      <c r="F6" s="104"/>
      <c r="G6" s="104"/>
      <c r="H6" s="104"/>
      <c r="I6" s="104"/>
      <c r="J6" s="104"/>
    </row>
    <row r="7" spans="1:13" ht="15.75" customHeight="1">
      <c r="A7" s="106" t="s">
        <v>0</v>
      </c>
      <c r="B7" s="107"/>
      <c r="C7" s="108"/>
      <c r="D7" s="53"/>
      <c r="E7" s="54"/>
      <c r="F7" s="54"/>
      <c r="G7" s="54"/>
      <c r="H7" s="55"/>
      <c r="I7" s="109"/>
      <c r="J7" s="102"/>
      <c r="L7" s="100" t="s">
        <v>6</v>
      </c>
      <c r="M7" s="100" t="s">
        <v>10</v>
      </c>
    </row>
    <row r="8" spans="1:13" ht="15.75" customHeight="1">
      <c r="A8" s="110" t="s">
        <v>1</v>
      </c>
      <c r="B8" s="111"/>
      <c r="C8" s="112"/>
      <c r="D8" s="53"/>
      <c r="E8" s="54"/>
      <c r="F8" s="54"/>
      <c r="G8" s="54"/>
      <c r="H8" s="55"/>
      <c r="I8" s="113" t="s">
        <v>129</v>
      </c>
      <c r="J8" s="113"/>
      <c r="M8" s="100" t="s">
        <v>11</v>
      </c>
    </row>
    <row r="9" spans="1:13" s="118" customFormat="1" ht="15.75" customHeight="1">
      <c r="A9" s="114"/>
      <c r="B9" s="115" t="s">
        <v>14</v>
      </c>
      <c r="C9" s="116"/>
      <c r="D9" s="86"/>
      <c r="E9" s="87"/>
      <c r="F9" s="87"/>
      <c r="G9" s="87"/>
      <c r="H9" s="88"/>
      <c r="I9" s="117"/>
      <c r="J9" s="117"/>
      <c r="L9" s="118" t="s">
        <v>20</v>
      </c>
      <c r="M9" s="100" t="s">
        <v>130</v>
      </c>
    </row>
    <row r="10" spans="1:13" ht="15.75" customHeight="1">
      <c r="A10" s="106" t="s">
        <v>2</v>
      </c>
      <c r="B10" s="107"/>
      <c r="C10" s="108"/>
      <c r="D10" s="53"/>
      <c r="E10" s="54"/>
      <c r="F10" s="54"/>
      <c r="G10" s="54"/>
      <c r="H10" s="55"/>
      <c r="I10" s="119"/>
      <c r="J10" s="102"/>
      <c r="L10" s="100" t="s">
        <v>21</v>
      </c>
      <c r="M10" s="100" t="s">
        <v>131</v>
      </c>
    </row>
    <row r="11" spans="1:13">
      <c r="A11" s="106" t="s">
        <v>4</v>
      </c>
      <c r="B11" s="107"/>
      <c r="C11" s="108"/>
      <c r="D11" s="53"/>
      <c r="E11" s="54"/>
      <c r="F11" s="54"/>
      <c r="G11" s="54"/>
      <c r="H11" s="55"/>
      <c r="I11" s="119"/>
      <c r="J11" s="102"/>
      <c r="L11" s="100" t="s">
        <v>22</v>
      </c>
      <c r="M11" s="100" t="s">
        <v>133</v>
      </c>
    </row>
    <row r="12" spans="1:13">
      <c r="A12" s="106" t="s">
        <v>132</v>
      </c>
      <c r="B12" s="107"/>
      <c r="C12" s="108"/>
      <c r="D12" s="53"/>
      <c r="E12" s="54"/>
      <c r="F12" s="54"/>
      <c r="G12" s="54"/>
      <c r="H12" s="55"/>
      <c r="I12" s="119"/>
      <c r="J12" s="102"/>
      <c r="L12" s="100" t="s">
        <v>23</v>
      </c>
      <c r="M12" s="100" t="s">
        <v>186</v>
      </c>
    </row>
    <row r="13" spans="1:13" ht="11.5" customHeight="1">
      <c r="A13" s="120"/>
      <c r="B13" s="120"/>
      <c r="C13" s="120"/>
      <c r="D13" s="120"/>
      <c r="E13" s="120"/>
      <c r="F13" s="120"/>
      <c r="G13" s="120"/>
      <c r="H13" s="120"/>
      <c r="I13" s="120"/>
      <c r="J13" s="120"/>
      <c r="L13" s="100" t="s">
        <v>24</v>
      </c>
    </row>
    <row r="14" spans="1:13" ht="30" customHeight="1">
      <c r="A14" s="121" t="s">
        <v>5</v>
      </c>
      <c r="B14" s="120"/>
      <c r="C14" s="122" t="s">
        <v>185</v>
      </c>
      <c r="D14" s="122"/>
      <c r="E14" s="122"/>
      <c r="F14" s="122"/>
      <c r="G14" s="122"/>
      <c r="H14" s="122"/>
      <c r="I14" s="122"/>
      <c r="J14" s="122"/>
      <c r="L14" s="100" t="s">
        <v>92</v>
      </c>
    </row>
    <row r="15" spans="1:13" ht="15" customHeight="1">
      <c r="A15" s="24"/>
      <c r="B15" s="123"/>
      <c r="C15" s="102" t="s">
        <v>180</v>
      </c>
      <c r="D15" s="120"/>
      <c r="E15" s="120"/>
      <c r="F15" s="120"/>
      <c r="G15" s="120"/>
      <c r="H15" s="120"/>
      <c r="I15" s="120"/>
      <c r="J15" s="120"/>
    </row>
    <row r="16" spans="1:13" ht="15" customHeight="1">
      <c r="A16" s="24"/>
      <c r="B16" s="123"/>
      <c r="C16" s="102" t="s">
        <v>181</v>
      </c>
      <c r="D16" s="120"/>
      <c r="E16" s="120"/>
      <c r="F16" s="120"/>
      <c r="G16" s="120"/>
      <c r="H16" s="120"/>
      <c r="I16" s="120"/>
      <c r="J16" s="120"/>
    </row>
    <row r="17" spans="1:10" ht="15" customHeight="1">
      <c r="A17" s="24"/>
      <c r="B17" s="123"/>
      <c r="C17" s="102" t="s">
        <v>182</v>
      </c>
      <c r="D17" s="120"/>
      <c r="E17" s="120"/>
      <c r="F17" s="120"/>
      <c r="G17" s="120"/>
      <c r="H17" s="120"/>
      <c r="I17" s="120"/>
      <c r="J17" s="120"/>
    </row>
    <row r="18" spans="1:10" ht="15" customHeight="1">
      <c r="A18" s="24"/>
      <c r="B18" s="123"/>
      <c r="C18" s="102" t="s">
        <v>183</v>
      </c>
      <c r="D18" s="120"/>
      <c r="E18" s="120"/>
      <c r="F18" s="120"/>
      <c r="G18" s="120"/>
      <c r="H18" s="120"/>
      <c r="I18" s="120"/>
      <c r="J18" s="120"/>
    </row>
    <row r="19" spans="1:10" ht="11" customHeight="1">
      <c r="A19" s="120"/>
      <c r="B19" s="120"/>
      <c r="C19" s="120"/>
      <c r="D19" s="120"/>
      <c r="E19" s="120"/>
      <c r="F19" s="120"/>
      <c r="G19" s="120"/>
      <c r="H19" s="120"/>
      <c r="I19" s="120"/>
      <c r="J19" s="120"/>
    </row>
    <row r="20" spans="1:10" ht="30" customHeight="1">
      <c r="A20" s="121" t="s">
        <v>5</v>
      </c>
      <c r="B20" s="120"/>
      <c r="C20" s="122" t="s">
        <v>139</v>
      </c>
      <c r="D20" s="122"/>
      <c r="E20" s="122"/>
      <c r="F20" s="122"/>
      <c r="G20" s="122"/>
      <c r="H20" s="122"/>
      <c r="I20" s="122"/>
      <c r="J20" s="122"/>
    </row>
    <row r="21" spans="1:10" ht="15" customHeight="1">
      <c r="A21" s="24"/>
      <c r="B21" s="120"/>
      <c r="C21" s="102" t="s">
        <v>140</v>
      </c>
      <c r="D21" s="120"/>
      <c r="E21" s="120"/>
      <c r="F21" s="120"/>
      <c r="G21" s="120"/>
      <c r="H21" s="120"/>
      <c r="I21" s="120"/>
      <c r="J21" s="120"/>
    </row>
    <row r="22" spans="1:10" ht="15" customHeight="1">
      <c r="A22" s="24"/>
      <c r="B22" s="120"/>
      <c r="C22" s="102" t="s">
        <v>15</v>
      </c>
      <c r="D22" s="120"/>
      <c r="E22" s="120"/>
      <c r="F22" s="120"/>
      <c r="G22" s="120"/>
      <c r="H22" s="120"/>
      <c r="I22" s="120"/>
      <c r="J22" s="120"/>
    </row>
    <row r="23" spans="1:10" ht="15" customHeight="1">
      <c r="A23" s="24"/>
      <c r="B23" s="120"/>
      <c r="C23" s="102" t="s">
        <v>141</v>
      </c>
      <c r="D23" s="120"/>
      <c r="E23" s="120"/>
      <c r="F23" s="120"/>
      <c r="G23" s="120"/>
      <c r="H23" s="120"/>
      <c r="I23" s="120"/>
      <c r="J23" s="120"/>
    </row>
    <row r="24" spans="1:10" ht="15" customHeight="1">
      <c r="A24" s="24"/>
      <c r="B24" s="120"/>
      <c r="C24" s="102" t="s">
        <v>7</v>
      </c>
      <c r="D24" s="120"/>
      <c r="E24" s="120"/>
      <c r="F24" s="120"/>
      <c r="G24" s="120"/>
      <c r="H24" s="120"/>
      <c r="I24" s="120"/>
      <c r="J24" s="120"/>
    </row>
    <row r="25" spans="1:10" ht="15" customHeight="1">
      <c r="A25" s="24"/>
      <c r="B25" s="120"/>
      <c r="C25" s="102" t="s">
        <v>142</v>
      </c>
      <c r="D25" s="120"/>
      <c r="E25" s="120"/>
      <c r="F25" s="120"/>
      <c r="G25" s="120"/>
      <c r="H25" s="120"/>
      <c r="I25" s="120"/>
      <c r="J25" s="120"/>
    </row>
    <row r="26" spans="1:10" ht="15" customHeight="1">
      <c r="A26" s="24"/>
      <c r="B26" s="120"/>
      <c r="C26" s="102" t="s">
        <v>184</v>
      </c>
      <c r="D26" s="120"/>
      <c r="E26" s="120"/>
      <c r="F26" s="120"/>
      <c r="G26" s="120"/>
      <c r="H26" s="120"/>
      <c r="I26" s="120"/>
      <c r="J26" s="120"/>
    </row>
    <row r="27" spans="1:10" ht="15" customHeight="1">
      <c r="A27" s="24"/>
      <c r="B27" s="120"/>
      <c r="C27" s="102" t="s">
        <v>144</v>
      </c>
      <c r="D27" s="120"/>
      <c r="E27" s="120"/>
      <c r="F27" s="120"/>
      <c r="G27" s="120"/>
      <c r="H27" s="120"/>
      <c r="I27" s="120"/>
      <c r="J27" s="120"/>
    </row>
    <row r="28" spans="1:10" ht="15" customHeight="1">
      <c r="A28" s="24"/>
      <c r="B28" s="120"/>
      <c r="C28" s="102" t="s">
        <v>145</v>
      </c>
      <c r="D28" s="120"/>
      <c r="E28" s="120"/>
      <c r="F28" s="120"/>
      <c r="G28" s="120"/>
      <c r="H28" s="120"/>
      <c r="I28" s="120"/>
      <c r="J28" s="120"/>
    </row>
    <row r="29" spans="1:10" ht="15" customHeight="1">
      <c r="A29" s="24"/>
      <c r="B29" s="120"/>
      <c r="C29" s="102" t="s">
        <v>146</v>
      </c>
      <c r="D29" s="120"/>
      <c r="E29" s="120"/>
      <c r="F29" s="120"/>
      <c r="G29" s="120"/>
      <c r="H29" s="120"/>
      <c r="I29" s="120"/>
      <c r="J29" s="120"/>
    </row>
    <row r="30" spans="1:10" ht="42.75" customHeight="1">
      <c r="A30" s="120"/>
      <c r="B30" s="120"/>
      <c r="C30" s="62"/>
      <c r="D30" s="63"/>
      <c r="E30" s="63"/>
      <c r="F30" s="63"/>
      <c r="G30" s="63"/>
      <c r="H30" s="63"/>
      <c r="I30" s="63"/>
      <c r="J30" s="64"/>
    </row>
    <row r="31" spans="1:10" ht="11" customHeight="1">
      <c r="A31" s="120"/>
      <c r="B31" s="120"/>
      <c r="C31" s="120"/>
      <c r="D31" s="120"/>
      <c r="E31" s="120"/>
      <c r="F31" s="120"/>
      <c r="G31" s="120"/>
      <c r="H31" s="120"/>
      <c r="I31" s="120"/>
      <c r="J31" s="120"/>
    </row>
    <row r="32" spans="1:10" ht="43.5" customHeight="1">
      <c r="A32" s="121" t="s">
        <v>5</v>
      </c>
      <c r="B32" s="120"/>
      <c r="C32" s="122" t="s">
        <v>147</v>
      </c>
      <c r="D32" s="122"/>
      <c r="E32" s="122"/>
      <c r="F32" s="122"/>
      <c r="G32" s="122"/>
      <c r="H32" s="122"/>
      <c r="I32" s="122"/>
      <c r="J32" s="122"/>
    </row>
    <row r="33" spans="1:10" ht="15" customHeight="1">
      <c r="A33" s="24"/>
      <c r="B33" s="120"/>
      <c r="C33" s="102" t="s">
        <v>16</v>
      </c>
      <c r="D33" s="120"/>
      <c r="E33" s="120"/>
      <c r="F33" s="120"/>
      <c r="G33" s="120"/>
      <c r="H33" s="120"/>
      <c r="I33" s="120"/>
      <c r="J33" s="120"/>
    </row>
    <row r="34" spans="1:10" ht="15" customHeight="1">
      <c r="A34" s="124"/>
      <c r="B34" s="120"/>
      <c r="C34" s="102" t="s">
        <v>17</v>
      </c>
      <c r="D34" s="120"/>
      <c r="E34" s="120"/>
      <c r="F34" s="120"/>
      <c r="G34" s="120"/>
      <c r="H34" s="120"/>
      <c r="I34" s="120"/>
      <c r="J34" s="120"/>
    </row>
    <row r="35" spans="1:10" ht="11" customHeight="1">
      <c r="A35" s="124"/>
      <c r="B35" s="120"/>
      <c r="C35" s="102"/>
      <c r="D35" s="120"/>
      <c r="E35" s="120"/>
      <c r="F35" s="120"/>
      <c r="G35" s="120"/>
      <c r="H35" s="120"/>
      <c r="I35" s="120"/>
      <c r="J35" s="120"/>
    </row>
    <row r="36" spans="1:10" ht="40" customHeight="1">
      <c r="A36" s="121"/>
      <c r="B36" s="120"/>
      <c r="C36" s="122" t="s">
        <v>148</v>
      </c>
      <c r="D36" s="122"/>
      <c r="E36" s="122"/>
      <c r="F36" s="122"/>
      <c r="G36" s="122"/>
      <c r="H36" s="122"/>
      <c r="I36" s="122"/>
      <c r="J36" s="122"/>
    </row>
    <row r="37" spans="1:10" ht="20.5" customHeight="1">
      <c r="A37" s="101"/>
      <c r="B37" s="120"/>
      <c r="C37" s="125" t="s">
        <v>18</v>
      </c>
      <c r="D37" s="52"/>
      <c r="E37" s="103" t="s">
        <v>19</v>
      </c>
      <c r="F37" s="126"/>
      <c r="G37" s="126"/>
      <c r="H37" s="126"/>
      <c r="I37" s="126"/>
      <c r="J37" s="126"/>
    </row>
    <row r="38" spans="1:10" ht="20.5" customHeight="1">
      <c r="A38" s="121"/>
      <c r="B38" s="120"/>
      <c r="C38" s="125" t="s">
        <v>149</v>
      </c>
      <c r="D38" s="52"/>
      <c r="E38" s="103" t="s">
        <v>27</v>
      </c>
      <c r="F38" s="126"/>
      <c r="G38" s="126"/>
      <c r="H38" s="126"/>
      <c r="I38" s="126"/>
      <c r="J38" s="126"/>
    </row>
    <row r="39" spans="1:10" ht="11" customHeight="1">
      <c r="A39" s="121"/>
      <c r="B39" s="120"/>
      <c r="C39" s="125"/>
      <c r="D39" s="127"/>
      <c r="E39" s="103"/>
      <c r="F39" s="126"/>
      <c r="G39" s="126"/>
      <c r="H39" s="126"/>
      <c r="I39" s="126"/>
      <c r="J39" s="126"/>
    </row>
    <row r="40" spans="1:10" ht="37.5" customHeight="1">
      <c r="A40" s="121" t="s">
        <v>5</v>
      </c>
      <c r="B40" s="120"/>
      <c r="C40" s="122" t="s">
        <v>150</v>
      </c>
      <c r="D40" s="122"/>
      <c r="E40" s="122"/>
      <c r="F40" s="122"/>
      <c r="G40" s="122"/>
      <c r="H40" s="122"/>
      <c r="I40" s="122"/>
      <c r="J40" s="122"/>
    </row>
    <row r="41" spans="1:10" ht="15" customHeight="1">
      <c r="A41" s="24"/>
      <c r="B41" s="120"/>
      <c r="C41" s="128" t="s">
        <v>151</v>
      </c>
      <c r="D41" s="128"/>
      <c r="E41" s="128"/>
      <c r="F41" s="128"/>
      <c r="G41" s="128"/>
      <c r="H41" s="128"/>
      <c r="I41" s="128"/>
      <c r="J41" s="128"/>
    </row>
    <row r="42" spans="1:10" ht="11" customHeight="1">
      <c r="A42" s="121"/>
      <c r="B42" s="120"/>
      <c r="C42" s="126"/>
      <c r="D42" s="126"/>
      <c r="E42" s="126"/>
      <c r="F42" s="126"/>
      <c r="G42" s="126"/>
      <c r="H42" s="126"/>
      <c r="I42" s="126"/>
      <c r="J42" s="126"/>
    </row>
    <row r="43" spans="1:10" ht="30" customHeight="1">
      <c r="A43" s="121"/>
      <c r="B43" s="120"/>
      <c r="C43" s="122" t="s">
        <v>152</v>
      </c>
      <c r="D43" s="122"/>
      <c r="E43" s="122"/>
      <c r="F43" s="122"/>
      <c r="G43" s="122"/>
      <c r="H43" s="122"/>
      <c r="I43" s="122"/>
      <c r="J43" s="122"/>
    </row>
    <row r="44" spans="1:10" ht="42.75" customHeight="1">
      <c r="A44" s="120"/>
      <c r="B44" s="120"/>
      <c r="C44" s="62"/>
      <c r="D44" s="63"/>
      <c r="E44" s="63"/>
      <c r="F44" s="63"/>
      <c r="G44" s="63"/>
      <c r="H44" s="63"/>
      <c r="I44" s="63"/>
      <c r="J44" s="64"/>
    </row>
    <row r="45" spans="1:10" ht="20" customHeight="1">
      <c r="A45" s="121"/>
      <c r="B45" s="120"/>
      <c r="C45" s="126"/>
      <c r="D45" s="126"/>
      <c r="E45" s="126"/>
      <c r="F45" s="126"/>
      <c r="G45" s="126"/>
      <c r="H45" s="126"/>
      <c r="I45" s="129"/>
      <c r="J45" s="129"/>
    </row>
    <row r="46" spans="1:10" ht="42.5" customHeight="1">
      <c r="A46" s="121" t="s">
        <v>5</v>
      </c>
      <c r="B46" s="120"/>
      <c r="C46" s="122" t="s">
        <v>153</v>
      </c>
      <c r="D46" s="122"/>
      <c r="E46" s="122"/>
      <c r="F46" s="122"/>
      <c r="G46" s="122"/>
      <c r="H46" s="122"/>
      <c r="I46" s="122"/>
      <c r="J46" s="122"/>
    </row>
    <row r="47" spans="1:10" ht="15" customHeight="1">
      <c r="A47" s="24"/>
      <c r="B47" s="120"/>
      <c r="C47" s="128" t="s">
        <v>94</v>
      </c>
      <c r="D47" s="128"/>
      <c r="E47" s="128"/>
      <c r="F47" s="128"/>
      <c r="G47" s="128"/>
      <c r="H47" s="128"/>
      <c r="I47" s="128"/>
      <c r="J47" s="128"/>
    </row>
    <row r="48" spans="1:10" ht="15" customHeight="1">
      <c r="A48" s="124"/>
      <c r="B48" s="120"/>
      <c r="C48" s="102" t="s">
        <v>95</v>
      </c>
      <c r="D48" s="102"/>
      <c r="E48" s="102"/>
      <c r="F48" s="102"/>
      <c r="G48" s="102"/>
      <c r="H48" s="102"/>
      <c r="I48" s="102"/>
      <c r="J48" s="102"/>
    </row>
    <row r="49" spans="1:29" ht="42.75" customHeight="1">
      <c r="A49" s="120"/>
      <c r="B49" s="120"/>
      <c r="C49" s="62"/>
      <c r="D49" s="63"/>
      <c r="E49" s="63"/>
      <c r="F49" s="63"/>
      <c r="G49" s="63"/>
      <c r="H49" s="63"/>
      <c r="I49" s="63"/>
      <c r="J49" s="64"/>
    </row>
    <row r="50" spans="1:29" ht="17" customHeight="1">
      <c r="A50" s="121"/>
      <c r="B50" s="120"/>
      <c r="C50" s="126"/>
      <c r="D50" s="126"/>
      <c r="E50" s="126"/>
      <c r="F50" s="126"/>
      <c r="G50" s="126"/>
      <c r="H50" s="126"/>
      <c r="I50" s="126"/>
      <c r="J50" s="126"/>
    </row>
    <row r="51" spans="1:29" ht="17" customHeight="1">
      <c r="A51" s="121"/>
      <c r="B51" s="120"/>
      <c r="C51" s="126"/>
      <c r="D51" s="126"/>
      <c r="E51" s="126"/>
      <c r="F51" s="126"/>
      <c r="G51" s="126"/>
      <c r="H51" s="126"/>
      <c r="I51" s="126"/>
      <c r="J51" s="126"/>
    </row>
    <row r="52" spans="1:29">
      <c r="A52" s="130" t="s">
        <v>3</v>
      </c>
      <c r="B52" s="130"/>
      <c r="C52" s="130"/>
      <c r="D52" s="130"/>
      <c r="E52" s="130"/>
      <c r="F52" s="130"/>
      <c r="G52" s="130"/>
      <c r="H52" s="130"/>
      <c r="I52" s="130"/>
      <c r="J52" s="130"/>
    </row>
    <row r="53" spans="1:29">
      <c r="C53" s="120"/>
    </row>
    <row r="55" spans="1:29">
      <c r="C55" s="100" t="s">
        <v>8</v>
      </c>
      <c r="I55" s="100" t="s">
        <v>155</v>
      </c>
      <c r="M55" s="100" t="s">
        <v>156</v>
      </c>
      <c r="W55" s="100" t="s">
        <v>157</v>
      </c>
      <c r="X55" s="100" t="s">
        <v>158</v>
      </c>
      <c r="Z55" s="100" t="s">
        <v>105</v>
      </c>
      <c r="AA55" s="100" t="s">
        <v>106</v>
      </c>
      <c r="AB55" s="100" t="s">
        <v>159</v>
      </c>
    </row>
    <row r="56" spans="1:29">
      <c r="C56" s="100" t="s">
        <v>0</v>
      </c>
      <c r="D56" s="100" t="s">
        <v>1</v>
      </c>
      <c r="E56" s="100" t="s">
        <v>13</v>
      </c>
      <c r="F56" s="100" t="s">
        <v>118</v>
      </c>
      <c r="G56" s="100" t="s">
        <v>4</v>
      </c>
      <c r="H56" s="100" t="s">
        <v>31</v>
      </c>
      <c r="I56" s="100" t="s">
        <v>161</v>
      </c>
      <c r="J56" s="100" t="s">
        <v>162</v>
      </c>
      <c r="K56" s="100" t="s">
        <v>163</v>
      </c>
      <c r="L56" s="100" t="s">
        <v>23</v>
      </c>
      <c r="M56" s="100" t="s">
        <v>164</v>
      </c>
      <c r="N56" s="100" t="s">
        <v>165</v>
      </c>
      <c r="O56" s="100" t="s">
        <v>166</v>
      </c>
      <c r="P56" s="100" t="s">
        <v>167</v>
      </c>
      <c r="Q56" s="100" t="s">
        <v>168</v>
      </c>
      <c r="R56" s="100" t="s">
        <v>169</v>
      </c>
      <c r="S56" s="100" t="s">
        <v>170</v>
      </c>
      <c r="T56" s="100" t="s">
        <v>171</v>
      </c>
      <c r="U56" s="100" t="s">
        <v>172</v>
      </c>
      <c r="V56" s="100" t="s">
        <v>120</v>
      </c>
      <c r="W56" s="100" t="s">
        <v>173</v>
      </c>
      <c r="X56" s="100" t="s">
        <v>122</v>
      </c>
      <c r="Y56" s="100" t="s">
        <v>174</v>
      </c>
      <c r="Z56" s="100" t="s">
        <v>175</v>
      </c>
      <c r="AA56" s="100" t="s">
        <v>120</v>
      </c>
      <c r="AB56" s="100" t="s">
        <v>176</v>
      </c>
      <c r="AC56" s="100" t="s">
        <v>177</v>
      </c>
    </row>
    <row r="57" spans="1:29" s="98" customFormat="1">
      <c r="C57" s="98">
        <f>D7</f>
        <v>0</v>
      </c>
      <c r="D57" s="98">
        <f>D8</f>
        <v>0</v>
      </c>
      <c r="E57" s="98">
        <f>D9</f>
        <v>0</v>
      </c>
      <c r="F57" s="98">
        <f>D10</f>
        <v>0</v>
      </c>
      <c r="G57" s="98">
        <f>D11</f>
        <v>0</v>
      </c>
      <c r="H57" s="98">
        <f>D12</f>
        <v>0</v>
      </c>
      <c r="I57" s="98">
        <f>A15</f>
        <v>0</v>
      </c>
      <c r="J57" s="98">
        <f>A16</f>
        <v>0</v>
      </c>
      <c r="K57" s="98">
        <f>A17</f>
        <v>0</v>
      </c>
      <c r="L57" s="98">
        <f>A18</f>
        <v>0</v>
      </c>
      <c r="M57" s="98">
        <f>A21</f>
        <v>0</v>
      </c>
      <c r="N57" s="98">
        <f>A22</f>
        <v>0</v>
      </c>
      <c r="O57" s="98">
        <f>A23</f>
        <v>0</v>
      </c>
      <c r="P57" s="98">
        <f>A24</f>
        <v>0</v>
      </c>
      <c r="Q57" s="98">
        <f>A25</f>
        <v>0</v>
      </c>
      <c r="R57" s="98">
        <f>A26</f>
        <v>0</v>
      </c>
      <c r="S57" s="98">
        <f>A27</f>
        <v>0</v>
      </c>
      <c r="T57" s="98">
        <f>A28</f>
        <v>0</v>
      </c>
      <c r="U57" s="98">
        <f>A29</f>
        <v>0</v>
      </c>
      <c r="V57" s="98">
        <f>C30</f>
        <v>0</v>
      </c>
      <c r="W57" s="98">
        <f>A33</f>
        <v>0</v>
      </c>
      <c r="X57" s="98">
        <f>D37</f>
        <v>0</v>
      </c>
      <c r="Y57" s="98">
        <f>D38</f>
        <v>0</v>
      </c>
      <c r="Z57" s="98">
        <f>A41</f>
        <v>0</v>
      </c>
      <c r="AA57" s="98">
        <f>C44</f>
        <v>0</v>
      </c>
      <c r="AB57" s="98">
        <f>A47</f>
        <v>0</v>
      </c>
      <c r="AC57" s="98">
        <f>C49</f>
        <v>0</v>
      </c>
    </row>
  </sheetData>
  <sheetProtection sheet="1" formatCells="0" selectLockedCells="1"/>
  <mergeCells count="27">
    <mergeCell ref="A52:J52"/>
    <mergeCell ref="C44:J44"/>
    <mergeCell ref="I45:J45"/>
    <mergeCell ref="C46:J46"/>
    <mergeCell ref="C47:J47"/>
    <mergeCell ref="C49:J49"/>
    <mergeCell ref="C43:J43"/>
    <mergeCell ref="A11:C11"/>
    <mergeCell ref="D11:H11"/>
    <mergeCell ref="A12:C12"/>
    <mergeCell ref="D12:H12"/>
    <mergeCell ref="C14:J14"/>
    <mergeCell ref="C20:J20"/>
    <mergeCell ref="C30:J30"/>
    <mergeCell ref="C32:J32"/>
    <mergeCell ref="C36:J36"/>
    <mergeCell ref="C40:J40"/>
    <mergeCell ref="C41:J41"/>
    <mergeCell ref="A10:C10"/>
    <mergeCell ref="D10:H10"/>
    <mergeCell ref="A1:J1"/>
    <mergeCell ref="A7:C7"/>
    <mergeCell ref="D7:H7"/>
    <mergeCell ref="A8:C8"/>
    <mergeCell ref="D8:H8"/>
    <mergeCell ref="B9:C9"/>
    <mergeCell ref="D9:H9"/>
  </mergeCells>
  <phoneticPr fontId="1"/>
  <dataValidations count="6">
    <dataValidation type="list" allowBlank="1" showInputMessage="1" showErrorMessage="1" sqref="G21 G33:G35">
      <formula1>$L$7:$L$8</formula1>
    </dataValidation>
    <dataValidation type="list" allowBlank="1" showInputMessage="1" showErrorMessage="1" sqref="A34:A35 A15:A18 A21:A29 A48">
      <formula1>$L$6:$L$7</formula1>
    </dataValidation>
    <dataValidation type="list" allowBlank="1" showInputMessage="1" showErrorMessage="1" sqref="A33">
      <formula1>$L$8:$L$14</formula1>
    </dataValidation>
    <dataValidation type="list" allowBlank="1" showInputMessage="1" showErrorMessage="1" sqref="A41">
      <formula1>$L$8:$L$12</formula1>
    </dataValidation>
    <dataValidation type="list" allowBlank="1" showInputMessage="1" showErrorMessage="1" sqref="A47">
      <formula1>$L$8:$L$10</formula1>
    </dataValidation>
    <dataValidation type="list" allowBlank="1" showInputMessage="1" showErrorMessage="1" sqref="D8:H8">
      <formula1>$M$7:$M$12</formula1>
    </dataValidation>
  </dataValidations>
  <pageMargins left="0.70866141732283472" right="0.70866141732283472" top="0.35433070866141736" bottom="0.15748031496062992"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0"/>
  <sheetViews>
    <sheetView view="pageBreakPreview" zoomScaleNormal="100" zoomScaleSheetLayoutView="100" workbookViewId="0">
      <selection sqref="A1:J1"/>
    </sheetView>
  </sheetViews>
  <sheetFormatPr defaultRowHeight="14"/>
  <cols>
    <col min="1" max="1" width="8.6640625" style="2"/>
    <col min="2" max="2" width="1" style="2" customWidth="1"/>
    <col min="3" max="3" width="9" style="2" customWidth="1"/>
    <col min="4" max="9" width="8.6640625" style="2"/>
    <col min="10" max="10" width="16.75" style="2" customWidth="1"/>
    <col min="11" max="16384" width="8.6640625" style="2"/>
  </cols>
  <sheetData>
    <row r="1" spans="1:13" ht="28.5" customHeight="1">
      <c r="A1" s="66" t="s">
        <v>99</v>
      </c>
      <c r="B1" s="66"/>
      <c r="C1" s="66"/>
      <c r="D1" s="66"/>
      <c r="E1" s="66"/>
      <c r="F1" s="66"/>
      <c r="G1" s="66"/>
      <c r="H1" s="66"/>
      <c r="I1" s="66"/>
      <c r="J1" s="66"/>
    </row>
    <row r="2" spans="1:13" ht="10.5" customHeight="1">
      <c r="C2" s="48"/>
      <c r="D2" s="48"/>
      <c r="E2" s="48"/>
      <c r="F2" s="48"/>
      <c r="G2" s="48"/>
      <c r="H2" s="48"/>
      <c r="I2" s="48"/>
      <c r="J2" s="48"/>
    </row>
    <row r="3" spans="1:13">
      <c r="A3" s="47"/>
      <c r="B3" s="5" t="s">
        <v>32</v>
      </c>
      <c r="C3" s="47"/>
      <c r="D3" s="5"/>
      <c r="E3" s="5"/>
      <c r="F3" s="6"/>
      <c r="G3" s="6"/>
      <c r="H3" s="6"/>
      <c r="I3" s="6"/>
      <c r="J3" s="6"/>
    </row>
    <row r="4" spans="1:13">
      <c r="A4" s="47"/>
      <c r="B4" s="5" t="s">
        <v>28</v>
      </c>
      <c r="C4" s="47"/>
      <c r="D4" s="5"/>
      <c r="E4" s="5"/>
      <c r="F4" s="6"/>
      <c r="G4" s="6"/>
      <c r="H4" s="6"/>
      <c r="I4" s="6"/>
      <c r="J4" s="6"/>
      <c r="L4" s="2" t="s">
        <v>9</v>
      </c>
    </row>
    <row r="5" spans="1:13">
      <c r="A5" s="47"/>
      <c r="B5" s="10" t="s">
        <v>102</v>
      </c>
      <c r="C5" s="47"/>
      <c r="D5" s="5"/>
      <c r="E5" s="5"/>
      <c r="F5" s="6"/>
      <c r="G5" s="6"/>
      <c r="H5" s="6"/>
      <c r="I5" s="6"/>
      <c r="J5" s="6"/>
    </row>
    <row r="6" spans="1:13" ht="13.9" customHeight="1">
      <c r="A6" s="47"/>
      <c r="B6" s="5"/>
      <c r="C6" s="47"/>
      <c r="D6" s="5"/>
      <c r="E6" s="5"/>
      <c r="F6" s="6"/>
      <c r="G6" s="6"/>
      <c r="H6" s="6"/>
      <c r="I6" s="6"/>
      <c r="J6" s="6"/>
    </row>
    <row r="7" spans="1:13" ht="15.75" customHeight="1">
      <c r="A7" s="67" t="s">
        <v>0</v>
      </c>
      <c r="B7" s="68"/>
      <c r="C7" s="69"/>
      <c r="D7" s="58"/>
      <c r="E7" s="59"/>
      <c r="F7" s="59"/>
      <c r="G7" s="59"/>
      <c r="H7" s="60"/>
      <c r="I7" s="7"/>
      <c r="J7" s="47"/>
      <c r="L7" s="2" t="s">
        <v>6</v>
      </c>
      <c r="M7" s="2" t="s">
        <v>10</v>
      </c>
    </row>
    <row r="8" spans="1:13" ht="15.75" customHeight="1">
      <c r="A8" s="70" t="s">
        <v>1</v>
      </c>
      <c r="B8" s="71"/>
      <c r="C8" s="72"/>
      <c r="D8" s="58"/>
      <c r="E8" s="59"/>
      <c r="F8" s="59"/>
      <c r="G8" s="59"/>
      <c r="H8" s="60"/>
      <c r="I8" s="8" t="s">
        <v>29</v>
      </c>
      <c r="J8" s="8"/>
      <c r="M8" s="2" t="s">
        <v>11</v>
      </c>
    </row>
    <row r="9" spans="1:13" ht="15.75" customHeight="1">
      <c r="A9" s="11"/>
      <c r="B9" s="56" t="s">
        <v>14</v>
      </c>
      <c r="C9" s="57"/>
      <c r="D9" s="58"/>
      <c r="E9" s="59"/>
      <c r="F9" s="59"/>
      <c r="G9" s="59"/>
      <c r="H9" s="60"/>
      <c r="I9" s="8"/>
      <c r="J9" s="8"/>
      <c r="L9" s="2" t="s">
        <v>20</v>
      </c>
      <c r="M9" s="2" t="s">
        <v>12</v>
      </c>
    </row>
    <row r="10" spans="1:13" ht="15.75" customHeight="1">
      <c r="A10" s="67" t="s">
        <v>2</v>
      </c>
      <c r="B10" s="68"/>
      <c r="C10" s="69"/>
      <c r="D10" s="58"/>
      <c r="E10" s="59"/>
      <c r="F10" s="59"/>
      <c r="G10" s="59"/>
      <c r="H10" s="60"/>
      <c r="I10" s="9"/>
      <c r="J10" s="47"/>
      <c r="L10" s="2" t="s">
        <v>21</v>
      </c>
      <c r="M10" s="2" t="s">
        <v>13</v>
      </c>
    </row>
    <row r="11" spans="1:13">
      <c r="A11" s="67" t="s">
        <v>4</v>
      </c>
      <c r="B11" s="68"/>
      <c r="C11" s="69"/>
      <c r="D11" s="58"/>
      <c r="E11" s="59"/>
      <c r="F11" s="59"/>
      <c r="G11" s="59"/>
      <c r="H11" s="60"/>
      <c r="I11" s="9"/>
      <c r="J11" s="47"/>
      <c r="L11" s="2" t="s">
        <v>22</v>
      </c>
    </row>
    <row r="12" spans="1:13">
      <c r="A12" s="67" t="s">
        <v>31</v>
      </c>
      <c r="B12" s="68"/>
      <c r="C12" s="69"/>
      <c r="D12" s="58"/>
      <c r="E12" s="59"/>
      <c r="F12" s="59"/>
      <c r="G12" s="59"/>
      <c r="H12" s="60"/>
      <c r="I12" s="9"/>
      <c r="J12" s="47"/>
      <c r="L12" s="2" t="s">
        <v>23</v>
      </c>
    </row>
    <row r="13" spans="1:13">
      <c r="A13" s="67" t="s">
        <v>30</v>
      </c>
      <c r="B13" s="68"/>
      <c r="C13" s="69"/>
      <c r="D13" s="58"/>
      <c r="E13" s="59"/>
      <c r="F13" s="59"/>
      <c r="G13" s="59"/>
      <c r="H13" s="60"/>
      <c r="I13" s="9"/>
      <c r="J13" s="47"/>
      <c r="L13" s="2" t="s">
        <v>24</v>
      </c>
    </row>
    <row r="14" spans="1:13" ht="6.65" customHeight="1">
      <c r="A14" s="1"/>
      <c r="B14" s="1"/>
      <c r="C14" s="1"/>
      <c r="D14" s="1"/>
      <c r="E14" s="1"/>
      <c r="F14" s="1"/>
      <c r="G14" s="1"/>
      <c r="H14" s="1"/>
      <c r="I14" s="1"/>
      <c r="J14" s="1"/>
      <c r="L14" s="2" t="s">
        <v>92</v>
      </c>
    </row>
    <row r="15" spans="1:13" ht="30" customHeight="1">
      <c r="A15" s="4" t="s">
        <v>5</v>
      </c>
      <c r="B15" s="1"/>
      <c r="C15" s="61" t="s">
        <v>98</v>
      </c>
      <c r="D15" s="61"/>
      <c r="E15" s="61"/>
      <c r="F15" s="61"/>
      <c r="G15" s="61"/>
      <c r="H15" s="61"/>
      <c r="I15" s="61"/>
      <c r="J15" s="61"/>
    </row>
    <row r="16" spans="1:13" ht="15" customHeight="1">
      <c r="A16" s="14"/>
      <c r="B16" s="3"/>
      <c r="C16" s="47" t="s">
        <v>33</v>
      </c>
      <c r="D16" s="1"/>
      <c r="E16" s="1"/>
      <c r="F16" s="1"/>
      <c r="G16" s="1"/>
      <c r="H16" s="1"/>
      <c r="I16" s="1"/>
      <c r="J16" s="1"/>
    </row>
    <row r="17" spans="1:11" ht="15" customHeight="1">
      <c r="A17" s="14"/>
      <c r="B17" s="3"/>
      <c r="C17" s="47" t="s">
        <v>34</v>
      </c>
      <c r="D17" s="1"/>
      <c r="E17" s="1"/>
      <c r="F17" s="1"/>
      <c r="G17" s="1"/>
      <c r="H17" s="1"/>
      <c r="I17" s="1"/>
      <c r="J17" s="1"/>
    </row>
    <row r="18" spans="1:11" ht="15" customHeight="1">
      <c r="A18" s="14"/>
      <c r="B18" s="3"/>
      <c r="C18" s="47" t="s">
        <v>35</v>
      </c>
      <c r="D18" s="1"/>
      <c r="E18" s="1"/>
      <c r="F18" s="1"/>
      <c r="G18" s="1"/>
      <c r="H18" s="1"/>
      <c r="I18" s="1"/>
      <c r="J18" s="1"/>
    </row>
    <row r="19" spans="1:11" s="21" customFormat="1" ht="15" customHeight="1">
      <c r="A19" s="14"/>
      <c r="B19" s="19"/>
      <c r="C19" s="51" t="s">
        <v>93</v>
      </c>
      <c r="D19" s="20"/>
      <c r="E19" s="20"/>
      <c r="F19" s="20"/>
      <c r="G19" s="20"/>
      <c r="H19" s="20"/>
      <c r="I19" s="20"/>
      <c r="J19" s="20"/>
    </row>
    <row r="20" spans="1:11" ht="15" customHeight="1">
      <c r="A20" s="14"/>
      <c r="B20" s="1"/>
      <c r="C20" s="47" t="s">
        <v>42</v>
      </c>
      <c r="D20" s="1"/>
      <c r="E20" s="1"/>
      <c r="F20" s="76"/>
      <c r="G20" s="77"/>
      <c r="H20" s="77"/>
      <c r="I20" s="77"/>
      <c r="J20" s="78"/>
    </row>
    <row r="21" spans="1:11" ht="6.65" customHeight="1">
      <c r="A21" s="1"/>
      <c r="B21" s="1"/>
      <c r="C21" s="1"/>
      <c r="D21" s="1"/>
      <c r="E21" s="1"/>
      <c r="F21" s="1"/>
      <c r="G21" s="1"/>
      <c r="H21" s="1"/>
      <c r="I21" s="1"/>
      <c r="J21" s="1"/>
    </row>
    <row r="22" spans="1:11" ht="30" customHeight="1">
      <c r="A22" s="4" t="s">
        <v>5</v>
      </c>
      <c r="B22" s="1"/>
      <c r="C22" s="79" t="s">
        <v>43</v>
      </c>
      <c r="D22" s="79"/>
      <c r="E22" s="79"/>
      <c r="F22" s="79"/>
      <c r="G22" s="79"/>
      <c r="H22" s="79"/>
      <c r="I22" s="79"/>
      <c r="J22" s="79"/>
    </row>
    <row r="23" spans="1:11" ht="15" customHeight="1">
      <c r="A23" s="14"/>
      <c r="B23" s="3"/>
      <c r="C23" s="47" t="s">
        <v>44</v>
      </c>
      <c r="D23" s="1"/>
      <c r="E23" s="1"/>
      <c r="F23" s="1"/>
      <c r="G23" s="1"/>
      <c r="H23" s="1"/>
      <c r="I23" s="1"/>
      <c r="J23" s="1"/>
    </row>
    <row r="24" spans="1:11" ht="15" customHeight="1">
      <c r="A24" s="14"/>
      <c r="B24" s="3"/>
      <c r="C24" s="47" t="s">
        <v>46</v>
      </c>
      <c r="D24" s="1"/>
      <c r="E24" s="1"/>
      <c r="F24" s="1"/>
      <c r="G24" s="1"/>
      <c r="H24" s="1"/>
      <c r="I24" s="1"/>
      <c r="J24" s="1"/>
    </row>
    <row r="25" spans="1:11" ht="15" customHeight="1">
      <c r="A25" s="14"/>
      <c r="B25" s="3"/>
      <c r="C25" s="47" t="s">
        <v>70</v>
      </c>
      <c r="D25" s="1"/>
      <c r="E25" s="1"/>
      <c r="F25" s="1"/>
      <c r="G25" s="1"/>
      <c r="H25" s="1"/>
      <c r="I25" s="1"/>
      <c r="J25" s="1"/>
    </row>
    <row r="26" spans="1:11" ht="15" customHeight="1">
      <c r="A26" s="14"/>
      <c r="B26" s="3"/>
      <c r="C26" s="47" t="s">
        <v>45</v>
      </c>
      <c r="D26" s="1"/>
      <c r="E26" s="1"/>
      <c r="F26" s="1"/>
      <c r="G26" s="1"/>
      <c r="H26" s="1"/>
      <c r="I26" s="1"/>
      <c r="J26" s="1"/>
    </row>
    <row r="27" spans="1:11" ht="6.65" customHeight="1">
      <c r="A27" s="1"/>
      <c r="B27" s="1"/>
      <c r="C27" s="1"/>
      <c r="D27" s="1"/>
      <c r="E27" s="1"/>
      <c r="F27" s="1"/>
      <c r="G27" s="1"/>
      <c r="H27" s="1"/>
      <c r="I27" s="1"/>
      <c r="J27" s="1"/>
    </row>
    <row r="28" spans="1:11" ht="30" customHeight="1">
      <c r="A28" s="4" t="s">
        <v>5</v>
      </c>
      <c r="B28" s="1"/>
      <c r="C28" s="79" t="s">
        <v>37</v>
      </c>
      <c r="D28" s="79"/>
      <c r="E28" s="79"/>
      <c r="F28" s="79"/>
      <c r="G28" s="79"/>
      <c r="H28" s="79"/>
      <c r="I28" s="79"/>
      <c r="J28" s="79"/>
    </row>
    <row r="29" spans="1:11" ht="15" customHeight="1">
      <c r="A29" s="14"/>
      <c r="B29" s="1"/>
      <c r="C29" s="47" t="s">
        <v>47</v>
      </c>
      <c r="D29" s="1"/>
      <c r="E29" s="1"/>
      <c r="F29" s="14"/>
      <c r="G29" s="47" t="s">
        <v>49</v>
      </c>
      <c r="I29" s="47"/>
      <c r="J29" s="1"/>
      <c r="K29" s="1"/>
    </row>
    <row r="30" spans="1:11" ht="15" customHeight="1">
      <c r="A30" s="14"/>
      <c r="B30" s="1"/>
      <c r="C30" s="47" t="s">
        <v>15</v>
      </c>
      <c r="D30" s="1"/>
      <c r="E30" s="1"/>
      <c r="F30" s="14"/>
      <c r="G30" s="51" t="s">
        <v>50</v>
      </c>
      <c r="I30" s="51"/>
      <c r="J30" s="1"/>
      <c r="K30" s="1"/>
    </row>
    <row r="31" spans="1:11" ht="15" customHeight="1">
      <c r="A31" s="14"/>
      <c r="B31" s="1"/>
      <c r="C31" s="47" t="s">
        <v>48</v>
      </c>
      <c r="D31" s="1"/>
      <c r="E31" s="1"/>
      <c r="F31" s="14"/>
      <c r="G31" s="47" t="s">
        <v>51</v>
      </c>
      <c r="I31" s="47"/>
      <c r="J31" s="1"/>
      <c r="K31" s="1"/>
    </row>
    <row r="32" spans="1:11" ht="15" customHeight="1">
      <c r="A32" s="14"/>
      <c r="B32" s="1"/>
      <c r="C32" s="47" t="s">
        <v>7</v>
      </c>
      <c r="D32" s="1"/>
      <c r="E32" s="1"/>
      <c r="G32" s="47"/>
      <c r="H32" s="1"/>
      <c r="I32" s="1"/>
    </row>
    <row r="33" spans="1:10" ht="15" customHeight="1">
      <c r="A33" s="14"/>
      <c r="B33" s="1"/>
      <c r="C33" s="47" t="s">
        <v>52</v>
      </c>
      <c r="D33" s="1"/>
      <c r="E33" s="1"/>
      <c r="F33" s="1"/>
      <c r="G33" s="1"/>
      <c r="H33" s="1"/>
      <c r="I33" s="1"/>
      <c r="J33" s="1"/>
    </row>
    <row r="34" spans="1:10" ht="36" customHeight="1">
      <c r="A34" s="1"/>
      <c r="B34" s="1"/>
      <c r="C34" s="73"/>
      <c r="D34" s="74"/>
      <c r="E34" s="74"/>
      <c r="F34" s="74"/>
      <c r="G34" s="74"/>
      <c r="H34" s="74"/>
      <c r="I34" s="74"/>
      <c r="J34" s="75"/>
    </row>
    <row r="35" spans="1:10" ht="6.65" customHeight="1">
      <c r="A35" s="1"/>
      <c r="B35" s="1"/>
      <c r="C35" s="1"/>
      <c r="D35" s="1"/>
      <c r="E35" s="1"/>
      <c r="F35" s="1"/>
      <c r="G35" s="1"/>
      <c r="H35" s="1"/>
      <c r="I35" s="1"/>
      <c r="J35" s="1"/>
    </row>
    <row r="36" spans="1:10" ht="43.5" customHeight="1">
      <c r="A36" s="4" t="s">
        <v>5</v>
      </c>
      <c r="B36" s="1"/>
      <c r="C36" s="79" t="s">
        <v>38</v>
      </c>
      <c r="D36" s="79"/>
      <c r="E36" s="79"/>
      <c r="F36" s="79"/>
      <c r="G36" s="79"/>
      <c r="H36" s="79"/>
      <c r="I36" s="79"/>
      <c r="J36" s="79"/>
    </row>
    <row r="37" spans="1:10" ht="15" customHeight="1">
      <c r="A37" s="14"/>
      <c r="B37" s="1"/>
      <c r="C37" s="47" t="s">
        <v>16</v>
      </c>
      <c r="D37" s="1"/>
      <c r="E37" s="1"/>
      <c r="F37" s="1"/>
      <c r="G37" s="1"/>
      <c r="H37" s="1"/>
      <c r="I37" s="1"/>
      <c r="J37" s="1"/>
    </row>
    <row r="38" spans="1:10" ht="15" customHeight="1">
      <c r="A38" s="12"/>
      <c r="B38" s="1"/>
      <c r="C38" s="47" t="s">
        <v>17</v>
      </c>
      <c r="D38" s="1"/>
      <c r="E38" s="1"/>
      <c r="F38" s="1"/>
      <c r="G38" s="1"/>
      <c r="H38" s="1"/>
      <c r="I38" s="1"/>
      <c r="J38" s="1"/>
    </row>
    <row r="39" spans="1:10" ht="6.65" customHeight="1">
      <c r="A39" s="1"/>
      <c r="B39" s="1"/>
      <c r="C39" s="1"/>
      <c r="D39" s="1"/>
      <c r="E39" s="1"/>
      <c r="F39" s="1"/>
      <c r="G39" s="1"/>
      <c r="H39" s="1"/>
      <c r="I39" s="1"/>
      <c r="J39" s="1"/>
    </row>
    <row r="40" spans="1:10" ht="40.15" customHeight="1">
      <c r="A40" s="4"/>
      <c r="B40" s="1"/>
      <c r="C40" s="61" t="s">
        <v>69</v>
      </c>
      <c r="D40" s="61"/>
      <c r="E40" s="61"/>
      <c r="F40" s="61"/>
      <c r="G40" s="61"/>
      <c r="H40" s="61"/>
      <c r="I40" s="61"/>
      <c r="J40" s="61"/>
    </row>
    <row r="41" spans="1:10" ht="20.65" customHeight="1">
      <c r="A41" s="48"/>
      <c r="B41" s="1"/>
      <c r="C41" s="15" t="s">
        <v>18</v>
      </c>
      <c r="D41" s="16"/>
      <c r="E41" s="17" t="s">
        <v>19</v>
      </c>
      <c r="F41" s="50"/>
      <c r="G41" s="50"/>
      <c r="H41" s="50"/>
      <c r="I41" s="50"/>
      <c r="J41" s="50"/>
    </row>
    <row r="42" spans="1:10" ht="20.65" customHeight="1">
      <c r="A42" s="4"/>
      <c r="B42" s="1"/>
      <c r="C42" s="15" t="s">
        <v>26</v>
      </c>
      <c r="D42" s="16"/>
      <c r="E42" s="17" t="s">
        <v>27</v>
      </c>
      <c r="F42" s="50"/>
      <c r="G42" s="50"/>
      <c r="H42" s="50"/>
      <c r="I42" s="50"/>
      <c r="J42" s="50"/>
    </row>
    <row r="43" spans="1:10" ht="6.65" customHeight="1">
      <c r="A43" s="1"/>
      <c r="B43" s="1"/>
      <c r="C43" s="1"/>
      <c r="D43" s="1"/>
      <c r="E43" s="1"/>
      <c r="F43" s="1"/>
      <c r="G43" s="1"/>
      <c r="H43" s="1"/>
      <c r="I43" s="1"/>
      <c r="J43" s="1"/>
    </row>
    <row r="44" spans="1:10" ht="37.5" customHeight="1">
      <c r="A44" s="4" t="s">
        <v>5</v>
      </c>
      <c r="B44" s="1"/>
      <c r="C44" s="79" t="s">
        <v>71</v>
      </c>
      <c r="D44" s="79"/>
      <c r="E44" s="79"/>
      <c r="F44" s="79"/>
      <c r="G44" s="79"/>
      <c r="H44" s="79"/>
      <c r="I44" s="79"/>
      <c r="J44" s="79"/>
    </row>
    <row r="45" spans="1:10" ht="15" customHeight="1">
      <c r="A45" s="14"/>
      <c r="B45" s="1"/>
      <c r="C45" s="80" t="s">
        <v>75</v>
      </c>
      <c r="D45" s="80"/>
      <c r="E45" s="80"/>
      <c r="F45" s="80"/>
      <c r="G45" s="80"/>
      <c r="H45" s="80"/>
      <c r="I45" s="80"/>
      <c r="J45" s="80"/>
    </row>
    <row r="46" spans="1:10" ht="15" customHeight="1">
      <c r="A46" s="4"/>
      <c r="B46" s="1"/>
      <c r="C46" s="47" t="s">
        <v>67</v>
      </c>
      <c r="D46" s="47"/>
      <c r="E46" s="47"/>
      <c r="F46" s="47"/>
      <c r="G46" s="47"/>
      <c r="I46" s="47"/>
      <c r="J46" s="47"/>
    </row>
    <row r="47" spans="1:10" ht="15" customHeight="1">
      <c r="A47" s="4"/>
      <c r="B47" s="1"/>
      <c r="C47" s="47" t="s">
        <v>76</v>
      </c>
      <c r="D47" s="1"/>
      <c r="E47" s="1"/>
      <c r="F47" s="1"/>
      <c r="G47" s="1"/>
      <c r="H47" s="1"/>
      <c r="I47" s="1"/>
      <c r="J47" s="1"/>
    </row>
    <row r="48" spans="1:10" ht="15" customHeight="1">
      <c r="A48" s="4"/>
      <c r="B48" s="1"/>
      <c r="C48" s="47" t="s">
        <v>77</v>
      </c>
      <c r="D48" s="47"/>
      <c r="E48" s="47"/>
      <c r="F48" s="1"/>
      <c r="G48" s="1"/>
      <c r="H48" s="1"/>
      <c r="I48" s="1"/>
      <c r="J48" s="1"/>
    </row>
    <row r="49" spans="1:10" ht="33.65" customHeight="1">
      <c r="A49" s="1"/>
      <c r="B49" s="1"/>
      <c r="C49" s="73"/>
      <c r="D49" s="74"/>
      <c r="E49" s="74"/>
      <c r="F49" s="74"/>
      <c r="G49" s="74"/>
      <c r="H49" s="74"/>
      <c r="I49" s="74"/>
      <c r="J49" s="75"/>
    </row>
    <row r="50" spans="1:10" ht="19.899999999999999" customHeight="1">
      <c r="A50" s="4"/>
      <c r="B50" s="1"/>
      <c r="C50" s="49"/>
      <c r="D50" s="49"/>
      <c r="E50" s="49"/>
      <c r="F50" s="49"/>
      <c r="G50" s="49"/>
      <c r="H50" s="49"/>
      <c r="I50" s="13"/>
      <c r="J50" s="49" t="s">
        <v>25</v>
      </c>
    </row>
    <row r="51" spans="1:10" ht="37.5" customHeight="1">
      <c r="A51" s="4" t="s">
        <v>5</v>
      </c>
      <c r="B51" s="1"/>
      <c r="C51" s="79" t="s">
        <v>72</v>
      </c>
      <c r="D51" s="79"/>
      <c r="E51" s="79"/>
      <c r="F51" s="79"/>
      <c r="G51" s="79"/>
      <c r="H51" s="79"/>
      <c r="I51" s="79"/>
      <c r="J51" s="79"/>
    </row>
    <row r="52" spans="1:10" ht="15" customHeight="1">
      <c r="A52" s="14"/>
      <c r="B52" s="1"/>
      <c r="C52" s="80" t="s">
        <v>68</v>
      </c>
      <c r="D52" s="80"/>
      <c r="E52" s="80"/>
      <c r="F52" s="80"/>
      <c r="G52" s="80"/>
      <c r="H52" s="80"/>
      <c r="I52" s="80"/>
      <c r="J52" s="80"/>
    </row>
    <row r="53" spans="1:10" ht="15" customHeight="1">
      <c r="A53" s="4"/>
      <c r="B53" s="1"/>
      <c r="C53" s="47" t="s">
        <v>74</v>
      </c>
      <c r="D53" s="47"/>
      <c r="E53" s="47"/>
      <c r="F53" s="47"/>
      <c r="G53" s="47"/>
      <c r="I53" s="47"/>
      <c r="J53" s="47"/>
    </row>
    <row r="54" spans="1:10" ht="15" customHeight="1">
      <c r="A54" s="4"/>
      <c r="B54" s="1"/>
      <c r="C54" s="47" t="s">
        <v>73</v>
      </c>
      <c r="D54" s="47"/>
      <c r="E54" s="47"/>
      <c r="F54" s="47"/>
      <c r="G54" s="47"/>
      <c r="I54" s="47"/>
      <c r="J54" s="47"/>
    </row>
    <row r="55" spans="1:10" ht="15" customHeight="1">
      <c r="A55" s="4"/>
      <c r="B55" s="1"/>
      <c r="C55" s="47" t="s">
        <v>36</v>
      </c>
      <c r="D55" s="1"/>
      <c r="E55" s="1"/>
      <c r="F55" s="76"/>
      <c r="G55" s="77"/>
      <c r="H55" s="77"/>
      <c r="I55" s="77"/>
      <c r="J55" s="78"/>
    </row>
    <row r="56" spans="1:10" ht="6.65" customHeight="1">
      <c r="A56" s="1"/>
      <c r="B56" s="1"/>
      <c r="C56" s="1"/>
      <c r="D56" s="1"/>
      <c r="E56" s="1"/>
      <c r="F56" s="1"/>
      <c r="G56" s="1"/>
      <c r="H56" s="1"/>
      <c r="I56" s="1"/>
      <c r="J56" s="1"/>
    </row>
    <row r="57" spans="1:10" ht="42.4" customHeight="1">
      <c r="A57" s="4" t="s">
        <v>5</v>
      </c>
      <c r="B57" s="1"/>
      <c r="C57" s="79" t="s">
        <v>89</v>
      </c>
      <c r="D57" s="79"/>
      <c r="E57" s="79"/>
      <c r="F57" s="79"/>
      <c r="G57" s="79"/>
      <c r="H57" s="79"/>
      <c r="I57" s="79"/>
      <c r="J57" s="79"/>
    </row>
    <row r="58" spans="1:10" ht="15" customHeight="1">
      <c r="A58" s="14"/>
      <c r="B58" s="1"/>
      <c r="C58" s="80" t="s">
        <v>78</v>
      </c>
      <c r="D58" s="80"/>
      <c r="E58" s="80"/>
      <c r="F58" s="80"/>
      <c r="G58" s="80"/>
      <c r="H58" s="80"/>
      <c r="I58" s="80"/>
      <c r="J58" s="80"/>
    </row>
    <row r="59" spans="1:10" ht="15" customHeight="1">
      <c r="A59" s="18"/>
      <c r="B59" s="1"/>
      <c r="C59" s="47" t="s">
        <v>79</v>
      </c>
      <c r="D59" s="47"/>
      <c r="E59" s="47"/>
      <c r="F59" s="47"/>
      <c r="G59" s="47"/>
      <c r="H59" s="47"/>
      <c r="I59" s="47"/>
      <c r="J59" s="47"/>
    </row>
    <row r="60" spans="1:10" ht="15" customHeight="1">
      <c r="A60" s="12"/>
      <c r="B60" s="1"/>
      <c r="C60" s="51" t="s">
        <v>100</v>
      </c>
      <c r="D60" s="47"/>
      <c r="E60" s="47"/>
      <c r="F60" s="51"/>
      <c r="G60" s="51"/>
      <c r="H60" s="47"/>
      <c r="I60" s="47"/>
      <c r="J60" s="47"/>
    </row>
    <row r="61" spans="1:10" ht="15" customHeight="1">
      <c r="A61" s="12"/>
      <c r="B61" s="1"/>
      <c r="C61" s="51" t="s">
        <v>101</v>
      </c>
      <c r="D61" s="47"/>
      <c r="E61" s="47"/>
      <c r="F61" s="51"/>
      <c r="G61" s="51"/>
      <c r="H61" s="47"/>
      <c r="I61" s="47"/>
      <c r="J61" s="47"/>
    </row>
    <row r="62" spans="1:10" ht="6.65" customHeight="1">
      <c r="A62" s="1"/>
      <c r="B62" s="1"/>
      <c r="C62" s="1"/>
      <c r="D62" s="1"/>
      <c r="E62" s="1"/>
      <c r="F62" s="1"/>
      <c r="G62" s="1"/>
      <c r="H62" s="1"/>
      <c r="I62" s="1"/>
      <c r="J62" s="1"/>
    </row>
    <row r="63" spans="1:10" ht="42.4" customHeight="1">
      <c r="A63" s="4" t="s">
        <v>5</v>
      </c>
      <c r="B63" s="1"/>
      <c r="C63" s="79" t="s">
        <v>90</v>
      </c>
      <c r="D63" s="79"/>
      <c r="E63" s="79"/>
      <c r="F63" s="79"/>
      <c r="G63" s="79"/>
      <c r="H63" s="79"/>
      <c r="I63" s="79"/>
      <c r="J63" s="79"/>
    </row>
    <row r="64" spans="1:10" ht="15" customHeight="1">
      <c r="A64" s="14"/>
      <c r="B64" s="1"/>
      <c r="C64" s="47" t="s">
        <v>53</v>
      </c>
      <c r="D64" s="1"/>
      <c r="E64" s="1"/>
      <c r="F64" s="1"/>
      <c r="G64" s="1"/>
      <c r="H64" s="1"/>
      <c r="I64" s="1"/>
      <c r="J64" s="1"/>
    </row>
    <row r="65" spans="1:10" ht="15" customHeight="1">
      <c r="A65" s="14"/>
      <c r="B65" s="1"/>
      <c r="C65" s="47" t="s">
        <v>54</v>
      </c>
      <c r="D65" s="1"/>
      <c r="E65" s="1" t="s">
        <v>55</v>
      </c>
      <c r="F65" s="1" t="s">
        <v>91</v>
      </c>
      <c r="G65" s="1"/>
      <c r="H65" s="1"/>
      <c r="I65" s="1"/>
      <c r="J65" s="1"/>
    </row>
    <row r="66" spans="1:10" ht="15" customHeight="1">
      <c r="A66" s="47"/>
      <c r="B66" s="1"/>
      <c r="C66" s="47"/>
      <c r="D66" s="1"/>
      <c r="E66" s="1"/>
      <c r="F66" s="14"/>
      <c r="G66" s="47" t="s">
        <v>58</v>
      </c>
      <c r="H66" s="1"/>
      <c r="I66" s="1"/>
      <c r="J66" s="1"/>
    </row>
    <row r="67" spans="1:10" ht="15" customHeight="1">
      <c r="B67" s="1"/>
      <c r="C67" s="47"/>
      <c r="D67" s="1"/>
      <c r="E67" s="1"/>
      <c r="F67" s="1"/>
      <c r="G67" s="47" t="s">
        <v>59</v>
      </c>
      <c r="H67" s="1"/>
      <c r="I67" s="1"/>
      <c r="J67" s="1"/>
    </row>
    <row r="68" spans="1:10" ht="15" customHeight="1">
      <c r="B68" s="1"/>
      <c r="C68" s="47"/>
      <c r="D68" s="1"/>
      <c r="E68" s="1"/>
      <c r="F68" s="1"/>
      <c r="G68" s="47" t="s">
        <v>60</v>
      </c>
      <c r="H68" s="1"/>
      <c r="I68" s="1"/>
      <c r="J68" s="1"/>
    </row>
    <row r="69" spans="1:10" ht="15" customHeight="1">
      <c r="B69" s="1"/>
      <c r="C69" s="47"/>
      <c r="D69" s="1"/>
      <c r="E69" s="1"/>
      <c r="F69" s="1"/>
      <c r="G69" s="47" t="s">
        <v>56</v>
      </c>
      <c r="H69" s="1"/>
      <c r="I69" s="1"/>
      <c r="J69" s="1"/>
    </row>
    <row r="70" spans="1:10" ht="15" customHeight="1">
      <c r="B70" s="1"/>
      <c r="C70" s="51"/>
      <c r="D70" s="1"/>
      <c r="E70" s="1"/>
      <c r="F70" s="1"/>
      <c r="G70" s="76"/>
      <c r="H70" s="77"/>
      <c r="I70" s="77"/>
      <c r="J70" s="78"/>
    </row>
    <row r="71" spans="1:10" ht="15" customHeight="1">
      <c r="A71" s="14"/>
      <c r="B71" s="1"/>
      <c r="C71" s="47" t="s">
        <v>57</v>
      </c>
      <c r="D71" s="1"/>
      <c r="E71" s="1"/>
      <c r="F71" s="1"/>
      <c r="G71" s="1"/>
      <c r="H71" s="1"/>
      <c r="I71" s="1"/>
      <c r="J71" s="1"/>
    </row>
    <row r="72" spans="1:10" ht="42.75" customHeight="1">
      <c r="A72" s="1"/>
      <c r="B72" s="1"/>
      <c r="C72" s="73"/>
      <c r="D72" s="74"/>
      <c r="E72" s="74"/>
      <c r="F72" s="74"/>
      <c r="G72" s="74"/>
      <c r="H72" s="74"/>
      <c r="I72" s="74"/>
      <c r="J72" s="75"/>
    </row>
    <row r="73" spans="1:10" ht="6.65" customHeight="1">
      <c r="A73" s="1"/>
      <c r="B73" s="1"/>
      <c r="C73" s="1"/>
      <c r="D73" s="1"/>
      <c r="E73" s="1"/>
      <c r="F73" s="1"/>
      <c r="G73" s="1"/>
      <c r="H73" s="1"/>
      <c r="I73" s="1"/>
      <c r="J73" s="1"/>
    </row>
    <row r="74" spans="1:10" ht="37.5" customHeight="1">
      <c r="A74" s="4" t="s">
        <v>5</v>
      </c>
      <c r="B74" s="1"/>
      <c r="C74" s="79" t="s">
        <v>81</v>
      </c>
      <c r="D74" s="79"/>
      <c r="E74" s="79"/>
      <c r="F74" s="79"/>
      <c r="G74" s="79"/>
      <c r="H74" s="79"/>
      <c r="I74" s="79"/>
      <c r="J74" s="79"/>
    </row>
    <row r="75" spans="1:10" ht="15" customHeight="1">
      <c r="A75" s="14"/>
      <c r="B75" s="1"/>
      <c r="C75" s="80" t="s">
        <v>68</v>
      </c>
      <c r="D75" s="80"/>
      <c r="E75" s="80"/>
      <c r="F75" s="80"/>
      <c r="G75" s="80"/>
      <c r="H75" s="80"/>
      <c r="I75" s="80"/>
      <c r="J75" s="80"/>
    </row>
    <row r="76" spans="1:10" ht="15" customHeight="1">
      <c r="A76" s="4"/>
      <c r="B76" s="1"/>
      <c r="C76" s="47" t="s">
        <v>74</v>
      </c>
      <c r="D76" s="47"/>
      <c r="E76" s="47"/>
      <c r="F76" s="47"/>
      <c r="G76" s="47"/>
      <c r="I76" s="47"/>
      <c r="J76" s="47"/>
    </row>
    <row r="77" spans="1:10" ht="15" customHeight="1">
      <c r="A77" s="4"/>
      <c r="B77" s="1"/>
      <c r="C77" s="47" t="s">
        <v>73</v>
      </c>
      <c r="D77" s="47"/>
      <c r="E77" s="47"/>
      <c r="F77" s="47"/>
      <c r="G77" s="47"/>
      <c r="I77" s="47"/>
      <c r="J77" s="47"/>
    </row>
    <row r="78" spans="1:10" ht="15" customHeight="1">
      <c r="A78" s="4"/>
      <c r="B78" s="1"/>
      <c r="C78" s="47" t="s">
        <v>36</v>
      </c>
      <c r="D78" s="1"/>
      <c r="E78" s="1"/>
      <c r="F78" s="76"/>
      <c r="G78" s="77"/>
      <c r="H78" s="77"/>
      <c r="I78" s="77"/>
      <c r="J78" s="78"/>
    </row>
    <row r="79" spans="1:10" ht="6.65" customHeight="1">
      <c r="A79" s="1"/>
      <c r="B79" s="1"/>
      <c r="C79" s="1"/>
      <c r="D79" s="1"/>
      <c r="E79" s="1"/>
      <c r="F79" s="1"/>
      <c r="G79" s="1"/>
      <c r="H79" s="1"/>
      <c r="I79" s="1"/>
      <c r="J79" s="1"/>
    </row>
    <row r="80" spans="1:10" ht="42.4" customHeight="1">
      <c r="A80" s="4" t="s">
        <v>5</v>
      </c>
      <c r="B80" s="1"/>
      <c r="C80" s="79" t="s">
        <v>82</v>
      </c>
      <c r="D80" s="79"/>
      <c r="E80" s="79"/>
      <c r="F80" s="79"/>
      <c r="G80" s="79"/>
      <c r="H80" s="79"/>
      <c r="I80" s="79"/>
      <c r="J80" s="79"/>
    </row>
    <row r="81" spans="1:10" ht="15" customHeight="1">
      <c r="A81" s="14"/>
      <c r="B81" s="1"/>
      <c r="C81" s="47" t="s">
        <v>65</v>
      </c>
      <c r="D81" s="1"/>
      <c r="E81" s="1"/>
      <c r="F81" s="1"/>
      <c r="G81" s="1"/>
      <c r="H81" s="1"/>
      <c r="I81" s="1"/>
      <c r="J81" s="1"/>
    </row>
    <row r="82" spans="1:10" ht="15" customHeight="1">
      <c r="A82" s="14"/>
      <c r="B82" s="1"/>
      <c r="C82" s="47" t="s">
        <v>61</v>
      </c>
      <c r="D82" s="1"/>
      <c r="E82" s="1"/>
      <c r="F82" s="1"/>
      <c r="G82" s="1"/>
      <c r="H82" s="1"/>
      <c r="I82" s="1"/>
      <c r="J82" s="1"/>
    </row>
    <row r="83" spans="1:10" ht="15" customHeight="1">
      <c r="A83" s="14"/>
      <c r="B83" s="1"/>
      <c r="C83" s="47" t="s">
        <v>83</v>
      </c>
      <c r="D83" s="1"/>
      <c r="E83" s="1"/>
      <c r="F83" s="1"/>
      <c r="G83" s="1"/>
      <c r="H83" s="1"/>
      <c r="I83" s="1"/>
      <c r="J83" s="1"/>
    </row>
    <row r="84" spans="1:10" ht="15" customHeight="1">
      <c r="A84" s="14"/>
      <c r="B84" s="1"/>
      <c r="C84" s="47" t="s">
        <v>85</v>
      </c>
      <c r="D84" s="1"/>
      <c r="E84" s="1"/>
      <c r="F84" s="1"/>
      <c r="G84" s="1"/>
      <c r="H84" s="1"/>
      <c r="I84" s="1"/>
      <c r="J84" s="1"/>
    </row>
    <row r="85" spans="1:10" ht="15" customHeight="1">
      <c r="A85" s="14"/>
      <c r="B85" s="1"/>
      <c r="C85" s="47" t="s">
        <v>88</v>
      </c>
      <c r="D85" s="1"/>
      <c r="E85" s="1"/>
      <c r="F85" s="1"/>
      <c r="G85" s="1"/>
      <c r="H85" s="1"/>
      <c r="I85" s="1"/>
      <c r="J85" s="1"/>
    </row>
    <row r="86" spans="1:10" ht="15" customHeight="1">
      <c r="A86" s="14"/>
      <c r="B86" s="1"/>
      <c r="C86" s="47" t="s">
        <v>86</v>
      </c>
      <c r="D86" s="1"/>
      <c r="E86" s="1"/>
      <c r="F86" s="1"/>
      <c r="G86" s="1"/>
      <c r="H86" s="1"/>
      <c r="I86" s="1"/>
      <c r="J86" s="1"/>
    </row>
    <row r="87" spans="1:10" ht="15" customHeight="1">
      <c r="A87" s="14"/>
      <c r="B87" s="1"/>
      <c r="C87" s="47" t="s">
        <v>62</v>
      </c>
      <c r="D87" s="1"/>
      <c r="E87" s="1"/>
      <c r="F87" s="1"/>
      <c r="G87" s="1"/>
      <c r="H87" s="1"/>
      <c r="I87" s="1"/>
      <c r="J87" s="1"/>
    </row>
    <row r="88" spans="1:10" ht="15" customHeight="1">
      <c r="A88" s="14"/>
      <c r="B88" s="1"/>
      <c r="C88" s="51" t="s">
        <v>63</v>
      </c>
      <c r="D88" s="1"/>
      <c r="E88" s="1"/>
      <c r="F88" s="1"/>
      <c r="G88" s="1"/>
      <c r="H88" s="1"/>
      <c r="I88" s="1"/>
      <c r="J88" s="1"/>
    </row>
    <row r="89" spans="1:10" ht="15" customHeight="1">
      <c r="A89" s="14"/>
      <c r="B89" s="1"/>
      <c r="C89" s="47" t="s">
        <v>87</v>
      </c>
      <c r="D89" s="1"/>
      <c r="E89" s="1"/>
      <c r="F89" s="1"/>
      <c r="G89" s="1"/>
      <c r="H89" s="1"/>
      <c r="I89" s="1"/>
      <c r="J89" s="1"/>
    </row>
    <row r="90" spans="1:10" ht="15" customHeight="1">
      <c r="A90" s="14"/>
      <c r="B90" s="1"/>
      <c r="C90" s="51" t="s">
        <v>97</v>
      </c>
      <c r="D90" s="1"/>
      <c r="E90" s="1"/>
      <c r="F90" s="1"/>
      <c r="G90" s="1"/>
      <c r="H90" s="1"/>
      <c r="I90" s="1"/>
      <c r="J90" s="1"/>
    </row>
    <row r="91" spans="1:10" ht="15" customHeight="1">
      <c r="A91" s="14"/>
      <c r="B91" s="1"/>
      <c r="C91" s="47" t="s">
        <v>64</v>
      </c>
      <c r="D91" s="1"/>
      <c r="E91" s="1"/>
      <c r="F91" s="1"/>
      <c r="G91" s="1"/>
      <c r="H91" s="1"/>
      <c r="I91" s="1"/>
      <c r="J91" s="1"/>
    </row>
    <row r="92" spans="1:10" ht="30" customHeight="1">
      <c r="A92" s="1"/>
      <c r="B92" s="1"/>
      <c r="C92" s="73"/>
      <c r="D92" s="74"/>
      <c r="E92" s="74"/>
      <c r="F92" s="74"/>
      <c r="G92" s="74"/>
      <c r="H92" s="74"/>
      <c r="I92" s="74"/>
      <c r="J92" s="75"/>
    </row>
    <row r="93" spans="1:10" ht="6.65" customHeight="1">
      <c r="A93" s="1"/>
      <c r="B93" s="1"/>
      <c r="C93" s="1"/>
      <c r="D93" s="1"/>
      <c r="E93" s="1"/>
      <c r="F93" s="1"/>
      <c r="G93" s="1"/>
      <c r="H93" s="1"/>
      <c r="I93" s="1"/>
      <c r="J93" s="1"/>
    </row>
    <row r="94" spans="1:10" ht="42.4" customHeight="1">
      <c r="A94" s="4" t="s">
        <v>5</v>
      </c>
      <c r="B94" s="1"/>
      <c r="C94" s="79" t="s">
        <v>80</v>
      </c>
      <c r="D94" s="79"/>
      <c r="E94" s="79"/>
      <c r="F94" s="79"/>
      <c r="G94" s="79"/>
      <c r="H94" s="79"/>
      <c r="I94" s="79"/>
      <c r="J94" s="79"/>
    </row>
    <row r="95" spans="1:10" ht="15" customHeight="1">
      <c r="A95" s="14"/>
      <c r="B95" s="1"/>
      <c r="C95" s="47" t="s">
        <v>84</v>
      </c>
      <c r="D95" s="1"/>
      <c r="E95" s="1"/>
      <c r="F95" s="1"/>
      <c r="G95" s="1"/>
      <c r="H95" s="1"/>
      <c r="I95" s="1"/>
      <c r="J95" s="1"/>
    </row>
    <row r="96" spans="1:10" ht="15" customHeight="1">
      <c r="A96" s="14"/>
      <c r="B96" s="1"/>
      <c r="C96" s="47" t="s">
        <v>66</v>
      </c>
      <c r="D96" s="1"/>
      <c r="E96" s="1"/>
      <c r="F96" s="1"/>
      <c r="G96" s="1"/>
      <c r="H96" s="1"/>
      <c r="I96" s="1"/>
      <c r="J96" s="1"/>
    </row>
    <row r="97" spans="1:10" ht="15" customHeight="1">
      <c r="A97" s="14"/>
      <c r="B97" s="1"/>
      <c r="C97" s="47" t="s">
        <v>39</v>
      </c>
      <c r="D97" s="1"/>
      <c r="E97" s="1"/>
      <c r="F97" s="1"/>
      <c r="G97" s="1"/>
      <c r="H97" s="1"/>
      <c r="I97" s="1"/>
      <c r="J97" s="1"/>
    </row>
    <row r="98" spans="1:10" ht="15" customHeight="1">
      <c r="A98" s="14"/>
      <c r="B98" s="1"/>
      <c r="C98" s="47" t="s">
        <v>40</v>
      </c>
      <c r="D98" s="1"/>
      <c r="E98" s="1"/>
      <c r="F98" s="1"/>
      <c r="G98" s="1"/>
      <c r="H98" s="1"/>
      <c r="I98" s="1"/>
      <c r="J98" s="1"/>
    </row>
    <row r="99" spans="1:10" ht="15" customHeight="1">
      <c r="A99" s="14"/>
      <c r="B99" s="1"/>
      <c r="C99" s="47" t="s">
        <v>41</v>
      </c>
      <c r="D99" s="1"/>
      <c r="E99" s="1"/>
      <c r="F99" s="1"/>
      <c r="G99" s="1"/>
      <c r="H99" s="1"/>
      <c r="I99" s="1"/>
      <c r="J99" s="1"/>
    </row>
    <row r="100" spans="1:10" ht="15" customHeight="1">
      <c r="A100" s="14"/>
      <c r="B100" s="1"/>
      <c r="C100" s="47" t="s">
        <v>124</v>
      </c>
      <c r="D100" s="1"/>
      <c r="E100" s="1"/>
      <c r="F100" s="1"/>
      <c r="G100" s="1"/>
      <c r="H100" s="1"/>
      <c r="I100" s="1"/>
      <c r="J100" s="1"/>
    </row>
    <row r="101" spans="1:10" ht="30" customHeight="1">
      <c r="A101" s="1"/>
      <c r="B101" s="1"/>
      <c r="C101" s="73"/>
      <c r="D101" s="74"/>
      <c r="E101" s="74"/>
      <c r="F101" s="74"/>
      <c r="G101" s="74"/>
      <c r="H101" s="74"/>
      <c r="I101" s="74"/>
      <c r="J101" s="75"/>
    </row>
    <row r="102" spans="1:10" ht="6.65" customHeight="1">
      <c r="A102" s="1"/>
      <c r="B102" s="1"/>
      <c r="C102" s="1"/>
      <c r="D102" s="1"/>
      <c r="E102" s="1"/>
      <c r="F102" s="1"/>
      <c r="G102" s="1"/>
      <c r="H102" s="1"/>
      <c r="I102" s="1"/>
      <c r="J102" s="1"/>
    </row>
    <row r="103" spans="1:10" s="21" customFormat="1" ht="48.65" customHeight="1">
      <c r="A103" s="22" t="s">
        <v>5</v>
      </c>
      <c r="B103" s="23"/>
      <c r="C103" s="61" t="s">
        <v>96</v>
      </c>
      <c r="D103" s="61"/>
      <c r="E103" s="61"/>
      <c r="F103" s="61"/>
      <c r="G103" s="61"/>
      <c r="H103" s="61"/>
      <c r="I103" s="61"/>
      <c r="J103" s="61"/>
    </row>
    <row r="104" spans="1:10" s="21" customFormat="1" ht="15" customHeight="1">
      <c r="A104" s="24"/>
      <c r="B104" s="23"/>
      <c r="C104" s="65" t="s">
        <v>94</v>
      </c>
      <c r="D104" s="65"/>
      <c r="E104" s="65"/>
      <c r="F104" s="65"/>
      <c r="G104" s="65"/>
      <c r="H104" s="65"/>
      <c r="I104" s="65"/>
      <c r="J104" s="65"/>
    </row>
    <row r="105" spans="1:10" s="21" customFormat="1" ht="15" customHeight="1">
      <c r="A105" s="25"/>
      <c r="B105" s="23"/>
      <c r="C105" s="51" t="s">
        <v>95</v>
      </c>
      <c r="D105" s="51"/>
      <c r="E105" s="51"/>
      <c r="F105" s="51"/>
      <c r="G105" s="51"/>
      <c r="H105" s="51"/>
      <c r="I105" s="51"/>
      <c r="J105" s="51"/>
    </row>
    <row r="106" spans="1:10" s="21" customFormat="1" ht="42.75" customHeight="1">
      <c r="A106" s="20"/>
      <c r="B106" s="20"/>
      <c r="C106" s="62"/>
      <c r="D106" s="63"/>
      <c r="E106" s="63"/>
      <c r="F106" s="63"/>
      <c r="G106" s="63"/>
      <c r="H106" s="63"/>
      <c r="I106" s="63"/>
      <c r="J106" s="64"/>
    </row>
    <row r="107" spans="1:10">
      <c r="A107" s="81" t="s">
        <v>3</v>
      </c>
      <c r="B107" s="81"/>
      <c r="C107" s="81"/>
      <c r="D107" s="81"/>
      <c r="E107" s="81"/>
      <c r="F107" s="81"/>
      <c r="G107" s="81"/>
      <c r="H107" s="81"/>
      <c r="I107" s="81"/>
      <c r="J107" s="81"/>
    </row>
    <row r="108" spans="1:10">
      <c r="C108" s="1"/>
    </row>
    <row r="110" spans="1:10">
      <c r="C110" s="2" t="s">
        <v>8</v>
      </c>
    </row>
  </sheetData>
  <mergeCells count="44">
    <mergeCell ref="A107:J107"/>
    <mergeCell ref="C92:J92"/>
    <mergeCell ref="C94:J94"/>
    <mergeCell ref="C101:J101"/>
    <mergeCell ref="C103:J103"/>
    <mergeCell ref="C104:J104"/>
    <mergeCell ref="C106:J106"/>
    <mergeCell ref="C80:J80"/>
    <mergeCell ref="C51:J51"/>
    <mergeCell ref="C52:J52"/>
    <mergeCell ref="F55:J55"/>
    <mergeCell ref="C57:J57"/>
    <mergeCell ref="C58:J58"/>
    <mergeCell ref="C63:J63"/>
    <mergeCell ref="G70:J70"/>
    <mergeCell ref="C72:J72"/>
    <mergeCell ref="C74:J74"/>
    <mergeCell ref="C75:J75"/>
    <mergeCell ref="F78:J78"/>
    <mergeCell ref="C49:J49"/>
    <mergeCell ref="A13:C13"/>
    <mergeCell ref="D13:H13"/>
    <mergeCell ref="C15:J15"/>
    <mergeCell ref="F20:J20"/>
    <mergeCell ref="C22:J22"/>
    <mergeCell ref="C28:J28"/>
    <mergeCell ref="C34:J34"/>
    <mergeCell ref="C36:J36"/>
    <mergeCell ref="C40:J40"/>
    <mergeCell ref="C44:J44"/>
    <mergeCell ref="C45:J45"/>
    <mergeCell ref="A10:C10"/>
    <mergeCell ref="D10:H10"/>
    <mergeCell ref="A11:C11"/>
    <mergeCell ref="D11:H11"/>
    <mergeCell ref="A12:C12"/>
    <mergeCell ref="D12:H12"/>
    <mergeCell ref="B9:C9"/>
    <mergeCell ref="D9:H9"/>
    <mergeCell ref="A1:J1"/>
    <mergeCell ref="A7:C7"/>
    <mergeCell ref="D7:H7"/>
    <mergeCell ref="A8:C8"/>
    <mergeCell ref="D8:H8"/>
  </mergeCells>
  <phoneticPr fontId="1"/>
  <dataValidations count="6">
    <dataValidation type="list" allowBlank="1" showInputMessage="1" showErrorMessage="1" sqref="A52 A58 A45 A75 F66">
      <formula1>$L$8:$L$12</formula1>
    </dataValidation>
    <dataValidation type="list" allowBlank="1" showInputMessage="1" showErrorMessage="1" sqref="A37">
      <formula1>$L$8:$L$14</formula1>
    </dataValidation>
    <dataValidation type="list" allowBlank="1" showInputMessage="1" showErrorMessage="1" sqref="D8:H8">
      <formula1>$M$7:$M$10</formula1>
    </dataValidation>
    <dataValidation type="list" allowBlank="1" showInputMessage="1" showErrorMessage="1" sqref="A59 A104">
      <formula1>$L$8:$L$10</formula1>
    </dataValidation>
    <dataValidation type="list" allowBlank="1" showInputMessage="1" showErrorMessage="1" sqref="A38 A16:A20 A60:A61 A64:A65 A81:A91 F29:F31 A29:A33 A23:A26 A71 A105 A95:A100">
      <formula1>$L$6:$L$7</formula1>
    </dataValidation>
    <dataValidation type="list" allowBlank="1" showInputMessage="1" showErrorMessage="1" sqref="G95 G81 G83 G64 G37:G38">
      <formula1>$L$7:$L$8</formula1>
    </dataValidation>
  </dataValidations>
  <pageMargins left="0.70866141732283472" right="0.70866141732283472" top="0.35433070866141736" bottom="0.15748031496062992" header="0.31496062992125984" footer="0.31496062992125984"/>
  <pageSetup paperSize="9" scale="90" fitToWidth="0" fitToHeight="0" orientation="portrait" cellComments="asDisplayed" r:id="rId1"/>
  <rowBreaks count="1" manualBreakCount="1">
    <brk id="50"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8"/>
  <sheetViews>
    <sheetView showGridLines="0" view="pageBreakPreview" zoomScaleNormal="100" zoomScaleSheetLayoutView="100" workbookViewId="0">
      <selection sqref="A1:J1"/>
    </sheetView>
  </sheetViews>
  <sheetFormatPr defaultRowHeight="14"/>
  <cols>
    <col min="1" max="1" width="8.6640625" style="2"/>
    <col min="2" max="2" width="1" style="2" customWidth="1"/>
    <col min="3" max="3" width="9" style="2" customWidth="1"/>
    <col min="4" max="9" width="8.6640625" style="2"/>
    <col min="10" max="10" width="12.58203125" style="2" customWidth="1"/>
    <col min="11" max="16384" width="8.6640625" style="2"/>
  </cols>
  <sheetData>
    <row r="1" spans="1:13" ht="28.5" customHeight="1">
      <c r="A1" s="66" t="s">
        <v>125</v>
      </c>
      <c r="B1" s="66"/>
      <c r="C1" s="66"/>
      <c r="D1" s="66"/>
      <c r="E1" s="66"/>
      <c r="F1" s="66"/>
      <c r="G1" s="66"/>
      <c r="H1" s="66"/>
      <c r="I1" s="66"/>
      <c r="J1" s="66"/>
    </row>
    <row r="2" spans="1:13" ht="10.5" customHeight="1">
      <c r="C2" s="38"/>
      <c r="D2" s="38"/>
      <c r="E2" s="38"/>
      <c r="F2" s="38"/>
      <c r="G2" s="38"/>
      <c r="H2" s="38"/>
      <c r="I2" s="38"/>
      <c r="J2" s="38"/>
    </row>
    <row r="3" spans="1:13">
      <c r="A3" s="40"/>
      <c r="B3" s="5" t="s">
        <v>126</v>
      </c>
      <c r="C3" s="40"/>
      <c r="D3" s="5"/>
      <c r="E3" s="5"/>
      <c r="F3" s="6"/>
      <c r="G3" s="6"/>
      <c r="H3" s="6"/>
      <c r="I3" s="6"/>
      <c r="J3" s="6"/>
    </row>
    <row r="4" spans="1:13">
      <c r="A4" s="40"/>
      <c r="B4" s="5" t="s">
        <v>127</v>
      </c>
      <c r="C4" s="40"/>
      <c r="D4" s="5"/>
      <c r="E4" s="5"/>
      <c r="F4" s="6"/>
      <c r="G4" s="6"/>
      <c r="H4" s="6"/>
      <c r="I4" s="6"/>
      <c r="J4" s="6"/>
      <c r="L4" s="2" t="s">
        <v>9</v>
      </c>
    </row>
    <row r="5" spans="1:13">
      <c r="A5" s="40"/>
      <c r="B5" s="41" t="s">
        <v>128</v>
      </c>
      <c r="C5" s="40"/>
      <c r="D5" s="5"/>
      <c r="E5" s="5"/>
      <c r="F5" s="6"/>
      <c r="G5" s="6"/>
      <c r="H5" s="6"/>
      <c r="I5" s="6"/>
      <c r="J5" s="6"/>
    </row>
    <row r="6" spans="1:13">
      <c r="A6" s="40"/>
      <c r="B6" s="5"/>
      <c r="C6" s="40"/>
      <c r="D6" s="5"/>
      <c r="E6" s="5"/>
      <c r="F6" s="6"/>
      <c r="G6" s="6"/>
      <c r="H6" s="6"/>
      <c r="I6" s="6"/>
      <c r="J6" s="6"/>
    </row>
    <row r="7" spans="1:13" ht="15.75" customHeight="1">
      <c r="A7" s="67" t="s">
        <v>0</v>
      </c>
      <c r="B7" s="68"/>
      <c r="C7" s="69"/>
      <c r="D7" s="86"/>
      <c r="E7" s="87"/>
      <c r="F7" s="87"/>
      <c r="G7" s="87"/>
      <c r="H7" s="88"/>
      <c r="I7" s="7"/>
      <c r="J7" s="40"/>
      <c r="L7" s="2" t="s">
        <v>6</v>
      </c>
      <c r="M7" s="2" t="s">
        <v>10</v>
      </c>
    </row>
    <row r="8" spans="1:13" ht="15.75" customHeight="1">
      <c r="A8" s="70" t="s">
        <v>1</v>
      </c>
      <c r="B8" s="71"/>
      <c r="C8" s="72"/>
      <c r="D8" s="86"/>
      <c r="E8" s="87"/>
      <c r="F8" s="87"/>
      <c r="G8" s="87"/>
      <c r="H8" s="88"/>
      <c r="I8" s="8" t="s">
        <v>129</v>
      </c>
      <c r="J8" s="8"/>
      <c r="L8" s="2" t="s">
        <v>20</v>
      </c>
      <c r="M8" s="2" t="s">
        <v>11</v>
      </c>
    </row>
    <row r="9" spans="1:13" ht="15.75" customHeight="1">
      <c r="A9" s="67" t="s">
        <v>2</v>
      </c>
      <c r="B9" s="68"/>
      <c r="C9" s="69"/>
      <c r="D9" s="86"/>
      <c r="E9" s="87"/>
      <c r="F9" s="87"/>
      <c r="G9" s="87"/>
      <c r="H9" s="88"/>
      <c r="I9" s="9"/>
      <c r="J9" s="40"/>
      <c r="L9" s="2" t="s">
        <v>21</v>
      </c>
      <c r="M9" s="2" t="s">
        <v>130</v>
      </c>
    </row>
    <row r="10" spans="1:13">
      <c r="A10" s="67" t="s">
        <v>4</v>
      </c>
      <c r="B10" s="68"/>
      <c r="C10" s="69"/>
      <c r="D10" s="86"/>
      <c r="E10" s="87"/>
      <c r="F10" s="87"/>
      <c r="G10" s="87"/>
      <c r="H10" s="88"/>
      <c r="I10" s="9"/>
      <c r="J10" s="40"/>
      <c r="L10" s="2" t="s">
        <v>22</v>
      </c>
      <c r="M10" s="2" t="s">
        <v>131</v>
      </c>
    </row>
    <row r="11" spans="1:13">
      <c r="A11" s="67" t="s">
        <v>132</v>
      </c>
      <c r="B11" s="68"/>
      <c r="C11" s="69"/>
      <c r="D11" s="86"/>
      <c r="E11" s="87"/>
      <c r="F11" s="87"/>
      <c r="G11" s="87"/>
      <c r="H11" s="88"/>
      <c r="I11" s="9"/>
      <c r="J11" s="40"/>
      <c r="L11" s="2" t="s">
        <v>23</v>
      </c>
      <c r="M11" s="2" t="s">
        <v>133</v>
      </c>
    </row>
    <row r="12" spans="1:13" ht="11.5" customHeight="1">
      <c r="A12" s="1"/>
      <c r="B12" s="1"/>
      <c r="C12" s="1"/>
      <c r="D12" s="1"/>
      <c r="E12" s="1"/>
      <c r="F12" s="1"/>
      <c r="G12" s="1"/>
      <c r="H12" s="1"/>
      <c r="I12" s="1"/>
      <c r="J12" s="1"/>
      <c r="L12" s="2" t="s">
        <v>24</v>
      </c>
    </row>
    <row r="13" spans="1:13" ht="30" customHeight="1">
      <c r="A13" s="4" t="s">
        <v>5</v>
      </c>
      <c r="B13" s="1"/>
      <c r="C13" s="79" t="s">
        <v>134</v>
      </c>
      <c r="D13" s="79"/>
      <c r="E13" s="79"/>
      <c r="F13" s="79"/>
      <c r="G13" s="79"/>
      <c r="H13" s="79"/>
      <c r="I13" s="79"/>
      <c r="J13" s="79"/>
      <c r="L13" s="2" t="s">
        <v>92</v>
      </c>
    </row>
    <row r="14" spans="1:13" ht="15" customHeight="1">
      <c r="A14" s="42"/>
      <c r="B14" s="3"/>
      <c r="C14" s="40" t="s">
        <v>135</v>
      </c>
      <c r="D14" s="1"/>
      <c r="E14" s="1"/>
      <c r="F14" s="1"/>
      <c r="G14" s="1"/>
      <c r="H14" s="1"/>
      <c r="I14" s="1"/>
      <c r="J14" s="1"/>
    </row>
    <row r="15" spans="1:13" ht="15" customHeight="1">
      <c r="A15" s="42"/>
      <c r="B15" s="3"/>
      <c r="C15" s="40" t="s">
        <v>136</v>
      </c>
      <c r="D15" s="1"/>
      <c r="E15" s="1"/>
      <c r="F15" s="1"/>
      <c r="G15" s="1"/>
      <c r="H15" s="1"/>
      <c r="I15" s="1"/>
      <c r="J15" s="1"/>
    </row>
    <row r="16" spans="1:13" ht="15" customHeight="1">
      <c r="A16" s="42"/>
      <c r="B16" s="3"/>
      <c r="C16" s="40" t="s">
        <v>137</v>
      </c>
      <c r="D16" s="1"/>
      <c r="E16" s="1"/>
      <c r="F16" s="1"/>
      <c r="G16" s="1"/>
      <c r="H16" s="1"/>
      <c r="I16" s="1"/>
      <c r="J16" s="1"/>
    </row>
    <row r="17" spans="1:10" ht="15" customHeight="1">
      <c r="A17" s="42"/>
      <c r="B17" s="3"/>
      <c r="C17" s="40" t="s">
        <v>138</v>
      </c>
      <c r="D17" s="1"/>
      <c r="E17" s="1"/>
      <c r="F17" s="1"/>
      <c r="G17" s="1"/>
      <c r="H17" s="1"/>
      <c r="I17" s="1"/>
      <c r="J17" s="1"/>
    </row>
    <row r="18" spans="1:10" ht="11" customHeight="1">
      <c r="A18" s="1"/>
      <c r="B18" s="1"/>
      <c r="C18" s="1"/>
      <c r="D18" s="1"/>
      <c r="E18" s="1"/>
      <c r="F18" s="1"/>
      <c r="G18" s="1"/>
      <c r="H18" s="1"/>
      <c r="I18" s="1"/>
      <c r="J18" s="1"/>
    </row>
    <row r="19" spans="1:10" ht="30" customHeight="1">
      <c r="A19" s="4" t="s">
        <v>5</v>
      </c>
      <c r="B19" s="1"/>
      <c r="C19" s="79" t="s">
        <v>139</v>
      </c>
      <c r="D19" s="79"/>
      <c r="E19" s="79"/>
      <c r="F19" s="79"/>
      <c r="G19" s="79"/>
      <c r="H19" s="79"/>
      <c r="I19" s="79"/>
      <c r="J19" s="79"/>
    </row>
    <row r="20" spans="1:10" ht="15" customHeight="1">
      <c r="A20" s="42"/>
      <c r="B20" s="1"/>
      <c r="C20" s="40" t="s">
        <v>140</v>
      </c>
      <c r="D20" s="1"/>
      <c r="E20" s="1"/>
      <c r="F20" s="1"/>
      <c r="G20" s="1"/>
      <c r="H20" s="1"/>
      <c r="I20" s="1"/>
      <c r="J20" s="1"/>
    </row>
    <row r="21" spans="1:10" ht="15" customHeight="1">
      <c r="A21" s="42"/>
      <c r="B21" s="1"/>
      <c r="C21" s="40" t="s">
        <v>15</v>
      </c>
      <c r="D21" s="1"/>
      <c r="E21" s="1"/>
      <c r="F21" s="1"/>
      <c r="G21" s="1"/>
      <c r="H21" s="1"/>
      <c r="I21" s="1"/>
      <c r="J21" s="1"/>
    </row>
    <row r="22" spans="1:10" ht="15" customHeight="1">
      <c r="A22" s="42"/>
      <c r="B22" s="1"/>
      <c r="C22" s="40" t="s">
        <v>141</v>
      </c>
      <c r="D22" s="1"/>
      <c r="E22" s="1"/>
      <c r="F22" s="1"/>
      <c r="G22" s="1"/>
      <c r="H22" s="1"/>
      <c r="I22" s="1"/>
      <c r="J22" s="1"/>
    </row>
    <row r="23" spans="1:10" ht="15" customHeight="1">
      <c r="A23" s="42"/>
      <c r="B23" s="1"/>
      <c r="C23" s="40" t="s">
        <v>7</v>
      </c>
      <c r="D23" s="1"/>
      <c r="E23" s="1"/>
      <c r="F23" s="1"/>
      <c r="G23" s="1"/>
      <c r="H23" s="1"/>
      <c r="I23" s="1"/>
      <c r="J23" s="1"/>
    </row>
    <row r="24" spans="1:10" ht="15" customHeight="1">
      <c r="A24" s="42"/>
      <c r="B24" s="1"/>
      <c r="C24" s="40" t="s">
        <v>142</v>
      </c>
      <c r="D24" s="1"/>
      <c r="E24" s="1"/>
      <c r="F24" s="1"/>
      <c r="G24" s="1"/>
      <c r="H24" s="1"/>
      <c r="I24" s="1"/>
      <c r="J24" s="1"/>
    </row>
    <row r="25" spans="1:10" ht="15" customHeight="1">
      <c r="A25" s="42"/>
      <c r="B25" s="1"/>
      <c r="C25" s="40" t="s">
        <v>143</v>
      </c>
      <c r="D25" s="1"/>
      <c r="E25" s="1"/>
      <c r="F25" s="1"/>
      <c r="G25" s="1"/>
      <c r="H25" s="1"/>
      <c r="I25" s="1"/>
      <c r="J25" s="1"/>
    </row>
    <row r="26" spans="1:10" ht="15" customHeight="1">
      <c r="A26" s="42"/>
      <c r="B26" s="1"/>
      <c r="C26" s="40" t="s">
        <v>144</v>
      </c>
      <c r="D26" s="1"/>
      <c r="E26" s="1"/>
      <c r="F26" s="1"/>
      <c r="G26" s="1"/>
      <c r="H26" s="1"/>
      <c r="I26" s="1"/>
      <c r="J26" s="1"/>
    </row>
    <row r="27" spans="1:10" ht="15" customHeight="1">
      <c r="A27" s="42"/>
      <c r="B27" s="1"/>
      <c r="C27" s="40" t="s">
        <v>145</v>
      </c>
      <c r="D27" s="1"/>
      <c r="E27" s="1"/>
      <c r="F27" s="1"/>
      <c r="G27" s="1"/>
      <c r="H27" s="1"/>
      <c r="I27" s="1"/>
      <c r="J27" s="1"/>
    </row>
    <row r="28" spans="1:10" ht="15" customHeight="1">
      <c r="A28" s="42"/>
      <c r="B28" s="1"/>
      <c r="C28" s="40" t="s">
        <v>146</v>
      </c>
      <c r="D28" s="1"/>
      <c r="E28" s="1"/>
      <c r="F28" s="1"/>
      <c r="G28" s="1"/>
      <c r="H28" s="1"/>
      <c r="I28" s="1"/>
      <c r="J28" s="1"/>
    </row>
    <row r="29" spans="1:10" ht="42.75" customHeight="1">
      <c r="A29" s="1"/>
      <c r="B29" s="1"/>
      <c r="C29" s="82"/>
      <c r="D29" s="83"/>
      <c r="E29" s="83"/>
      <c r="F29" s="83"/>
      <c r="G29" s="83"/>
      <c r="H29" s="83"/>
      <c r="I29" s="83"/>
      <c r="J29" s="84"/>
    </row>
    <row r="30" spans="1:10" ht="11" customHeight="1">
      <c r="A30" s="1"/>
      <c r="B30" s="1"/>
      <c r="C30" s="1"/>
      <c r="D30" s="1"/>
      <c r="E30" s="1"/>
      <c r="F30" s="1"/>
      <c r="G30" s="1"/>
      <c r="H30" s="1"/>
      <c r="I30" s="1"/>
      <c r="J30" s="1"/>
    </row>
    <row r="31" spans="1:10" ht="43.5" customHeight="1">
      <c r="A31" s="4" t="s">
        <v>5</v>
      </c>
      <c r="B31" s="1"/>
      <c r="C31" s="79" t="s">
        <v>147</v>
      </c>
      <c r="D31" s="79"/>
      <c r="E31" s="79"/>
      <c r="F31" s="79"/>
      <c r="G31" s="79"/>
      <c r="H31" s="79"/>
      <c r="I31" s="79"/>
      <c r="J31" s="79"/>
    </row>
    <row r="32" spans="1:10" ht="15" customHeight="1">
      <c r="A32" s="42"/>
      <c r="B32" s="1"/>
      <c r="C32" s="40" t="s">
        <v>16</v>
      </c>
      <c r="D32" s="1"/>
      <c r="E32" s="1"/>
      <c r="F32" s="1"/>
      <c r="G32" s="1"/>
      <c r="H32" s="1"/>
      <c r="I32" s="1"/>
      <c r="J32" s="1"/>
    </row>
    <row r="33" spans="1:10" ht="15" customHeight="1">
      <c r="A33" s="12"/>
      <c r="B33" s="1"/>
      <c r="C33" s="40" t="s">
        <v>17</v>
      </c>
      <c r="D33" s="1"/>
      <c r="E33" s="1"/>
      <c r="F33" s="1"/>
      <c r="G33" s="1"/>
      <c r="H33" s="1"/>
      <c r="I33" s="1"/>
      <c r="J33" s="1"/>
    </row>
    <row r="34" spans="1:10" ht="11" customHeight="1">
      <c r="A34" s="12"/>
      <c r="B34" s="1"/>
      <c r="C34" s="40"/>
      <c r="D34" s="1"/>
      <c r="E34" s="1"/>
      <c r="F34" s="1"/>
      <c r="G34" s="1"/>
      <c r="H34" s="1"/>
      <c r="I34" s="1"/>
      <c r="J34" s="1"/>
    </row>
    <row r="35" spans="1:10" ht="40" customHeight="1">
      <c r="A35" s="4"/>
      <c r="B35" s="1"/>
      <c r="C35" s="61" t="s">
        <v>148</v>
      </c>
      <c r="D35" s="61"/>
      <c r="E35" s="61"/>
      <c r="F35" s="61"/>
      <c r="G35" s="61"/>
      <c r="H35" s="61"/>
      <c r="I35" s="61"/>
      <c r="J35" s="61"/>
    </row>
    <row r="36" spans="1:10" ht="20.5" customHeight="1">
      <c r="A36" s="38"/>
      <c r="B36" s="1"/>
      <c r="C36" s="43" t="s">
        <v>18</v>
      </c>
      <c r="D36" s="44"/>
      <c r="E36" s="5" t="s">
        <v>19</v>
      </c>
      <c r="F36" s="39"/>
      <c r="G36" s="39"/>
      <c r="H36" s="39"/>
      <c r="I36" s="39"/>
      <c r="J36" s="39"/>
    </row>
    <row r="37" spans="1:10" ht="20.5" customHeight="1">
      <c r="A37" s="4"/>
      <c r="B37" s="1"/>
      <c r="C37" s="15" t="s">
        <v>149</v>
      </c>
      <c r="D37" s="44"/>
      <c r="E37" s="17" t="s">
        <v>27</v>
      </c>
      <c r="F37" s="39"/>
      <c r="G37" s="39"/>
      <c r="H37" s="39"/>
      <c r="I37" s="39"/>
      <c r="J37" s="39"/>
    </row>
    <row r="38" spans="1:10" ht="11" customHeight="1">
      <c r="A38" s="4"/>
      <c r="B38" s="1"/>
      <c r="C38" s="15"/>
      <c r="D38" s="45"/>
      <c r="E38" s="17"/>
      <c r="F38" s="39"/>
      <c r="G38" s="39"/>
      <c r="H38" s="39"/>
      <c r="I38" s="39"/>
      <c r="J38" s="39"/>
    </row>
    <row r="39" spans="1:10" ht="37.5" customHeight="1">
      <c r="A39" s="4" t="s">
        <v>5</v>
      </c>
      <c r="B39" s="1"/>
      <c r="C39" s="79" t="s">
        <v>150</v>
      </c>
      <c r="D39" s="79"/>
      <c r="E39" s="79"/>
      <c r="F39" s="79"/>
      <c r="G39" s="79"/>
      <c r="H39" s="79"/>
      <c r="I39" s="79"/>
      <c r="J39" s="79"/>
    </row>
    <row r="40" spans="1:10" ht="15" customHeight="1">
      <c r="A40" s="42"/>
      <c r="B40" s="1"/>
      <c r="C40" s="80" t="s">
        <v>151</v>
      </c>
      <c r="D40" s="80"/>
      <c r="E40" s="80"/>
      <c r="F40" s="80"/>
      <c r="G40" s="80"/>
      <c r="H40" s="80"/>
      <c r="I40" s="80"/>
      <c r="J40" s="80"/>
    </row>
    <row r="41" spans="1:10" ht="11" customHeight="1">
      <c r="A41" s="4"/>
      <c r="B41" s="1"/>
      <c r="C41" s="39"/>
      <c r="D41" s="39"/>
      <c r="E41" s="39"/>
      <c r="F41" s="39"/>
      <c r="G41" s="39"/>
      <c r="H41" s="39"/>
      <c r="I41" s="39"/>
      <c r="J41" s="39"/>
    </row>
    <row r="42" spans="1:10" ht="30" customHeight="1">
      <c r="A42" s="4"/>
      <c r="B42" s="1"/>
      <c r="C42" s="79" t="s">
        <v>152</v>
      </c>
      <c r="D42" s="79"/>
      <c r="E42" s="79"/>
      <c r="F42" s="79"/>
      <c r="G42" s="79"/>
      <c r="H42" s="79"/>
      <c r="I42" s="79"/>
      <c r="J42" s="79"/>
    </row>
    <row r="43" spans="1:10" ht="42.75" customHeight="1">
      <c r="A43" s="1"/>
      <c r="B43" s="1"/>
      <c r="C43" s="82"/>
      <c r="D43" s="83"/>
      <c r="E43" s="83"/>
      <c r="F43" s="83"/>
      <c r="G43" s="83"/>
      <c r="H43" s="83"/>
      <c r="I43" s="83"/>
      <c r="J43" s="84"/>
    </row>
    <row r="44" spans="1:10" ht="20" customHeight="1">
      <c r="A44" s="4"/>
      <c r="B44" s="1"/>
      <c r="C44" s="39"/>
      <c r="D44" s="39"/>
      <c r="E44" s="39"/>
      <c r="F44" s="39"/>
      <c r="G44" s="39"/>
      <c r="H44" s="39"/>
      <c r="I44" s="85" t="s">
        <v>25</v>
      </c>
      <c r="J44" s="85"/>
    </row>
    <row r="45" spans="1:10" ht="42.5" customHeight="1">
      <c r="A45" s="4" t="s">
        <v>5</v>
      </c>
      <c r="B45" s="1"/>
      <c r="C45" s="79" t="s">
        <v>153</v>
      </c>
      <c r="D45" s="79"/>
      <c r="E45" s="79"/>
      <c r="F45" s="79"/>
      <c r="G45" s="79"/>
      <c r="H45" s="79"/>
      <c r="I45" s="79"/>
      <c r="J45" s="79"/>
    </row>
    <row r="46" spans="1:10" ht="15" customHeight="1">
      <c r="A46" s="42"/>
      <c r="B46" s="1"/>
      <c r="C46" s="80" t="s">
        <v>94</v>
      </c>
      <c r="D46" s="80"/>
      <c r="E46" s="80"/>
      <c r="F46" s="80"/>
      <c r="G46" s="80"/>
      <c r="H46" s="80"/>
      <c r="I46" s="80"/>
      <c r="J46" s="80"/>
    </row>
    <row r="47" spans="1:10" ht="15" customHeight="1">
      <c r="A47" s="12"/>
      <c r="B47" s="1"/>
      <c r="C47" s="40" t="s">
        <v>95</v>
      </c>
      <c r="D47" s="40"/>
      <c r="E47" s="40"/>
      <c r="F47" s="40"/>
      <c r="G47" s="40"/>
      <c r="H47" s="40"/>
      <c r="I47" s="40"/>
      <c r="J47" s="40"/>
    </row>
    <row r="48" spans="1:10" ht="42.75" customHeight="1">
      <c r="A48" s="1"/>
      <c r="B48" s="1"/>
      <c r="C48" s="82"/>
      <c r="D48" s="83"/>
      <c r="E48" s="83"/>
      <c r="F48" s="83"/>
      <c r="G48" s="83"/>
      <c r="H48" s="83"/>
      <c r="I48" s="83"/>
      <c r="J48" s="84"/>
    </row>
    <row r="49" spans="1:30" ht="17" customHeight="1">
      <c r="A49" s="4"/>
      <c r="B49" s="1"/>
      <c r="C49" s="39"/>
      <c r="D49" s="39"/>
      <c r="E49" s="39"/>
      <c r="F49" s="39"/>
      <c r="G49" s="39"/>
      <c r="H49" s="39"/>
      <c r="I49" s="39"/>
      <c r="J49" s="39"/>
    </row>
    <row r="50" spans="1:30" ht="42.5" customHeight="1">
      <c r="A50" s="4" t="s">
        <v>5</v>
      </c>
      <c r="B50" s="1"/>
      <c r="C50" s="61" t="s">
        <v>154</v>
      </c>
      <c r="D50" s="61"/>
      <c r="E50" s="61"/>
      <c r="F50" s="61"/>
      <c r="G50" s="61"/>
      <c r="H50" s="61"/>
      <c r="I50" s="61"/>
      <c r="J50" s="61"/>
    </row>
    <row r="51" spans="1:30" ht="15" customHeight="1">
      <c r="A51" s="42"/>
      <c r="B51" s="1"/>
      <c r="C51" s="80" t="s">
        <v>94</v>
      </c>
      <c r="D51" s="80"/>
      <c r="E51" s="80"/>
      <c r="F51" s="80"/>
      <c r="G51" s="80"/>
      <c r="H51" s="80"/>
      <c r="I51" s="80"/>
      <c r="J51" s="80"/>
    </row>
    <row r="52" spans="1:30" ht="17" customHeight="1">
      <c r="A52" s="4"/>
      <c r="B52" s="1"/>
      <c r="C52" s="39"/>
      <c r="D52" s="39"/>
      <c r="E52" s="39"/>
      <c r="F52" s="39"/>
      <c r="G52" s="39"/>
      <c r="H52" s="39"/>
      <c r="I52" s="39"/>
      <c r="J52" s="39"/>
    </row>
    <row r="53" spans="1:30">
      <c r="A53" s="81" t="s">
        <v>3</v>
      </c>
      <c r="B53" s="81"/>
      <c r="C53" s="81"/>
      <c r="D53" s="81"/>
      <c r="E53" s="81"/>
      <c r="F53" s="81"/>
      <c r="G53" s="81"/>
      <c r="H53" s="81"/>
      <c r="I53" s="81"/>
      <c r="J53" s="81"/>
    </row>
    <row r="54" spans="1:30">
      <c r="C54" s="1"/>
      <c r="M54" s="46"/>
    </row>
    <row r="56" spans="1:30">
      <c r="C56" s="2" t="s">
        <v>8</v>
      </c>
      <c r="I56" s="2" t="s">
        <v>155</v>
      </c>
      <c r="M56" s="2" t="s">
        <v>156</v>
      </c>
      <c r="W56" s="2" t="s">
        <v>157</v>
      </c>
      <c r="X56" s="2" t="s">
        <v>158</v>
      </c>
      <c r="Z56" s="2" t="s">
        <v>105</v>
      </c>
      <c r="AA56" s="2" t="s">
        <v>106</v>
      </c>
      <c r="AB56" s="2" t="s">
        <v>159</v>
      </c>
      <c r="AD56" s="2" t="s">
        <v>160</v>
      </c>
    </row>
    <row r="57" spans="1:30">
      <c r="C57" s="2" t="s">
        <v>0</v>
      </c>
      <c r="D57" s="2" t="s">
        <v>1</v>
      </c>
      <c r="E57" s="2" t="s">
        <v>118</v>
      </c>
      <c r="F57" s="2" t="s">
        <v>4</v>
      </c>
      <c r="G57" s="2" t="s">
        <v>31</v>
      </c>
      <c r="H57" s="2" t="s">
        <v>161</v>
      </c>
      <c r="I57" s="2" t="s">
        <v>162</v>
      </c>
      <c r="J57" s="2" t="s">
        <v>163</v>
      </c>
      <c r="K57" s="2" t="s">
        <v>23</v>
      </c>
      <c r="L57" s="2" t="s">
        <v>164</v>
      </c>
      <c r="M57" s="2" t="s">
        <v>165</v>
      </c>
      <c r="N57" s="2" t="s">
        <v>166</v>
      </c>
      <c r="O57" s="2" t="s">
        <v>167</v>
      </c>
      <c r="P57" s="2" t="s">
        <v>168</v>
      </c>
      <c r="Q57" s="2" t="s">
        <v>169</v>
      </c>
      <c r="R57" s="2" t="s">
        <v>170</v>
      </c>
      <c r="S57" s="2" t="s">
        <v>171</v>
      </c>
      <c r="T57" s="2" t="s">
        <v>172</v>
      </c>
      <c r="U57" s="2" t="s">
        <v>120</v>
      </c>
      <c r="V57" s="2" t="s">
        <v>173</v>
      </c>
      <c r="W57" s="2" t="s">
        <v>122</v>
      </c>
      <c r="X57" s="2" t="s">
        <v>174</v>
      </c>
      <c r="Y57" s="2" t="s">
        <v>175</v>
      </c>
      <c r="Z57" s="2" t="s">
        <v>120</v>
      </c>
      <c r="AA57" s="2" t="s">
        <v>176</v>
      </c>
      <c r="AB57" s="2" t="s">
        <v>177</v>
      </c>
      <c r="AC57" s="2" t="s">
        <v>176</v>
      </c>
    </row>
    <row r="58" spans="1:30">
      <c r="C58" s="46">
        <f>D7</f>
        <v>0</v>
      </c>
      <c r="D58" s="46">
        <f>D8</f>
        <v>0</v>
      </c>
      <c r="E58" s="46">
        <f>D9</f>
        <v>0</v>
      </c>
      <c r="F58" s="46">
        <f>D10</f>
        <v>0</v>
      </c>
      <c r="G58" s="46">
        <f>D11</f>
        <v>0</v>
      </c>
      <c r="H58" s="46">
        <f>A14</f>
        <v>0</v>
      </c>
      <c r="I58" s="46">
        <f>A15</f>
        <v>0</v>
      </c>
      <c r="J58" s="46">
        <f>A16</f>
        <v>0</v>
      </c>
      <c r="K58" s="46">
        <f>A17</f>
        <v>0</v>
      </c>
      <c r="L58" s="46">
        <f>A20</f>
        <v>0</v>
      </c>
      <c r="M58" s="46">
        <f>A21</f>
        <v>0</v>
      </c>
      <c r="N58" s="46">
        <f>A22</f>
        <v>0</v>
      </c>
      <c r="O58" s="46">
        <f>A23</f>
        <v>0</v>
      </c>
      <c r="P58" s="46">
        <f>A24</f>
        <v>0</v>
      </c>
      <c r="Q58" s="46">
        <f>A25</f>
        <v>0</v>
      </c>
      <c r="R58" s="46">
        <f>A26</f>
        <v>0</v>
      </c>
      <c r="S58" s="46">
        <f>A27</f>
        <v>0</v>
      </c>
      <c r="T58" s="46">
        <f>A28</f>
        <v>0</v>
      </c>
      <c r="U58" s="46">
        <f>C29</f>
        <v>0</v>
      </c>
      <c r="V58" s="46">
        <f>A32</f>
        <v>0</v>
      </c>
      <c r="W58" s="46">
        <f>D36</f>
        <v>0</v>
      </c>
      <c r="X58" s="46">
        <f>D37</f>
        <v>0</v>
      </c>
      <c r="Y58" s="46">
        <f>A40</f>
        <v>0</v>
      </c>
      <c r="Z58" s="46">
        <f>C43</f>
        <v>0</v>
      </c>
      <c r="AA58" s="46">
        <f>A46</f>
        <v>0</v>
      </c>
      <c r="AB58" s="46">
        <f>C48</f>
        <v>0</v>
      </c>
      <c r="AC58" s="46">
        <f>A51</f>
        <v>0</v>
      </c>
    </row>
  </sheetData>
  <sheetProtection sheet="1" objects="1" scenarios="1" selectLockedCells="1"/>
  <mergeCells count="27">
    <mergeCell ref="A9:C9"/>
    <mergeCell ref="D9:H9"/>
    <mergeCell ref="A1:J1"/>
    <mergeCell ref="A7:C7"/>
    <mergeCell ref="D7:H7"/>
    <mergeCell ref="A8:C8"/>
    <mergeCell ref="D8:H8"/>
    <mergeCell ref="C42:J42"/>
    <mergeCell ref="A10:C10"/>
    <mergeCell ref="D10:H10"/>
    <mergeCell ref="A11:C11"/>
    <mergeCell ref="D11:H11"/>
    <mergeCell ref="C13:J13"/>
    <mergeCell ref="C19:J19"/>
    <mergeCell ref="C29:J29"/>
    <mergeCell ref="C31:J31"/>
    <mergeCell ref="C35:J35"/>
    <mergeCell ref="C39:J39"/>
    <mergeCell ref="C40:J40"/>
    <mergeCell ref="C51:J51"/>
    <mergeCell ref="A53:J53"/>
    <mergeCell ref="C43:J43"/>
    <mergeCell ref="I44:J44"/>
    <mergeCell ref="C45:J45"/>
    <mergeCell ref="C46:J46"/>
    <mergeCell ref="C48:J48"/>
    <mergeCell ref="C50:J50"/>
  </mergeCells>
  <phoneticPr fontId="1"/>
  <dataValidations count="6">
    <dataValidation type="list" allowBlank="1" showInputMessage="1" showErrorMessage="1" sqref="D8:H8">
      <formula1>$M$6:$M$11</formula1>
    </dataValidation>
    <dataValidation type="list" allowBlank="1" showInputMessage="1" showErrorMessage="1" sqref="A46 A51">
      <formula1>$L$8:$L$9</formula1>
    </dataValidation>
    <dataValidation type="list" allowBlank="1" showInputMessage="1" showErrorMessage="1" sqref="A40">
      <formula1>$L$8:$L$11</formula1>
    </dataValidation>
    <dataValidation type="list" allowBlank="1" showInputMessage="1" showErrorMessage="1" sqref="A32">
      <formula1>$L$8:$L$13</formula1>
    </dataValidation>
    <dataValidation type="list" allowBlank="1" showInputMessage="1" showErrorMessage="1" sqref="A33:A34 A14:A17 A20:A28 A47">
      <formula1>$L$6:$L$7</formula1>
    </dataValidation>
    <dataValidation type="list" allowBlank="1" showInputMessage="1" showErrorMessage="1" sqref="G20 G32:G34">
      <formula1>$L$7:$L$8</formula1>
    </dataValidation>
  </dataValidations>
  <pageMargins left="0.70866141732283472" right="0.70866141732283472" top="0.35433070866141736" bottom="0.15748031496062992" header="0.31496062992125984" footer="0.31496062992125984"/>
  <pageSetup paperSize="9" scale="9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G4"/>
  <sheetViews>
    <sheetView zoomScaleNormal="100" workbookViewId="0">
      <pane ySplit="2" topLeftCell="A3" activePane="bottomLeft" state="frozen"/>
      <selection sqref="A1:J1"/>
      <selection pane="bottomLeft" sqref="A1:J1"/>
    </sheetView>
  </sheetViews>
  <sheetFormatPr defaultColWidth="8.75" defaultRowHeight="19"/>
  <cols>
    <col min="1" max="1" width="8.33203125" style="35" customWidth="1"/>
    <col min="2" max="2" width="34.08203125" style="36" customWidth="1"/>
    <col min="3" max="4" width="22.75" style="37" customWidth="1"/>
    <col min="5" max="5" width="40.75" style="36" customWidth="1"/>
    <col min="6" max="6" width="15.5" style="37" customWidth="1"/>
    <col min="7" max="8" width="19.25" style="37" customWidth="1"/>
    <col min="9" max="33" width="6.25" style="37" customWidth="1"/>
    <col min="34" max="35" width="9.08203125" style="37" customWidth="1"/>
    <col min="36" max="85" width="6.25" style="37" customWidth="1"/>
    <col min="86" max="16384" width="8.75" style="28"/>
  </cols>
  <sheetData>
    <row r="1" spans="1:85" ht="29.65" customHeight="1">
      <c r="A1" s="26"/>
      <c r="B1" s="94" t="s">
        <v>103</v>
      </c>
      <c r="C1" s="95"/>
      <c r="D1" s="95"/>
      <c r="E1" s="95"/>
      <c r="F1" s="95"/>
      <c r="G1" s="95"/>
      <c r="H1" s="96"/>
      <c r="I1" s="89" t="s">
        <v>104</v>
      </c>
      <c r="J1" s="90"/>
      <c r="K1" s="90"/>
      <c r="L1" s="90"/>
      <c r="M1" s="90"/>
      <c r="N1" s="91"/>
      <c r="O1" s="97" t="s">
        <v>105</v>
      </c>
      <c r="P1" s="97"/>
      <c r="Q1" s="97"/>
      <c r="R1" s="97"/>
      <c r="S1" s="89" t="s">
        <v>106</v>
      </c>
      <c r="T1" s="90"/>
      <c r="U1" s="90"/>
      <c r="V1" s="90"/>
      <c r="W1" s="90"/>
      <c r="X1" s="90"/>
      <c r="Y1" s="90"/>
      <c r="Z1" s="90"/>
      <c r="AA1" s="91"/>
      <c r="AB1" s="89" t="s">
        <v>107</v>
      </c>
      <c r="AC1" s="90"/>
      <c r="AD1" s="90"/>
      <c r="AE1" s="90"/>
      <c r="AF1" s="90"/>
      <c r="AG1" s="91"/>
      <c r="AH1" s="92" t="s">
        <v>108</v>
      </c>
      <c r="AI1" s="93"/>
      <c r="AJ1" s="89" t="s">
        <v>109</v>
      </c>
      <c r="AK1" s="90"/>
      <c r="AL1" s="90"/>
      <c r="AM1" s="90"/>
      <c r="AN1" s="91"/>
      <c r="AO1" s="89" t="s">
        <v>110</v>
      </c>
      <c r="AP1" s="90"/>
      <c r="AQ1" s="90"/>
      <c r="AR1" s="90"/>
      <c r="AS1" s="91"/>
      <c r="AT1" s="89" t="s">
        <v>111</v>
      </c>
      <c r="AU1" s="90"/>
      <c r="AV1" s="90"/>
      <c r="AW1" s="90"/>
      <c r="AX1" s="89" t="s">
        <v>112</v>
      </c>
      <c r="AY1" s="90"/>
      <c r="AZ1" s="90"/>
      <c r="BA1" s="91"/>
      <c r="BB1" s="89" t="s">
        <v>113</v>
      </c>
      <c r="BC1" s="90"/>
      <c r="BD1" s="90"/>
      <c r="BE1" s="90"/>
      <c r="BF1" s="91"/>
      <c r="BG1" s="89" t="s">
        <v>114</v>
      </c>
      <c r="BH1" s="90"/>
      <c r="BI1" s="90"/>
      <c r="BJ1" s="90"/>
      <c r="BK1" s="91"/>
      <c r="BL1" s="89" t="s">
        <v>115</v>
      </c>
      <c r="BM1" s="90"/>
      <c r="BN1" s="90"/>
      <c r="BO1" s="90"/>
      <c r="BP1" s="90"/>
      <c r="BQ1" s="90"/>
      <c r="BR1" s="90"/>
      <c r="BS1" s="90"/>
      <c r="BT1" s="90"/>
      <c r="BU1" s="90"/>
      <c r="BV1" s="90"/>
      <c r="BW1" s="91"/>
      <c r="BX1" s="89" t="s">
        <v>116</v>
      </c>
      <c r="BY1" s="90"/>
      <c r="BZ1" s="90"/>
      <c r="CA1" s="90"/>
      <c r="CB1" s="90"/>
      <c r="CC1" s="90"/>
      <c r="CD1" s="91"/>
      <c r="CE1" s="89" t="s">
        <v>117</v>
      </c>
      <c r="CF1" s="90"/>
      <c r="CG1" s="91"/>
    </row>
    <row r="2" spans="1:85" ht="33" customHeight="1">
      <c r="A2" s="29"/>
      <c r="B2" s="30" t="s">
        <v>0</v>
      </c>
      <c r="C2" s="27" t="s">
        <v>1</v>
      </c>
      <c r="D2" s="27" t="s">
        <v>121</v>
      </c>
      <c r="E2" s="30" t="s">
        <v>118</v>
      </c>
      <c r="F2" s="27" t="s">
        <v>4</v>
      </c>
      <c r="G2" s="27" t="s">
        <v>31</v>
      </c>
      <c r="H2" s="27" t="s">
        <v>119</v>
      </c>
      <c r="I2" s="27">
        <v>1</v>
      </c>
      <c r="J2" s="27">
        <v>2</v>
      </c>
      <c r="K2" s="27">
        <v>3</v>
      </c>
      <c r="L2" s="27">
        <v>4</v>
      </c>
      <c r="M2" s="27">
        <v>5</v>
      </c>
      <c r="N2" s="27" t="s">
        <v>120</v>
      </c>
      <c r="O2" s="27">
        <v>1</v>
      </c>
      <c r="P2" s="27">
        <v>2</v>
      </c>
      <c r="Q2" s="27">
        <v>3</v>
      </c>
      <c r="R2" s="27">
        <v>4</v>
      </c>
      <c r="S2" s="27">
        <v>1</v>
      </c>
      <c r="T2" s="27">
        <v>2</v>
      </c>
      <c r="U2" s="27">
        <v>3</v>
      </c>
      <c r="V2" s="27">
        <v>4</v>
      </c>
      <c r="W2" s="27">
        <v>5</v>
      </c>
      <c r="X2" s="27">
        <v>6</v>
      </c>
      <c r="Y2" s="27">
        <v>7</v>
      </c>
      <c r="Z2" s="27">
        <v>8</v>
      </c>
      <c r="AA2" s="27" t="s">
        <v>120</v>
      </c>
      <c r="AB2" s="27">
        <v>1</v>
      </c>
      <c r="AC2" s="27">
        <v>2</v>
      </c>
      <c r="AD2" s="27">
        <v>3</v>
      </c>
      <c r="AE2" s="27">
        <v>4</v>
      </c>
      <c r="AF2" s="27">
        <v>5</v>
      </c>
      <c r="AG2" s="27">
        <v>6</v>
      </c>
      <c r="AH2" s="27" t="s">
        <v>122</v>
      </c>
      <c r="AI2" s="27" t="s">
        <v>123</v>
      </c>
      <c r="AJ2" s="27">
        <v>1</v>
      </c>
      <c r="AK2" s="27">
        <v>2</v>
      </c>
      <c r="AL2" s="27">
        <v>3</v>
      </c>
      <c r="AM2" s="27">
        <v>4</v>
      </c>
      <c r="AN2" s="27" t="s">
        <v>120</v>
      </c>
      <c r="AO2" s="27">
        <v>1</v>
      </c>
      <c r="AP2" s="27">
        <v>2</v>
      </c>
      <c r="AQ2" s="27">
        <v>3</v>
      </c>
      <c r="AR2" s="27">
        <v>4</v>
      </c>
      <c r="AS2" s="27" t="s">
        <v>120</v>
      </c>
      <c r="AT2" s="27">
        <v>1</v>
      </c>
      <c r="AU2" s="27">
        <v>2</v>
      </c>
      <c r="AV2" s="27">
        <v>3</v>
      </c>
      <c r="AW2" s="27">
        <v>4</v>
      </c>
      <c r="AX2" s="27">
        <v>1</v>
      </c>
      <c r="AY2" s="27">
        <v>2</v>
      </c>
      <c r="AZ2" s="27">
        <v>3</v>
      </c>
      <c r="BA2" s="27" t="s">
        <v>120</v>
      </c>
      <c r="BB2" s="27">
        <v>1</v>
      </c>
      <c r="BC2" s="27">
        <v>2</v>
      </c>
      <c r="BD2" s="27">
        <v>3</v>
      </c>
      <c r="BE2" s="27">
        <v>4</v>
      </c>
      <c r="BF2" s="27" t="s">
        <v>120</v>
      </c>
      <c r="BG2" s="27">
        <v>1</v>
      </c>
      <c r="BH2" s="27">
        <v>2</v>
      </c>
      <c r="BI2" s="27">
        <v>3</v>
      </c>
      <c r="BJ2" s="27">
        <v>4</v>
      </c>
      <c r="BK2" s="27" t="s">
        <v>120</v>
      </c>
      <c r="BL2" s="27">
        <v>1</v>
      </c>
      <c r="BM2" s="27">
        <v>2</v>
      </c>
      <c r="BN2" s="27">
        <v>3</v>
      </c>
      <c r="BO2" s="27">
        <v>4</v>
      </c>
      <c r="BP2" s="27">
        <v>5</v>
      </c>
      <c r="BQ2" s="27">
        <v>6</v>
      </c>
      <c r="BR2" s="27">
        <v>7</v>
      </c>
      <c r="BS2" s="27">
        <v>8</v>
      </c>
      <c r="BT2" s="27">
        <v>9</v>
      </c>
      <c r="BU2" s="27">
        <v>10</v>
      </c>
      <c r="BV2" s="27">
        <v>11</v>
      </c>
      <c r="BW2" s="27" t="s">
        <v>120</v>
      </c>
      <c r="BX2" s="27">
        <v>1</v>
      </c>
      <c r="BY2" s="27">
        <v>2</v>
      </c>
      <c r="BZ2" s="27">
        <v>3</v>
      </c>
      <c r="CA2" s="27">
        <v>4</v>
      </c>
      <c r="CB2" s="27">
        <v>5</v>
      </c>
      <c r="CC2" s="27">
        <v>6</v>
      </c>
      <c r="CD2" s="27" t="s">
        <v>120</v>
      </c>
      <c r="CE2" s="27">
        <v>1</v>
      </c>
      <c r="CF2" s="27">
        <v>2</v>
      </c>
      <c r="CG2" s="27" t="s">
        <v>120</v>
      </c>
    </row>
    <row r="3" spans="1:85" s="34" customFormat="1">
      <c r="A3" s="31">
        <f>ROW(A3)-2</f>
        <v>1</v>
      </c>
      <c r="B3" s="32" t="e">
        <f>#REF!</f>
        <v>#REF!</v>
      </c>
      <c r="C3" s="33" t="e">
        <f>#REF!</f>
        <v>#REF!</v>
      </c>
      <c r="D3" s="33" t="e">
        <f>#REF!</f>
        <v>#REF!</v>
      </c>
      <c r="E3" s="32" t="e">
        <f>#REF!</f>
        <v>#REF!</v>
      </c>
      <c r="F3" s="33" t="e">
        <f>#REF!</f>
        <v>#REF!</v>
      </c>
      <c r="G3" s="33" t="e">
        <f>#REF!</f>
        <v>#REF!</v>
      </c>
      <c r="H3" s="33" t="e">
        <f>#REF!</f>
        <v>#REF!</v>
      </c>
      <c r="I3" s="33" t="e">
        <f>IF(#REF!="○",1,"")</f>
        <v>#REF!</v>
      </c>
      <c r="J3" s="33" t="e">
        <f>IF(#REF!="○",1,"")</f>
        <v>#REF!</v>
      </c>
      <c r="K3" s="33" t="e">
        <f>IF(#REF!="○",1,"")</f>
        <v>#REF!</v>
      </c>
      <c r="L3" s="33" t="e">
        <f>IF(#REF!="○",1,"")</f>
        <v>#REF!</v>
      </c>
      <c r="M3" s="33" t="e">
        <f>IF(#REF!="○",1,"")</f>
        <v>#REF!</v>
      </c>
      <c r="N3" s="33" t="e">
        <f>#REF!</f>
        <v>#REF!</v>
      </c>
      <c r="O3" s="33" t="e">
        <f>IF(#REF!="○",1,"")</f>
        <v>#REF!</v>
      </c>
      <c r="P3" s="33" t="e">
        <f>IF(#REF!="○",1,"")</f>
        <v>#REF!</v>
      </c>
      <c r="Q3" s="33" t="e">
        <f>IF(#REF!="○",1,"")</f>
        <v>#REF!</v>
      </c>
      <c r="R3" s="33" t="e">
        <f>IF(#REF!="○",1,"")</f>
        <v>#REF!</v>
      </c>
      <c r="S3" s="33" t="e">
        <f>IF(#REF!="○",1,"")</f>
        <v>#REF!</v>
      </c>
      <c r="T3" s="33" t="e">
        <f>IF(#REF!="○",1,"")</f>
        <v>#REF!</v>
      </c>
      <c r="U3" s="33" t="e">
        <f>IF(#REF!="○",1,"")</f>
        <v>#REF!</v>
      </c>
      <c r="V3" s="33" t="e">
        <f>IF(#REF!="○",1,"")</f>
        <v>#REF!</v>
      </c>
      <c r="W3" s="33" t="e">
        <f>IF(#REF!="○",1,"")</f>
        <v>#REF!</v>
      </c>
      <c r="X3" s="33" t="e">
        <f>IF(#REF!="○",1,"")</f>
        <v>#REF!</v>
      </c>
      <c r="Y3" s="33" t="e">
        <f>IF(#REF!="○",1,"")</f>
        <v>#REF!</v>
      </c>
      <c r="Z3" s="33" t="e">
        <f>IF(#REF!="○",1,"")</f>
        <v>#REF!</v>
      </c>
      <c r="AA3" s="33" t="e">
        <f>#REF!</f>
        <v>#REF!</v>
      </c>
      <c r="AB3" s="33" t="e">
        <f>IF(#REF!="①",1,"")</f>
        <v>#REF!</v>
      </c>
      <c r="AC3" s="33" t="e">
        <f>IF(#REF!="②",1,"")</f>
        <v>#REF!</v>
      </c>
      <c r="AD3" s="33" t="e">
        <f>IF(#REF!="③",1,"")</f>
        <v>#REF!</v>
      </c>
      <c r="AE3" s="33" t="e">
        <f>IF(#REF!="④",1,"")</f>
        <v>#REF!</v>
      </c>
      <c r="AF3" s="33" t="e">
        <f>IF(#REF!="⑤",1,"")</f>
        <v>#REF!</v>
      </c>
      <c r="AG3" s="33" t="e">
        <f>IF(#REF!="⑥",1,"")</f>
        <v>#REF!</v>
      </c>
      <c r="AH3" s="33" t="e">
        <f>#REF!</f>
        <v>#REF!</v>
      </c>
      <c r="AI3" s="33" t="e">
        <f>#REF!</f>
        <v>#REF!</v>
      </c>
      <c r="AJ3" s="33" t="e">
        <f>IF(#REF!="①",1,"")</f>
        <v>#REF!</v>
      </c>
      <c r="AK3" s="33" t="e">
        <f>IF(#REF!="②",1,"")</f>
        <v>#REF!</v>
      </c>
      <c r="AL3" s="33" t="e">
        <f>IF(#REF!="③",1,"")</f>
        <v>#REF!</v>
      </c>
      <c r="AM3" s="33" t="e">
        <f>IF(#REF!="④",1,"")</f>
        <v>#REF!</v>
      </c>
      <c r="AN3" s="33" t="e">
        <f>#REF!</f>
        <v>#REF!</v>
      </c>
      <c r="AO3" s="33" t="e">
        <f>IF(#REF!="①",1,"")</f>
        <v>#REF!</v>
      </c>
      <c r="AP3" s="33" t="e">
        <f>IF(#REF!="②",1,"")</f>
        <v>#REF!</v>
      </c>
      <c r="AQ3" s="33" t="e">
        <f>IF(#REF!="③",1,"")</f>
        <v>#REF!</v>
      </c>
      <c r="AR3" s="33" t="e">
        <f>IF(#REF!="④",1,"")</f>
        <v>#REF!</v>
      </c>
      <c r="AS3" s="33" t="e">
        <f>#REF!</f>
        <v>#REF!</v>
      </c>
      <c r="AT3" s="33" t="e">
        <f>IF(#REF!="①",1,"")</f>
        <v>#REF!</v>
      </c>
      <c r="AU3" s="33" t="e">
        <f>IF(#REF!="②",1,"")</f>
        <v>#REF!</v>
      </c>
      <c r="AV3" s="33" t="e">
        <f>IF(#REF!="③",1,"")</f>
        <v>#REF!</v>
      </c>
      <c r="AW3" s="33" t="e">
        <f>IF(#REF!="④",1,"")</f>
        <v>#REF!</v>
      </c>
      <c r="AX3" s="33" t="e">
        <f>IF(#REF!="○",1,"")</f>
        <v>#REF!</v>
      </c>
      <c r="AY3" s="33" t="e">
        <f>IF(#REF!="○",1,"")</f>
        <v>#REF!</v>
      </c>
      <c r="AZ3" s="33" t="e">
        <f>IF(#REF!="○",1,"")</f>
        <v>#REF!</v>
      </c>
      <c r="BA3" s="33" t="e">
        <f>#REF!</f>
        <v>#REF!</v>
      </c>
      <c r="BB3" s="33" t="e">
        <f>IF(#REF!="①",1,"")</f>
        <v>#REF!</v>
      </c>
      <c r="BC3" s="33" t="e">
        <f>IF(#REF!="②",1,"")</f>
        <v>#REF!</v>
      </c>
      <c r="BD3" s="33" t="e">
        <f>IF(#REF!="③",1,"")</f>
        <v>#REF!</v>
      </c>
      <c r="BE3" s="33" t="e">
        <f>IF(#REF!="④",1,"")</f>
        <v>#REF!</v>
      </c>
      <c r="BF3" s="33" t="e">
        <f>#REF!</f>
        <v>#REF!</v>
      </c>
      <c r="BG3" s="33" t="e">
        <f>IF(#REF!="①",1,"")</f>
        <v>#REF!</v>
      </c>
      <c r="BH3" s="33" t="e">
        <f>IF(#REF!="②",1,"")</f>
        <v>#REF!</v>
      </c>
      <c r="BI3" s="33" t="e">
        <f>IF(#REF!="③",1,"")</f>
        <v>#REF!</v>
      </c>
      <c r="BJ3" s="33" t="e">
        <f>IF(#REF!="④",1,"")</f>
        <v>#REF!</v>
      </c>
      <c r="BK3" s="33" t="e">
        <f>#REF!</f>
        <v>#REF!</v>
      </c>
      <c r="BL3" s="33" t="e">
        <f>IF(#REF!="○",1,"")</f>
        <v>#REF!</v>
      </c>
      <c r="BM3" s="33" t="e">
        <f>IF(#REF!="○",1,"")</f>
        <v>#REF!</v>
      </c>
      <c r="BN3" s="33" t="e">
        <f>IF(#REF!="○",1,"")</f>
        <v>#REF!</v>
      </c>
      <c r="BO3" s="33" t="e">
        <f>IF(#REF!="○",1,"")</f>
        <v>#REF!</v>
      </c>
      <c r="BP3" s="33" t="e">
        <f>IF(#REF!="○",1,"")</f>
        <v>#REF!</v>
      </c>
      <c r="BQ3" s="33" t="e">
        <f>IF(#REF!="○",1,"")</f>
        <v>#REF!</v>
      </c>
      <c r="BR3" s="33" t="e">
        <f>IF(#REF!="○",1,"")</f>
        <v>#REF!</v>
      </c>
      <c r="BS3" s="33" t="e">
        <f>IF(#REF!="○",1,"")</f>
        <v>#REF!</v>
      </c>
      <c r="BT3" s="33" t="e">
        <f>IF(#REF!="○",1,"")</f>
        <v>#REF!</v>
      </c>
      <c r="BU3" s="33" t="e">
        <f>IF(#REF!="○",1,"")</f>
        <v>#REF!</v>
      </c>
      <c r="BV3" s="33" t="e">
        <f>IF(#REF!="○",1,"")</f>
        <v>#REF!</v>
      </c>
      <c r="BW3" s="33" t="e">
        <f>#REF!</f>
        <v>#REF!</v>
      </c>
      <c r="BX3" s="33" t="e">
        <f>IF(#REF!="○",1,"")</f>
        <v>#REF!</v>
      </c>
      <c r="BY3" s="33" t="e">
        <f>IF(#REF!="○",1,"")</f>
        <v>#REF!</v>
      </c>
      <c r="BZ3" s="33" t="e">
        <f>IF(#REF!="○",1,"")</f>
        <v>#REF!</v>
      </c>
      <c r="CA3" s="33" t="e">
        <f>IF(#REF!="○",1,"")</f>
        <v>#REF!</v>
      </c>
      <c r="CB3" s="33" t="e">
        <f>IF(#REF!="○",1,"")</f>
        <v>#REF!</v>
      </c>
      <c r="CC3" s="33" t="e">
        <f>IF(#REF!="○",1,"")</f>
        <v>#REF!</v>
      </c>
      <c r="CD3" s="33" t="e">
        <f>#REF!</f>
        <v>#REF!</v>
      </c>
      <c r="CE3" s="33" t="e">
        <f>IF(#REF!="①",1,"")</f>
        <v>#REF!</v>
      </c>
      <c r="CF3" s="33" t="e">
        <f>IF(#REF!="②",1,"")</f>
        <v>#REF!</v>
      </c>
      <c r="CG3" s="33" t="e">
        <f>#REF!</f>
        <v>#REF!</v>
      </c>
    </row>
    <row r="4" spans="1:85">
      <c r="A4" s="31"/>
    </row>
  </sheetData>
  <mergeCells count="15">
    <mergeCell ref="B1:H1"/>
    <mergeCell ref="I1:N1"/>
    <mergeCell ref="O1:R1"/>
    <mergeCell ref="S1:AA1"/>
    <mergeCell ref="AB1:AG1"/>
    <mergeCell ref="BX1:CD1"/>
    <mergeCell ref="CE1:CG1"/>
    <mergeCell ref="AH1:AI1"/>
    <mergeCell ref="AO1:AS1"/>
    <mergeCell ref="AT1:AW1"/>
    <mergeCell ref="AX1:BA1"/>
    <mergeCell ref="BB1:BF1"/>
    <mergeCell ref="BG1:BK1"/>
    <mergeCell ref="BL1:BW1"/>
    <mergeCell ref="AJ1:AN1"/>
  </mergeCells>
  <phoneticPr fontId="1"/>
  <pageMargins left="0.70866141732283472" right="0.70866141732283472" top="0.74803149606299213" bottom="0.74803149606299213" header="0.31496062992125984" footer="0.31496062992125984"/>
  <pageSetup paperSize="8" scale="3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R5</vt:lpstr>
      <vt:lpstr>R3（農業振興課実施）</vt:lpstr>
      <vt:lpstr>R1</vt:lpstr>
      <vt:lpstr>【記入不要】集計用</vt:lpstr>
      <vt:lpstr>'R1'!Print_Area</vt:lpstr>
      <vt:lpstr>'R3（農業振興課実施）'!Print_Area</vt:lpstr>
      <vt:lpstr>'R5'!Print_Area</vt:lpstr>
      <vt:lpstr>【記入不要】集計用!Print_Titles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2023-12-08T01:51:34Z</cp:lastPrinted>
  <dcterms:created xsi:type="dcterms:W3CDTF">2016-12-15T00:24:30Z</dcterms:created>
  <dcterms:modified xsi:type="dcterms:W3CDTF">2023-12-08T02:00:43Z</dcterms:modified>
</cp:coreProperties>
</file>