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group\福祉施設G\02_民間施設支援\507_ロボット・ICT\020_補助事業\006_R5追加協議_【R4補 繰越】【R4本省繰越】（ロボのみ）\03_募集（県⇒事業所等）\"/>
    </mc:Choice>
  </mc:AlternateContent>
  <bookViews>
    <workbookView xWindow="0" yWindow="0" windowWidth="23040" windowHeight="9168"/>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ロボット等導入支援事業所要見込額調書'!$A$1:$N$107</definedName>
    <definedName name="_xlnm.Print_Area" localSheetId="1">'別紙１－３　ロボット等導入支援事業所要見込額内訳書'!$A$1:$W$35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1" l="1"/>
  <c r="S25" i="2" l="1"/>
  <c r="P24" i="2"/>
  <c r="P23" i="2"/>
  <c r="P22" i="2"/>
  <c r="P21" i="2"/>
  <c r="P20" i="2"/>
  <c r="P25" i="2" s="1"/>
  <c r="C17" i="2" s="1"/>
  <c r="E13" i="2" s="1"/>
  <c r="E17" i="2"/>
  <c r="J82" i="1"/>
  <c r="E82" i="1"/>
  <c r="F81" i="1"/>
  <c r="K81" i="1" s="1"/>
  <c r="F80" i="1"/>
  <c r="K80" i="1" s="1"/>
  <c r="F79" i="1"/>
  <c r="L79" i="1" s="1"/>
  <c r="F78" i="1"/>
  <c r="L78" i="1" s="1"/>
  <c r="L77" i="1"/>
  <c r="F77" i="1"/>
  <c r="K77" i="1" s="1"/>
  <c r="F76" i="1"/>
  <c r="K76" i="1" s="1"/>
  <c r="F75" i="1"/>
  <c r="L75" i="1" s="1"/>
  <c r="F74" i="1"/>
  <c r="L74" i="1" s="1"/>
  <c r="F73" i="1"/>
  <c r="L73" i="1" s="1"/>
  <c r="L82" i="1" s="1"/>
  <c r="J69" i="1"/>
  <c r="E69" i="1"/>
  <c r="F68" i="1"/>
  <c r="L68" i="1" s="1"/>
  <c r="F67" i="1"/>
  <c r="K67" i="1" s="1"/>
  <c r="F66" i="1"/>
  <c r="L66" i="1" s="1"/>
  <c r="F65" i="1"/>
  <c r="K65" i="1" s="1"/>
  <c r="F64" i="1"/>
  <c r="L64" i="1" s="1"/>
  <c r="F63" i="1"/>
  <c r="L63" i="1" s="1"/>
  <c r="L62" i="1"/>
  <c r="F61" i="1"/>
  <c r="K61" i="1" s="1"/>
  <c r="F60" i="1"/>
  <c r="E28" i="1"/>
  <c r="K74" i="1" l="1"/>
  <c r="K64" i="1"/>
  <c r="L60" i="1"/>
  <c r="L69" i="1" s="1"/>
  <c r="K60" i="1"/>
  <c r="K68" i="1"/>
  <c r="L81" i="1"/>
  <c r="K78" i="1"/>
  <c r="L61" i="1"/>
  <c r="L65" i="1"/>
  <c r="F82" i="1"/>
  <c r="K73" i="1"/>
  <c r="F69" i="1"/>
  <c r="K63" i="1"/>
  <c r="K62" i="1"/>
  <c r="K66" i="1"/>
  <c r="L67" i="1"/>
  <c r="K75" i="1"/>
  <c r="L76" i="1"/>
  <c r="K79" i="1"/>
  <c r="L80" i="1"/>
  <c r="K69" i="1" l="1"/>
  <c r="K82" i="1"/>
  <c r="L85" i="1" l="1"/>
</calcChain>
</file>

<file path=xl/sharedStrings.xml><?xml version="1.0" encoding="utf-8"?>
<sst xmlns="http://schemas.openxmlformats.org/spreadsheetml/2006/main" count="118" uniqueCount="87">
  <si>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</si>
  <si>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</si>
  <si>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</si>
  <si>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</si>
  <si>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</si>
  <si>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</si>
  <si>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</si>
  <si>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</si>
  <si>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</si>
  <si>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</si>
  <si>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</si>
  <si>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</si>
  <si>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</si>
  <si>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</si>
  <si>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</si>
  <si>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</si>
  <si>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</si>
  <si>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</si>
  <si>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</si>
  <si>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</si>
  <si>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</si>
  <si>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</si>
  <si>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</si>
  <si>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</si>
  <si>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</si>
  <si>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</si>
  <si>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</si>
  <si>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</si>
  <si>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</si>
  <si>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</si>
  <si>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</si>
  <si>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</si>
  <si>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</si>
  <si>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</si>
  <si>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</si>
  <si>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</si>
  <si>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</si>
  <si>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</si>
  <si>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</si>
  <si>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</si>
  <si>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</si>
  <si>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</si>
  <si>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</si>
  <si>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</si>
  <si>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</si>
  <si>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</si>
  <si>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</si>
  <si>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</si>
  <si>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</si>
  <si>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</si>
  <si>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</si>
  <si>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</si>
  <si>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</si>
  <si>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</si>
  <si>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</si>
  <si>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</si>
  <si>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</si>
  <si>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</si>
  <si>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</si>
  <si>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</si>
  <si>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</si>
  <si>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</si>
  <si>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</si>
  <si>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</si>
  <si>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</si>
  <si>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</si>
  <si>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</si>
  <si>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</si>
  <si>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</si>
  <si>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</si>
  <si>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</si>
  <si>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</si>
  <si>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</si>
  <si>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</si>
  <si>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参考情報：令和元年度から令和４年度に係るロボット等導入支援事業補助実績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</si>
  <si>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</si>
  <si>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</si>
  <si>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</si>
  <si>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</si>
  <si>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</si>
  <si>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</si>
  <si>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</si>
  <si>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</si>
  <si>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</si>
  <si>
    <t>障害福祉分野のロボット等導入支援事業（令和５年度への繰越分）
（施設等に対する導入支援分）　所要見込額内訳書</t>
    <rPh sb="22" eb="24">
      <t>ネンド</t>
    </rPh>
    <rPh sb="26" eb="29">
      <t>クリコシブン</t>
    </rPh>
    <rPh sb="46" eb="48">
      <t>ショヨウ</t>
    </rPh>
    <rPh sb="48" eb="50">
      <t>ミコミ</t>
    </rPh>
    <rPh sb="50" eb="51">
      <t>ガク</t>
    </rPh>
    <rPh sb="51" eb="54">
      <t>ウチワケショ</t>
    </rPh>
    <phoneticPr fontId="5"/>
  </si>
  <si>
    <t>障害福祉分野のロボット等導入支援事業（令和５年度への繰越分）
（施設等に対する導入支援分）　所要見込額調書</t>
    <rPh sb="46" eb="48">
      <t>ショヨウ</t>
    </rPh>
    <rPh sb="48" eb="50">
      <t>ミコミ</t>
    </rPh>
    <rPh sb="50" eb="51">
      <t>ガク</t>
    </rPh>
    <rPh sb="51" eb="53">
      <t>チョウショ</t>
    </rPh>
    <phoneticPr fontId="6"/>
  </si>
  <si>
    <t>職員数（常勤換算数）　【「従事者の１ヶ月の勤務延時間」／「事業所等が定めている、常勤の従事者が勤務すべき１週間の時間数　×　４（週）」にて算出（産休・育休、休職は除く）】</t>
    <rPh sb="0" eb="2">
      <t>ショクイン</t>
    </rPh>
    <rPh sb="2" eb="3">
      <t>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</si>
</sst>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6"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s>
  <borders count="68">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cellStyleXfs>
  <cellXfs count="259">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23" fillId="0" borderId="0" xfId="1" applyFont="1" applyFill="1" applyBorder="1" applyAlignment="1" applyProtection="1">
      <alignment horizontal="center" vertical="center"/>
      <protection locked="0"/>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23" fillId="0" borderId="0" xfId="1" applyFont="1" applyFill="1" applyBorder="1" applyAlignment="1" applyProtection="1">
      <alignment horizontal="left" vertical="center"/>
      <protection locked="0"/>
    </xf>
    <xf numFmtId="0" fontId="15" fillId="0" borderId="0" xfId="1" applyFont="1" applyFill="1" applyBorder="1" applyAlignment="1" applyProtection="1">
      <alignment horizontal="left" vertical="top" wrapText="1"/>
      <protection locked="0"/>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35" xfId="0" applyFont="1" applyBorder="1" applyAlignment="1">
      <alignment horizontal="left" vertical="center"/>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0" fillId="5" borderId="13"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36" xfId="1" applyFont="1" applyFill="1" applyBorder="1" applyAlignment="1" applyProtection="1">
      <alignment horizontal="center" vertical="center" shrinkToFit="1"/>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23"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shrinkToFit="1"/>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cellXfs>
  <cellStyles count="6">
    <cellStyle name="桁区切り 2" xfId="5"/>
    <cellStyle name="桁区切り 2 2" xfId="4"/>
    <cellStyle name="通貨 2" xfId="3"/>
    <cellStyle name="標準" xfId="0" builtinId="0"/>
    <cellStyle name="標準 2 2" xfId="1"/>
    <cellStyle name="標準 5" xfId="2"/>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39" lockText="1" noThreeD="1"/>
</file>

<file path=xl/ctrlProps/ctrlProp18.xml><?xml version="1.0" encoding="utf-8"?>
<formControlPr xmlns="http://schemas.microsoft.com/office/spreadsheetml/2009/9/main" objectType="CheckBox" fmlaLink="$R$40" lockText="1" noThreeD="1"/>
</file>

<file path=xl/ctrlProps/ctrlProp19.xml><?xml version="1.0" encoding="utf-8"?>
<formControlPr xmlns="http://schemas.microsoft.com/office/spreadsheetml/2009/9/main" objectType="CheckBox" fmlaLink="$R$42" lockText="1" noThreeD="1"/>
</file>

<file path=xl/ctrlProps/ctrlProp20.xml><?xml version="1.0" encoding="utf-8"?>
<formControlPr xmlns="http://schemas.microsoft.com/office/spreadsheetml/2009/9/main" objectType="CheckBox" fmlaLink="$R$43" lockText="1" noThreeD="1"/>
</file>

<file path=xl/ctrlProps/ctrlProp21.xml><?xml version="1.0" encoding="utf-8"?>
<formControlPr xmlns="http://schemas.microsoft.com/office/spreadsheetml/2009/9/main" objectType="CheckBox" fmlaLink="$R$44" lockText="1" noThreeD="1"/>
</file>

<file path=xl/ctrlProps/ctrlProp22.xml><?xml version="1.0" encoding="utf-8"?>
<formControlPr xmlns="http://schemas.microsoft.com/office/spreadsheetml/2009/9/main" objectType="CheckBox" fmlaLink="$R$41"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251460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1630680</xdr:colOff>
          <xdr:row>29</xdr:row>
          <xdr:rowOff>198120</xdr:rowOff>
        </xdr:from>
        <xdr:to>
          <xdr:col>3</xdr:col>
          <xdr:colOff>76200</xdr:colOff>
          <xdr:row>32</xdr:row>
          <xdr:rowOff>30480</xdr:rowOff>
        </xdr:to>
        <xdr:grpSp>
          <xdr:nvGrpSpPr>
            <xdr:cNvPr id="2" name="グループ化 1"/>
            <xdr:cNvGrpSpPr/>
          </xdr:nvGrpSpPr>
          <xdr:grpSpPr>
            <a:xfrm>
              <a:off x="2849880" y="8267700"/>
              <a:ext cx="228600" cy="525780"/>
              <a:chOff x="2964180" y="8267700"/>
              <a:chExt cx="45720" cy="525780"/>
            </a:xfrm>
          </xdr:grpSpPr>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2964180" y="8526780"/>
                <a:ext cx="45720" cy="2667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2964180" y="8267700"/>
                <a:ext cx="45720" cy="3276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16</xdr:row>
          <xdr:rowOff>198120</xdr:rowOff>
        </xdr:from>
        <xdr:to>
          <xdr:col>1</xdr:col>
          <xdr:colOff>251460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373380</xdr:rowOff>
        </xdr:from>
        <xdr:to>
          <xdr:col>1</xdr:col>
          <xdr:colOff>259080</xdr:colOff>
          <xdr:row>19</xdr:row>
          <xdr:rowOff>45720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381000</xdr:rowOff>
        </xdr:from>
        <xdr:to>
          <xdr:col>1</xdr:col>
          <xdr:colOff>251460</xdr:colOff>
          <xdr:row>20</xdr:row>
          <xdr:rowOff>60960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236220</xdr:rowOff>
        </xdr:from>
        <xdr:to>
          <xdr:col>2</xdr:col>
          <xdr:colOff>259080</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845820</xdr:colOff>
          <xdr:row>29</xdr:row>
          <xdr:rowOff>137160</xdr:rowOff>
        </xdr:from>
        <xdr:to>
          <xdr:col>5</xdr:col>
          <xdr:colOff>7620</xdr:colOff>
          <xdr:row>31</xdr:row>
          <xdr:rowOff>99060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42</xdr:row>
          <xdr:rowOff>0</xdr:rowOff>
        </xdr:from>
        <xdr:to>
          <xdr:col>2</xdr:col>
          <xdr:colOff>1074420</xdr:colOff>
          <xdr:row>43</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42</xdr:row>
          <xdr:rowOff>220980</xdr:rowOff>
        </xdr:from>
        <xdr:to>
          <xdr:col>2</xdr:col>
          <xdr:colOff>1318260</xdr:colOff>
          <xdr:row>43</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43</xdr:row>
          <xdr:rowOff>213360</xdr:rowOff>
        </xdr:from>
        <xdr:to>
          <xdr:col>2</xdr:col>
          <xdr:colOff>1127760</xdr:colOff>
          <xdr:row>45</xdr:row>
          <xdr:rowOff>45720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41</xdr:row>
          <xdr:rowOff>228600</xdr:rowOff>
        </xdr:from>
        <xdr:to>
          <xdr:col>4</xdr:col>
          <xdr:colOff>1021080</xdr:colOff>
          <xdr:row>43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42</xdr:row>
          <xdr:rowOff>213360</xdr:rowOff>
        </xdr:from>
        <xdr:to>
          <xdr:col>4</xdr:col>
          <xdr:colOff>1021080</xdr:colOff>
          <xdr:row>43</xdr:row>
          <xdr:rowOff>220980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43</xdr:row>
          <xdr:rowOff>213360</xdr:rowOff>
        </xdr:from>
        <xdr:to>
          <xdr:col>4</xdr:col>
          <xdr:colOff>1021080</xdr:colOff>
          <xdr:row>45</xdr:row>
          <xdr:rowOff>45720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45</xdr:row>
          <xdr:rowOff>22860</xdr:rowOff>
        </xdr:from>
        <xdr:to>
          <xdr:col>1</xdr:col>
          <xdr:colOff>1059180</xdr:colOff>
          <xdr:row>46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42</xdr:row>
          <xdr:rowOff>30480</xdr:rowOff>
        </xdr:from>
        <xdr:to>
          <xdr:col>8</xdr:col>
          <xdr:colOff>381000</xdr:colOff>
          <xdr:row>42</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43</xdr:row>
          <xdr:rowOff>76200</xdr:rowOff>
        </xdr:from>
        <xdr:to>
          <xdr:col>9</xdr:col>
          <xdr:colOff>502920</xdr:colOff>
          <xdr:row>44</xdr:row>
          <xdr:rowOff>83820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44</xdr:row>
          <xdr:rowOff>30480</xdr:rowOff>
        </xdr:from>
        <xdr:to>
          <xdr:col>9</xdr:col>
          <xdr:colOff>312420</xdr:colOff>
          <xdr:row>45</xdr:row>
          <xdr:rowOff>106680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43</xdr:row>
          <xdr:rowOff>83820</xdr:rowOff>
        </xdr:from>
        <xdr:to>
          <xdr:col>12</xdr:col>
          <xdr:colOff>1325880</xdr:colOff>
          <xdr:row>44</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44</xdr:row>
          <xdr:rowOff>22860</xdr:rowOff>
        </xdr:from>
        <xdr:to>
          <xdr:col>12</xdr:col>
          <xdr:colOff>746760</xdr:colOff>
          <xdr:row>45</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45</xdr:row>
          <xdr:rowOff>38100</xdr:rowOff>
        </xdr:from>
        <xdr:to>
          <xdr:col>11</xdr:col>
          <xdr:colOff>60960</xdr:colOff>
          <xdr:row>46</xdr:row>
          <xdr:rowOff>60960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45</xdr:row>
          <xdr:rowOff>45720</xdr:rowOff>
        </xdr:from>
        <xdr:to>
          <xdr:col>9</xdr:col>
          <xdr:colOff>609600</xdr:colOff>
          <xdr:row>46</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42</xdr:row>
      <xdr:rowOff>171450</xdr:rowOff>
    </xdr:from>
    <xdr:to>
      <xdr:col>12</xdr:col>
      <xdr:colOff>1381125</xdr:colOff>
      <xdr:row>43</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82</xdr:row>
      <xdr:rowOff>9524</xdr:rowOff>
    </xdr:from>
    <xdr:to>
      <xdr:col>6</xdr:col>
      <xdr:colOff>95250</xdr:colOff>
      <xdr:row>86</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312420</xdr:rowOff>
        </xdr:from>
        <xdr:to>
          <xdr:col>1</xdr:col>
          <xdr:colOff>251460</xdr:colOff>
          <xdr:row>21</xdr:row>
          <xdr:rowOff>68580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272144</xdr:colOff>
      <xdr:row>24</xdr:row>
      <xdr:rowOff>40820</xdr:rowOff>
    </xdr:from>
    <xdr:to>
      <xdr:col>11</xdr:col>
      <xdr:colOff>421822</xdr:colOff>
      <xdr:row>29</xdr:row>
      <xdr:rowOff>503463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72144" y="6218463"/>
          <a:ext cx="6286499" cy="1687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a:t>
          </a:r>
          <a:r>
            <a:rPr kumimoji="1" lang="en-US" altLang="ja-JP" sz="1100"/>
            <a:t>Wi-Fi</a:t>
          </a:r>
          <a:r>
            <a:rPr kumimoji="1" lang="ja-JP" altLang="en-US" sz="1100"/>
            <a:t>工事等通信環境整備に要する経費</a:t>
          </a:r>
          <a:endParaRPr kumimoji="1" lang="en-US" altLang="ja-JP" sz="1100"/>
        </a:p>
        <a:p>
          <a:r>
            <a:rPr kumimoji="1" lang="ja-JP" altLang="en-US" sz="1100"/>
            <a:t>・機器の配送料</a:t>
          </a:r>
          <a:endParaRPr kumimoji="1" lang="en-US" altLang="ja-JP" sz="1100"/>
        </a:p>
        <a:p>
          <a:r>
            <a:rPr kumimoji="1" lang="ja-JP" altLang="en-US" sz="1100"/>
            <a:t>・</a:t>
          </a:r>
          <a:r>
            <a:rPr kumimoji="1" lang="en-US" altLang="ja-JP" sz="1100"/>
            <a:t>PC</a:t>
          </a:r>
          <a:r>
            <a:rPr kumimoji="1" lang="ja-JP" altLang="en-US" sz="1100"/>
            <a:t>、タブレット及びその付属品</a:t>
          </a:r>
          <a:endParaRPr kumimoji="1" lang="en-US" altLang="ja-JP" sz="1100"/>
        </a:p>
        <a:p>
          <a:r>
            <a:rPr kumimoji="1" lang="ja-JP" altLang="en-US" sz="1100"/>
            <a:t>・工事費（設置費は可能）</a:t>
          </a:r>
          <a:endParaRPr kumimoji="1" lang="en-US" altLang="ja-JP"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KLSI\Desktop\&#9733;&#20316;&#26989;&#20013;&#9733;\01_&#65288;&#26696;&#65289;&#25152;&#35201;&#38989;&#35519;&#2661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D107"/>
  <sheetViews>
    <sheetView showGridLines="0" tabSelected="1" view="pageBreakPreview" zoomScaleNormal="100" zoomScaleSheetLayoutView="100" workbookViewId="0">
      <selection activeCell="D31" sqref="D31"/>
    </sheetView>
  </sheetViews>
  <sheetFormatPr defaultRowHeight="13.2" x14ac:dyDescent="0.2"/>
  <cols>
    <col min="1" max="1" width="3.33203125" customWidth="1"/>
    <col min="2" max="2" width="14.44140625" customWidth="1"/>
    <col min="3" max="3" width="26" customWidth="1"/>
    <col min="4" max="4" width="16" customWidth="1"/>
    <col min="5" max="5" width="14.21875" customWidth="1"/>
    <col min="6" max="6" width="5.33203125" customWidth="1"/>
    <col min="7" max="7" width="4.21875" customWidth="1"/>
    <col min="8" max="8" width="9.44140625" customWidth="1"/>
    <col min="9" max="10" width="12.6640625" customWidth="1"/>
    <col min="11" max="11" width="12.21875" customWidth="1"/>
    <col min="13" max="13" width="18.109375" customWidth="1"/>
    <col min="14" max="14" width="2.21875" customWidth="1"/>
    <col min="15" max="15" width="15" customWidth="1"/>
    <col min="16" max="16" width="2.21875" customWidth="1"/>
    <col min="18" max="18" width="0" hidden="1" customWidth="1"/>
  </cols>
  <sheetData>
    <row r="1" spans="1:14" ht="16.2" x14ac:dyDescent="0.2">
      <c r="A1" s="45" t="s">
        <v>55</v>
      </c>
      <c r="B1" s="46"/>
      <c r="C1" s="46"/>
      <c r="D1" s="3"/>
      <c r="E1" s="3"/>
      <c r="F1" s="3"/>
      <c r="G1" s="3"/>
      <c r="H1" s="3"/>
      <c r="I1" s="3"/>
      <c r="J1" s="3"/>
      <c r="K1" s="3"/>
      <c r="L1" s="3"/>
      <c r="M1" s="3"/>
      <c r="N1" s="3"/>
    </row>
    <row r="2" spans="1:14" ht="61.5" customHeight="1" x14ac:dyDescent="0.2">
      <c r="A2" s="3"/>
      <c r="B2" s="128" t="s">
        <v>85</v>
      </c>
      <c r="C2" s="129"/>
      <c r="D2" s="129"/>
      <c r="E2" s="129"/>
      <c r="F2" s="129"/>
      <c r="G2" s="129"/>
      <c r="H2" s="129"/>
      <c r="I2" s="129"/>
      <c r="J2" s="129"/>
      <c r="K2" s="129"/>
      <c r="L2" s="129"/>
      <c r="M2" s="129"/>
      <c r="N2" s="3"/>
    </row>
    <row r="3" spans="1:14" ht="9.75" customHeight="1" x14ac:dyDescent="0.2">
      <c r="A3" s="3"/>
      <c r="B3" s="47"/>
      <c r="C3" s="47"/>
      <c r="D3" s="47"/>
      <c r="E3" s="47"/>
      <c r="F3" s="47"/>
      <c r="G3" s="47"/>
      <c r="H3" s="47"/>
      <c r="I3" s="47"/>
      <c r="J3" s="47"/>
      <c r="K3" s="47"/>
      <c r="L3" s="47"/>
      <c r="M3" s="47"/>
      <c r="N3" s="3"/>
    </row>
    <row r="4" spans="1:14" ht="19.2" x14ac:dyDescent="0.2">
      <c r="A4" s="3"/>
      <c r="B4" s="48"/>
      <c r="C4" s="48"/>
      <c r="D4" s="48"/>
      <c r="E4" s="48"/>
      <c r="F4" s="48"/>
      <c r="G4" s="48"/>
      <c r="H4" s="48"/>
      <c r="I4" s="48"/>
      <c r="J4" s="48"/>
      <c r="K4" s="49" t="s">
        <v>0</v>
      </c>
      <c r="L4" s="130"/>
      <c r="M4" s="130"/>
      <c r="N4" s="3"/>
    </row>
    <row r="5" spans="1:14" ht="15" thickBot="1" x14ac:dyDescent="0.25">
      <c r="A5" s="3"/>
      <c r="B5" s="50" t="s">
        <v>1</v>
      </c>
      <c r="C5" s="50"/>
      <c r="D5" s="3"/>
      <c r="E5" s="3"/>
      <c r="F5" s="3"/>
      <c r="G5" s="3"/>
      <c r="H5" s="3"/>
      <c r="I5" s="3"/>
      <c r="J5" s="3"/>
      <c r="K5" s="3"/>
      <c r="L5" s="3"/>
      <c r="M5" s="3"/>
      <c r="N5" s="3"/>
    </row>
    <row r="6" spans="1:14" ht="17.25" customHeight="1" x14ac:dyDescent="0.2">
      <c r="A6" s="3"/>
      <c r="B6" s="140" t="s">
        <v>2</v>
      </c>
      <c r="C6" s="141"/>
      <c r="D6" s="131"/>
      <c r="E6" s="132"/>
      <c r="F6" s="132"/>
      <c r="G6" s="132"/>
      <c r="H6" s="132"/>
      <c r="I6" s="132"/>
      <c r="J6" s="132"/>
      <c r="K6" s="132"/>
      <c r="L6" s="132"/>
      <c r="M6" s="133"/>
      <c r="N6" s="3"/>
    </row>
    <row r="7" spans="1:14" ht="23.1" customHeight="1" x14ac:dyDescent="0.2">
      <c r="A7" s="3"/>
      <c r="B7" s="142" t="s">
        <v>3</v>
      </c>
      <c r="C7" s="143"/>
      <c r="D7" s="134"/>
      <c r="E7" s="135"/>
      <c r="F7" s="135"/>
      <c r="G7" s="135"/>
      <c r="H7" s="135"/>
      <c r="I7" s="135"/>
      <c r="J7" s="135"/>
      <c r="K7" s="135"/>
      <c r="L7" s="135"/>
      <c r="M7" s="136"/>
      <c r="N7" s="3"/>
    </row>
    <row r="8" spans="1:14" ht="17.25" customHeight="1" x14ac:dyDescent="0.2">
      <c r="A8" s="3"/>
      <c r="B8" s="144" t="s">
        <v>2</v>
      </c>
      <c r="C8" s="145"/>
      <c r="D8" s="137"/>
      <c r="E8" s="138"/>
      <c r="F8" s="138"/>
      <c r="G8" s="138"/>
      <c r="H8" s="138"/>
      <c r="I8" s="138"/>
      <c r="J8" s="138"/>
      <c r="K8" s="138"/>
      <c r="L8" s="138"/>
      <c r="M8" s="139"/>
      <c r="N8" s="3"/>
    </row>
    <row r="9" spans="1:14" ht="23.1" customHeight="1" x14ac:dyDescent="0.2">
      <c r="A9" s="3"/>
      <c r="B9" s="126" t="s">
        <v>4</v>
      </c>
      <c r="C9" s="127"/>
      <c r="D9" s="114"/>
      <c r="E9" s="115"/>
      <c r="F9" s="115"/>
      <c r="G9" s="115"/>
      <c r="H9" s="115"/>
      <c r="I9" s="115"/>
      <c r="J9" s="115"/>
      <c r="K9" s="115"/>
      <c r="L9" s="115"/>
      <c r="M9" s="116"/>
      <c r="N9" s="3"/>
    </row>
    <row r="10" spans="1:14" ht="23.1" customHeight="1" x14ac:dyDescent="0.2">
      <c r="A10" s="3"/>
      <c r="B10" s="117" t="s">
        <v>77</v>
      </c>
      <c r="C10" s="118"/>
      <c r="D10" s="118"/>
      <c r="E10" s="118"/>
      <c r="F10" s="118"/>
      <c r="G10" s="118"/>
      <c r="H10" s="118"/>
      <c r="I10" s="118"/>
      <c r="J10" s="118"/>
      <c r="K10" s="118"/>
      <c r="L10" s="118"/>
      <c r="M10" s="119"/>
      <c r="N10" s="3"/>
    </row>
    <row r="11" spans="1:14" ht="23.1" customHeight="1" x14ac:dyDescent="0.2">
      <c r="A11" s="3"/>
      <c r="B11" s="120"/>
      <c r="C11" s="121"/>
      <c r="D11" s="121"/>
      <c r="E11" s="121"/>
      <c r="F11" s="121"/>
      <c r="G11" s="121"/>
      <c r="H11" s="121"/>
      <c r="I11" s="121"/>
      <c r="J11" s="121"/>
      <c r="K11" s="121"/>
      <c r="L11" s="121"/>
      <c r="M11" s="122"/>
      <c r="N11" s="3"/>
    </row>
    <row r="12" spans="1:14" ht="23.1" customHeight="1" x14ac:dyDescent="0.2">
      <c r="A12" s="3"/>
      <c r="B12" s="111" t="s">
        <v>86</v>
      </c>
      <c r="C12" s="112"/>
      <c r="D12" s="112"/>
      <c r="E12" s="112"/>
      <c r="F12" s="112"/>
      <c r="G12" s="112"/>
      <c r="H12" s="112"/>
      <c r="I12" s="112"/>
      <c r="J12" s="112"/>
      <c r="K12" s="112"/>
      <c r="L12" s="112"/>
      <c r="M12" s="113"/>
      <c r="N12" s="3"/>
    </row>
    <row r="13" spans="1:14" ht="23.1" customHeight="1" x14ac:dyDescent="0.2">
      <c r="A13" s="3"/>
      <c r="B13" s="123"/>
      <c r="C13" s="124"/>
      <c r="D13" s="124"/>
      <c r="E13" s="124"/>
      <c r="F13" s="124"/>
      <c r="G13" s="124"/>
      <c r="H13" s="124"/>
      <c r="I13" s="124"/>
      <c r="J13" s="124"/>
      <c r="K13" s="124"/>
      <c r="L13" s="124"/>
      <c r="M13" s="125"/>
      <c r="N13" s="3"/>
    </row>
    <row r="14" spans="1:14" ht="23.1" customHeight="1" x14ac:dyDescent="0.2">
      <c r="A14" s="3"/>
      <c r="B14" s="111" t="s">
        <v>74</v>
      </c>
      <c r="C14" s="112"/>
      <c r="D14" s="112"/>
      <c r="E14" s="112"/>
      <c r="F14" s="112"/>
      <c r="G14" s="112"/>
      <c r="H14" s="112"/>
      <c r="I14" s="112"/>
      <c r="J14" s="112"/>
      <c r="K14" s="112"/>
      <c r="L14" s="112"/>
      <c r="M14" s="113"/>
      <c r="N14" s="3"/>
    </row>
    <row r="15" spans="1:14" ht="23.1" customHeight="1" thickBot="1" x14ac:dyDescent="0.25">
      <c r="A15" s="3"/>
      <c r="B15" s="212" t="s">
        <v>5</v>
      </c>
      <c r="C15" s="166"/>
      <c r="D15" s="51"/>
      <c r="E15" s="164" t="s">
        <v>6</v>
      </c>
      <c r="F15" s="165"/>
      <c r="G15" s="165"/>
      <c r="H15" s="166"/>
      <c r="I15" s="167"/>
      <c r="J15" s="167"/>
      <c r="K15" s="167"/>
      <c r="L15" s="167"/>
      <c r="M15" s="168"/>
      <c r="N15" s="3"/>
    </row>
    <row r="16" spans="1:14" ht="23.1" customHeight="1" x14ac:dyDescent="0.2">
      <c r="A16" s="3"/>
      <c r="B16" s="52"/>
      <c r="C16" s="52"/>
      <c r="D16" s="53"/>
      <c r="E16" s="52"/>
      <c r="F16" s="52"/>
      <c r="G16" s="52"/>
      <c r="H16" s="52"/>
      <c r="I16" s="53"/>
      <c r="J16" s="53"/>
      <c r="K16" s="53"/>
      <c r="L16" s="53"/>
      <c r="M16" s="53"/>
      <c r="N16" s="3"/>
    </row>
    <row r="17" spans="1:26" s="1" customFormat="1" ht="18" customHeight="1" x14ac:dyDescent="0.2">
      <c r="A17" s="54"/>
      <c r="B17" s="55" t="s">
        <v>72</v>
      </c>
      <c r="C17" s="55"/>
      <c r="D17" s="56"/>
      <c r="E17" s="56"/>
      <c r="F17" s="56"/>
      <c r="G17" s="56"/>
      <c r="H17" s="56"/>
      <c r="I17" s="56"/>
      <c r="J17" s="56"/>
      <c r="K17" s="56"/>
      <c r="L17" s="56"/>
      <c r="M17" s="54"/>
      <c r="N17" s="54"/>
    </row>
    <row r="18" spans="1:26" s="1" customFormat="1" ht="30.75" customHeight="1" x14ac:dyDescent="0.2">
      <c r="A18" s="54"/>
      <c r="B18" s="57" t="s">
        <v>7</v>
      </c>
      <c r="C18" s="57"/>
      <c r="D18" s="58"/>
      <c r="E18" s="58"/>
      <c r="F18" s="58"/>
      <c r="G18" s="58"/>
      <c r="H18" s="58"/>
      <c r="I18" s="58"/>
      <c r="J18" s="2"/>
      <c r="K18" s="2"/>
      <c r="L18" s="59"/>
      <c r="M18" s="54"/>
      <c r="N18" s="54"/>
    </row>
    <row r="19" spans="1:26" s="1" customFormat="1" ht="30.75" customHeight="1" x14ac:dyDescent="0.2">
      <c r="A19" s="54"/>
      <c r="B19" s="169" t="s">
        <v>83</v>
      </c>
      <c r="C19" s="169"/>
      <c r="D19" s="169"/>
      <c r="E19" s="169"/>
      <c r="F19" s="169"/>
      <c r="G19" s="169"/>
      <c r="H19" s="169"/>
      <c r="I19" s="169"/>
      <c r="J19" s="169"/>
      <c r="K19" s="169"/>
      <c r="L19" s="169"/>
      <c r="M19" s="169"/>
      <c r="N19" s="54"/>
    </row>
    <row r="20" spans="1:26" s="1" customFormat="1" ht="29.25" customHeight="1" x14ac:dyDescent="0.2">
      <c r="A20" s="54"/>
      <c r="B20" s="57" t="s">
        <v>8</v>
      </c>
      <c r="C20" s="57"/>
      <c r="D20" s="58"/>
      <c r="E20" s="58"/>
      <c r="F20" s="58"/>
      <c r="G20" s="58"/>
      <c r="H20" s="58"/>
      <c r="I20" s="58"/>
      <c r="J20" s="2"/>
      <c r="K20" s="2"/>
      <c r="L20" s="54"/>
      <c r="M20" s="54"/>
      <c r="N20" s="54"/>
    </row>
    <row r="21" spans="1:26" s="1" customFormat="1" ht="25.5" customHeight="1" x14ac:dyDescent="0.2">
      <c r="A21" s="54"/>
      <c r="B21" s="57" t="s">
        <v>57</v>
      </c>
      <c r="C21" s="57"/>
      <c r="D21" s="58"/>
      <c r="E21" s="58"/>
      <c r="F21" s="58"/>
      <c r="G21" s="58"/>
      <c r="H21" s="58"/>
      <c r="I21" s="58"/>
      <c r="J21" s="2"/>
      <c r="K21" s="2"/>
      <c r="L21" s="54"/>
      <c r="M21" s="54"/>
      <c r="N21" s="54"/>
    </row>
    <row r="22" spans="1:26" x14ac:dyDescent="0.2">
      <c r="A22" s="3"/>
      <c r="B22" s="3"/>
      <c r="C22" s="3"/>
      <c r="D22" s="3"/>
      <c r="E22" s="3"/>
      <c r="F22" s="3"/>
      <c r="G22" s="3"/>
      <c r="H22" s="3"/>
      <c r="I22" s="3"/>
      <c r="J22" s="3"/>
      <c r="K22" s="3"/>
      <c r="L22" s="3"/>
      <c r="M22" s="3"/>
      <c r="N22" s="3"/>
    </row>
    <row r="23" spans="1:26" ht="14.4" x14ac:dyDescent="0.2">
      <c r="A23" s="3"/>
      <c r="B23" s="50" t="s">
        <v>9</v>
      </c>
      <c r="C23" s="50"/>
      <c r="D23" s="42"/>
      <c r="E23" s="3"/>
      <c r="F23" s="3"/>
      <c r="G23" s="3"/>
      <c r="H23" s="3"/>
      <c r="I23" s="3"/>
      <c r="J23" s="3"/>
      <c r="K23" s="3"/>
      <c r="L23" s="3"/>
      <c r="M23" s="3"/>
      <c r="N23" s="3"/>
    </row>
    <row r="24" spans="1:26" ht="16.2" x14ac:dyDescent="0.2">
      <c r="A24" s="3"/>
      <c r="B24" s="3" t="s">
        <v>10</v>
      </c>
      <c r="C24" s="3"/>
      <c r="D24" s="60"/>
      <c r="E24" s="170"/>
      <c r="F24" s="171"/>
      <c r="G24" s="171"/>
      <c r="H24" s="171"/>
      <c r="I24" s="172"/>
      <c r="J24" s="3" t="s">
        <v>11</v>
      </c>
      <c r="K24" s="3"/>
      <c r="L24" s="3"/>
      <c r="M24" s="3"/>
      <c r="N24" s="3"/>
    </row>
    <row r="25" spans="1:26" ht="20.100000000000001" customHeight="1" x14ac:dyDescent="0.2">
      <c r="A25" s="3"/>
      <c r="B25" s="60" t="s">
        <v>78</v>
      </c>
      <c r="C25" s="60"/>
      <c r="D25" s="60"/>
      <c r="E25" s="61"/>
      <c r="F25" s="61"/>
      <c r="G25" s="61"/>
      <c r="H25" s="61"/>
      <c r="I25" s="61"/>
      <c r="J25" s="61"/>
      <c r="K25" s="61"/>
      <c r="L25" s="3"/>
      <c r="M25" s="3"/>
      <c r="N25" s="3"/>
    </row>
    <row r="26" spans="1:26" ht="16.2" x14ac:dyDescent="0.2">
      <c r="A26" s="3"/>
      <c r="B26" s="60" t="s">
        <v>12</v>
      </c>
      <c r="C26" s="60"/>
      <c r="D26" s="60"/>
      <c r="E26" s="170"/>
      <c r="F26" s="171"/>
      <c r="G26" s="171"/>
      <c r="H26" s="171"/>
      <c r="I26" s="172"/>
      <c r="J26" s="3" t="s">
        <v>11</v>
      </c>
      <c r="K26" s="3"/>
      <c r="L26" s="3"/>
      <c r="M26" s="3"/>
      <c r="N26" s="3"/>
    </row>
    <row r="27" spans="1:26" ht="26.25" customHeight="1" thickBot="1" x14ac:dyDescent="0.25">
      <c r="A27" s="3"/>
      <c r="B27" s="108" t="s">
        <v>58</v>
      </c>
      <c r="C27" s="62"/>
      <c r="D27" s="63"/>
      <c r="E27" s="63"/>
      <c r="F27" s="64"/>
      <c r="G27" s="64"/>
      <c r="H27" s="61"/>
      <c r="I27" s="61"/>
      <c r="J27" s="61"/>
      <c r="K27" s="61"/>
      <c r="L27" s="3"/>
      <c r="M27" s="3"/>
      <c r="N27" s="3"/>
    </row>
    <row r="28" spans="1:26" ht="16.8" thickBot="1" x14ac:dyDescent="0.25">
      <c r="A28" s="3"/>
      <c r="B28" s="3" t="s">
        <v>13</v>
      </c>
      <c r="C28" s="3"/>
      <c r="D28" s="3"/>
      <c r="E28" s="146">
        <f>ROUNDDOWN($E$26*1/2,-3)</f>
        <v>0</v>
      </c>
      <c r="F28" s="147"/>
      <c r="G28" s="147"/>
      <c r="H28" s="147"/>
      <c r="I28" s="148"/>
      <c r="J28" s="3" t="s">
        <v>11</v>
      </c>
      <c r="K28" s="3"/>
      <c r="L28" s="3"/>
      <c r="M28" s="3"/>
      <c r="N28" s="3"/>
    </row>
    <row r="29" spans="1:26" ht="20.100000000000001" customHeight="1" x14ac:dyDescent="0.2">
      <c r="A29" s="3"/>
      <c r="B29" s="3" t="s">
        <v>79</v>
      </c>
      <c r="C29" s="3"/>
      <c r="D29" s="3"/>
      <c r="E29" s="61"/>
      <c r="F29" s="61"/>
      <c r="G29" s="61"/>
      <c r="H29" s="61"/>
      <c r="I29" s="61"/>
      <c r="J29" s="61"/>
      <c r="K29" s="61"/>
      <c r="L29" s="3"/>
      <c r="M29" s="3"/>
      <c r="N29" s="3"/>
      <c r="R29" s="3"/>
      <c r="S29" s="3"/>
      <c r="T29" s="3"/>
      <c r="U29" s="3"/>
      <c r="V29" s="3"/>
      <c r="W29" s="3"/>
      <c r="X29" s="3"/>
      <c r="Y29" s="3"/>
      <c r="Z29" s="3"/>
    </row>
    <row r="30" spans="1:26" s="4" customFormat="1" ht="18" x14ac:dyDescent="0.2">
      <c r="A30" s="3"/>
      <c r="B30" s="3" t="s">
        <v>81</v>
      </c>
      <c r="C30" s="3"/>
      <c r="D30" s="3"/>
      <c r="E30" s="65"/>
      <c r="F30" s="65"/>
      <c r="G30" s="65"/>
      <c r="H30" s="65"/>
      <c r="I30" s="65"/>
      <c r="J30" s="65"/>
      <c r="K30" s="65"/>
      <c r="L30" s="3"/>
      <c r="M30" s="3"/>
      <c r="N30" s="66"/>
      <c r="O30" s="3"/>
      <c r="R30" s="5"/>
      <c r="S30" s="5"/>
      <c r="T30" s="5"/>
      <c r="U30" s="5"/>
      <c r="V30" s="5"/>
      <c r="W30" s="5"/>
      <c r="X30" s="5"/>
      <c r="Y30" s="5"/>
      <c r="Z30" s="5"/>
    </row>
    <row r="31" spans="1:26" s="4" customFormat="1" ht="18" x14ac:dyDescent="0.2">
      <c r="A31" s="3"/>
      <c r="B31" s="3" t="s">
        <v>80</v>
      </c>
      <c r="C31" s="3" t="s">
        <v>68</v>
      </c>
      <c r="D31" s="42" t="s">
        <v>70</v>
      </c>
      <c r="E31" s="3"/>
      <c r="F31" s="3" t="s">
        <v>71</v>
      </c>
      <c r="G31" s="3"/>
      <c r="H31" s="60"/>
      <c r="I31" s="3"/>
      <c r="J31" s="3"/>
      <c r="K31" s="3"/>
      <c r="L31" s="3"/>
      <c r="M31" s="3"/>
      <c r="N31" s="66"/>
      <c r="O31" s="3"/>
      <c r="R31" s="5" t="b">
        <v>0</v>
      </c>
      <c r="S31" s="5"/>
      <c r="T31" s="5"/>
      <c r="U31" s="5"/>
      <c r="V31" s="5"/>
      <c r="W31" s="5"/>
      <c r="X31" s="5"/>
      <c r="Y31" s="5"/>
      <c r="Z31" s="5"/>
    </row>
    <row r="32" spans="1:26" s="4" customFormat="1" ht="18.75" customHeight="1" x14ac:dyDescent="0.2">
      <c r="A32" s="3"/>
      <c r="B32" s="66"/>
      <c r="C32" s="3" t="s">
        <v>69</v>
      </c>
      <c r="D32" s="3" t="s">
        <v>14</v>
      </c>
      <c r="E32" s="3"/>
      <c r="F32" s="3"/>
      <c r="G32" s="3"/>
      <c r="H32" s="3"/>
      <c r="I32" s="3"/>
      <c r="J32" s="3"/>
      <c r="K32" s="3"/>
      <c r="L32" s="3"/>
      <c r="M32" s="3"/>
      <c r="N32" s="66"/>
      <c r="O32" s="3"/>
      <c r="R32" s="5" t="b">
        <v>0</v>
      </c>
      <c r="S32" s="5"/>
      <c r="T32" s="5"/>
      <c r="U32" s="5"/>
      <c r="V32" s="5"/>
      <c r="W32" s="5"/>
      <c r="X32" s="5"/>
      <c r="Y32" s="5"/>
      <c r="Z32" s="5"/>
    </row>
    <row r="33" spans="1:30" s="4" customFormat="1" ht="11.25" customHeight="1" x14ac:dyDescent="0.2">
      <c r="A33" s="3"/>
      <c r="B33" s="66"/>
      <c r="C33" s="66"/>
      <c r="D33" s="3"/>
      <c r="E33" s="3"/>
      <c r="F33" s="3"/>
      <c r="G33" s="3"/>
      <c r="H33" s="3"/>
      <c r="I33" s="3"/>
      <c r="J33" s="3"/>
      <c r="K33" s="3"/>
      <c r="L33" s="3"/>
      <c r="M33" s="3"/>
      <c r="N33" s="66"/>
      <c r="O33" s="3"/>
      <c r="R33" s="5" t="b">
        <v>0</v>
      </c>
      <c r="S33" s="5"/>
      <c r="T33" s="5"/>
      <c r="U33" s="5"/>
      <c r="V33" s="5"/>
      <c r="W33" s="5"/>
      <c r="X33" s="5"/>
      <c r="Y33" s="5"/>
      <c r="Z33" s="5"/>
    </row>
    <row r="34" spans="1:30" s="4" customFormat="1" ht="18" x14ac:dyDescent="0.2">
      <c r="A34" s="3"/>
      <c r="B34" s="6" t="s">
        <v>67</v>
      </c>
      <c r="C34" s="149"/>
      <c r="D34" s="150"/>
      <c r="E34" s="150"/>
      <c r="F34" s="150"/>
      <c r="G34" s="150"/>
      <c r="H34" s="150"/>
      <c r="I34" s="150"/>
      <c r="J34" s="151"/>
      <c r="K34" s="3"/>
      <c r="L34" s="3"/>
      <c r="M34" s="3"/>
      <c r="N34" s="66"/>
      <c r="O34" s="3"/>
      <c r="R34" s="5" t="b">
        <v>0</v>
      </c>
      <c r="S34" s="5"/>
      <c r="T34" s="5"/>
      <c r="U34" s="5"/>
      <c r="V34" s="5"/>
      <c r="W34" s="5"/>
      <c r="X34" s="5"/>
      <c r="Y34" s="5"/>
      <c r="Z34" s="5"/>
    </row>
    <row r="35" spans="1:30" s="4" customFormat="1" ht="18" x14ac:dyDescent="0.2">
      <c r="A35" s="3"/>
      <c r="B35" s="3"/>
      <c r="C35" s="3"/>
      <c r="D35" s="3"/>
      <c r="E35" s="3"/>
      <c r="F35" s="3"/>
      <c r="G35" s="3"/>
      <c r="H35" s="60"/>
      <c r="I35" s="3"/>
      <c r="J35" s="3"/>
      <c r="K35" s="3"/>
      <c r="L35" s="3"/>
      <c r="M35" s="3"/>
      <c r="N35" s="66"/>
      <c r="O35" s="3"/>
      <c r="R35" s="5" t="b">
        <v>0</v>
      </c>
      <c r="S35" s="5"/>
      <c r="T35" s="5"/>
      <c r="U35" s="5"/>
      <c r="V35" s="5"/>
      <c r="W35" s="5"/>
      <c r="X35" s="5"/>
      <c r="Y35" s="5"/>
      <c r="Z35" s="5"/>
    </row>
    <row r="36" spans="1:30" s="4" customFormat="1" ht="18.75" customHeight="1" x14ac:dyDescent="0.2">
      <c r="A36" s="3"/>
      <c r="B36" s="6" t="s">
        <v>15</v>
      </c>
      <c r="C36" s="152"/>
      <c r="D36" s="153"/>
      <c r="E36" s="153"/>
      <c r="F36" s="153"/>
      <c r="G36" s="153"/>
      <c r="H36" s="153"/>
      <c r="I36" s="153"/>
      <c r="J36" s="153"/>
      <c r="K36" s="153"/>
      <c r="L36" s="153"/>
      <c r="M36" s="154"/>
      <c r="N36" s="6"/>
      <c r="O36" s="6"/>
      <c r="R36" s="5" t="b">
        <v>0</v>
      </c>
      <c r="S36" s="5"/>
      <c r="T36" s="5"/>
      <c r="U36" s="5"/>
      <c r="V36" s="5"/>
      <c r="W36" s="5"/>
      <c r="X36" s="5"/>
      <c r="Y36" s="5"/>
      <c r="Z36" s="5"/>
    </row>
    <row r="37" spans="1:30" s="4" customFormat="1" ht="18.75" customHeight="1" x14ac:dyDescent="0.2">
      <c r="A37" s="3"/>
      <c r="B37" s="3"/>
      <c r="C37" s="155"/>
      <c r="D37" s="156"/>
      <c r="E37" s="156"/>
      <c r="F37" s="156"/>
      <c r="G37" s="156"/>
      <c r="H37" s="156"/>
      <c r="I37" s="156"/>
      <c r="J37" s="156"/>
      <c r="K37" s="156"/>
      <c r="L37" s="156"/>
      <c r="M37" s="157"/>
      <c r="N37" s="6"/>
      <c r="O37" s="6"/>
      <c r="R37" s="5" t="b">
        <v>0</v>
      </c>
      <c r="S37" s="5"/>
      <c r="T37" s="5"/>
      <c r="U37" s="5"/>
      <c r="V37" s="5"/>
      <c r="W37" s="5"/>
      <c r="X37" s="5"/>
      <c r="Y37" s="5"/>
      <c r="Z37" s="5"/>
    </row>
    <row r="38" spans="1:30" s="4" customFormat="1" ht="18.75" customHeight="1" x14ac:dyDescent="0.2">
      <c r="A38" s="3"/>
      <c r="B38" s="3"/>
      <c r="C38" s="158"/>
      <c r="D38" s="159"/>
      <c r="E38" s="159"/>
      <c r="F38" s="159"/>
      <c r="G38" s="159"/>
      <c r="H38" s="159"/>
      <c r="I38" s="159"/>
      <c r="J38" s="159"/>
      <c r="K38" s="159"/>
      <c r="L38" s="159"/>
      <c r="M38" s="160"/>
      <c r="N38" s="6"/>
      <c r="O38" s="6"/>
      <c r="Q38" s="7"/>
      <c r="R38" s="8" t="b">
        <v>0</v>
      </c>
      <c r="S38" s="8"/>
      <c r="T38" s="8"/>
      <c r="U38" s="8"/>
      <c r="V38" s="8"/>
      <c r="W38" s="8"/>
      <c r="X38" s="8"/>
      <c r="Y38" s="8"/>
      <c r="Z38" s="8"/>
      <c r="AA38" s="7"/>
      <c r="AB38" s="7"/>
      <c r="AC38" s="7"/>
      <c r="AD38" s="7"/>
    </row>
    <row r="39" spans="1:30" ht="14.25" customHeight="1" x14ac:dyDescent="0.2">
      <c r="A39" s="3"/>
      <c r="B39" s="3"/>
      <c r="C39" s="3"/>
      <c r="D39" s="3"/>
      <c r="E39" s="61"/>
      <c r="F39" s="61"/>
      <c r="G39" s="61"/>
      <c r="H39" s="61"/>
      <c r="I39" s="61"/>
      <c r="J39" s="61"/>
      <c r="K39" s="61"/>
      <c r="L39" s="3"/>
      <c r="M39" s="3"/>
      <c r="N39" s="3"/>
      <c r="Q39" s="9"/>
      <c r="R39" s="10" t="b">
        <v>0</v>
      </c>
      <c r="S39" s="10"/>
      <c r="T39" s="10"/>
      <c r="U39" s="10"/>
      <c r="V39" s="10"/>
      <c r="W39" s="10"/>
      <c r="X39" s="10"/>
      <c r="Y39" s="10"/>
      <c r="Z39" s="10"/>
      <c r="AA39" s="11"/>
      <c r="AB39" s="11"/>
      <c r="AC39" s="11"/>
      <c r="AD39" s="11"/>
    </row>
    <row r="40" spans="1:30" ht="14.4" x14ac:dyDescent="0.2">
      <c r="A40" s="3"/>
      <c r="B40" s="50" t="s">
        <v>16</v>
      </c>
      <c r="C40" s="50"/>
      <c r="D40" s="3"/>
      <c r="E40" s="3"/>
      <c r="F40" s="3"/>
      <c r="G40" s="3"/>
      <c r="H40" s="3"/>
      <c r="I40" s="3"/>
      <c r="J40" s="3"/>
      <c r="K40" s="3"/>
      <c r="L40" s="3"/>
      <c r="M40" s="3"/>
      <c r="N40" s="3"/>
      <c r="Q40" s="9"/>
      <c r="R40" s="10" t="b">
        <v>0</v>
      </c>
      <c r="S40" s="10"/>
      <c r="T40" s="10"/>
      <c r="U40" s="10"/>
      <c r="V40" s="10"/>
      <c r="W40" s="10"/>
      <c r="X40" s="10"/>
      <c r="Y40" s="10"/>
      <c r="Z40" s="10"/>
      <c r="AA40" s="11"/>
      <c r="AB40" s="11"/>
      <c r="AC40" s="11"/>
      <c r="AD40" s="11"/>
    </row>
    <row r="41" spans="1:30" x14ac:dyDescent="0.2">
      <c r="A41" s="3"/>
      <c r="B41" s="60" t="s">
        <v>82</v>
      </c>
      <c r="C41" s="60"/>
      <c r="D41" s="3"/>
      <c r="E41" s="3"/>
      <c r="F41" s="3"/>
      <c r="G41" s="3"/>
      <c r="H41" s="3"/>
      <c r="I41" s="3"/>
      <c r="J41" s="3"/>
      <c r="K41" s="3"/>
      <c r="L41" s="3"/>
      <c r="M41" s="3"/>
      <c r="N41" s="3"/>
      <c r="Q41" s="9"/>
      <c r="R41" s="10" t="b">
        <v>0</v>
      </c>
      <c r="S41" s="10"/>
      <c r="T41" s="10"/>
      <c r="U41" s="10"/>
      <c r="V41" s="10"/>
      <c r="W41" s="10"/>
      <c r="X41" s="10"/>
      <c r="Y41" s="10"/>
      <c r="Z41" s="10"/>
      <c r="AA41" s="11"/>
      <c r="AB41" s="11"/>
      <c r="AC41" s="11"/>
      <c r="AD41" s="11"/>
    </row>
    <row r="42" spans="1:30" ht="18.75" customHeight="1" x14ac:dyDescent="0.2">
      <c r="A42" s="3"/>
      <c r="B42" s="161" t="s">
        <v>17</v>
      </c>
      <c r="C42" s="162"/>
      <c r="D42" s="162"/>
      <c r="E42" s="162"/>
      <c r="F42" s="67"/>
      <c r="G42" s="161" t="s">
        <v>18</v>
      </c>
      <c r="H42" s="162"/>
      <c r="I42" s="162"/>
      <c r="J42" s="162"/>
      <c r="K42" s="162"/>
      <c r="L42" s="162"/>
      <c r="M42" s="163"/>
      <c r="N42" s="3"/>
      <c r="Q42" s="9"/>
      <c r="R42" s="10" t="b">
        <v>0</v>
      </c>
      <c r="S42" s="10"/>
      <c r="T42" s="10"/>
      <c r="U42" s="10"/>
      <c r="V42" s="10"/>
      <c r="W42" s="10"/>
      <c r="X42" s="10"/>
      <c r="Y42" s="10"/>
      <c r="Z42" s="10"/>
      <c r="AA42" s="11"/>
      <c r="AB42" s="11"/>
      <c r="AC42" s="11"/>
      <c r="AD42" s="11"/>
    </row>
    <row r="43" spans="1:30" ht="18.75" customHeight="1" x14ac:dyDescent="0.2">
      <c r="A43" s="3"/>
      <c r="B43" s="68"/>
      <c r="C43" s="69"/>
      <c r="D43" s="70"/>
      <c r="E43" s="69"/>
      <c r="F43" s="71"/>
      <c r="G43" s="68"/>
      <c r="H43" s="69"/>
      <c r="I43" s="69"/>
      <c r="J43" s="69"/>
      <c r="K43" s="69"/>
      <c r="L43" s="69"/>
      <c r="M43" s="72"/>
      <c r="N43" s="3"/>
      <c r="Q43" s="9"/>
      <c r="R43" s="10" t="b">
        <v>0</v>
      </c>
      <c r="S43" s="10"/>
      <c r="T43" s="10"/>
      <c r="U43" s="10"/>
      <c r="V43" s="10"/>
      <c r="W43" s="10"/>
      <c r="X43" s="10"/>
      <c r="Y43" s="10"/>
      <c r="Z43" s="10"/>
      <c r="AA43" s="11"/>
      <c r="AB43" s="11"/>
      <c r="AC43" s="11"/>
      <c r="AD43" s="11"/>
    </row>
    <row r="44" spans="1:30" ht="18.75" customHeight="1" x14ac:dyDescent="0.2">
      <c r="A44" s="3"/>
      <c r="B44" s="71"/>
      <c r="C44" s="10"/>
      <c r="D44" s="10"/>
      <c r="E44" s="10"/>
      <c r="F44" s="71"/>
      <c r="G44" s="71"/>
      <c r="H44" s="10"/>
      <c r="I44" s="10"/>
      <c r="J44" s="10"/>
      <c r="K44" s="10"/>
      <c r="L44" s="10"/>
      <c r="M44" s="73"/>
      <c r="N44" s="3"/>
      <c r="Q44" s="9"/>
      <c r="R44" s="10" t="b">
        <v>0</v>
      </c>
      <c r="S44" s="10"/>
      <c r="T44" s="10"/>
      <c r="U44" s="10"/>
      <c r="V44" s="10"/>
      <c r="W44" s="10"/>
      <c r="X44" s="10"/>
      <c r="Y44" s="10"/>
      <c r="Z44" s="10"/>
      <c r="AA44" s="11"/>
      <c r="AB44" s="11"/>
      <c r="AC44" s="11"/>
      <c r="AD44" s="11"/>
    </row>
    <row r="45" spans="1:30" x14ac:dyDescent="0.2">
      <c r="A45" s="3"/>
      <c r="B45" s="71"/>
      <c r="C45" s="10"/>
      <c r="D45" s="10"/>
      <c r="E45" s="10"/>
      <c r="F45" s="71"/>
      <c r="G45" s="71"/>
      <c r="H45" s="10"/>
      <c r="I45" s="10"/>
      <c r="J45" s="10"/>
      <c r="K45" s="10"/>
      <c r="L45" s="10"/>
      <c r="M45" s="73"/>
      <c r="N45" s="3"/>
      <c r="Q45" s="9"/>
      <c r="R45" s="179"/>
      <c r="S45" s="179"/>
      <c r="T45" s="179"/>
      <c r="U45" s="179"/>
      <c r="V45" s="179"/>
      <c r="W45" s="179"/>
      <c r="X45" s="179"/>
      <c r="Y45" s="179"/>
      <c r="Z45" s="179"/>
      <c r="AA45" s="11"/>
      <c r="AB45" s="11"/>
      <c r="AC45" s="11"/>
      <c r="AD45" s="11"/>
    </row>
    <row r="46" spans="1:30" ht="18.75" customHeight="1" x14ac:dyDescent="0.2">
      <c r="A46" s="3"/>
      <c r="B46" s="71"/>
      <c r="C46" s="10"/>
      <c r="D46" s="74"/>
      <c r="E46" s="10"/>
      <c r="F46" s="71"/>
      <c r="G46" s="71"/>
      <c r="H46" s="10"/>
      <c r="I46" s="10"/>
      <c r="J46" s="10"/>
      <c r="K46" s="10"/>
      <c r="L46" s="10"/>
      <c r="M46" s="73"/>
      <c r="N46" s="3"/>
      <c r="Q46" s="9"/>
      <c r="R46" s="10"/>
      <c r="S46" s="10"/>
      <c r="T46" s="10"/>
      <c r="U46" s="10"/>
      <c r="V46" s="10"/>
      <c r="W46" s="10"/>
      <c r="X46" s="10"/>
      <c r="Y46" s="10"/>
      <c r="Z46" s="10"/>
      <c r="AA46" s="11"/>
      <c r="AB46" s="11"/>
      <c r="AC46" s="11"/>
      <c r="AD46" s="11"/>
    </row>
    <row r="47" spans="1:30" ht="18.75" customHeight="1" x14ac:dyDescent="0.2">
      <c r="A47" s="3"/>
      <c r="B47" s="114" t="s">
        <v>75</v>
      </c>
      <c r="C47" s="115"/>
      <c r="D47" s="115"/>
      <c r="E47" s="115"/>
      <c r="F47" s="43"/>
      <c r="G47" s="114" t="s">
        <v>76</v>
      </c>
      <c r="H47" s="115"/>
      <c r="I47" s="115"/>
      <c r="J47" s="115"/>
      <c r="K47" s="115"/>
      <c r="L47" s="115"/>
      <c r="M47" s="182"/>
      <c r="N47" s="3"/>
      <c r="Q47" s="9"/>
      <c r="R47" s="11"/>
      <c r="S47" s="11"/>
      <c r="T47" s="11"/>
      <c r="U47" s="11"/>
      <c r="V47" s="11"/>
      <c r="W47" s="11"/>
      <c r="X47" s="11"/>
      <c r="Y47" s="11"/>
      <c r="Z47" s="11"/>
      <c r="AA47" s="11"/>
      <c r="AB47" s="11"/>
      <c r="AC47" s="11"/>
      <c r="AD47" s="11"/>
    </row>
    <row r="48" spans="1:30" ht="14.25" customHeight="1" x14ac:dyDescent="0.2">
      <c r="A48" s="3"/>
      <c r="B48" s="3"/>
      <c r="C48" s="3"/>
      <c r="D48" s="3"/>
      <c r="E48" s="61"/>
      <c r="F48" s="61"/>
      <c r="G48" s="61"/>
      <c r="H48" s="61"/>
      <c r="I48" s="61"/>
      <c r="J48" s="61"/>
      <c r="K48" s="61"/>
      <c r="L48" s="3"/>
      <c r="M48" s="3"/>
      <c r="N48" s="3"/>
      <c r="Q48" s="9"/>
      <c r="R48" s="11"/>
      <c r="S48" s="11"/>
      <c r="T48" s="11"/>
      <c r="U48" s="11"/>
      <c r="V48" s="11"/>
      <c r="W48" s="11"/>
      <c r="X48" s="11"/>
      <c r="Y48" s="11"/>
      <c r="Z48" s="11"/>
      <c r="AA48" s="11"/>
      <c r="AB48" s="11"/>
      <c r="AC48" s="11"/>
      <c r="AD48" s="11"/>
    </row>
    <row r="49" spans="1:30" x14ac:dyDescent="0.2">
      <c r="A49" s="3"/>
      <c r="B49" s="75" t="s">
        <v>19</v>
      </c>
      <c r="C49" s="75"/>
      <c r="D49" s="3"/>
      <c r="E49" s="3"/>
      <c r="F49" s="3"/>
      <c r="G49" s="3"/>
      <c r="H49" s="3"/>
      <c r="I49" s="3"/>
      <c r="J49" s="3"/>
      <c r="K49" s="3"/>
      <c r="L49" s="3"/>
      <c r="M49" s="3"/>
      <c r="N49" s="3"/>
      <c r="Q49" s="9"/>
      <c r="R49" s="11"/>
      <c r="S49" s="11"/>
      <c r="T49" s="11"/>
      <c r="U49" s="11"/>
      <c r="V49" s="11"/>
      <c r="W49" s="11"/>
      <c r="X49" s="11"/>
      <c r="Y49" s="11"/>
      <c r="Z49" s="11"/>
      <c r="AA49" s="11"/>
      <c r="AB49" s="11"/>
      <c r="AC49" s="11"/>
      <c r="AD49" s="11"/>
    </row>
    <row r="50" spans="1:30" ht="72.75" customHeight="1" x14ac:dyDescent="0.2">
      <c r="A50" s="3"/>
      <c r="B50" s="181"/>
      <c r="C50" s="181"/>
      <c r="D50" s="181"/>
      <c r="E50" s="181"/>
      <c r="F50" s="181"/>
      <c r="G50" s="181"/>
      <c r="H50" s="181"/>
      <c r="I50" s="181"/>
      <c r="J50" s="181"/>
      <c r="K50" s="181"/>
      <c r="L50" s="181"/>
      <c r="M50" s="181"/>
      <c r="N50" s="3"/>
      <c r="Q50" s="9"/>
      <c r="R50" s="11"/>
      <c r="S50" s="11"/>
      <c r="T50" s="11"/>
      <c r="U50" s="11"/>
      <c r="V50" s="11"/>
      <c r="W50" s="11"/>
      <c r="X50" s="11"/>
      <c r="Y50" s="11"/>
      <c r="Z50" s="11"/>
      <c r="AA50" s="11"/>
      <c r="AB50" s="11"/>
      <c r="AC50" s="11"/>
      <c r="AD50" s="11"/>
    </row>
    <row r="51" spans="1:30" ht="6" customHeight="1" x14ac:dyDescent="0.2">
      <c r="A51" s="3"/>
      <c r="B51" s="3"/>
      <c r="C51" s="3"/>
      <c r="D51" s="3"/>
      <c r="E51" s="61"/>
      <c r="F51" s="61"/>
      <c r="G51" s="61"/>
      <c r="H51" s="61"/>
      <c r="I51" s="61"/>
      <c r="J51" s="61"/>
      <c r="K51" s="61"/>
      <c r="L51" s="3"/>
      <c r="M51" s="3"/>
      <c r="N51" s="3"/>
      <c r="Q51" s="9"/>
      <c r="R51" s="11"/>
      <c r="S51" s="11"/>
      <c r="T51" s="11"/>
      <c r="U51" s="11"/>
      <c r="V51" s="11"/>
      <c r="W51" s="11"/>
      <c r="X51" s="11"/>
      <c r="Y51" s="11"/>
      <c r="Z51" s="11"/>
      <c r="AA51" s="11"/>
      <c r="AB51" s="11"/>
      <c r="AC51" s="11"/>
      <c r="AD51" s="11"/>
    </row>
    <row r="52" spans="1:30" x14ac:dyDescent="0.2">
      <c r="A52" s="3"/>
      <c r="B52" s="74" t="s">
        <v>20</v>
      </c>
      <c r="C52" s="74"/>
      <c r="D52" s="3"/>
      <c r="E52" s="3"/>
      <c r="F52" s="3"/>
      <c r="G52" s="3"/>
      <c r="H52" s="3"/>
      <c r="I52" s="3"/>
      <c r="J52" s="3"/>
      <c r="K52" s="3"/>
      <c r="L52" s="3"/>
      <c r="M52" s="3"/>
      <c r="N52" s="3"/>
      <c r="Q52" s="9"/>
      <c r="R52" s="180"/>
      <c r="S52" s="180"/>
      <c r="T52" s="180"/>
      <c r="U52" s="180"/>
      <c r="V52" s="180"/>
      <c r="W52" s="180"/>
      <c r="X52" s="180"/>
      <c r="Y52" s="180"/>
      <c r="Z52" s="180"/>
      <c r="AA52" s="11"/>
      <c r="AB52" s="11"/>
      <c r="AC52" s="11"/>
      <c r="AD52" s="11"/>
    </row>
    <row r="53" spans="1:30" ht="72.75" customHeight="1" x14ac:dyDescent="0.2">
      <c r="A53" s="3"/>
      <c r="B53" s="181"/>
      <c r="C53" s="181"/>
      <c r="D53" s="181"/>
      <c r="E53" s="181"/>
      <c r="F53" s="181"/>
      <c r="G53" s="181"/>
      <c r="H53" s="181"/>
      <c r="I53" s="181"/>
      <c r="J53" s="181"/>
      <c r="K53" s="181"/>
      <c r="L53" s="181"/>
      <c r="M53" s="181"/>
      <c r="N53" s="3"/>
      <c r="Q53" s="11"/>
      <c r="R53" s="11"/>
      <c r="S53" s="11"/>
      <c r="T53" s="11"/>
      <c r="U53" s="11"/>
      <c r="V53" s="11"/>
      <c r="W53" s="11"/>
      <c r="X53" s="11"/>
      <c r="Y53" s="11"/>
      <c r="Z53" s="11"/>
      <c r="AA53" s="11"/>
      <c r="AB53" s="11"/>
      <c r="AC53" s="11"/>
      <c r="AD53" s="11"/>
    </row>
    <row r="54" spans="1:30" ht="6" customHeight="1" x14ac:dyDescent="0.2">
      <c r="A54" s="3"/>
      <c r="B54" s="3"/>
      <c r="C54" s="3"/>
      <c r="D54" s="3"/>
      <c r="E54" s="61"/>
      <c r="F54" s="61"/>
      <c r="G54" s="61"/>
      <c r="H54" s="61"/>
      <c r="I54" s="61"/>
      <c r="J54" s="61"/>
      <c r="K54" s="61"/>
      <c r="L54" s="3"/>
      <c r="M54" s="3"/>
      <c r="N54" s="3"/>
    </row>
    <row r="55" spans="1:30" ht="6" customHeight="1" x14ac:dyDescent="0.2">
      <c r="A55" s="3"/>
      <c r="B55" s="3"/>
      <c r="C55" s="3"/>
      <c r="D55" s="3"/>
      <c r="E55" s="61"/>
      <c r="F55" s="61"/>
      <c r="G55" s="61"/>
      <c r="H55" s="61"/>
      <c r="I55" s="61"/>
      <c r="J55" s="61"/>
      <c r="K55" s="61"/>
      <c r="L55" s="3"/>
      <c r="M55" s="3"/>
      <c r="N55" s="3"/>
    </row>
    <row r="56" spans="1:30" s="12" customFormat="1" ht="18.75" customHeight="1" x14ac:dyDescent="0.2">
      <c r="A56" s="66"/>
      <c r="B56" s="3" t="s">
        <v>21</v>
      </c>
      <c r="C56" s="3"/>
      <c r="D56" s="66"/>
      <c r="E56" s="66"/>
      <c r="F56" s="66"/>
      <c r="G56" s="66"/>
      <c r="H56" s="66"/>
      <c r="I56" s="66"/>
      <c r="J56" s="66"/>
      <c r="K56" s="66"/>
      <c r="L56" s="66"/>
      <c r="M56" s="66"/>
      <c r="N56" s="66"/>
    </row>
    <row r="57" spans="1:30" s="12" customFormat="1" ht="18" x14ac:dyDescent="0.2">
      <c r="A57" s="66"/>
      <c r="B57" s="60" t="s">
        <v>73</v>
      </c>
      <c r="C57" s="60"/>
      <c r="D57" s="76"/>
      <c r="E57" s="66"/>
      <c r="F57" s="66"/>
      <c r="G57" s="66"/>
      <c r="H57" s="66"/>
      <c r="I57" s="66"/>
      <c r="J57" s="66"/>
      <c r="K57" s="66"/>
      <c r="L57" s="66"/>
      <c r="M57" s="66"/>
      <c r="N57" s="66"/>
    </row>
    <row r="58" spans="1:30" s="12" customFormat="1" ht="19.5" customHeight="1" x14ac:dyDescent="0.2">
      <c r="A58" s="66"/>
      <c r="B58" s="210" t="s">
        <v>22</v>
      </c>
      <c r="C58" s="187"/>
      <c r="D58" s="187" t="s">
        <v>23</v>
      </c>
      <c r="E58" s="173" t="s">
        <v>24</v>
      </c>
      <c r="F58" s="174"/>
      <c r="G58" s="174"/>
      <c r="H58" s="174"/>
      <c r="I58" s="175"/>
      <c r="J58" s="176" t="s">
        <v>64</v>
      </c>
      <c r="K58" s="176" t="s">
        <v>65</v>
      </c>
      <c r="L58" s="183" t="s">
        <v>66</v>
      </c>
      <c r="M58" s="66"/>
      <c r="N58" s="66"/>
    </row>
    <row r="59" spans="1:30" s="12" customFormat="1" ht="18" customHeight="1" x14ac:dyDescent="0.2">
      <c r="A59" s="66"/>
      <c r="B59" s="211"/>
      <c r="C59" s="188"/>
      <c r="D59" s="188"/>
      <c r="E59" s="77" t="s">
        <v>62</v>
      </c>
      <c r="F59" s="184" t="s">
        <v>63</v>
      </c>
      <c r="G59" s="185"/>
      <c r="H59" s="185"/>
      <c r="I59" s="186"/>
      <c r="J59" s="177"/>
      <c r="K59" s="178"/>
      <c r="L59" s="177"/>
      <c r="M59" s="66"/>
      <c r="N59" s="66"/>
    </row>
    <row r="60" spans="1:30" s="12" customFormat="1" ht="15.75" customHeight="1" x14ac:dyDescent="0.2">
      <c r="A60" s="66"/>
      <c r="B60" s="203" t="s">
        <v>60</v>
      </c>
      <c r="C60" s="78" t="s">
        <v>25</v>
      </c>
      <c r="D60" s="79"/>
      <c r="E60" s="80"/>
      <c r="F60" s="189">
        <f>E60*12</f>
        <v>0</v>
      </c>
      <c r="G60" s="190"/>
      <c r="H60" s="190"/>
      <c r="I60" s="191"/>
      <c r="J60" s="81"/>
      <c r="K60" s="82">
        <f>$D$60*$F$60*$J$60/60</f>
        <v>0</v>
      </c>
      <c r="L60" s="83" t="e">
        <f>($F$60*$J$60/60)/$D$60</f>
        <v>#DIV/0!</v>
      </c>
      <c r="M60" s="66"/>
      <c r="N60" s="66"/>
    </row>
    <row r="61" spans="1:30" s="12" customFormat="1" ht="15.75" customHeight="1" x14ac:dyDescent="0.2">
      <c r="A61" s="66"/>
      <c r="B61" s="204"/>
      <c r="C61" s="84" t="s">
        <v>26</v>
      </c>
      <c r="D61" s="85"/>
      <c r="E61" s="86"/>
      <c r="F61" s="192">
        <f t="shared" ref="F61:F68" si="0">E61*12</f>
        <v>0</v>
      </c>
      <c r="G61" s="193"/>
      <c r="H61" s="193"/>
      <c r="I61" s="194"/>
      <c r="J61" s="87"/>
      <c r="K61" s="88">
        <f>$D$61*$F$61*$J$61/60</f>
        <v>0</v>
      </c>
      <c r="L61" s="89" t="e">
        <f>($F$61*$J$61/60)/$D$61</f>
        <v>#DIV/0!</v>
      </c>
      <c r="M61" s="66"/>
      <c r="N61" s="66"/>
    </row>
    <row r="62" spans="1:30" s="12" customFormat="1" ht="15.75" customHeight="1" x14ac:dyDescent="0.2">
      <c r="A62" s="66"/>
      <c r="B62" s="204"/>
      <c r="C62" s="84" t="s">
        <v>27</v>
      </c>
      <c r="D62" s="85"/>
      <c r="E62" s="86"/>
      <c r="F62" s="192">
        <f>E62*12</f>
        <v>0</v>
      </c>
      <c r="G62" s="193"/>
      <c r="H62" s="193"/>
      <c r="I62" s="194"/>
      <c r="J62" s="87"/>
      <c r="K62" s="88">
        <f>$D$62*$F$62*$J$62/60</f>
        <v>0</v>
      </c>
      <c r="L62" s="89" t="e">
        <f>($F$62*$J$62/60)/$D$62</f>
        <v>#DIV/0!</v>
      </c>
      <c r="M62" s="66"/>
      <c r="N62" s="66"/>
    </row>
    <row r="63" spans="1:30" s="12" customFormat="1" ht="15.75" customHeight="1" x14ac:dyDescent="0.2">
      <c r="A63" s="66"/>
      <c r="B63" s="204"/>
      <c r="C63" s="84" t="s">
        <v>28</v>
      </c>
      <c r="D63" s="85"/>
      <c r="E63" s="86"/>
      <c r="F63" s="195">
        <f t="shared" si="0"/>
        <v>0</v>
      </c>
      <c r="G63" s="196"/>
      <c r="H63" s="196"/>
      <c r="I63" s="197"/>
      <c r="J63" s="87"/>
      <c r="K63" s="88">
        <f>$D$63*$F$63*$J$63/60</f>
        <v>0</v>
      </c>
      <c r="L63" s="89" t="e">
        <f>($F$63*$J$63/60)/$D$63</f>
        <v>#DIV/0!</v>
      </c>
      <c r="M63" s="66"/>
      <c r="N63" s="66"/>
    </row>
    <row r="64" spans="1:30" s="12" customFormat="1" ht="15.75" customHeight="1" x14ac:dyDescent="0.2">
      <c r="A64" s="66"/>
      <c r="B64" s="205"/>
      <c r="C64" s="84" t="s">
        <v>29</v>
      </c>
      <c r="D64" s="85"/>
      <c r="E64" s="86"/>
      <c r="F64" s="192">
        <f t="shared" si="0"/>
        <v>0</v>
      </c>
      <c r="G64" s="193"/>
      <c r="H64" s="193"/>
      <c r="I64" s="194"/>
      <c r="J64" s="87"/>
      <c r="K64" s="88">
        <f>$D$64*$F$64*$J$64/60</f>
        <v>0</v>
      </c>
      <c r="L64" s="89" t="e">
        <f>($F$64*$J$64/60)/$D$64</f>
        <v>#DIV/0!</v>
      </c>
      <c r="M64" s="66"/>
      <c r="N64" s="66"/>
    </row>
    <row r="65" spans="1:14" s="12" customFormat="1" ht="15.75" customHeight="1" x14ac:dyDescent="0.2">
      <c r="A65" s="66"/>
      <c r="B65" s="206" t="s">
        <v>61</v>
      </c>
      <c r="C65" s="84" t="s">
        <v>30</v>
      </c>
      <c r="D65" s="85"/>
      <c r="E65" s="86"/>
      <c r="F65" s="195">
        <f t="shared" si="0"/>
        <v>0</v>
      </c>
      <c r="G65" s="196"/>
      <c r="H65" s="196"/>
      <c r="I65" s="197"/>
      <c r="J65" s="87"/>
      <c r="K65" s="88">
        <f>$D$65*$F$65*$J$65/60</f>
        <v>0</v>
      </c>
      <c r="L65" s="89" t="e">
        <f>($F$65*$J$65/60)/$D$65</f>
        <v>#DIV/0!</v>
      </c>
      <c r="M65" s="66"/>
      <c r="N65" s="66"/>
    </row>
    <row r="66" spans="1:14" s="12" customFormat="1" ht="15.75" customHeight="1" x14ac:dyDescent="0.2">
      <c r="A66" s="66"/>
      <c r="B66" s="204"/>
      <c r="C66" s="84" t="s">
        <v>31</v>
      </c>
      <c r="D66" s="85"/>
      <c r="E66" s="86"/>
      <c r="F66" s="195">
        <f t="shared" si="0"/>
        <v>0</v>
      </c>
      <c r="G66" s="196"/>
      <c r="H66" s="196"/>
      <c r="I66" s="197"/>
      <c r="J66" s="87"/>
      <c r="K66" s="88">
        <f>$D$66*$F$66*$J$66/60</f>
        <v>0</v>
      </c>
      <c r="L66" s="89" t="e">
        <f>($F$66*$J$66/60)/$D$66</f>
        <v>#DIV/0!</v>
      </c>
      <c r="M66" s="66"/>
      <c r="N66" s="66"/>
    </row>
    <row r="67" spans="1:14" s="12" customFormat="1" ht="15.75" customHeight="1" x14ac:dyDescent="0.2">
      <c r="A67" s="66"/>
      <c r="B67" s="204"/>
      <c r="C67" s="84" t="s">
        <v>32</v>
      </c>
      <c r="D67" s="85"/>
      <c r="E67" s="86"/>
      <c r="F67" s="192">
        <f t="shared" si="0"/>
        <v>0</v>
      </c>
      <c r="G67" s="193"/>
      <c r="H67" s="193"/>
      <c r="I67" s="194"/>
      <c r="J67" s="87"/>
      <c r="K67" s="88">
        <f>$D$67*$F$67*$J$67/60</f>
        <v>0</v>
      </c>
      <c r="L67" s="89" t="e">
        <f>($F$67*$J$67/60)/$D$67</f>
        <v>#DIV/0!</v>
      </c>
      <c r="M67" s="66"/>
      <c r="N67" s="66"/>
    </row>
    <row r="68" spans="1:14" s="12" customFormat="1" ht="15.75" customHeight="1" x14ac:dyDescent="0.2">
      <c r="A68" s="66"/>
      <c r="B68" s="207"/>
      <c r="C68" s="84" t="s">
        <v>33</v>
      </c>
      <c r="D68" s="85"/>
      <c r="E68" s="86"/>
      <c r="F68" s="195">
        <f t="shared" si="0"/>
        <v>0</v>
      </c>
      <c r="G68" s="196"/>
      <c r="H68" s="196"/>
      <c r="I68" s="197"/>
      <c r="J68" s="87"/>
      <c r="K68" s="90">
        <f>$D$68*$F$68*$J$68/60</f>
        <v>0</v>
      </c>
      <c r="L68" s="91" t="e">
        <f>($F$68*$J$68/60)/$D$68</f>
        <v>#DIV/0!</v>
      </c>
      <c r="M68" s="66"/>
      <c r="N68" s="66"/>
    </row>
    <row r="69" spans="1:14" s="12" customFormat="1" ht="15.75" customHeight="1" x14ac:dyDescent="0.2">
      <c r="A69" s="66"/>
      <c r="B69" s="198"/>
      <c r="C69" s="199"/>
      <c r="D69" s="199"/>
      <c r="E69" s="92">
        <f>SUM(E60:E68)</f>
        <v>0</v>
      </c>
      <c r="F69" s="200">
        <f>SUM(F60:I68)</f>
        <v>0</v>
      </c>
      <c r="G69" s="201"/>
      <c r="H69" s="201"/>
      <c r="I69" s="202"/>
      <c r="J69" s="93">
        <f>SUM(J60:J68)</f>
        <v>0</v>
      </c>
      <c r="K69" s="94">
        <f>SUM(K60:K68)</f>
        <v>0</v>
      </c>
      <c r="L69" s="95" t="e">
        <f>SUM(L60:L68)</f>
        <v>#DIV/0!</v>
      </c>
      <c r="M69" s="66"/>
      <c r="N69" s="66"/>
    </row>
    <row r="70" spans="1:14" s="12" customFormat="1" ht="18" x14ac:dyDescent="0.2">
      <c r="A70" s="66"/>
      <c r="B70" s="60" t="s">
        <v>59</v>
      </c>
      <c r="C70" s="60"/>
      <c r="D70" s="96"/>
      <c r="E70" s="66"/>
      <c r="F70" s="66"/>
      <c r="G70" s="66"/>
      <c r="H70" s="66"/>
      <c r="I70" s="66"/>
      <c r="J70" s="66"/>
      <c r="K70" s="66"/>
      <c r="L70" s="66"/>
      <c r="M70" s="66"/>
      <c r="N70" s="66"/>
    </row>
    <row r="71" spans="1:14" s="12" customFormat="1" ht="16.5" customHeight="1" x14ac:dyDescent="0.2">
      <c r="A71" s="66"/>
      <c r="B71" s="210" t="s">
        <v>22</v>
      </c>
      <c r="C71" s="187"/>
      <c r="D71" s="187" t="s">
        <v>34</v>
      </c>
      <c r="E71" s="173" t="s">
        <v>24</v>
      </c>
      <c r="F71" s="174"/>
      <c r="G71" s="174"/>
      <c r="H71" s="174"/>
      <c r="I71" s="175"/>
      <c r="J71" s="176" t="s">
        <v>64</v>
      </c>
      <c r="K71" s="176" t="s">
        <v>65</v>
      </c>
      <c r="L71" s="183" t="s">
        <v>66</v>
      </c>
      <c r="M71" s="66"/>
      <c r="N71" s="66"/>
    </row>
    <row r="72" spans="1:14" s="12" customFormat="1" ht="17.25" customHeight="1" x14ac:dyDescent="0.2">
      <c r="A72" s="66"/>
      <c r="B72" s="211"/>
      <c r="C72" s="188"/>
      <c r="D72" s="188"/>
      <c r="E72" s="77" t="s">
        <v>62</v>
      </c>
      <c r="F72" s="184" t="s">
        <v>63</v>
      </c>
      <c r="G72" s="185"/>
      <c r="H72" s="185"/>
      <c r="I72" s="186"/>
      <c r="J72" s="177"/>
      <c r="K72" s="178"/>
      <c r="L72" s="177"/>
      <c r="M72" s="66"/>
      <c r="N72" s="66"/>
    </row>
    <row r="73" spans="1:14" s="12" customFormat="1" ht="15.75" customHeight="1" x14ac:dyDescent="0.2">
      <c r="A73" s="66"/>
      <c r="B73" s="203" t="s">
        <v>60</v>
      </c>
      <c r="C73" s="78" t="s">
        <v>25</v>
      </c>
      <c r="D73" s="79"/>
      <c r="E73" s="80"/>
      <c r="F73" s="189">
        <f t="shared" ref="F73:F81" si="1">E73*12</f>
        <v>0</v>
      </c>
      <c r="G73" s="190"/>
      <c r="H73" s="190"/>
      <c r="I73" s="191"/>
      <c r="J73" s="81"/>
      <c r="K73" s="82">
        <f>$D$73*$F$73*$J$73/60</f>
        <v>0</v>
      </c>
      <c r="L73" s="83" t="e">
        <f>($F$73*$J$73/60)/$D$73</f>
        <v>#DIV/0!</v>
      </c>
      <c r="M73" s="66"/>
      <c r="N73" s="66"/>
    </row>
    <row r="74" spans="1:14" s="12" customFormat="1" ht="15.75" customHeight="1" x14ac:dyDescent="0.2">
      <c r="A74" s="66"/>
      <c r="B74" s="204"/>
      <c r="C74" s="84" t="s">
        <v>26</v>
      </c>
      <c r="D74" s="85"/>
      <c r="E74" s="86"/>
      <c r="F74" s="192">
        <f t="shared" si="1"/>
        <v>0</v>
      </c>
      <c r="G74" s="193"/>
      <c r="H74" s="193"/>
      <c r="I74" s="194"/>
      <c r="J74" s="87"/>
      <c r="K74" s="88">
        <f>$D$74*$F$74*$J$74/60</f>
        <v>0</v>
      </c>
      <c r="L74" s="89" t="e">
        <f>($F$74*$J$74/60)/$D$74</f>
        <v>#DIV/0!</v>
      </c>
      <c r="M74" s="66"/>
      <c r="N74" s="66"/>
    </row>
    <row r="75" spans="1:14" s="12" customFormat="1" ht="15.75" customHeight="1" x14ac:dyDescent="0.2">
      <c r="A75" s="66"/>
      <c r="B75" s="204"/>
      <c r="C75" s="84" t="s">
        <v>27</v>
      </c>
      <c r="D75" s="85"/>
      <c r="E75" s="86"/>
      <c r="F75" s="192">
        <f t="shared" si="1"/>
        <v>0</v>
      </c>
      <c r="G75" s="193"/>
      <c r="H75" s="193"/>
      <c r="I75" s="194"/>
      <c r="J75" s="87"/>
      <c r="K75" s="88">
        <f>$D$75*$F$75*$J$75/60</f>
        <v>0</v>
      </c>
      <c r="L75" s="89" t="e">
        <f>($F$75*$J$75/60)/$D$75</f>
        <v>#DIV/0!</v>
      </c>
      <c r="M75" s="66"/>
      <c r="N75" s="66"/>
    </row>
    <row r="76" spans="1:14" s="12" customFormat="1" ht="15.75" customHeight="1" x14ac:dyDescent="0.2">
      <c r="A76" s="66"/>
      <c r="B76" s="204"/>
      <c r="C76" s="84" t="s">
        <v>28</v>
      </c>
      <c r="D76" s="85"/>
      <c r="E76" s="86"/>
      <c r="F76" s="195">
        <f t="shared" si="1"/>
        <v>0</v>
      </c>
      <c r="G76" s="196"/>
      <c r="H76" s="196"/>
      <c r="I76" s="197"/>
      <c r="J76" s="87"/>
      <c r="K76" s="88">
        <f>$D$76*$F$76*$J$76/60</f>
        <v>0</v>
      </c>
      <c r="L76" s="89" t="e">
        <f>($F$76*$J$76/60)/$D$76</f>
        <v>#DIV/0!</v>
      </c>
      <c r="M76" s="66"/>
      <c r="N76" s="66"/>
    </row>
    <row r="77" spans="1:14" s="12" customFormat="1" ht="15.75" customHeight="1" x14ac:dyDescent="0.2">
      <c r="A77" s="66"/>
      <c r="B77" s="205"/>
      <c r="C77" s="84" t="s">
        <v>29</v>
      </c>
      <c r="D77" s="85"/>
      <c r="E77" s="86"/>
      <c r="F77" s="192">
        <f t="shared" si="1"/>
        <v>0</v>
      </c>
      <c r="G77" s="193"/>
      <c r="H77" s="193"/>
      <c r="I77" s="194"/>
      <c r="J77" s="87"/>
      <c r="K77" s="88">
        <f>$D$77*$F$77*$J$77/60</f>
        <v>0</v>
      </c>
      <c r="L77" s="89" t="e">
        <f>($F$77*$J$77/60)/$D$77</f>
        <v>#DIV/0!</v>
      </c>
      <c r="M77" s="66"/>
      <c r="N77" s="66"/>
    </row>
    <row r="78" spans="1:14" s="12" customFormat="1" ht="15.75" customHeight="1" x14ac:dyDescent="0.2">
      <c r="A78" s="66"/>
      <c r="B78" s="206" t="s">
        <v>61</v>
      </c>
      <c r="C78" s="84" t="s">
        <v>30</v>
      </c>
      <c r="D78" s="85"/>
      <c r="E78" s="86"/>
      <c r="F78" s="195">
        <f t="shared" si="1"/>
        <v>0</v>
      </c>
      <c r="G78" s="196"/>
      <c r="H78" s="196"/>
      <c r="I78" s="197"/>
      <c r="J78" s="87"/>
      <c r="K78" s="88">
        <f>$D$78*$F$78*$J$78/60</f>
        <v>0</v>
      </c>
      <c r="L78" s="89" t="e">
        <f>($F$78*$J$78/60)/$D$78</f>
        <v>#DIV/0!</v>
      </c>
      <c r="M78" s="66"/>
      <c r="N78" s="66"/>
    </row>
    <row r="79" spans="1:14" s="12" customFormat="1" ht="15.75" customHeight="1" x14ac:dyDescent="0.2">
      <c r="A79" s="66"/>
      <c r="B79" s="204"/>
      <c r="C79" s="84" t="s">
        <v>31</v>
      </c>
      <c r="D79" s="85"/>
      <c r="E79" s="86"/>
      <c r="F79" s="195">
        <f t="shared" si="1"/>
        <v>0</v>
      </c>
      <c r="G79" s="196"/>
      <c r="H79" s="196"/>
      <c r="I79" s="197"/>
      <c r="J79" s="87"/>
      <c r="K79" s="88">
        <f>$D$79*$F$79*$J$79/60</f>
        <v>0</v>
      </c>
      <c r="L79" s="89" t="e">
        <f>($F$79*$J$79/60)/$D$79</f>
        <v>#DIV/0!</v>
      </c>
      <c r="M79" s="66"/>
      <c r="N79" s="66"/>
    </row>
    <row r="80" spans="1:14" s="12" customFormat="1" ht="15.75" customHeight="1" x14ac:dyDescent="0.2">
      <c r="A80" s="66"/>
      <c r="B80" s="204"/>
      <c r="C80" s="84" t="s">
        <v>32</v>
      </c>
      <c r="D80" s="85"/>
      <c r="E80" s="86"/>
      <c r="F80" s="192">
        <f t="shared" si="1"/>
        <v>0</v>
      </c>
      <c r="G80" s="193"/>
      <c r="H80" s="193"/>
      <c r="I80" s="194"/>
      <c r="J80" s="87"/>
      <c r="K80" s="88">
        <f>$D$80*$F$80*$J$80/60</f>
        <v>0</v>
      </c>
      <c r="L80" s="89" t="e">
        <f>($F$80*$J$80/60)/$D$80</f>
        <v>#DIV/0!</v>
      </c>
      <c r="M80" s="66"/>
      <c r="N80" s="66"/>
    </row>
    <row r="81" spans="1:14" s="12" customFormat="1" ht="15.75" customHeight="1" x14ac:dyDescent="0.2">
      <c r="A81" s="66"/>
      <c r="B81" s="207"/>
      <c r="C81" s="84" t="s">
        <v>33</v>
      </c>
      <c r="D81" s="85"/>
      <c r="E81" s="86"/>
      <c r="F81" s="195">
        <f t="shared" si="1"/>
        <v>0</v>
      </c>
      <c r="G81" s="196"/>
      <c r="H81" s="196"/>
      <c r="I81" s="197"/>
      <c r="J81" s="87"/>
      <c r="K81" s="90">
        <f>$D$81*$F$81*$J$81/60</f>
        <v>0</v>
      </c>
      <c r="L81" s="91" t="e">
        <f>($F$81*$J$81/60)/$D$81</f>
        <v>#DIV/0!</v>
      </c>
      <c r="M81" s="66"/>
      <c r="N81" s="66"/>
    </row>
    <row r="82" spans="1:14" s="12" customFormat="1" ht="15.75" customHeight="1" x14ac:dyDescent="0.2">
      <c r="A82" s="66"/>
      <c r="B82" s="198"/>
      <c r="C82" s="199"/>
      <c r="D82" s="199"/>
      <c r="E82" s="92">
        <f>SUM(E73:E81)</f>
        <v>0</v>
      </c>
      <c r="F82" s="200">
        <f>SUM(F73:I81)</f>
        <v>0</v>
      </c>
      <c r="G82" s="201"/>
      <c r="H82" s="201"/>
      <c r="I82" s="202"/>
      <c r="J82" s="93">
        <f>SUM(J73:J81)</f>
        <v>0</v>
      </c>
      <c r="K82" s="94">
        <f>SUM(K73:K81)</f>
        <v>0</v>
      </c>
      <c r="L82" s="95" t="e">
        <f>SUM(L73:L81)</f>
        <v>#DIV/0!</v>
      </c>
      <c r="M82" s="66"/>
      <c r="N82" s="66"/>
    </row>
    <row r="83" spans="1:14" s="12" customFormat="1" ht="9" customHeight="1" x14ac:dyDescent="0.2">
      <c r="A83" s="66"/>
      <c r="B83" s="66"/>
      <c r="C83" s="66"/>
      <c r="D83" s="66"/>
      <c r="E83" s="66"/>
      <c r="F83" s="66"/>
      <c r="G83" s="66"/>
      <c r="H83" s="66"/>
      <c r="I83" s="66"/>
      <c r="J83" s="66"/>
      <c r="K83" s="66"/>
      <c r="L83" s="66"/>
      <c r="M83" s="66"/>
      <c r="N83" s="66"/>
    </row>
    <row r="84" spans="1:14" s="12" customFormat="1" ht="18" x14ac:dyDescent="0.2">
      <c r="A84" s="66"/>
      <c r="B84" s="66"/>
      <c r="C84" s="66"/>
      <c r="D84" s="66"/>
      <c r="E84" s="66"/>
      <c r="F84" s="66"/>
      <c r="G84" s="66"/>
      <c r="H84" s="66"/>
      <c r="I84" s="66"/>
      <c r="J84" s="97" t="s">
        <v>35</v>
      </c>
      <c r="K84" s="66"/>
      <c r="L84" s="66"/>
      <c r="M84" s="66"/>
      <c r="N84" s="66"/>
    </row>
    <row r="85" spans="1:14" s="12" customFormat="1" ht="18" x14ac:dyDescent="0.2">
      <c r="A85" s="66"/>
      <c r="B85" s="66"/>
      <c r="C85" s="66"/>
      <c r="D85" s="98"/>
      <c r="E85" s="66"/>
      <c r="F85" s="66"/>
      <c r="G85" s="66"/>
      <c r="H85" s="66"/>
      <c r="I85" s="66"/>
      <c r="J85" s="66"/>
      <c r="K85" s="66"/>
      <c r="L85" s="99" t="e">
        <f>($K$69-$K$82)/$K$69</f>
        <v>#DIV/0!</v>
      </c>
      <c r="M85" s="66"/>
      <c r="N85" s="66"/>
    </row>
    <row r="86" spans="1:14" s="12" customFormat="1" ht="18" x14ac:dyDescent="0.2">
      <c r="A86" s="66"/>
      <c r="B86" s="100"/>
      <c r="C86" s="100"/>
      <c r="D86" s="98"/>
      <c r="E86" s="96"/>
      <c r="F86" s="96"/>
      <c r="G86" s="96"/>
      <c r="H86" s="96"/>
      <c r="I86" s="66"/>
      <c r="J86" s="66"/>
      <c r="K86" s="66"/>
      <c r="L86" s="66"/>
      <c r="M86" s="66"/>
      <c r="N86" s="66"/>
    </row>
    <row r="87" spans="1:14" s="12" customFormat="1" ht="9" customHeight="1" x14ac:dyDescent="0.2">
      <c r="A87" s="66"/>
      <c r="B87" s="96"/>
      <c r="C87" s="96"/>
      <c r="D87" s="98"/>
      <c r="E87" s="96"/>
      <c r="F87" s="96"/>
      <c r="G87" s="96"/>
      <c r="H87" s="66"/>
      <c r="I87" s="66"/>
      <c r="J87" s="66"/>
      <c r="K87" s="66"/>
      <c r="L87" s="66"/>
      <c r="M87" s="66"/>
      <c r="N87" s="66"/>
    </row>
    <row r="88" spans="1:14" s="12" customFormat="1" ht="18" x14ac:dyDescent="0.2">
      <c r="A88" s="66"/>
      <c r="B88" s="100"/>
      <c r="C88" s="100"/>
      <c r="D88" s="96"/>
      <c r="E88" s="96"/>
      <c r="F88" s="96"/>
      <c r="G88" s="96"/>
      <c r="H88" s="66"/>
      <c r="I88" s="66"/>
      <c r="J88" s="66"/>
      <c r="K88" s="66"/>
      <c r="L88" s="66"/>
      <c r="M88" s="66"/>
      <c r="N88" s="66"/>
    </row>
    <row r="89" spans="1:14" s="12" customFormat="1" ht="18" x14ac:dyDescent="0.2">
      <c r="A89" s="66"/>
      <c r="B89" s="100"/>
      <c r="C89" s="100"/>
      <c r="D89" s="96"/>
      <c r="E89" s="96"/>
      <c r="F89" s="96"/>
      <c r="G89" s="96"/>
      <c r="H89" s="66"/>
      <c r="I89" s="66"/>
      <c r="J89" s="66"/>
      <c r="K89" s="66"/>
      <c r="L89" s="66"/>
      <c r="M89" s="66"/>
      <c r="N89" s="66"/>
    </row>
    <row r="90" spans="1:14" s="12" customFormat="1" ht="18.75" customHeight="1" x14ac:dyDescent="0.2">
      <c r="A90" s="66"/>
      <c r="B90" s="60" t="s">
        <v>36</v>
      </c>
      <c r="C90" s="60"/>
      <c r="D90" s="3"/>
      <c r="E90" s="3"/>
      <c r="F90" s="3"/>
      <c r="G90" s="3"/>
      <c r="H90" s="3"/>
      <c r="I90" s="3"/>
      <c r="J90" s="3"/>
      <c r="K90" s="3"/>
      <c r="L90" s="3"/>
      <c r="M90" s="3"/>
      <c r="N90" s="66"/>
    </row>
    <row r="91" spans="1:14" s="12" customFormat="1" ht="126.75" customHeight="1" x14ac:dyDescent="0.2">
      <c r="A91" s="66"/>
      <c r="B91" s="208"/>
      <c r="C91" s="208"/>
      <c r="D91" s="208"/>
      <c r="E91" s="208"/>
      <c r="F91" s="208"/>
      <c r="G91" s="208"/>
      <c r="H91" s="208"/>
      <c r="I91" s="208"/>
      <c r="J91" s="208"/>
      <c r="K91" s="208"/>
      <c r="L91" s="208"/>
      <c r="M91" s="208"/>
      <c r="N91" s="66"/>
    </row>
    <row r="92" spans="1:14" s="12" customFormat="1" ht="18" x14ac:dyDescent="0.2">
      <c r="A92" s="66"/>
      <c r="B92" s="101"/>
      <c r="C92" s="101"/>
      <c r="D92" s="102"/>
      <c r="E92" s="102"/>
      <c r="F92" s="102"/>
      <c r="G92" s="102"/>
      <c r="H92" s="66"/>
      <c r="I92" s="66"/>
      <c r="J92" s="66"/>
      <c r="K92" s="66"/>
      <c r="L92" s="66"/>
      <c r="M92" s="66"/>
      <c r="N92" s="66"/>
    </row>
    <row r="93" spans="1:14" s="12" customFormat="1" ht="18" x14ac:dyDescent="0.2">
      <c r="A93" s="66"/>
      <c r="B93" s="101"/>
      <c r="C93" s="101"/>
      <c r="D93" s="102"/>
      <c r="E93" s="102"/>
      <c r="F93" s="102"/>
      <c r="G93" s="102"/>
      <c r="H93" s="66"/>
      <c r="I93" s="66"/>
      <c r="J93" s="66"/>
      <c r="K93" s="66"/>
      <c r="L93" s="66"/>
      <c r="M93" s="66"/>
      <c r="N93" s="66"/>
    </row>
    <row r="94" spans="1:14" s="12" customFormat="1" ht="18" x14ac:dyDescent="0.2">
      <c r="A94" s="66"/>
      <c r="B94" s="101"/>
      <c r="C94" s="101"/>
      <c r="D94" s="102"/>
      <c r="E94" s="102"/>
      <c r="F94" s="102"/>
      <c r="G94" s="102"/>
      <c r="H94" s="66"/>
      <c r="I94" s="66"/>
      <c r="J94" s="66"/>
      <c r="K94" s="66"/>
      <c r="L94" s="66"/>
      <c r="M94" s="66"/>
      <c r="N94" s="66"/>
    </row>
    <row r="95" spans="1:14" s="12" customFormat="1" ht="18" x14ac:dyDescent="0.2">
      <c r="A95" s="66"/>
      <c r="B95" s="103"/>
      <c r="C95" s="103"/>
      <c r="D95" s="102"/>
      <c r="E95" s="102"/>
      <c r="F95" s="102"/>
      <c r="G95" s="102"/>
      <c r="H95" s="66"/>
      <c r="I95" s="66"/>
      <c r="J95" s="66"/>
      <c r="K95" s="66"/>
      <c r="L95" s="66"/>
      <c r="M95" s="66"/>
      <c r="N95" s="66"/>
    </row>
    <row r="96" spans="1:14" s="12" customFormat="1" ht="18" x14ac:dyDescent="0.2">
      <c r="A96" s="66"/>
      <c r="B96" s="100"/>
      <c r="C96" s="100"/>
      <c r="D96" s="96"/>
      <c r="E96" s="96"/>
      <c r="F96" s="96"/>
      <c r="G96" s="96"/>
      <c r="H96" s="66"/>
      <c r="I96" s="66"/>
      <c r="J96" s="66"/>
      <c r="K96" s="66"/>
      <c r="L96" s="66"/>
      <c r="M96" s="66"/>
      <c r="N96" s="66"/>
    </row>
    <row r="97" spans="1:14" s="12" customFormat="1" ht="18.75" customHeight="1" x14ac:dyDescent="0.2">
      <c r="A97" s="66"/>
      <c r="B97" s="209"/>
      <c r="C97" s="104"/>
      <c r="D97" s="209"/>
      <c r="E97" s="209"/>
      <c r="F97" s="104"/>
      <c r="G97" s="104"/>
      <c r="H97" s="66"/>
      <c r="I97" s="66"/>
      <c r="J97" s="66"/>
      <c r="K97" s="66"/>
      <c r="L97" s="66"/>
      <c r="M97" s="66"/>
      <c r="N97" s="66"/>
    </row>
    <row r="98" spans="1:14" s="12" customFormat="1" ht="18" x14ac:dyDescent="0.2">
      <c r="A98" s="66"/>
      <c r="B98" s="209"/>
      <c r="C98" s="104"/>
      <c r="D98" s="104"/>
      <c r="E98" s="105"/>
      <c r="F98" s="105"/>
      <c r="G98" s="105"/>
      <c r="H98" s="66"/>
      <c r="I98" s="66"/>
      <c r="J98" s="66"/>
      <c r="K98" s="66"/>
      <c r="L98" s="66"/>
      <c r="M98" s="66"/>
      <c r="N98" s="66"/>
    </row>
    <row r="99" spans="1:14" s="12" customFormat="1" ht="18" x14ac:dyDescent="0.2">
      <c r="A99" s="66"/>
      <c r="B99" s="101"/>
      <c r="C99" s="101"/>
      <c r="D99" s="102"/>
      <c r="E99" s="102"/>
      <c r="F99" s="102"/>
      <c r="G99" s="102"/>
      <c r="H99" s="66"/>
      <c r="I99" s="66"/>
      <c r="J99" s="66"/>
      <c r="K99" s="66"/>
      <c r="L99" s="66"/>
      <c r="M99" s="66"/>
      <c r="N99" s="66"/>
    </row>
    <row r="100" spans="1:14" s="12" customFormat="1" ht="18" x14ac:dyDescent="0.2">
      <c r="A100" s="66"/>
      <c r="B100" s="101"/>
      <c r="C100" s="101"/>
      <c r="D100" s="102"/>
      <c r="E100" s="102"/>
      <c r="F100" s="102"/>
      <c r="G100" s="102"/>
      <c r="H100" s="66"/>
      <c r="I100" s="66"/>
      <c r="J100" s="66"/>
      <c r="K100" s="66"/>
      <c r="L100" s="66"/>
      <c r="M100" s="66"/>
      <c r="N100" s="66"/>
    </row>
    <row r="101" spans="1:14" s="12" customFormat="1" ht="18" x14ac:dyDescent="0.2">
      <c r="A101" s="66"/>
      <c r="B101" s="101"/>
      <c r="C101" s="101"/>
      <c r="D101" s="102"/>
      <c r="E101" s="102"/>
      <c r="F101" s="102"/>
      <c r="G101" s="102"/>
      <c r="H101" s="66"/>
      <c r="I101" s="66"/>
      <c r="J101" s="66"/>
      <c r="K101" s="66"/>
      <c r="L101" s="66"/>
      <c r="M101" s="66"/>
      <c r="N101" s="66"/>
    </row>
    <row r="102" spans="1:14" s="12" customFormat="1" ht="18" x14ac:dyDescent="0.2">
      <c r="A102" s="66"/>
      <c r="B102" s="103"/>
      <c r="C102" s="103"/>
      <c r="D102" s="102"/>
      <c r="E102" s="102"/>
      <c r="F102" s="102"/>
      <c r="G102" s="102"/>
      <c r="H102" s="66"/>
      <c r="I102" s="66"/>
      <c r="J102" s="66"/>
      <c r="K102" s="66"/>
      <c r="L102" s="66"/>
      <c r="M102" s="66"/>
      <c r="N102" s="66"/>
    </row>
    <row r="103" spans="1:14" s="12" customFormat="1" ht="18" x14ac:dyDescent="0.2">
      <c r="A103" s="66"/>
      <c r="B103" s="106"/>
      <c r="C103" s="106"/>
      <c r="D103" s="96"/>
      <c r="E103" s="96"/>
      <c r="F103" s="96"/>
      <c r="G103" s="96"/>
      <c r="H103" s="66"/>
      <c r="I103" s="66"/>
      <c r="J103" s="66"/>
      <c r="K103" s="66"/>
      <c r="L103" s="66"/>
      <c r="M103" s="66"/>
      <c r="N103" s="66"/>
    </row>
    <row r="104" spans="1:14" s="12" customFormat="1" ht="18" x14ac:dyDescent="0.2">
      <c r="A104" s="66"/>
      <c r="B104" s="96"/>
      <c r="C104" s="96"/>
      <c r="D104" s="107"/>
      <c r="E104" s="96"/>
      <c r="F104" s="96"/>
      <c r="G104" s="96"/>
      <c r="H104" s="66"/>
      <c r="I104" s="66"/>
      <c r="J104" s="66"/>
      <c r="K104" s="66"/>
      <c r="L104" s="66"/>
      <c r="M104" s="66"/>
      <c r="N104" s="66"/>
    </row>
    <row r="105" spans="1:14" s="12" customFormat="1" ht="18" x14ac:dyDescent="0.2">
      <c r="A105" s="66"/>
      <c r="B105" s="96"/>
      <c r="C105" s="96"/>
      <c r="D105" s="96"/>
      <c r="E105" s="96"/>
      <c r="F105" s="96"/>
      <c r="G105" s="96"/>
      <c r="H105" s="66"/>
      <c r="I105" s="66"/>
      <c r="J105" s="66"/>
      <c r="K105" s="66"/>
      <c r="L105" s="66"/>
      <c r="M105" s="66"/>
      <c r="N105" s="66"/>
    </row>
    <row r="106" spans="1:14" x14ac:dyDescent="0.2">
      <c r="A106" s="3"/>
      <c r="B106" s="3"/>
      <c r="C106" s="3"/>
      <c r="D106" s="3"/>
      <c r="E106" s="3"/>
      <c r="F106" s="3"/>
      <c r="G106" s="3"/>
      <c r="H106" s="3"/>
      <c r="I106" s="3"/>
      <c r="J106" s="3"/>
      <c r="K106" s="3"/>
      <c r="L106" s="3"/>
      <c r="M106" s="3"/>
      <c r="N106" s="3"/>
    </row>
    <row r="107" spans="1:14" ht="14.25" customHeight="1" x14ac:dyDescent="0.2">
      <c r="A107" s="3"/>
      <c r="B107" s="3"/>
      <c r="C107" s="3"/>
      <c r="D107" s="3"/>
      <c r="E107" s="3"/>
      <c r="F107" s="3"/>
      <c r="G107" s="3"/>
      <c r="H107" s="3"/>
      <c r="I107" s="3"/>
      <c r="J107" s="3"/>
      <c r="K107" s="3"/>
      <c r="L107" s="3"/>
      <c r="M107" s="3"/>
      <c r="N107" s="3"/>
    </row>
  </sheetData>
  <sheetProtection selectLockedCells="1" selectUnlockedCells="1"/>
  <mergeCells count="75">
    <mergeCell ref="B73:B77"/>
    <mergeCell ref="B78:B81"/>
    <mergeCell ref="B58:C59"/>
    <mergeCell ref="B71:C72"/>
    <mergeCell ref="B15:C15"/>
    <mergeCell ref="F81:I81"/>
    <mergeCell ref="B82:D82"/>
    <mergeCell ref="F82:I82"/>
    <mergeCell ref="B91:M91"/>
    <mergeCell ref="B97:B98"/>
    <mergeCell ref="D97:E97"/>
    <mergeCell ref="F80:I80"/>
    <mergeCell ref="J71:J72"/>
    <mergeCell ref="K71:K72"/>
    <mergeCell ref="L71:L72"/>
    <mergeCell ref="F72:I72"/>
    <mergeCell ref="F73:I73"/>
    <mergeCell ref="F74:I74"/>
    <mergeCell ref="F75:I75"/>
    <mergeCell ref="F76:I76"/>
    <mergeCell ref="F77:I77"/>
    <mergeCell ref="F78:I78"/>
    <mergeCell ref="F79:I79"/>
    <mergeCell ref="D71:D72"/>
    <mergeCell ref="E71:I71"/>
    <mergeCell ref="F60:I60"/>
    <mergeCell ref="F61:I61"/>
    <mergeCell ref="F62:I62"/>
    <mergeCell ref="F63:I63"/>
    <mergeCell ref="F64:I64"/>
    <mergeCell ref="F65:I65"/>
    <mergeCell ref="F66:I66"/>
    <mergeCell ref="F67:I67"/>
    <mergeCell ref="F68:I68"/>
    <mergeCell ref="B69:D69"/>
    <mergeCell ref="F69:I69"/>
    <mergeCell ref="B60:B64"/>
    <mergeCell ref="B65:B68"/>
    <mergeCell ref="E58:I58"/>
    <mergeCell ref="J58:J59"/>
    <mergeCell ref="K58:K59"/>
    <mergeCell ref="R45:Z45"/>
    <mergeCell ref="R52:Z52"/>
    <mergeCell ref="B53:M53"/>
    <mergeCell ref="B50:M50"/>
    <mergeCell ref="B47:E47"/>
    <mergeCell ref="G47:M47"/>
    <mergeCell ref="L58:L59"/>
    <mergeCell ref="F59:I59"/>
    <mergeCell ref="D58:D59"/>
    <mergeCell ref="E15:H15"/>
    <mergeCell ref="I15:M15"/>
    <mergeCell ref="B19:M19"/>
    <mergeCell ref="E24:I24"/>
    <mergeCell ref="E26:I26"/>
    <mergeCell ref="E28:I28"/>
    <mergeCell ref="C34:J34"/>
    <mergeCell ref="C36:M38"/>
    <mergeCell ref="B42:E42"/>
    <mergeCell ref="G42:M42"/>
    <mergeCell ref="B2:M2"/>
    <mergeCell ref="L4:M4"/>
    <mergeCell ref="D6:M6"/>
    <mergeCell ref="D7:M7"/>
    <mergeCell ref="D8:M8"/>
    <mergeCell ref="B6:C6"/>
    <mergeCell ref="B7:C7"/>
    <mergeCell ref="B8:C8"/>
    <mergeCell ref="B14:M14"/>
    <mergeCell ref="D9:M9"/>
    <mergeCell ref="B10:M10"/>
    <mergeCell ref="B11:M11"/>
    <mergeCell ref="B12:M12"/>
    <mergeCell ref="B13:M13"/>
    <mergeCell ref="B9:C9"/>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formula1>"令和元年度,令和２年度,令和３年度,令和４年度"</formula1>
    </dataValidation>
    <dataValidation imeMode="halfKatakana" allowBlank="1" showInputMessage="1" showErrorMessage="1" sqref="D8:K8 D6"/>
    <dataValidation type="list" allowBlank="1" showInputMessage="1" showErrorMessage="1" sqref="D15">
      <formula1>"あり,なし"</formula1>
    </dataValidation>
    <dataValidation type="list" allowBlank="1" showInputMessage="1" showErrorMessage="1" sqref="B11:M11">
      <formula1>"障害者支援施設,グループホーム,居宅介護,重度訪問介護,短期入所,重度障害者等包括支援,障害児入所施設"</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7" orientation="portrait" r:id="rId1"/>
  <rowBreaks count="1" manualBreakCount="1">
    <brk id="5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251460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1630680</xdr:colOff>
                    <xdr:row>31</xdr:row>
                    <xdr:rowOff>0</xdr:rowOff>
                  </from>
                  <to>
                    <xdr:col>3</xdr:col>
                    <xdr:colOff>76200</xdr:colOff>
                    <xdr:row>32</xdr:row>
                    <xdr:rowOff>30480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1630680</xdr:colOff>
                    <xdr:row>29</xdr:row>
                    <xdr:rowOff>198120</xdr:rowOff>
                  </from>
                  <to>
                    <xdr:col>3</xdr:col>
                    <xdr:colOff>76200</xdr:colOff>
                    <xdr:row>31</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16</xdr:row>
                    <xdr:rowOff>198120</xdr:rowOff>
                  </from>
                  <to>
                    <xdr:col>1</xdr:col>
                    <xdr:colOff>251460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17</xdr:row>
                    <xdr:rowOff>373380</xdr:rowOff>
                  </from>
                  <to>
                    <xdr:col>1</xdr:col>
                    <xdr:colOff>259080</xdr:colOff>
                    <xdr:row>19</xdr:row>
                    <xdr:rowOff>45720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18</xdr:row>
                    <xdr:rowOff>381000</xdr:rowOff>
                  </from>
                  <to>
                    <xdr:col>1</xdr:col>
                    <xdr:colOff>251460</xdr:colOff>
                    <xdr:row>20</xdr:row>
                    <xdr:rowOff>60960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236220</xdr:rowOff>
                  </from>
                  <to>
                    <xdr:col>2</xdr:col>
                    <xdr:colOff>259080</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845820</xdr:colOff>
                    <xdr:row>29</xdr:row>
                    <xdr:rowOff>137160</xdr:rowOff>
                  </from>
                  <to>
                    <xdr:col>5</xdr:col>
                    <xdr:colOff>7620</xdr:colOff>
                    <xdr:row>31</xdr:row>
                    <xdr:rowOff>99060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42</xdr:row>
                    <xdr:rowOff>0</xdr:rowOff>
                  </from>
                  <to>
                    <xdr:col>2</xdr:col>
                    <xdr:colOff>1074420</xdr:colOff>
                    <xdr:row>43</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42</xdr:row>
                    <xdr:rowOff>220980</xdr:rowOff>
                  </from>
                  <to>
                    <xdr:col>2</xdr:col>
                    <xdr:colOff>1318260</xdr:colOff>
                    <xdr:row>43</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43</xdr:row>
                    <xdr:rowOff>213360</xdr:rowOff>
                  </from>
                  <to>
                    <xdr:col>2</xdr:col>
                    <xdr:colOff>1127760</xdr:colOff>
                    <xdr:row>45</xdr:row>
                    <xdr:rowOff>45720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1798320</xdr:colOff>
                    <xdr:row>41</xdr:row>
                    <xdr:rowOff>228600</xdr:rowOff>
                  </from>
                  <to>
                    <xdr:col>4</xdr:col>
                    <xdr:colOff>1021080</xdr:colOff>
                    <xdr:row>43</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1798320</xdr:colOff>
                    <xdr:row>42</xdr:row>
                    <xdr:rowOff>213360</xdr:rowOff>
                  </from>
                  <to>
                    <xdr:col>4</xdr:col>
                    <xdr:colOff>1021080</xdr:colOff>
                    <xdr:row>43</xdr:row>
                    <xdr:rowOff>220980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1798320</xdr:colOff>
                    <xdr:row>43</xdr:row>
                    <xdr:rowOff>213360</xdr:rowOff>
                  </from>
                  <to>
                    <xdr:col>4</xdr:col>
                    <xdr:colOff>1021080</xdr:colOff>
                    <xdr:row>45</xdr:row>
                    <xdr:rowOff>45720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45</xdr:row>
                    <xdr:rowOff>22860</xdr:rowOff>
                  </from>
                  <to>
                    <xdr:col>1</xdr:col>
                    <xdr:colOff>1059180</xdr:colOff>
                    <xdr:row>46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106680</xdr:colOff>
                    <xdr:row>42</xdr:row>
                    <xdr:rowOff>30480</xdr:rowOff>
                  </from>
                  <to>
                    <xdr:col>8</xdr:col>
                    <xdr:colOff>381000</xdr:colOff>
                    <xdr:row>42</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106680</xdr:colOff>
                    <xdr:row>43</xdr:row>
                    <xdr:rowOff>76200</xdr:rowOff>
                  </from>
                  <to>
                    <xdr:col>9</xdr:col>
                    <xdr:colOff>502920</xdr:colOff>
                    <xdr:row>44</xdr:row>
                    <xdr:rowOff>83820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106680</xdr:colOff>
                    <xdr:row>44</xdr:row>
                    <xdr:rowOff>30480</xdr:rowOff>
                  </from>
                  <to>
                    <xdr:col>9</xdr:col>
                    <xdr:colOff>312420</xdr:colOff>
                    <xdr:row>45</xdr:row>
                    <xdr:rowOff>106680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43</xdr:row>
                    <xdr:rowOff>83820</xdr:rowOff>
                  </from>
                  <to>
                    <xdr:col>12</xdr:col>
                    <xdr:colOff>1325880</xdr:colOff>
                    <xdr:row>44</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44</xdr:row>
                    <xdr:rowOff>22860</xdr:rowOff>
                  </from>
                  <to>
                    <xdr:col>12</xdr:col>
                    <xdr:colOff>746760</xdr:colOff>
                    <xdr:row>45</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45</xdr:row>
                    <xdr:rowOff>38100</xdr:rowOff>
                  </from>
                  <to>
                    <xdr:col>11</xdr:col>
                    <xdr:colOff>60960</xdr:colOff>
                    <xdr:row>46</xdr:row>
                    <xdr:rowOff>60960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106680</xdr:colOff>
                    <xdr:row>45</xdr:row>
                    <xdr:rowOff>45720</xdr:rowOff>
                  </from>
                  <to>
                    <xdr:col>9</xdr:col>
                    <xdr:colOff>609600</xdr:colOff>
                    <xdr:row>46</xdr:row>
                    <xdr:rowOff>60960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99060</xdr:colOff>
                    <xdr:row>19</xdr:row>
                    <xdr:rowOff>312420</xdr:rowOff>
                  </from>
                  <to>
                    <xdr:col>1</xdr:col>
                    <xdr:colOff>251460</xdr:colOff>
                    <xdr:row>21</xdr:row>
                    <xdr:rowOff>68580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zoomScale="70" zoomScaleNormal="70" zoomScaleSheetLayoutView="70" workbookViewId="0">
      <selection activeCell="D31" sqref="D31:U34"/>
    </sheetView>
  </sheetViews>
  <sheetFormatPr defaultColWidth="5.6640625" defaultRowHeight="19.8" x14ac:dyDescent="0.2"/>
  <cols>
    <col min="1" max="1" width="3.88671875" style="15" customWidth="1"/>
    <col min="2" max="2" width="5.6640625" style="15"/>
    <col min="3" max="3" width="12.88671875" style="15" customWidth="1"/>
    <col min="4" max="4" width="5.6640625" style="15"/>
    <col min="5" max="5" width="18" style="15" customWidth="1"/>
    <col min="6" max="21" width="5.6640625" style="15"/>
    <col min="22" max="22" width="3.88671875" style="15" customWidth="1"/>
    <col min="23" max="23" width="2.77734375" style="15" customWidth="1"/>
    <col min="24" max="16384" width="5.6640625" style="15"/>
  </cols>
  <sheetData>
    <row r="1" spans="1:23" ht="22.2" x14ac:dyDescent="0.2">
      <c r="A1" s="13" t="s">
        <v>56</v>
      </c>
      <c r="B1" s="14"/>
      <c r="C1" s="14"/>
      <c r="D1" s="14"/>
      <c r="E1" s="14"/>
      <c r="F1" s="14"/>
      <c r="G1" s="14"/>
      <c r="H1" s="14"/>
      <c r="I1" s="14"/>
      <c r="J1" s="14"/>
    </row>
    <row r="2" spans="1:23" ht="24.9" customHeight="1" x14ac:dyDescent="0.2">
      <c r="A2" s="213" t="s">
        <v>84</v>
      </c>
      <c r="B2" s="214"/>
      <c r="C2" s="214"/>
      <c r="D2" s="214"/>
      <c r="E2" s="214"/>
      <c r="F2" s="214"/>
      <c r="G2" s="214"/>
      <c r="H2" s="214"/>
      <c r="I2" s="214"/>
      <c r="J2" s="214"/>
      <c r="K2" s="214"/>
      <c r="L2" s="214"/>
      <c r="M2" s="214"/>
      <c r="N2" s="214"/>
      <c r="O2" s="214"/>
      <c r="P2" s="214"/>
      <c r="Q2" s="214"/>
      <c r="R2" s="214"/>
      <c r="S2" s="214"/>
      <c r="T2" s="214"/>
      <c r="U2" s="214"/>
      <c r="V2" s="214"/>
      <c r="W2" s="214"/>
    </row>
    <row r="3" spans="1:23" ht="29.25" customHeight="1" x14ac:dyDescent="0.2">
      <c r="A3" s="214"/>
      <c r="B3" s="214"/>
      <c r="C3" s="214"/>
      <c r="D3" s="214"/>
      <c r="E3" s="214"/>
      <c r="F3" s="214"/>
      <c r="G3" s="214"/>
      <c r="H3" s="214"/>
      <c r="I3" s="214"/>
      <c r="J3" s="214"/>
      <c r="K3" s="214"/>
      <c r="L3" s="214"/>
      <c r="M3" s="214"/>
      <c r="N3" s="214"/>
      <c r="O3" s="214"/>
      <c r="P3" s="214"/>
      <c r="Q3" s="214"/>
      <c r="R3" s="214"/>
      <c r="S3" s="214"/>
      <c r="T3" s="214"/>
      <c r="U3" s="214"/>
      <c r="V3" s="214"/>
      <c r="W3" s="214"/>
    </row>
    <row r="4" spans="1:23" s="18" customFormat="1" ht="9.75" customHeight="1" x14ac:dyDescent="0.2">
      <c r="A4" s="16"/>
      <c r="B4" s="17"/>
      <c r="C4" s="17"/>
      <c r="D4" s="17"/>
      <c r="E4" s="17"/>
      <c r="F4" s="17"/>
      <c r="G4" s="17"/>
      <c r="H4" s="17"/>
      <c r="I4" s="17"/>
      <c r="J4" s="17"/>
    </row>
    <row r="5" spans="1:23" s="21" customFormat="1" ht="26.4" x14ac:dyDescent="0.2">
      <c r="A5" s="19"/>
      <c r="B5" s="20"/>
      <c r="C5" s="20"/>
      <c r="D5" s="20"/>
      <c r="E5" s="20"/>
      <c r="F5" s="20"/>
      <c r="G5" s="20"/>
      <c r="H5" s="19"/>
      <c r="I5" s="19"/>
      <c r="J5" s="19"/>
      <c r="P5" s="216" t="s">
        <v>0</v>
      </c>
      <c r="Q5" s="216"/>
      <c r="R5" s="216"/>
      <c r="S5" s="217"/>
      <c r="T5" s="217"/>
      <c r="U5" s="217"/>
      <c r="V5" s="217"/>
    </row>
    <row r="6" spans="1:23" s="21" customFormat="1" ht="26.4" x14ac:dyDescent="0.2">
      <c r="A6" s="19"/>
      <c r="B6" s="20"/>
      <c r="C6" s="20"/>
      <c r="D6" s="20"/>
      <c r="E6" s="20"/>
      <c r="F6" s="20"/>
      <c r="G6" s="20"/>
      <c r="H6" s="19"/>
      <c r="I6" s="19"/>
      <c r="J6" s="19"/>
      <c r="P6" s="22"/>
      <c r="Q6" s="22"/>
      <c r="R6" s="22"/>
      <c r="S6" s="23"/>
      <c r="T6" s="23"/>
      <c r="U6" s="23"/>
      <c r="V6" s="23"/>
    </row>
    <row r="7" spans="1:23" s="26" customFormat="1" ht="20.399999999999999" thickBot="1" x14ac:dyDescent="0.25">
      <c r="A7" s="24"/>
      <c r="B7" s="24"/>
      <c r="C7" s="25" t="s">
        <v>1</v>
      </c>
      <c r="D7" s="24"/>
      <c r="E7" s="24"/>
      <c r="F7" s="24"/>
      <c r="G7" s="24"/>
      <c r="H7" s="24"/>
      <c r="I7" s="24"/>
      <c r="J7" s="24"/>
    </row>
    <row r="8" spans="1:23" s="26" customFormat="1" ht="23.1" customHeight="1" x14ac:dyDescent="0.2">
      <c r="A8" s="24"/>
      <c r="B8" s="24"/>
      <c r="C8" s="27" t="s">
        <v>3</v>
      </c>
      <c r="D8" s="218"/>
      <c r="E8" s="219"/>
      <c r="F8" s="219"/>
      <c r="G8" s="219"/>
      <c r="H8" s="219"/>
      <c r="I8" s="219"/>
      <c r="J8" s="219"/>
      <c r="K8" s="220"/>
    </row>
    <row r="9" spans="1:23" s="26" customFormat="1" ht="23.1" customHeight="1" x14ac:dyDescent="0.2">
      <c r="A9" s="24"/>
      <c r="B9" s="24"/>
      <c r="C9" s="28" t="s">
        <v>4</v>
      </c>
      <c r="D9" s="221"/>
      <c r="E9" s="222"/>
      <c r="F9" s="222"/>
      <c r="G9" s="222"/>
      <c r="H9" s="222"/>
      <c r="I9" s="222"/>
      <c r="J9" s="222"/>
      <c r="K9" s="223"/>
    </row>
    <row r="10" spans="1:23" s="26" customFormat="1" ht="23.1" customHeight="1" x14ac:dyDescent="0.2">
      <c r="A10" s="24"/>
      <c r="B10" s="24"/>
      <c r="C10" s="29" t="s">
        <v>37</v>
      </c>
      <c r="D10" s="224"/>
      <c r="E10" s="225"/>
      <c r="F10" s="226" t="s">
        <v>38</v>
      </c>
      <c r="G10" s="226"/>
      <c r="H10" s="226"/>
      <c r="I10" s="226"/>
      <c r="J10" s="226"/>
      <c r="K10" s="227"/>
    </row>
    <row r="11" spans="1:23" s="26" customFormat="1" ht="23.1" customHeight="1" thickBot="1" x14ac:dyDescent="0.25">
      <c r="A11" s="24"/>
      <c r="B11" s="24"/>
      <c r="C11" s="30" t="s">
        <v>39</v>
      </c>
      <c r="D11" s="228"/>
      <c r="E11" s="229"/>
      <c r="F11" s="230" t="s">
        <v>38</v>
      </c>
      <c r="G11" s="230"/>
      <c r="H11" s="230"/>
      <c r="I11" s="230"/>
      <c r="J11" s="230"/>
      <c r="K11" s="231"/>
    </row>
    <row r="12" spans="1:23" ht="9.9" customHeight="1" x14ac:dyDescent="0.2">
      <c r="A12" s="14"/>
      <c r="B12" s="14"/>
      <c r="C12" s="14"/>
      <c r="D12" s="14"/>
      <c r="E12" s="14"/>
      <c r="F12" s="14"/>
      <c r="G12" s="14"/>
      <c r="H12" s="14"/>
      <c r="I12" s="14"/>
      <c r="J12" s="14"/>
    </row>
    <row r="13" spans="1:23" ht="20.100000000000001" customHeight="1" x14ac:dyDescent="0.2">
      <c r="A13" s="14"/>
      <c r="B13" s="232" t="s">
        <v>40</v>
      </c>
      <c r="C13" s="232"/>
      <c r="D13" s="232"/>
      <c r="E13" s="233">
        <f>$C$17+$E$17-$G$17</f>
        <v>0</v>
      </c>
      <c r="F13" s="234"/>
      <c r="G13" s="234"/>
      <c r="H13" s="234"/>
      <c r="I13" s="234"/>
      <c r="J13" s="236" t="s">
        <v>11</v>
      </c>
      <c r="K13" s="237"/>
      <c r="M13" s="215"/>
      <c r="N13" s="215"/>
      <c r="O13" s="215"/>
      <c r="P13" s="215"/>
      <c r="Q13" s="215"/>
      <c r="R13" s="215"/>
      <c r="T13" s="31"/>
      <c r="U13" s="31"/>
    </row>
    <row r="14" spans="1:23" ht="20.100000000000001" customHeight="1" thickBot="1" x14ac:dyDescent="0.25">
      <c r="A14" s="14"/>
      <c r="B14" s="232"/>
      <c r="C14" s="232"/>
      <c r="D14" s="232"/>
      <c r="E14" s="235"/>
      <c r="F14" s="235"/>
      <c r="G14" s="235"/>
      <c r="H14" s="235"/>
      <c r="I14" s="235"/>
      <c r="J14" s="236"/>
      <c r="K14" s="237"/>
      <c r="M14" s="215"/>
      <c r="N14" s="215"/>
      <c r="O14" s="215"/>
      <c r="P14" s="215"/>
      <c r="Q14" s="215"/>
      <c r="R14" s="215"/>
      <c r="T14" s="31"/>
      <c r="U14" s="31"/>
    </row>
    <row r="15" spans="1:23" ht="9.9" customHeight="1" x14ac:dyDescent="0.2">
      <c r="A15" s="14"/>
      <c r="B15" s="14"/>
      <c r="C15" s="14"/>
      <c r="D15" s="14"/>
      <c r="E15" s="14"/>
      <c r="F15" s="14"/>
      <c r="G15" s="14"/>
      <c r="H15" s="14"/>
      <c r="I15" s="14"/>
      <c r="J15" s="14"/>
    </row>
    <row r="16" spans="1:23" ht="39.9" customHeight="1" x14ac:dyDescent="0.2">
      <c r="A16" s="14"/>
      <c r="B16" s="14"/>
      <c r="C16" s="241" t="s">
        <v>41</v>
      </c>
      <c r="D16" s="241"/>
      <c r="E16" s="242" t="s">
        <v>42</v>
      </c>
      <c r="F16" s="243"/>
      <c r="G16" s="242" t="s">
        <v>43</v>
      </c>
      <c r="H16" s="243"/>
      <c r="I16" s="32"/>
      <c r="J16" s="32"/>
    </row>
    <row r="17" spans="1:21" ht="20.100000000000001" customHeight="1" x14ac:dyDescent="0.2">
      <c r="A17" s="14"/>
      <c r="B17" s="14"/>
      <c r="C17" s="244">
        <f>$P$25</f>
        <v>0</v>
      </c>
      <c r="D17" s="245"/>
      <c r="E17" s="246">
        <f>$S$25</f>
        <v>0</v>
      </c>
      <c r="F17" s="247"/>
      <c r="G17" s="248"/>
      <c r="H17" s="249"/>
      <c r="I17" s="33"/>
      <c r="J17" s="33"/>
    </row>
    <row r="18" spans="1:21" ht="9.9" customHeight="1" x14ac:dyDescent="0.2">
      <c r="A18" s="14"/>
      <c r="B18" s="14"/>
      <c r="C18" s="14"/>
      <c r="D18" s="14"/>
      <c r="E18" s="14"/>
      <c r="F18" s="14"/>
      <c r="G18" s="14"/>
      <c r="H18" s="14"/>
      <c r="I18" s="14"/>
      <c r="J18" s="14"/>
    </row>
    <row r="19" spans="1:21" s="36" customFormat="1" ht="20.100000000000001" customHeight="1" x14ac:dyDescent="0.2">
      <c r="A19" s="34"/>
      <c r="B19" s="35" t="s">
        <v>44</v>
      </c>
      <c r="C19" s="250" t="s">
        <v>45</v>
      </c>
      <c r="D19" s="250"/>
      <c r="E19" s="250"/>
      <c r="F19" s="250"/>
      <c r="G19" s="250"/>
      <c r="H19" s="250"/>
      <c r="I19" s="250"/>
      <c r="J19" s="250"/>
      <c r="K19" s="251" t="s">
        <v>46</v>
      </c>
      <c r="L19" s="251"/>
      <c r="M19" s="251" t="s">
        <v>47</v>
      </c>
      <c r="N19" s="251"/>
      <c r="O19" s="251"/>
      <c r="P19" s="251" t="s">
        <v>48</v>
      </c>
      <c r="Q19" s="251"/>
      <c r="R19" s="251"/>
      <c r="S19" s="252" t="s">
        <v>49</v>
      </c>
      <c r="T19" s="252"/>
      <c r="U19" s="252"/>
    </row>
    <row r="20" spans="1:21" ht="20.100000000000001" customHeight="1" x14ac:dyDescent="0.2">
      <c r="A20" s="14"/>
      <c r="B20" s="37">
        <v>1</v>
      </c>
      <c r="C20" s="238"/>
      <c r="D20" s="238"/>
      <c r="E20" s="238"/>
      <c r="F20" s="238"/>
      <c r="G20" s="238"/>
      <c r="H20" s="238"/>
      <c r="I20" s="238"/>
      <c r="J20" s="238"/>
      <c r="K20" s="38"/>
      <c r="L20" s="39" t="s">
        <v>50</v>
      </c>
      <c r="M20" s="239"/>
      <c r="N20" s="239"/>
      <c r="O20" s="239"/>
      <c r="P20" s="240">
        <f>K20*M20</f>
        <v>0</v>
      </c>
      <c r="Q20" s="240"/>
      <c r="R20" s="240"/>
      <c r="S20" s="239"/>
      <c r="T20" s="239"/>
      <c r="U20" s="239"/>
    </row>
    <row r="21" spans="1:21" ht="20.100000000000001" customHeight="1" x14ac:dyDescent="0.2">
      <c r="A21" s="14"/>
      <c r="B21" s="37">
        <v>2</v>
      </c>
      <c r="C21" s="238"/>
      <c r="D21" s="238"/>
      <c r="E21" s="238"/>
      <c r="F21" s="238"/>
      <c r="G21" s="238"/>
      <c r="H21" s="238"/>
      <c r="I21" s="238"/>
      <c r="J21" s="238"/>
      <c r="K21" s="38"/>
      <c r="L21" s="39" t="s">
        <v>50</v>
      </c>
      <c r="M21" s="239"/>
      <c r="N21" s="239"/>
      <c r="O21" s="239"/>
      <c r="P21" s="240">
        <f t="shared" ref="P21:P24" si="0">K21*M21</f>
        <v>0</v>
      </c>
      <c r="Q21" s="240"/>
      <c r="R21" s="240"/>
      <c r="S21" s="239"/>
      <c r="T21" s="239"/>
      <c r="U21" s="239"/>
    </row>
    <row r="22" spans="1:21" ht="20.100000000000001" customHeight="1" x14ac:dyDescent="0.2">
      <c r="A22" s="14"/>
      <c r="B22" s="37">
        <v>3</v>
      </c>
      <c r="C22" s="238"/>
      <c r="D22" s="238"/>
      <c r="E22" s="238"/>
      <c r="F22" s="238"/>
      <c r="G22" s="238"/>
      <c r="H22" s="238"/>
      <c r="I22" s="238"/>
      <c r="J22" s="238"/>
      <c r="K22" s="38"/>
      <c r="L22" s="39" t="s">
        <v>50</v>
      </c>
      <c r="M22" s="239"/>
      <c r="N22" s="239"/>
      <c r="O22" s="239"/>
      <c r="P22" s="240">
        <f t="shared" si="0"/>
        <v>0</v>
      </c>
      <c r="Q22" s="240"/>
      <c r="R22" s="240"/>
      <c r="S22" s="239"/>
      <c r="T22" s="239"/>
      <c r="U22" s="239"/>
    </row>
    <row r="23" spans="1:21" ht="20.100000000000001" customHeight="1" x14ac:dyDescent="0.2">
      <c r="A23" s="14"/>
      <c r="B23" s="37">
        <v>4</v>
      </c>
      <c r="C23" s="238"/>
      <c r="D23" s="238"/>
      <c r="E23" s="238"/>
      <c r="F23" s="238"/>
      <c r="G23" s="238"/>
      <c r="H23" s="238"/>
      <c r="I23" s="238"/>
      <c r="J23" s="238"/>
      <c r="K23" s="38"/>
      <c r="L23" s="39" t="s">
        <v>50</v>
      </c>
      <c r="M23" s="239"/>
      <c r="N23" s="239"/>
      <c r="O23" s="239"/>
      <c r="P23" s="240">
        <f t="shared" si="0"/>
        <v>0</v>
      </c>
      <c r="Q23" s="240"/>
      <c r="R23" s="240"/>
      <c r="S23" s="239"/>
      <c r="T23" s="239"/>
      <c r="U23" s="239"/>
    </row>
    <row r="24" spans="1:21" ht="20.100000000000001" customHeight="1" x14ac:dyDescent="0.2">
      <c r="A24" s="14"/>
      <c r="B24" s="37">
        <v>5</v>
      </c>
      <c r="C24" s="238"/>
      <c r="D24" s="238"/>
      <c r="E24" s="238"/>
      <c r="F24" s="238"/>
      <c r="G24" s="238"/>
      <c r="H24" s="238"/>
      <c r="I24" s="238"/>
      <c r="J24" s="238"/>
      <c r="K24" s="38"/>
      <c r="L24" s="39" t="s">
        <v>50</v>
      </c>
      <c r="M24" s="239"/>
      <c r="N24" s="239"/>
      <c r="O24" s="239"/>
      <c r="P24" s="240">
        <f t="shared" si="0"/>
        <v>0</v>
      </c>
      <c r="Q24" s="240"/>
      <c r="R24" s="240"/>
      <c r="S24" s="239"/>
      <c r="T24" s="239"/>
      <c r="U24" s="239"/>
    </row>
    <row r="25" spans="1:21" ht="20.100000000000001" customHeight="1" x14ac:dyDescent="0.2">
      <c r="A25" s="14"/>
      <c r="B25" s="14"/>
      <c r="C25" s="14"/>
      <c r="D25" s="14"/>
      <c r="E25" s="14"/>
      <c r="F25" s="14"/>
      <c r="G25" s="14"/>
      <c r="H25" s="14"/>
      <c r="I25" s="14"/>
      <c r="J25" s="14"/>
      <c r="M25" s="251" t="s">
        <v>51</v>
      </c>
      <c r="N25" s="251"/>
      <c r="O25" s="251"/>
      <c r="P25" s="253">
        <f>SUM(P20:R24)</f>
        <v>0</v>
      </c>
      <c r="Q25" s="254"/>
      <c r="R25" s="255"/>
      <c r="S25" s="253">
        <f>SUM(S20:U24)</f>
        <v>0</v>
      </c>
      <c r="T25" s="254"/>
      <c r="U25" s="255"/>
    </row>
    <row r="26" spans="1:21" ht="20.100000000000001" customHeight="1" x14ac:dyDescent="0.2">
      <c r="A26" s="14"/>
      <c r="B26" s="14"/>
      <c r="C26" s="14"/>
      <c r="D26" s="14"/>
      <c r="E26" s="14"/>
      <c r="F26" s="14"/>
      <c r="G26" s="14"/>
      <c r="H26" s="14"/>
      <c r="I26" s="14"/>
      <c r="J26" s="14"/>
      <c r="M26" s="40"/>
      <c r="N26" s="40"/>
      <c r="O26" s="40"/>
      <c r="P26" s="41"/>
      <c r="Q26" s="41"/>
      <c r="R26" s="41"/>
      <c r="S26" s="41"/>
      <c r="T26" s="41"/>
      <c r="U26" s="41"/>
    </row>
    <row r="27" spans="1:21" ht="20.100000000000001" customHeight="1" x14ac:dyDescent="0.2">
      <c r="A27" s="14"/>
      <c r="B27" s="14"/>
      <c r="C27" s="14"/>
      <c r="D27" s="14"/>
      <c r="E27" s="14"/>
      <c r="F27" s="14"/>
      <c r="G27" s="14"/>
      <c r="H27" s="14"/>
      <c r="I27" s="14"/>
      <c r="J27" s="14"/>
      <c r="M27" s="40"/>
      <c r="N27" s="40"/>
      <c r="O27" s="40"/>
      <c r="P27" s="41"/>
      <c r="Q27" s="41"/>
      <c r="R27" s="41"/>
      <c r="S27" s="41"/>
      <c r="T27" s="41"/>
      <c r="U27" s="41"/>
    </row>
    <row r="28" spans="1:21" ht="20.100000000000001" customHeight="1" x14ac:dyDescent="0.2">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2">
      <c r="A29" s="14"/>
      <c r="B29" s="14"/>
      <c r="C29" s="14"/>
      <c r="D29" s="14"/>
      <c r="E29" s="14"/>
      <c r="F29" s="14"/>
      <c r="G29" s="14"/>
      <c r="H29" s="14"/>
      <c r="I29" s="14"/>
      <c r="J29" s="14"/>
      <c r="M29" s="40"/>
      <c r="N29" s="40"/>
      <c r="O29" s="40"/>
      <c r="P29" s="41"/>
      <c r="Q29" s="41"/>
      <c r="R29" s="41"/>
      <c r="S29" s="41"/>
      <c r="T29" s="41"/>
      <c r="U29" s="41"/>
    </row>
    <row r="30" spans="1:21" ht="49.5" customHeight="1" x14ac:dyDescent="0.2">
      <c r="A30" s="14"/>
      <c r="B30" s="14"/>
      <c r="C30" s="14"/>
      <c r="D30" s="14"/>
      <c r="E30" s="14"/>
      <c r="F30" s="14"/>
      <c r="G30" s="14"/>
      <c r="H30" s="14"/>
      <c r="I30" s="14"/>
      <c r="J30" s="14"/>
    </row>
    <row r="31" spans="1:21" ht="20.100000000000001" customHeight="1" x14ac:dyDescent="0.2">
      <c r="A31" s="14"/>
      <c r="B31" s="256" t="s">
        <v>52</v>
      </c>
      <c r="C31" s="250"/>
      <c r="D31" s="257"/>
      <c r="E31" s="257"/>
      <c r="F31" s="257"/>
      <c r="G31" s="257"/>
      <c r="H31" s="257"/>
      <c r="I31" s="257"/>
      <c r="J31" s="257"/>
      <c r="K31" s="258"/>
      <c r="L31" s="258"/>
      <c r="M31" s="258"/>
      <c r="N31" s="258"/>
      <c r="O31" s="258"/>
      <c r="P31" s="258"/>
      <c r="Q31" s="258"/>
      <c r="R31" s="258"/>
      <c r="S31" s="258"/>
      <c r="T31" s="258"/>
      <c r="U31" s="258"/>
    </row>
    <row r="32" spans="1:21" ht="20.100000000000001" customHeight="1" x14ac:dyDescent="0.2">
      <c r="A32" s="14"/>
      <c r="B32" s="250"/>
      <c r="C32" s="250"/>
      <c r="D32" s="257"/>
      <c r="E32" s="257"/>
      <c r="F32" s="257"/>
      <c r="G32" s="257"/>
      <c r="H32" s="257"/>
      <c r="I32" s="257"/>
      <c r="J32" s="257"/>
      <c r="K32" s="258"/>
      <c r="L32" s="258"/>
      <c r="M32" s="258"/>
      <c r="N32" s="258"/>
      <c r="O32" s="258"/>
      <c r="P32" s="258"/>
      <c r="Q32" s="258"/>
      <c r="R32" s="258"/>
      <c r="S32" s="258"/>
      <c r="T32" s="258"/>
      <c r="U32" s="258"/>
    </row>
    <row r="33" spans="1:21" ht="20.100000000000001" customHeight="1" x14ac:dyDescent="0.2">
      <c r="A33" s="14"/>
      <c r="B33" s="250"/>
      <c r="C33" s="250"/>
      <c r="D33" s="257"/>
      <c r="E33" s="257"/>
      <c r="F33" s="257"/>
      <c r="G33" s="257"/>
      <c r="H33" s="257"/>
      <c r="I33" s="257"/>
      <c r="J33" s="257"/>
      <c r="K33" s="258"/>
      <c r="L33" s="258"/>
      <c r="M33" s="258"/>
      <c r="N33" s="258"/>
      <c r="O33" s="258"/>
      <c r="P33" s="258"/>
      <c r="Q33" s="258"/>
      <c r="R33" s="258"/>
      <c r="S33" s="258"/>
      <c r="T33" s="258"/>
      <c r="U33" s="258"/>
    </row>
    <row r="34" spans="1:21" ht="105" customHeight="1" x14ac:dyDescent="0.2">
      <c r="A34" s="14"/>
      <c r="B34" s="250"/>
      <c r="C34" s="250"/>
      <c r="D34" s="257"/>
      <c r="E34" s="257"/>
      <c r="F34" s="257"/>
      <c r="G34" s="257"/>
      <c r="H34" s="257"/>
      <c r="I34" s="257"/>
      <c r="J34" s="257"/>
      <c r="K34" s="258"/>
      <c r="L34" s="258"/>
      <c r="M34" s="258"/>
      <c r="N34" s="258"/>
      <c r="O34" s="258"/>
      <c r="P34" s="258"/>
      <c r="Q34" s="258"/>
      <c r="R34" s="258"/>
      <c r="S34" s="258"/>
      <c r="T34" s="258"/>
      <c r="U34" s="258"/>
    </row>
    <row r="35" spans="1:21" ht="20.100000000000001" customHeight="1" x14ac:dyDescent="0.2">
      <c r="A35" s="14"/>
      <c r="B35" s="44" t="s">
        <v>53</v>
      </c>
      <c r="C35" s="109" t="s">
        <v>54</v>
      </c>
      <c r="D35" s="110"/>
      <c r="E35" s="110"/>
      <c r="F35" s="110"/>
      <c r="G35" s="110"/>
      <c r="H35" s="110"/>
      <c r="I35" s="110"/>
      <c r="J35" s="110"/>
      <c r="K35" s="110"/>
      <c r="L35" s="110"/>
      <c r="M35" s="110"/>
      <c r="N35" s="110"/>
      <c r="O35" s="110"/>
      <c r="P35" s="110"/>
    </row>
    <row r="36" spans="1:21" ht="20.100000000000001" customHeight="1" x14ac:dyDescent="0.2">
      <c r="A36" s="14"/>
      <c r="B36" s="14"/>
      <c r="C36" s="14"/>
      <c r="D36" s="14"/>
      <c r="E36" s="14"/>
      <c r="F36" s="14"/>
      <c r="G36" s="14"/>
      <c r="H36" s="14"/>
      <c r="I36" s="14"/>
      <c r="J36" s="14"/>
    </row>
    <row r="37" spans="1:21" ht="20.100000000000001" customHeight="1" x14ac:dyDescent="0.2">
      <c r="A37" s="14"/>
      <c r="B37" s="14"/>
      <c r="C37" s="14"/>
      <c r="D37" s="14"/>
      <c r="E37" s="14"/>
      <c r="F37" s="14"/>
      <c r="G37" s="14"/>
      <c r="H37" s="14"/>
      <c r="I37" s="14"/>
      <c r="J37" s="14"/>
    </row>
    <row r="38" spans="1:21" ht="20.100000000000001" customHeight="1" x14ac:dyDescent="0.2">
      <c r="A38" s="14"/>
      <c r="B38" s="14"/>
      <c r="C38" s="14"/>
      <c r="D38" s="14"/>
      <c r="E38" s="14"/>
      <c r="F38" s="14"/>
      <c r="G38" s="14"/>
      <c r="H38" s="14"/>
      <c r="I38" s="14"/>
      <c r="J38" s="14"/>
    </row>
    <row r="39" spans="1:21" ht="20.100000000000001" customHeight="1" x14ac:dyDescent="0.2">
      <c r="A39" s="14"/>
      <c r="B39" s="14"/>
      <c r="C39" s="14"/>
      <c r="D39" s="14"/>
      <c r="E39" s="14"/>
      <c r="F39" s="14"/>
      <c r="G39" s="14"/>
      <c r="H39" s="14"/>
      <c r="I39" s="14"/>
      <c r="J39" s="14"/>
    </row>
    <row r="40" spans="1:21" ht="20.100000000000001" customHeight="1" x14ac:dyDescent="0.2">
      <c r="A40" s="14"/>
      <c r="B40" s="14"/>
      <c r="C40" s="14"/>
      <c r="D40" s="14"/>
      <c r="E40" s="14"/>
      <c r="F40" s="14"/>
      <c r="G40" s="14"/>
      <c r="H40" s="14"/>
      <c r="I40" s="14"/>
      <c r="J40" s="14"/>
    </row>
    <row r="41" spans="1:21" ht="20.100000000000001" customHeight="1" x14ac:dyDescent="0.2">
      <c r="A41" s="14"/>
      <c r="B41" s="14"/>
      <c r="C41" s="14"/>
      <c r="D41" s="14"/>
      <c r="E41" s="14"/>
      <c r="F41" s="14"/>
      <c r="G41" s="14"/>
      <c r="H41" s="14"/>
      <c r="I41" s="14"/>
      <c r="J41" s="14"/>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M25:O25"/>
    <mergeCell ref="P25:R25"/>
    <mergeCell ref="S25:U25"/>
    <mergeCell ref="B31:C34"/>
    <mergeCell ref="D31:U34"/>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s>
  <phoneticPr fontId="5"/>
  <dataValidations count="4">
    <dataValidation type="whole" allowBlank="1" showInputMessage="1" showErrorMessage="1" sqref="D10:D11">
      <formula1>0</formula1>
      <formula2>9999</formula2>
    </dataValidation>
    <dataValidation imeMode="halfAlpha" allowBlank="1" showInputMessage="1" showErrorMessage="1" sqref="M20:R24"/>
    <dataValidation type="whole" allowBlank="1" showInputMessage="1" showErrorMessage="1" sqref="K20:K24">
      <formula1>1</formula1>
      <formula2>100</formula2>
    </dataValidation>
    <dataValidation type="list" showDropDown="1" showInputMessage="1" showErrorMessage="1" sqref="L20:L24">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伶(oota-rei.0x4)</dc:creator>
  <cp:lastModifiedBy>user</cp:lastModifiedBy>
  <cp:lastPrinted>2022-12-14T03:14:50Z</cp:lastPrinted>
  <dcterms:created xsi:type="dcterms:W3CDTF">2022-12-14T02:03:24Z</dcterms:created>
  <dcterms:modified xsi:type="dcterms:W3CDTF">2023-10-10T15:02:19Z</dcterms:modified>
</cp:coreProperties>
</file>