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fs01\s1309\2_社会参加推進グループ\002_各事業\009_就労\04_工賃向上計画\03_工賃実績\01_工賃実績調査\01_工賃実績調査（H25～）\R4工賃実績調査\01_依頼\02_依頼起案\"/>
    </mc:Choice>
  </mc:AlternateContent>
  <bookViews>
    <workbookView xWindow="0" yWindow="0" windowWidth="19200" windowHeight="7310"/>
  </bookViews>
  <sheets>
    <sheet name="記載要領 " sheetId="15" r:id="rId1"/>
    <sheet name="様式（B型用）【記載例】" sheetId="13" r:id="rId2"/>
    <sheet name="様式（B型用）" sheetId="1" r:id="rId3"/>
  </sheets>
  <definedNames>
    <definedName name="_xlnm._FilterDatabase" localSheetId="2" hidden="1">'様式（B型用）'!$I$7:$L$14</definedName>
    <definedName name="_xlnm.Print_Area" localSheetId="0">'記載要領 '!$A$1:$Q$58</definedName>
    <definedName name="_xlnm.Print_Area" localSheetId="2">'様式（B型用）'!$A$1:$P$108</definedName>
    <definedName name="_xlnm.Print_Area" localSheetId="1">'様式（B型用）【記載例】'!$A$1:$P$113</definedName>
  </definedNames>
  <calcPr calcId="162913"/>
</workbook>
</file>

<file path=xl/calcChain.xml><?xml version="1.0" encoding="utf-8"?>
<calcChain xmlns="http://schemas.openxmlformats.org/spreadsheetml/2006/main">
  <c r="AN113" i="1" l="1"/>
  <c r="AM113" i="1"/>
  <c r="AI113" i="1"/>
  <c r="AG113" i="1"/>
  <c r="AF113" i="1"/>
  <c r="AE113" i="1"/>
  <c r="AD113" i="1"/>
  <c r="AC113" i="1"/>
  <c r="AB113" i="1"/>
  <c r="AA113" i="1"/>
  <c r="Z113" i="1"/>
  <c r="Y113" i="1"/>
  <c r="W113" i="1"/>
  <c r="V113" i="1"/>
  <c r="U113" i="1"/>
  <c r="L113" i="1"/>
  <c r="G113" i="1"/>
  <c r="I113" i="1" l="1"/>
  <c r="H113" i="1"/>
  <c r="F113" i="1"/>
  <c r="E113" i="1"/>
  <c r="D113" i="1"/>
  <c r="C113" i="1"/>
  <c r="B113" i="1"/>
  <c r="B65" i="1"/>
  <c r="P42" i="1"/>
  <c r="P41" i="1"/>
  <c r="P40" i="1"/>
  <c r="B47" i="1" s="1"/>
  <c r="M113" i="1" s="1"/>
  <c r="P8" i="1"/>
  <c r="A113" i="1" s="1"/>
  <c r="AQ113" i="1" l="1"/>
  <c r="AP113" i="1"/>
  <c r="AO113" i="1"/>
  <c r="AL113" i="1"/>
  <c r="AK113" i="1"/>
  <c r="AJ113" i="1"/>
  <c r="AH113" i="1"/>
  <c r="X113" i="1"/>
  <c r="J113" i="1"/>
  <c r="P43" i="1"/>
  <c r="M47" i="1" s="1"/>
  <c r="P113" i="1" s="1"/>
  <c r="J47" i="1"/>
  <c r="F47" i="1"/>
  <c r="B67" i="13"/>
  <c r="M49" i="13"/>
  <c r="J49" i="13"/>
  <c r="F49" i="13"/>
  <c r="B49" i="13"/>
  <c r="P8" i="13"/>
  <c r="Q113" i="1" l="1"/>
  <c r="N113" i="1"/>
  <c r="G54" i="13"/>
  <c r="K113" i="1"/>
  <c r="G52" i="1"/>
  <c r="R113" i="1" s="1"/>
  <c r="G51" i="1"/>
  <c r="G50" i="1"/>
  <c r="O113" i="1" s="1"/>
  <c r="G52" i="13"/>
  <c r="G53" i="13"/>
</calcChain>
</file>

<file path=xl/comments1.xml><?xml version="1.0" encoding="utf-8"?>
<comments xmlns="http://schemas.openxmlformats.org/spreadsheetml/2006/main">
  <authors>
    <author>user</author>
  </authors>
  <commentList>
    <comment ref="M10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10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  <author>Windows ユーザー</author>
  </authors>
  <commentList>
    <comment ref="L1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D2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F2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F23" authorId="1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  <comment ref="D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  <comment ref="L2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</text>
    </comment>
    <comment ref="K3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3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I5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K5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E6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G7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その他の具体的な内容を記載ください。</t>
        </r>
      </text>
    </comment>
    <comment ref="G7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I7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その他の具体的な内容を記載ください。</t>
        </r>
      </text>
    </comment>
    <comment ref="G8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8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8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G9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E9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M9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プルダウンから選択してください。</t>
        </r>
      </text>
    </comment>
    <comment ref="L100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直接ご記入ください。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<sst xmlns="http://schemas.openxmlformats.org/spreadsheetml/2006/main" count="535" uniqueCount="301">
  <si>
    <t>法人名</t>
    <rPh sb="0" eb="2">
      <t>ホウジン</t>
    </rPh>
    <rPh sb="2" eb="3">
      <t>メイ</t>
    </rPh>
    <phoneticPr fontId="3"/>
  </si>
  <si>
    <t>事業所名</t>
    <rPh sb="0" eb="3">
      <t>ジギョウショ</t>
    </rPh>
    <rPh sb="3" eb="4">
      <t>メイ</t>
    </rPh>
    <phoneticPr fontId="3"/>
  </si>
  <si>
    <t>4月</t>
    <rPh sb="1" eb="2">
      <t>ツキ</t>
    </rPh>
    <phoneticPr fontId="3"/>
  </si>
  <si>
    <t>5月</t>
    <rPh sb="1" eb="2">
      <t>ツキ</t>
    </rPh>
    <phoneticPr fontId="3"/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</si>
  <si>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</si>
  <si>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</si>
  <si>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</si>
  <si>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</si>
  <si>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</si>
  <si>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</si>
  <si>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</si>
  <si>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</si>
  <si>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</si>
  <si>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</si>
  <si>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合計</t>
    <rPh sb="0" eb="2">
      <t>ゴウケイ</t>
    </rPh>
    <phoneticPr fontId="3"/>
  </si>
  <si>
    <t>　（１）　施設種別</t>
    <rPh sb="5" eb="7">
      <t>シセツ</t>
    </rPh>
    <rPh sb="7" eb="9">
      <t>シュベツ</t>
    </rPh>
    <phoneticPr fontId="3"/>
  </si>
  <si>
    <t>　（２）　定員数</t>
    <rPh sb="5" eb="8">
      <t>テイインスウ</t>
    </rPh>
    <phoneticPr fontId="3"/>
  </si>
  <si>
    <t>事業所所在地</t>
    <rPh sb="0" eb="3">
      <t>ジギョウショ</t>
    </rPh>
    <rPh sb="3" eb="5">
      <t>ショザイ</t>
    </rPh>
    <rPh sb="5" eb="6">
      <t>チ</t>
    </rPh>
    <phoneticPr fontId="3"/>
  </si>
  <si>
    <t>連絡先</t>
    <rPh sb="0" eb="3">
      <t>レンラクサキ</t>
    </rPh>
    <phoneticPr fontId="3"/>
  </si>
  <si>
    <t>　</t>
    <phoneticPr fontId="5"/>
  </si>
  <si>
    <t>＜変更前＞</t>
    <rPh sb="1" eb="3">
      <t>ヘンコウ</t>
    </rPh>
    <rPh sb="3" eb="4">
      <t>マエ</t>
    </rPh>
    <phoneticPr fontId="5"/>
  </si>
  <si>
    <t>⇒</t>
    <phoneticPr fontId="5"/>
  </si>
  <si>
    <t>＜変更後＞</t>
    <rPh sb="1" eb="3">
      <t>ヘンコウ</t>
    </rPh>
    <rPh sb="3" eb="4">
      <t>ゴ</t>
    </rPh>
    <phoneticPr fontId="5"/>
  </si>
  <si>
    <t>人</t>
    <rPh sb="0" eb="1">
      <t>ニン</t>
    </rPh>
    <phoneticPr fontId="5"/>
  </si>
  <si>
    <t>平均工賃</t>
    <rPh sb="0" eb="2">
      <t>ヘイキン</t>
    </rPh>
    <rPh sb="2" eb="4">
      <t>コウチン</t>
    </rPh>
    <phoneticPr fontId="3"/>
  </si>
  <si>
    <t>提出日</t>
    <rPh sb="0" eb="2">
      <t>テイシュツ</t>
    </rPh>
    <rPh sb="2" eb="3">
      <t>ビ</t>
    </rPh>
    <phoneticPr fontId="5"/>
  </si>
  <si>
    <t>年</t>
    <rPh sb="0" eb="1">
      <t>ネン</t>
    </rPh>
    <phoneticPr fontId="5"/>
  </si>
  <si>
    <t>日</t>
    <rPh sb="0" eb="1">
      <t>ニチ</t>
    </rPh>
    <phoneticPr fontId="5"/>
  </si>
  <si>
    <t>月</t>
    <rPh sb="0" eb="1">
      <t>ガツ</t>
    </rPh>
    <phoneticPr fontId="5"/>
  </si>
  <si>
    <t>（単位：円）</t>
    <rPh sb="1" eb="3">
      <t>タンイ</t>
    </rPh>
    <rPh sb="4" eb="5">
      <t>エン</t>
    </rPh>
    <phoneticPr fontId="5"/>
  </si>
  <si>
    <t>（</t>
    <phoneticPr fontId="5"/>
  </si>
  <si>
    <t>）</t>
    <phoneticPr fontId="5"/>
  </si>
  <si>
    <t>■職員</t>
    <rPh sb="1" eb="3">
      <t>ショクイン</t>
    </rPh>
    <phoneticPr fontId="5"/>
  </si>
  <si>
    <t>■利用者</t>
    <rPh sb="1" eb="4">
      <t>リヨウシャ</t>
    </rPh>
    <phoneticPr fontId="5"/>
  </si>
  <si>
    <t>■利用者の家族</t>
    <rPh sb="1" eb="4">
      <t>リヨウシャ</t>
    </rPh>
    <rPh sb="5" eb="7">
      <t>カゾク</t>
    </rPh>
    <phoneticPr fontId="5"/>
  </si>
  <si>
    <t>■その他</t>
    <rPh sb="3" eb="4">
      <t>タ</t>
    </rPh>
    <phoneticPr fontId="5"/>
  </si>
  <si>
    <t>記入者　職・氏名</t>
    <rPh sb="0" eb="2">
      <t>キニュウ</t>
    </rPh>
    <rPh sb="4" eb="5">
      <t>ショク</t>
    </rPh>
    <rPh sb="6" eb="8">
      <t>シメイ</t>
    </rPh>
    <phoneticPr fontId="3"/>
  </si>
  <si>
    <t>　（１）　提出日時点における工賃向上計画の作成の有無</t>
    <rPh sb="5" eb="7">
      <t>テイシュツ</t>
    </rPh>
    <rPh sb="7" eb="8">
      <t>ビ</t>
    </rPh>
    <rPh sb="8" eb="10">
      <t>ジテン</t>
    </rPh>
    <rPh sb="14" eb="16">
      <t>コウチン</t>
    </rPh>
    <rPh sb="16" eb="18">
      <t>コウジョウ</t>
    </rPh>
    <rPh sb="18" eb="20">
      <t>ケイカク</t>
    </rPh>
    <rPh sb="21" eb="23">
      <t>サクセイ</t>
    </rPh>
    <rPh sb="24" eb="26">
      <t>ウム</t>
    </rPh>
    <phoneticPr fontId="5"/>
  </si>
  <si>
    <t>　セルのみ入力可能です。</t>
    <rPh sb="5" eb="7">
      <t>ニュウリョク</t>
    </rPh>
    <rPh sb="7" eb="9">
      <t>カノウ</t>
    </rPh>
    <phoneticPr fontId="3"/>
  </si>
  <si>
    <t>　（４）　工賃向上計画の共有（予定）の有無　　（複数回答可）</t>
    <rPh sb="5" eb="7">
      <t>コウチン</t>
    </rPh>
    <rPh sb="7" eb="9">
      <t>コウジョウ</t>
    </rPh>
    <rPh sb="9" eb="11">
      <t>ケイカク</t>
    </rPh>
    <rPh sb="12" eb="14">
      <t>キョウユウ</t>
    </rPh>
    <rPh sb="15" eb="17">
      <t>ヨテイ</t>
    </rPh>
    <rPh sb="19" eb="21">
      <t>ウム</t>
    </rPh>
    <rPh sb="24" eb="26">
      <t>フクスウ</t>
    </rPh>
    <rPh sb="26" eb="28">
      <t>カイトウ</t>
    </rPh>
    <rPh sb="28" eb="29">
      <t>カ</t>
    </rPh>
    <phoneticPr fontId="5"/>
  </si>
  <si>
    <t>　（５）　工賃向上計画の公表（予定）の有無　　（複数回答可）</t>
    <rPh sb="5" eb="7">
      <t>コウチン</t>
    </rPh>
    <rPh sb="7" eb="9">
      <t>コウジョウ</t>
    </rPh>
    <rPh sb="9" eb="11">
      <t>ケイカク</t>
    </rPh>
    <rPh sb="12" eb="14">
      <t>コウヒョウ</t>
    </rPh>
    <rPh sb="15" eb="17">
      <t>ヨテイ</t>
    </rPh>
    <rPh sb="19" eb="21">
      <t>ウム</t>
    </rPh>
    <rPh sb="28" eb="29">
      <t>カ</t>
    </rPh>
    <phoneticPr fontId="5"/>
  </si>
  <si>
    <t>月額</t>
    <rPh sb="0" eb="2">
      <t>ゲツガク</t>
    </rPh>
    <phoneticPr fontId="5"/>
  </si>
  <si>
    <t>時間額</t>
    <rPh sb="0" eb="2">
      <t>ジカン</t>
    </rPh>
    <rPh sb="2" eb="3">
      <t>ガク</t>
    </rPh>
    <phoneticPr fontId="5"/>
  </si>
  <si>
    <t>　セルは保護しています。</t>
    <rPh sb="4" eb="6">
      <t>ホゴ</t>
    </rPh>
    <phoneticPr fontId="3"/>
  </si>
  <si>
    <t>（別紙）</t>
    <rPh sb="1" eb="3">
      <t>ベッシ</t>
    </rPh>
    <phoneticPr fontId="3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</si>
  <si>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5"/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</si>
  <si>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5"/>
  </si>
  <si>
    <t>○</t>
  </si>
  <si>
    <t>○</t>
    <phoneticPr fontId="5"/>
  </si>
  <si>
    <t>×</t>
  </si>
  <si>
    <t>×</t>
    <phoneticPr fontId="5"/>
  </si>
  <si>
    <t>変更</t>
    <rPh sb="0" eb="2">
      <t>ヘンコウ</t>
    </rPh>
    <phoneticPr fontId="5"/>
  </si>
  <si>
    <t>更新</t>
    <rPh sb="0" eb="2">
      <t>コウシン</t>
    </rPh>
    <phoneticPr fontId="5"/>
  </si>
  <si>
    <t>横浜市</t>
  </si>
  <si>
    <t>川崎市</t>
  </si>
  <si>
    <t>相模原市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</si>
  <si>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</si>
  <si>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</si>
  <si>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</si>
  <si>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</si>
  <si>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</si>
  <si>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</si>
  <si>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</si>
  <si>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</si>
  <si>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</si>
  <si>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</si>
  <si>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</si>
  <si>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</si>
  <si>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</si>
  <si>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</si>
  <si>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</si>
  <si>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</si>
  <si>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葉山町</t>
  </si>
  <si>
    <t>寒川町</t>
  </si>
  <si>
    <t>大磯町</t>
  </si>
  <si>
    <t>中井町</t>
  </si>
  <si>
    <t>大井町</t>
  </si>
  <si>
    <t>松田町</t>
  </si>
  <si>
    <t>山北町</t>
  </si>
  <si>
    <t>開成町</t>
  </si>
  <si>
    <t>箱根町</t>
  </si>
  <si>
    <t>真鶴町</t>
  </si>
  <si>
    <t>湯河原町</t>
  </si>
  <si>
    <t>愛川町</t>
  </si>
  <si>
    <t>清川村</t>
  </si>
  <si>
    <t>以下は集計用ですので、入力しないでください。</t>
    <rPh sb="0" eb="2">
      <t>イカ</t>
    </rPh>
    <rPh sb="3" eb="6">
      <t>シュウケイヨウ</t>
    </rPh>
    <rPh sb="11" eb="13">
      <t>ニュウリョク</t>
    </rPh>
    <phoneticPr fontId="5"/>
  </si>
  <si>
    <r>
      <t>３　工賃向上計画の作成</t>
    </r>
    <r>
      <rPr>
        <b/>
        <sz val="14"/>
        <color rgb="FFFF0000"/>
        <rFont val="ＭＳ Ｐゴシック"/>
        <family val="3"/>
        <charset val="128"/>
      </rPr>
      <t>（就労継続支援Ｂ型のみ）</t>
    </r>
    <rPh sb="2" eb="4">
      <t>コウチン</t>
    </rPh>
    <rPh sb="4" eb="6">
      <t>コウジョウ</t>
    </rPh>
    <rPh sb="6" eb="8">
      <t>ケイカク</t>
    </rPh>
    <rPh sb="9" eb="11">
      <t>サクセイ</t>
    </rPh>
    <rPh sb="12" eb="14">
      <t>シュウロウ</t>
    </rPh>
    <rPh sb="14" eb="16">
      <t>ケイゾク</t>
    </rPh>
    <rPh sb="16" eb="18">
      <t>シエン</t>
    </rPh>
    <rPh sb="19" eb="20">
      <t>ガタ</t>
    </rPh>
    <phoneticPr fontId="5"/>
  </si>
  <si>
    <t>円</t>
    <rPh sb="0" eb="1">
      <t>エン</t>
    </rPh>
    <phoneticPr fontId="5"/>
  </si>
  <si>
    <t>工賃支払対象者延べ人数（Ａ）</t>
    <rPh sb="0" eb="2">
      <t>コウチン</t>
    </rPh>
    <rPh sb="2" eb="4">
      <t>シハライ</t>
    </rPh>
    <rPh sb="4" eb="6">
      <t>タイショウ</t>
    </rPh>
    <rPh sb="6" eb="7">
      <t>シャ</t>
    </rPh>
    <rPh sb="7" eb="8">
      <t>ノ</t>
    </rPh>
    <rPh sb="9" eb="11">
      <t>ニンズウ</t>
    </rPh>
    <phoneticPr fontId="5"/>
  </si>
  <si>
    <t>工賃支払対象者数</t>
    <rPh sb="0" eb="2">
      <t>コウチン</t>
    </rPh>
    <rPh sb="2" eb="4">
      <t>シハラ</t>
    </rPh>
    <rPh sb="4" eb="7">
      <t>タイショウシャ</t>
    </rPh>
    <rPh sb="7" eb="8">
      <t>スウ</t>
    </rPh>
    <phoneticPr fontId="3"/>
  </si>
  <si>
    <t>年間の総勤務日数（Ｃ）</t>
    <rPh sb="0" eb="2">
      <t>ネンカン</t>
    </rPh>
    <rPh sb="3" eb="4">
      <t>ソウ</t>
    </rPh>
    <rPh sb="4" eb="6">
      <t>キンム</t>
    </rPh>
    <rPh sb="6" eb="8">
      <t>ニッスウ</t>
    </rPh>
    <phoneticPr fontId="5"/>
  </si>
  <si>
    <t>日　額　(Ｂ)÷(Ｃ)</t>
    <rPh sb="0" eb="1">
      <t>ヒ</t>
    </rPh>
    <rPh sb="2" eb="3">
      <t>ガク</t>
    </rPh>
    <phoneticPr fontId="5"/>
  </si>
  <si>
    <t>時間額　(Ｂ)÷(Ｄ)</t>
    <rPh sb="0" eb="2">
      <t>ジカン</t>
    </rPh>
    <rPh sb="2" eb="3">
      <t>ガク</t>
    </rPh>
    <phoneticPr fontId="5"/>
  </si>
  <si>
    <t>月　額　(Ｂ)÷(Ａ)</t>
    <rPh sb="0" eb="1">
      <t>ツキ</t>
    </rPh>
    <rPh sb="2" eb="3">
      <t>ガク</t>
    </rPh>
    <phoneticPr fontId="5"/>
  </si>
  <si>
    <t>年間の総勤務時間数（Ｄ）</t>
    <rPh sb="0" eb="2">
      <t>ネンカン</t>
    </rPh>
    <rPh sb="3" eb="4">
      <t>ソウ</t>
    </rPh>
    <rPh sb="4" eb="6">
      <t>キンム</t>
    </rPh>
    <rPh sb="6" eb="9">
      <t>ジカンスウ</t>
    </rPh>
    <phoneticPr fontId="5"/>
  </si>
  <si>
    <t>１　調査対象事業所</t>
  </si>
  <si>
    <t>Ａ型</t>
    <rPh sb="1" eb="2">
      <t>ガタ</t>
    </rPh>
    <phoneticPr fontId="5"/>
  </si>
  <si>
    <t>Ｂ型</t>
    <rPh sb="1" eb="2">
      <t>ガタ</t>
    </rPh>
    <phoneticPr fontId="5"/>
  </si>
  <si>
    <t>　（１）　対象期間</t>
    <rPh sb="5" eb="7">
      <t>タイショウ</t>
    </rPh>
    <rPh sb="7" eb="9">
      <t>キカン</t>
    </rPh>
    <phoneticPr fontId="5"/>
  </si>
  <si>
    <t>　（２）　工賃（賃金）の範囲</t>
    <rPh sb="5" eb="7">
      <t>コウチン</t>
    </rPh>
    <rPh sb="8" eb="10">
      <t>チンギン</t>
    </rPh>
    <rPh sb="12" eb="14">
      <t>ハンイ</t>
    </rPh>
    <phoneticPr fontId="5"/>
  </si>
  <si>
    <t>工賃支払総額（円）</t>
    <rPh sb="0" eb="2">
      <t>コウチン</t>
    </rPh>
    <rPh sb="2" eb="4">
      <t>シハラ</t>
    </rPh>
    <rPh sb="4" eb="5">
      <t>ソウ</t>
    </rPh>
    <rPh sb="5" eb="6">
      <t>ガク</t>
    </rPh>
    <rPh sb="7" eb="8">
      <t>エン</t>
    </rPh>
    <phoneticPr fontId="3"/>
  </si>
  <si>
    <t>年間の工賃支払総額（円）（Ｂ）</t>
    <rPh sb="0" eb="2">
      <t>ネンカン</t>
    </rPh>
    <rPh sb="3" eb="5">
      <t>コウチン</t>
    </rPh>
    <rPh sb="5" eb="7">
      <t>シハライ</t>
    </rPh>
    <rPh sb="7" eb="9">
      <t>ソウガク</t>
    </rPh>
    <rPh sb="10" eb="11">
      <t>エン</t>
    </rPh>
    <phoneticPr fontId="5"/>
  </si>
  <si>
    <t>　※　多機能型の事業所については、サービス種別ごとに報告書を作成してください。ただし、就労
　　移行支援や生活介護等当該報告の対象となっていないサービス種別との多機能型については、
　　対象となるサービス種別のみの報告となります。</t>
    <rPh sb="8" eb="10">
      <t>ジギョウ</t>
    </rPh>
    <rPh sb="10" eb="11">
      <t>ショ</t>
    </rPh>
    <rPh sb="21" eb="23">
      <t>シュベツ</t>
    </rPh>
    <rPh sb="43" eb="45">
      <t>シュウロウ</t>
    </rPh>
    <rPh sb="48" eb="50">
      <t>イコウ</t>
    </rPh>
    <rPh sb="50" eb="52">
      <t>シエン</t>
    </rPh>
    <rPh sb="53" eb="55">
      <t>セイカツ</t>
    </rPh>
    <rPh sb="55" eb="57">
      <t>カイゴ</t>
    </rPh>
    <rPh sb="57" eb="58">
      <t>トウ</t>
    </rPh>
    <rPh sb="58" eb="60">
      <t>トウガイ</t>
    </rPh>
    <rPh sb="60" eb="62">
      <t>ホウコク</t>
    </rPh>
    <rPh sb="63" eb="65">
      <t>タイショウ</t>
    </rPh>
    <rPh sb="76" eb="78">
      <t>シュベツ</t>
    </rPh>
    <rPh sb="80" eb="84">
      <t>タキノウガタ</t>
    </rPh>
    <rPh sb="93" eb="95">
      <t>タイショウ</t>
    </rPh>
    <rPh sb="102" eb="104">
      <t>シュベツ</t>
    </rPh>
    <rPh sb="107" eb="109">
      <t>ホウコク</t>
    </rPh>
    <phoneticPr fontId="5"/>
  </si>
  <si>
    <t>その他</t>
    <rPh sb="2" eb="3">
      <t>タ</t>
    </rPh>
    <phoneticPr fontId="5"/>
  </si>
  <si>
    <t>延べ勤務日数（※）
（勤務日数合計）</t>
    <rPh sb="0" eb="1">
      <t>ノ</t>
    </rPh>
    <rPh sb="2" eb="4">
      <t>キンム</t>
    </rPh>
    <rPh sb="4" eb="6">
      <t>ニッスウ</t>
    </rPh>
    <rPh sb="11" eb="13">
      <t>キンム</t>
    </rPh>
    <rPh sb="13" eb="15">
      <t>ニッスウ</t>
    </rPh>
    <rPh sb="15" eb="17">
      <t>ゴウケイ</t>
    </rPh>
    <phoneticPr fontId="3"/>
  </si>
  <si>
    <t>延べ勤務時間数（※）
（勤務時間合計）</t>
    <rPh sb="0" eb="1">
      <t>ノ</t>
    </rPh>
    <rPh sb="2" eb="4">
      <t>キンム</t>
    </rPh>
    <rPh sb="4" eb="7">
      <t>ジカンスウ</t>
    </rPh>
    <rPh sb="12" eb="14">
      <t>キンム</t>
    </rPh>
    <rPh sb="14" eb="16">
      <t>ジカン</t>
    </rPh>
    <rPh sb="16" eb="18">
      <t>ゴウケイ</t>
    </rPh>
    <phoneticPr fontId="3"/>
  </si>
  <si>
    <t>※延べ勤務日数・時間数とは、工賃（賃金）支払対象者全員の日数・時間数を合計したものです。</t>
    <rPh sb="1" eb="2">
      <t>ノ</t>
    </rPh>
    <rPh sb="3" eb="5">
      <t>キンム</t>
    </rPh>
    <rPh sb="5" eb="7">
      <t>ニッスウ</t>
    </rPh>
    <rPh sb="8" eb="11">
      <t>ジカンスウ</t>
    </rPh>
    <rPh sb="14" eb="16">
      <t>コウチン</t>
    </rPh>
    <rPh sb="17" eb="19">
      <t>チンギン</t>
    </rPh>
    <rPh sb="20" eb="22">
      <t>シハラ</t>
    </rPh>
    <rPh sb="22" eb="25">
      <t>タイショウシャ</t>
    </rPh>
    <rPh sb="25" eb="27">
      <t>ゼンイン</t>
    </rPh>
    <rPh sb="28" eb="30">
      <t>ニッスウ</t>
    </rPh>
    <rPh sb="31" eb="34">
      <t>ジカンスウ</t>
    </rPh>
    <rPh sb="35" eb="37">
      <t>ゴウケイ</t>
    </rPh>
    <phoneticPr fontId="5"/>
  </si>
  <si>
    <t>（例）＜4月＞Aさん（15日・90時間）＋Bさん（20日・140時間）＋Cさん（５日・30時間）＝40日【延べ勤務日数】・260時間【延べ勤務時間数】</t>
    <rPh sb="1" eb="2">
      <t>レイ</t>
    </rPh>
    <rPh sb="5" eb="6">
      <t>ガツ</t>
    </rPh>
    <rPh sb="13" eb="14">
      <t>ニチ</t>
    </rPh>
    <rPh sb="17" eb="19">
      <t>ジカン</t>
    </rPh>
    <rPh sb="27" eb="28">
      <t>ニチ</t>
    </rPh>
    <rPh sb="32" eb="34">
      <t>ジカン</t>
    </rPh>
    <rPh sb="41" eb="42">
      <t>ニチ</t>
    </rPh>
    <rPh sb="45" eb="47">
      <t>ジカン</t>
    </rPh>
    <rPh sb="51" eb="52">
      <t>ニチ</t>
    </rPh>
    <rPh sb="53" eb="54">
      <t>ノ</t>
    </rPh>
    <rPh sb="55" eb="57">
      <t>キンム</t>
    </rPh>
    <rPh sb="57" eb="59">
      <t>ニッスウ</t>
    </rPh>
    <rPh sb="64" eb="66">
      <t>ジカン</t>
    </rPh>
    <rPh sb="67" eb="68">
      <t>ノ</t>
    </rPh>
    <rPh sb="69" eb="71">
      <t>キンム</t>
    </rPh>
    <rPh sb="71" eb="74">
      <t>ジカンスウ</t>
    </rPh>
    <phoneticPr fontId="5"/>
  </si>
  <si>
    <t>（就労継続支援B型用）</t>
    <rPh sb="9" eb="10">
      <t>ヨウ</t>
    </rPh>
    <phoneticPr fontId="5"/>
  </si>
  <si>
    <t>３　工賃（賃金）実績の算定方法</t>
    <rPh sb="2" eb="4">
      <t>コウチン</t>
    </rPh>
    <rPh sb="5" eb="7">
      <t>チンギン</t>
    </rPh>
    <rPh sb="8" eb="10">
      <t>ジッセキ</t>
    </rPh>
    <rPh sb="11" eb="13">
      <t>サンテイ</t>
    </rPh>
    <rPh sb="13" eb="15">
      <t>ホウホウ</t>
    </rPh>
    <phoneticPr fontId="5"/>
  </si>
  <si>
    <t>　（３）　工賃（賃金）実績の計算方法</t>
    <rPh sb="5" eb="7">
      <t>コウチン</t>
    </rPh>
    <rPh sb="8" eb="10">
      <t>チンギン</t>
    </rPh>
    <rPh sb="11" eb="13">
      <t>ジッセキ</t>
    </rPh>
    <rPh sb="14" eb="16">
      <t>ケイサン</t>
    </rPh>
    <rPh sb="16" eb="18">
      <t>ホウホウ</t>
    </rPh>
    <phoneticPr fontId="5"/>
  </si>
  <si>
    <t>法人種別</t>
    <rPh sb="0" eb="2">
      <t>ホウジン</t>
    </rPh>
    <rPh sb="2" eb="4">
      <t>シュベツ</t>
    </rPh>
    <phoneticPr fontId="3"/>
  </si>
  <si>
    <t>社会福祉協議会</t>
    <rPh sb="0" eb="2">
      <t>シャカイ</t>
    </rPh>
    <rPh sb="2" eb="4">
      <t>フクシ</t>
    </rPh>
    <rPh sb="4" eb="7">
      <t>キョウギカイ</t>
    </rPh>
    <phoneticPr fontId="5"/>
  </si>
  <si>
    <t>医療法人</t>
    <rPh sb="0" eb="2">
      <t>イリョウ</t>
    </rPh>
    <rPh sb="2" eb="4">
      <t>ホウジン</t>
    </rPh>
    <phoneticPr fontId="5"/>
  </si>
  <si>
    <t>営利法人</t>
    <rPh sb="0" eb="2">
      <t>エイリ</t>
    </rPh>
    <rPh sb="2" eb="4">
      <t>ホウジン</t>
    </rPh>
    <phoneticPr fontId="5"/>
  </si>
  <si>
    <t>NPO法人</t>
    <rPh sb="3" eb="5">
      <t>ホウジン</t>
    </rPh>
    <phoneticPr fontId="5"/>
  </si>
  <si>
    <t>社会福祉法人（社会福祉協議会以外）</t>
    <rPh sb="0" eb="2">
      <t>シャカイ</t>
    </rPh>
    <rPh sb="2" eb="4">
      <t>フクシ</t>
    </rPh>
    <rPh sb="4" eb="6">
      <t>ホウジン</t>
    </rPh>
    <rPh sb="7" eb="9">
      <t>シャカイ</t>
    </rPh>
    <rPh sb="9" eb="11">
      <t>フクシ</t>
    </rPh>
    <rPh sb="11" eb="14">
      <t>キョウギカイ</t>
    </rPh>
    <rPh sb="14" eb="16">
      <t>イガイ</t>
    </rPh>
    <phoneticPr fontId="5"/>
  </si>
  <si>
    <t>　ただし、交通費等の実費が支給されている場合など、工賃（賃金）に含むことが適当でないものは除外してください。</t>
    <rPh sb="10" eb="12">
      <t>ジッピ</t>
    </rPh>
    <rPh sb="28" eb="30">
      <t>チンギン</t>
    </rPh>
    <phoneticPr fontId="5"/>
  </si>
  <si>
    <r>
      <t>　（４）　工賃支払対象者数は、当月に実際に支払いのあった利用者の人数を記載してください。
　　　サービス利用者であっても、当月に支払いのなかった場合は人数から除外してください。
　　　　 また、</t>
    </r>
    <r>
      <rPr>
        <u/>
        <sz val="12"/>
        <color theme="1"/>
        <rFont val="ＭＳ Ｐゴシック"/>
        <family val="3"/>
        <charset val="128"/>
        <scheme val="minor"/>
      </rPr>
      <t xml:space="preserve">工賃とは別に賞与等を支払っている場合であっても、同一人に支払っている場合は
</t>
    </r>
    <r>
      <rPr>
        <sz val="12"/>
        <color theme="1"/>
        <rFont val="ＭＳ Ｐゴシック"/>
        <family val="3"/>
        <charset val="128"/>
        <scheme val="minor"/>
      </rPr>
      <t>　　　</t>
    </r>
    <r>
      <rPr>
        <u/>
        <sz val="12"/>
        <color theme="1"/>
        <rFont val="ＭＳ Ｐゴシック"/>
        <family val="3"/>
        <charset val="128"/>
        <scheme val="minor"/>
      </rPr>
      <t>１人として計算</t>
    </r>
    <r>
      <rPr>
        <sz val="12"/>
        <color theme="1"/>
        <rFont val="ＭＳ Ｐゴシック"/>
        <family val="3"/>
        <charset val="128"/>
        <scheme val="minor"/>
      </rPr>
      <t>してください。工賃と賞与でそれぞれ１名として、計２名とは計算しません。</t>
    </r>
    <rPh sb="5" eb="7">
      <t>コウチン</t>
    </rPh>
    <rPh sb="7" eb="9">
      <t>シハラ</t>
    </rPh>
    <rPh sb="9" eb="12">
      <t>タイショウシャ</t>
    </rPh>
    <rPh sb="12" eb="13">
      <t>スウ</t>
    </rPh>
    <rPh sb="15" eb="17">
      <t>トウゲツ</t>
    </rPh>
    <rPh sb="18" eb="20">
      <t>ジッサイ</t>
    </rPh>
    <rPh sb="21" eb="23">
      <t>シハラ</t>
    </rPh>
    <rPh sb="28" eb="31">
      <t>リヨウシャ</t>
    </rPh>
    <rPh sb="32" eb="34">
      <t>ニンズウ</t>
    </rPh>
    <rPh sb="35" eb="37">
      <t>キサイ</t>
    </rPh>
    <rPh sb="52" eb="55">
      <t>リヨウシャ</t>
    </rPh>
    <rPh sb="61" eb="63">
      <t>トウゲツ</t>
    </rPh>
    <rPh sb="64" eb="66">
      <t>シハラ</t>
    </rPh>
    <rPh sb="72" eb="74">
      <t>バアイ</t>
    </rPh>
    <rPh sb="75" eb="77">
      <t>ニンズウ</t>
    </rPh>
    <rPh sb="79" eb="81">
      <t>ジョガイ</t>
    </rPh>
    <rPh sb="97" eb="99">
      <t>コウチン</t>
    </rPh>
    <rPh sb="101" eb="102">
      <t>ベツ</t>
    </rPh>
    <rPh sb="103" eb="106">
      <t>ショウヨトウ</t>
    </rPh>
    <rPh sb="107" eb="109">
      <t>シハラ</t>
    </rPh>
    <rPh sb="113" eb="115">
      <t>バアイ</t>
    </rPh>
    <rPh sb="121" eb="123">
      <t>ドウイツ</t>
    </rPh>
    <rPh sb="123" eb="124">
      <t>ニン</t>
    </rPh>
    <rPh sb="125" eb="127">
      <t>シハラ</t>
    </rPh>
    <rPh sb="131" eb="133">
      <t>バアイ</t>
    </rPh>
    <rPh sb="139" eb="140">
      <t>ニン</t>
    </rPh>
    <rPh sb="143" eb="145">
      <t>ケイサン</t>
    </rPh>
    <rPh sb="152" eb="154">
      <t>コウチン</t>
    </rPh>
    <rPh sb="155" eb="157">
      <t>ショウヨ</t>
    </rPh>
    <rPh sb="163" eb="164">
      <t>メイ</t>
    </rPh>
    <rPh sb="168" eb="169">
      <t>ケイ</t>
    </rPh>
    <rPh sb="170" eb="171">
      <t>メイ</t>
    </rPh>
    <rPh sb="173" eb="175">
      <t>ケイサン</t>
    </rPh>
    <phoneticPr fontId="5"/>
  </si>
  <si>
    <t>　各月における、①工賃支払対象者数、②工賃支払総額、③延べ勤務日数（勤務日数合計）、④延べ勤務時間数（勤務時間数合計）を記入してください。平均工賃（月額・日額・時間額）については、自動計算となっています。</t>
    <rPh sb="1" eb="3">
      <t>カクツキ</t>
    </rPh>
    <rPh sb="9" eb="11">
      <t>コウチン</t>
    </rPh>
    <rPh sb="11" eb="13">
      <t>シハライ</t>
    </rPh>
    <rPh sb="13" eb="15">
      <t>タイショウ</t>
    </rPh>
    <rPh sb="15" eb="16">
      <t>シャ</t>
    </rPh>
    <rPh sb="16" eb="17">
      <t>スウ</t>
    </rPh>
    <rPh sb="19" eb="21">
      <t>コウチン</t>
    </rPh>
    <rPh sb="21" eb="23">
      <t>シハライ</t>
    </rPh>
    <rPh sb="23" eb="25">
      <t>ソウガク</t>
    </rPh>
    <rPh sb="27" eb="28">
      <t>ノ</t>
    </rPh>
    <rPh sb="29" eb="31">
      <t>キンム</t>
    </rPh>
    <rPh sb="31" eb="33">
      <t>ニッスウ</t>
    </rPh>
    <rPh sb="34" eb="36">
      <t>キンム</t>
    </rPh>
    <rPh sb="36" eb="38">
      <t>ニッスウ</t>
    </rPh>
    <rPh sb="38" eb="40">
      <t>ゴウケイ</t>
    </rPh>
    <rPh sb="43" eb="44">
      <t>ノ</t>
    </rPh>
    <rPh sb="45" eb="47">
      <t>キンム</t>
    </rPh>
    <rPh sb="47" eb="50">
      <t>ジカンスウ</t>
    </rPh>
    <rPh sb="51" eb="53">
      <t>キンム</t>
    </rPh>
    <rPh sb="53" eb="56">
      <t>ジカンスウ</t>
    </rPh>
    <rPh sb="56" eb="58">
      <t>ゴウケイ</t>
    </rPh>
    <rPh sb="60" eb="62">
      <t>キニュウ</t>
    </rPh>
    <phoneticPr fontId="5"/>
  </si>
  <si>
    <t>身体</t>
    <rPh sb="0" eb="2">
      <t>シンタイ</t>
    </rPh>
    <phoneticPr fontId="5"/>
  </si>
  <si>
    <t>知的</t>
    <rPh sb="0" eb="2">
      <t>チテキ</t>
    </rPh>
    <phoneticPr fontId="5"/>
  </si>
  <si>
    <t>精神（発達障がいを除く）</t>
    <rPh sb="0" eb="2">
      <t>セイシン</t>
    </rPh>
    <rPh sb="3" eb="5">
      <t>ハッタツ</t>
    </rPh>
    <rPh sb="5" eb="6">
      <t>ショウ</t>
    </rPh>
    <rPh sb="9" eb="10">
      <t>ノゾ</t>
    </rPh>
    <phoneticPr fontId="5"/>
  </si>
  <si>
    <t>発達</t>
    <rPh sb="0" eb="2">
      <t>ハッタツ</t>
    </rPh>
    <phoneticPr fontId="5"/>
  </si>
  <si>
    <t>その他</t>
    <rPh sb="2" eb="3">
      <t>タ</t>
    </rPh>
    <phoneticPr fontId="5"/>
  </si>
  <si>
    <t>「その他」を選択した場合はご記入ください</t>
    <rPh sb="3" eb="4">
      <t>タ</t>
    </rPh>
    <rPh sb="6" eb="8">
      <t>センタク</t>
    </rPh>
    <rPh sb="10" eb="12">
      <t>バアイ</t>
    </rPh>
    <rPh sb="14" eb="16">
      <t>キニュウ</t>
    </rPh>
    <phoneticPr fontId="5"/>
  </si>
  <si>
    <t>　（３）　事業所の主たる対象者</t>
    <rPh sb="5" eb="8">
      <t>ジギョウショ</t>
    </rPh>
    <rPh sb="9" eb="10">
      <t>シュ</t>
    </rPh>
    <rPh sb="12" eb="15">
      <t>タイショウシャ</t>
    </rPh>
    <phoneticPr fontId="3"/>
  </si>
  <si>
    <t>令和</t>
    <rPh sb="0" eb="2">
      <t>レイワ</t>
    </rPh>
    <phoneticPr fontId="5"/>
  </si>
  <si>
    <t>４　サービスの提供状況</t>
    <rPh sb="7" eb="9">
      <t>テイキョウ</t>
    </rPh>
    <rPh sb="9" eb="11">
      <t>ジョウキョウ</t>
    </rPh>
    <phoneticPr fontId="5"/>
  </si>
  <si>
    <t>％</t>
    <phoneticPr fontId="5"/>
  </si>
  <si>
    <t>サービスの提供状況</t>
    <rPh sb="4" eb="6">
      <t>テイキョウ</t>
    </rPh>
    <rPh sb="6" eb="8">
      <t>ジョウキョウ</t>
    </rPh>
    <phoneticPr fontId="5"/>
  </si>
  <si>
    <t>法人番号</t>
    <rPh sb="0" eb="2">
      <t>ホウジン</t>
    </rPh>
    <rPh sb="2" eb="4">
      <t>バンゴウ</t>
    </rPh>
    <phoneticPr fontId="3"/>
  </si>
  <si>
    <t>　　※　（１）で「○」と回答した事業所のみ回答ください。</t>
    <rPh sb="21" eb="23">
      <t>カイトウ</t>
    </rPh>
    <phoneticPr fontId="5"/>
  </si>
  <si>
    <t>　（１） 農福連携の実施の有無</t>
    <rPh sb="5" eb="6">
      <t>ノウ</t>
    </rPh>
    <rPh sb="6" eb="7">
      <t>フク</t>
    </rPh>
    <rPh sb="7" eb="9">
      <t>レンケイ</t>
    </rPh>
    <rPh sb="10" eb="12">
      <t>ジッシ</t>
    </rPh>
    <rPh sb="13" eb="15">
      <t>ウム</t>
    </rPh>
    <phoneticPr fontId="5"/>
  </si>
  <si>
    <t>　（３） 在宅利用者の実施状況</t>
    <rPh sb="5" eb="10">
      <t>ザイタクリヨウシャ</t>
    </rPh>
    <rPh sb="11" eb="13">
      <t>ジッシ</t>
    </rPh>
    <rPh sb="13" eb="15">
      <t>ジョウキョウ</t>
    </rPh>
    <phoneticPr fontId="5"/>
  </si>
  <si>
    <t>　（４） 在宅利用者の割合　</t>
    <rPh sb="5" eb="7">
      <t>ザイタク</t>
    </rPh>
    <rPh sb="7" eb="10">
      <t>リヨウシャ</t>
    </rPh>
    <rPh sb="11" eb="13">
      <t>ワリアイ</t>
    </rPh>
    <phoneticPr fontId="5"/>
  </si>
  <si>
    <t>％</t>
    <phoneticPr fontId="5"/>
  </si>
  <si>
    <t>　　※　（３）で「○」と回答した事業所のみ回答ください。</t>
    <rPh sb="12" eb="14">
      <t>カイトウ</t>
    </rPh>
    <rPh sb="16" eb="19">
      <t>ジギョウショ</t>
    </rPh>
    <rPh sb="21" eb="23">
      <t>カイトウ</t>
    </rPh>
    <phoneticPr fontId="5"/>
  </si>
  <si>
    <t>　報告書送付先 ：　</t>
    <rPh sb="1" eb="4">
      <t>ホウコクショ</t>
    </rPh>
    <rPh sb="4" eb="7">
      <t>ソウフサキ</t>
    </rPh>
    <phoneticPr fontId="5"/>
  </si>
  <si>
    <t>　なお、各項目の具体的な計算方法については、「記載例」及び「就労移行支援事業、就労継続支援事業（Ａ型・Ｂ型）における留意事項について（平成19年４月２日付障障発第0402001号厚生労働省社会・援護局障害保健福祉部障害福祉課長通知）」を参照してください。</t>
    <rPh sb="8" eb="11">
      <t>グタイテキ</t>
    </rPh>
    <rPh sb="12" eb="14">
      <t>ケイサン</t>
    </rPh>
    <rPh sb="76" eb="77">
      <t>ヅ</t>
    </rPh>
    <phoneticPr fontId="5"/>
  </si>
  <si>
    <r>
      <t>　（１）　</t>
    </r>
    <r>
      <rPr>
        <u/>
        <sz val="12"/>
        <color theme="1"/>
        <rFont val="ＭＳ Ｐゴシック"/>
        <family val="3"/>
        <charset val="128"/>
        <scheme val="minor"/>
      </rPr>
      <t xml:space="preserve">月の途中からの利用開始者及び利用終了者・月の途中で入退院した利用者に係る当該月の
</t>
    </r>
    <r>
      <rPr>
        <sz val="12"/>
        <color theme="1"/>
        <rFont val="ＭＳ Ｐゴシック"/>
        <family val="3"/>
        <charset val="128"/>
        <scheme val="minor"/>
      </rPr>
      <t>　　　</t>
    </r>
    <r>
      <rPr>
        <u/>
        <sz val="12"/>
        <color theme="1"/>
        <rFont val="ＭＳ Ｐゴシック"/>
        <family val="3"/>
        <charset val="128"/>
        <scheme val="minor"/>
      </rPr>
      <t>工賃（賃金）は、算定から除外</t>
    </r>
    <r>
      <rPr>
        <sz val="12"/>
        <color theme="1"/>
        <rFont val="ＭＳ Ｐゴシック"/>
        <family val="3"/>
        <charset val="128"/>
        <scheme val="minor"/>
      </rPr>
      <t>してください。</t>
    </r>
    <rPh sb="25" eb="26">
      <t>ツキ</t>
    </rPh>
    <rPh sb="27" eb="29">
      <t>トチュウ</t>
    </rPh>
    <rPh sb="30" eb="33">
      <t>ニュウタイイン</t>
    </rPh>
    <rPh sb="35" eb="37">
      <t>リヨウ</t>
    </rPh>
    <rPh sb="37" eb="38">
      <t>シャ</t>
    </rPh>
    <phoneticPr fontId="5"/>
  </si>
  <si>
    <t>…</t>
    <phoneticPr fontId="5"/>
  </si>
  <si>
    <t>５月</t>
    <rPh sb="1" eb="2">
      <t>ガツ</t>
    </rPh>
    <phoneticPr fontId="5"/>
  </si>
  <si>
    <t>４月</t>
    <rPh sb="1" eb="2">
      <t>ガツ</t>
    </rPh>
    <phoneticPr fontId="5"/>
  </si>
  <si>
    <t>特定非営利活動法人かながわ</t>
    <rPh sb="0" eb="2">
      <t>トクテイ</t>
    </rPh>
    <rPh sb="2" eb="5">
      <t>ヒエイリ</t>
    </rPh>
    <rPh sb="5" eb="7">
      <t>カツドウ</t>
    </rPh>
    <rPh sb="7" eb="9">
      <t>ホウジン</t>
    </rPh>
    <phoneticPr fontId="5"/>
  </si>
  <si>
    <t>就労センターかながわ</t>
    <rPh sb="0" eb="2">
      <t>シュウロウ</t>
    </rPh>
    <phoneticPr fontId="5"/>
  </si>
  <si>
    <t>施設長　かながわ　たろう</t>
    <rPh sb="0" eb="2">
      <t>シセツ</t>
    </rPh>
    <rPh sb="2" eb="3">
      <t>チョウ</t>
    </rPh>
    <phoneticPr fontId="5"/>
  </si>
  <si>
    <t>045-×××-△△△△</t>
    <phoneticPr fontId="5"/>
  </si>
  <si>
    <t>サービスセンターかながわ</t>
    <phoneticPr fontId="5"/>
  </si>
  <si>
    <t>…</t>
    <phoneticPr fontId="5"/>
  </si>
  <si>
    <t>申請者（法人）</t>
    <rPh sb="0" eb="3">
      <t>シンセイシャ</t>
    </rPh>
    <rPh sb="4" eb="6">
      <t>ホウジン</t>
    </rPh>
    <phoneticPr fontId="3"/>
  </si>
  <si>
    <t>主たる障害</t>
    <rPh sb="0" eb="1">
      <t>シュ</t>
    </rPh>
    <rPh sb="3" eb="5">
      <t>ショウガイ</t>
    </rPh>
    <phoneticPr fontId="3"/>
  </si>
  <si>
    <t>その他の記載</t>
    <rPh sb="2" eb="3">
      <t>タ</t>
    </rPh>
    <rPh sb="4" eb="6">
      <t>キサイ</t>
    </rPh>
    <phoneticPr fontId="3"/>
  </si>
  <si>
    <t>所在地</t>
    <rPh sb="0" eb="3">
      <t>ショザイチ</t>
    </rPh>
    <phoneticPr fontId="3"/>
  </si>
  <si>
    <t>圏域</t>
    <rPh sb="0" eb="2">
      <t>ケンイキ</t>
    </rPh>
    <phoneticPr fontId="3"/>
  </si>
  <si>
    <t>工賃向上計画の作成</t>
  </si>
  <si>
    <t>目標工賃額
（H30）</t>
    <rPh sb="0" eb="2">
      <t>モクヒョウ</t>
    </rPh>
    <rPh sb="2" eb="4">
      <t>コウチン</t>
    </rPh>
    <rPh sb="4" eb="5">
      <t>ガク</t>
    </rPh>
    <phoneticPr fontId="3"/>
  </si>
  <si>
    <t>目標工賃額
（R1）</t>
    <rPh sb="0" eb="2">
      <t>モクヒョウ</t>
    </rPh>
    <rPh sb="2" eb="4">
      <t>コウチン</t>
    </rPh>
    <rPh sb="4" eb="5">
      <t>ガク</t>
    </rPh>
    <phoneticPr fontId="3"/>
  </si>
  <si>
    <t>目標工賃額
（R2）</t>
    <rPh sb="0" eb="2">
      <t>モクヒョウ</t>
    </rPh>
    <rPh sb="2" eb="4">
      <t>コウチン</t>
    </rPh>
    <rPh sb="4" eb="5">
      <t>ガク</t>
    </rPh>
    <phoneticPr fontId="3"/>
  </si>
  <si>
    <t>サービスの提供状況</t>
    <rPh sb="5" eb="7">
      <t>テイキョウ</t>
    </rPh>
    <rPh sb="7" eb="9">
      <t>ジョウキョウ</t>
    </rPh>
    <phoneticPr fontId="3"/>
  </si>
  <si>
    <t>共有</t>
    <rPh sb="0" eb="2">
      <t>キョウユウ</t>
    </rPh>
    <phoneticPr fontId="5"/>
  </si>
  <si>
    <t>公表</t>
    <rPh sb="0" eb="2">
      <t>コウヒョウ</t>
    </rPh>
    <phoneticPr fontId="5"/>
  </si>
  <si>
    <t>月</t>
    <rPh sb="0" eb="1">
      <t>ツキ</t>
    </rPh>
    <phoneticPr fontId="5"/>
  </si>
  <si>
    <t>月額</t>
    <rPh sb="0" eb="2">
      <t>ゲツガク</t>
    </rPh>
    <phoneticPr fontId="3"/>
  </si>
  <si>
    <t>時間額</t>
    <rPh sb="0" eb="3">
      <t>ジカンガク</t>
    </rPh>
    <phoneticPr fontId="3"/>
  </si>
  <si>
    <t>新設</t>
    <rPh sb="0" eb="2">
      <t>シンセツ</t>
    </rPh>
    <phoneticPr fontId="3"/>
  </si>
  <si>
    <t>廃止</t>
    <rPh sb="0" eb="2">
      <t>ハイシ</t>
    </rPh>
    <phoneticPr fontId="3"/>
  </si>
  <si>
    <t>備考</t>
    <rPh sb="0" eb="2">
      <t>ビコウ</t>
    </rPh>
    <phoneticPr fontId="3"/>
  </si>
  <si>
    <t>（国への報告の備考欄に記載）</t>
    <rPh sb="1" eb="2">
      <t>クニ</t>
    </rPh>
    <rPh sb="4" eb="6">
      <t>ホウコク</t>
    </rPh>
    <rPh sb="7" eb="9">
      <t>ビコウ</t>
    </rPh>
    <rPh sb="9" eb="10">
      <t>ラン</t>
    </rPh>
    <rPh sb="11" eb="13">
      <t>キサイ</t>
    </rPh>
    <phoneticPr fontId="3"/>
  </si>
  <si>
    <t>作成
有無</t>
  </si>
  <si>
    <t>目標工賃(H30.4)</t>
    <phoneticPr fontId="3"/>
  </si>
  <si>
    <t>農福連携</t>
    <rPh sb="0" eb="1">
      <t>ノウ</t>
    </rPh>
    <rPh sb="1" eb="2">
      <t>フク</t>
    </rPh>
    <rPh sb="2" eb="4">
      <t>レンケイ</t>
    </rPh>
    <phoneticPr fontId="3"/>
  </si>
  <si>
    <t>在宅利用</t>
    <rPh sb="0" eb="2">
      <t>ザイタク</t>
    </rPh>
    <rPh sb="2" eb="4">
      <t>リヨウ</t>
    </rPh>
    <phoneticPr fontId="3"/>
  </si>
  <si>
    <t>定員</t>
    <rPh sb="0" eb="2">
      <t>テイイン</t>
    </rPh>
    <phoneticPr fontId="3"/>
  </si>
  <si>
    <t>対象者延人数</t>
    <rPh sb="0" eb="3">
      <t>タイショウシャ</t>
    </rPh>
    <rPh sb="3" eb="4">
      <t>ノ</t>
    </rPh>
    <rPh sb="4" eb="6">
      <t>ニンズウ</t>
    </rPh>
    <phoneticPr fontId="3"/>
  </si>
  <si>
    <t>工賃支払総額</t>
    <rPh sb="0" eb="2">
      <t>コウチン</t>
    </rPh>
    <rPh sb="2" eb="4">
      <t>シハライ</t>
    </rPh>
    <rPh sb="4" eb="6">
      <t>ソウガク</t>
    </rPh>
    <phoneticPr fontId="3"/>
  </si>
  <si>
    <t>工賃平均額</t>
    <rPh sb="0" eb="2">
      <t>コウチン</t>
    </rPh>
    <rPh sb="2" eb="4">
      <t>ヘイキン</t>
    </rPh>
    <rPh sb="4" eb="5">
      <t>ガク</t>
    </rPh>
    <phoneticPr fontId="3"/>
  </si>
  <si>
    <t>多機能</t>
  </si>
  <si>
    <t>多機能移行</t>
    <rPh sb="0" eb="3">
      <t>タキノウ</t>
    </rPh>
    <rPh sb="3" eb="5">
      <t>イコウ</t>
    </rPh>
    <phoneticPr fontId="3"/>
  </si>
  <si>
    <t>実施状況</t>
    <rPh sb="0" eb="2">
      <t>ジッシ</t>
    </rPh>
    <rPh sb="2" eb="4">
      <t>ジョウキョウ</t>
    </rPh>
    <phoneticPr fontId="3"/>
  </si>
  <si>
    <t>収入の割合（％）</t>
    <rPh sb="0" eb="2">
      <t>シュウニュウ</t>
    </rPh>
    <rPh sb="3" eb="5">
      <t>ワリアイ</t>
    </rPh>
    <phoneticPr fontId="3"/>
  </si>
  <si>
    <t>割合</t>
    <rPh sb="0" eb="2">
      <t>ワリアイ</t>
    </rPh>
    <phoneticPr fontId="3"/>
  </si>
  <si>
    <t>職員</t>
    <rPh sb="0" eb="2">
      <t>ショクイン</t>
    </rPh>
    <phoneticPr fontId="5"/>
  </si>
  <si>
    <t>利用者</t>
    <rPh sb="0" eb="3">
      <t>リヨウシャ</t>
    </rPh>
    <phoneticPr fontId="5"/>
  </si>
  <si>
    <t>家族</t>
    <rPh sb="0" eb="2">
      <t>カゾク</t>
    </rPh>
    <phoneticPr fontId="5"/>
  </si>
  <si>
    <t>（　）</t>
    <phoneticPr fontId="5"/>
  </si>
  <si>
    <t>ＨＰ</t>
    <phoneticPr fontId="5"/>
  </si>
  <si>
    <t>広報誌</t>
    <rPh sb="0" eb="3">
      <t>コウホウシ</t>
    </rPh>
    <phoneticPr fontId="5"/>
  </si>
  <si>
    <t>横浜市</t>
    <rPh sb="0" eb="2">
      <t>ヨコハマ</t>
    </rPh>
    <rPh sb="2" eb="3">
      <t>シ</t>
    </rPh>
    <phoneticPr fontId="3"/>
  </si>
  <si>
    <t>横浜</t>
    <rPh sb="0" eb="2">
      <t>ヨコハマ</t>
    </rPh>
    <phoneticPr fontId="3"/>
  </si>
  <si>
    <t>川崎市</t>
    <rPh sb="0" eb="3">
      <t>カワサキシ</t>
    </rPh>
    <phoneticPr fontId="3"/>
  </si>
  <si>
    <t>川崎</t>
    <rPh sb="0" eb="2">
      <t>カワサキ</t>
    </rPh>
    <phoneticPr fontId="3"/>
  </si>
  <si>
    <t>相模原市</t>
    <rPh sb="0" eb="4">
      <t>サガミハラシ</t>
    </rPh>
    <phoneticPr fontId="3"/>
  </si>
  <si>
    <t>相模原</t>
    <rPh sb="0" eb="3">
      <t>サガミハラ</t>
    </rPh>
    <phoneticPr fontId="3"/>
  </si>
  <si>
    <t>横須賀市</t>
    <rPh sb="0" eb="4">
      <t>ヨコスカシ</t>
    </rPh>
    <phoneticPr fontId="3"/>
  </si>
  <si>
    <t>横須賀・三浦</t>
    <rPh sb="0" eb="3">
      <t>ヨコスカ</t>
    </rPh>
    <rPh sb="4" eb="6">
      <t>ミウラ</t>
    </rPh>
    <phoneticPr fontId="3"/>
  </si>
  <si>
    <t>鎌倉市</t>
    <rPh sb="0" eb="3">
      <t>カマクラシ</t>
    </rPh>
    <phoneticPr fontId="3"/>
  </si>
  <si>
    <t>逗子市</t>
    <rPh sb="0" eb="3">
      <t>ズシシ</t>
    </rPh>
    <phoneticPr fontId="3"/>
  </si>
  <si>
    <t>三浦市</t>
    <rPh sb="0" eb="2">
      <t>ミウラ</t>
    </rPh>
    <rPh sb="2" eb="3">
      <t>シ</t>
    </rPh>
    <phoneticPr fontId="3"/>
  </si>
  <si>
    <t>葉山町</t>
    <rPh sb="0" eb="3">
      <t>ハヤママチ</t>
    </rPh>
    <phoneticPr fontId="3"/>
  </si>
  <si>
    <t>藤沢市</t>
    <rPh sb="0" eb="3">
      <t>フジサワシ</t>
    </rPh>
    <phoneticPr fontId="3"/>
  </si>
  <si>
    <t>湘南東部</t>
    <rPh sb="0" eb="2">
      <t>ショウナン</t>
    </rPh>
    <rPh sb="2" eb="4">
      <t>トウブ</t>
    </rPh>
    <phoneticPr fontId="3"/>
  </si>
  <si>
    <t>茅ヶ崎市</t>
    <rPh sb="0" eb="4">
      <t>チガサキシ</t>
    </rPh>
    <phoneticPr fontId="3"/>
  </si>
  <si>
    <t>寒川町</t>
    <rPh sb="0" eb="3">
      <t>サムカワマチ</t>
    </rPh>
    <phoneticPr fontId="3"/>
  </si>
  <si>
    <t>平塚市</t>
    <rPh sb="0" eb="3">
      <t>ヒラツカシ</t>
    </rPh>
    <phoneticPr fontId="3"/>
  </si>
  <si>
    <t>湘南西部</t>
    <rPh sb="0" eb="2">
      <t>ショウナン</t>
    </rPh>
    <rPh sb="2" eb="4">
      <t>セイブ</t>
    </rPh>
    <phoneticPr fontId="3"/>
  </si>
  <si>
    <t>秦野市</t>
    <rPh sb="0" eb="2">
      <t>ハダノ</t>
    </rPh>
    <rPh sb="2" eb="3">
      <t>シ</t>
    </rPh>
    <phoneticPr fontId="3"/>
  </si>
  <si>
    <t>伊勢原市</t>
    <rPh sb="0" eb="4">
      <t>イセハラシ</t>
    </rPh>
    <phoneticPr fontId="3"/>
  </si>
  <si>
    <t>大磯町</t>
    <rPh sb="0" eb="3">
      <t>オオイソマチ</t>
    </rPh>
    <phoneticPr fontId="3"/>
  </si>
  <si>
    <t>二宮町</t>
    <rPh sb="0" eb="3">
      <t>ニノミヤマチ</t>
    </rPh>
    <phoneticPr fontId="3"/>
  </si>
  <si>
    <t>厚木市</t>
    <rPh sb="0" eb="3">
      <t>アツギシ</t>
    </rPh>
    <phoneticPr fontId="3"/>
  </si>
  <si>
    <t>県央</t>
    <rPh sb="0" eb="2">
      <t>ケンオウ</t>
    </rPh>
    <phoneticPr fontId="3"/>
  </si>
  <si>
    <t>大和市</t>
    <rPh sb="0" eb="2">
      <t>ヤマト</t>
    </rPh>
    <rPh sb="2" eb="3">
      <t>シ</t>
    </rPh>
    <phoneticPr fontId="3"/>
  </si>
  <si>
    <t>海老名市</t>
    <rPh sb="0" eb="4">
      <t>エビナシ</t>
    </rPh>
    <phoneticPr fontId="3"/>
  </si>
  <si>
    <t>座間市</t>
    <rPh sb="0" eb="3">
      <t>ザマシ</t>
    </rPh>
    <phoneticPr fontId="3"/>
  </si>
  <si>
    <t>綾瀬市</t>
    <rPh sb="0" eb="3">
      <t>アヤセシ</t>
    </rPh>
    <phoneticPr fontId="3"/>
  </si>
  <si>
    <t>愛川町</t>
    <rPh sb="0" eb="3">
      <t>アイカワマチ</t>
    </rPh>
    <phoneticPr fontId="3"/>
  </si>
  <si>
    <t>清川村</t>
    <rPh sb="0" eb="3">
      <t>キヨカワムラ</t>
    </rPh>
    <phoneticPr fontId="3"/>
  </si>
  <si>
    <t>小田原市</t>
    <rPh sb="0" eb="4">
      <t>オダワラシ</t>
    </rPh>
    <phoneticPr fontId="3"/>
  </si>
  <si>
    <t>県西</t>
    <rPh sb="0" eb="2">
      <t>ケンセイ</t>
    </rPh>
    <phoneticPr fontId="3"/>
  </si>
  <si>
    <t>南足柄市</t>
    <rPh sb="0" eb="4">
      <t>ミナミアシガラシ</t>
    </rPh>
    <phoneticPr fontId="3"/>
  </si>
  <si>
    <t>中井町</t>
    <rPh sb="0" eb="3">
      <t>ナカイマチ</t>
    </rPh>
    <phoneticPr fontId="3"/>
  </si>
  <si>
    <t>大井町</t>
    <rPh sb="0" eb="2">
      <t>オオイ</t>
    </rPh>
    <rPh sb="2" eb="3">
      <t>マチ</t>
    </rPh>
    <phoneticPr fontId="3"/>
  </si>
  <si>
    <t>松田町</t>
    <rPh sb="0" eb="3">
      <t>マツダマチ</t>
    </rPh>
    <phoneticPr fontId="3"/>
  </si>
  <si>
    <t>山北町</t>
    <rPh sb="0" eb="3">
      <t>ヤマキタマチ</t>
    </rPh>
    <phoneticPr fontId="3"/>
  </si>
  <si>
    <t>開成町</t>
    <rPh sb="0" eb="3">
      <t>カイセイマチ</t>
    </rPh>
    <phoneticPr fontId="3"/>
  </si>
  <si>
    <t>箱根町</t>
    <rPh sb="0" eb="3">
      <t>ハコネマチ</t>
    </rPh>
    <phoneticPr fontId="3"/>
  </si>
  <si>
    <t>真鶴町</t>
    <rPh sb="0" eb="2">
      <t>マナヅル</t>
    </rPh>
    <rPh sb="2" eb="3">
      <t>マチ</t>
    </rPh>
    <phoneticPr fontId="3"/>
  </si>
  <si>
    <t>湯河原町</t>
    <rPh sb="0" eb="4">
      <t>ユガワラマチ</t>
    </rPh>
    <phoneticPr fontId="3"/>
  </si>
  <si>
    <t>　　　 用者数の割合を記載してください。</t>
    <rPh sb="4" eb="5">
      <t>ヨウ</t>
    </rPh>
    <rPh sb="5" eb="6">
      <t>シャ</t>
    </rPh>
    <rPh sb="6" eb="7">
      <t>スウ</t>
    </rPh>
    <rPh sb="8" eb="10">
      <t>ワリアイ</t>
    </rPh>
    <rPh sb="11" eb="13">
      <t>キサイ</t>
    </rPh>
    <phoneticPr fontId="5"/>
  </si>
  <si>
    <r>
      <t>　※　主従については、</t>
    </r>
    <r>
      <rPr>
        <u/>
        <sz val="12"/>
        <color theme="1"/>
        <rFont val="ＭＳ Ｐゴシック"/>
        <family val="3"/>
        <charset val="128"/>
        <scheme val="minor"/>
      </rPr>
      <t>主たる事業所の名前で集約</t>
    </r>
    <r>
      <rPr>
        <sz val="12"/>
        <color theme="1"/>
        <rFont val="ＭＳ Ｐゴシック"/>
        <family val="3"/>
        <charset val="128"/>
        <scheme val="minor"/>
      </rPr>
      <t>して提出してください。</t>
    </r>
    <rPh sb="3" eb="5">
      <t>シュジュウ</t>
    </rPh>
    <rPh sb="11" eb="12">
      <t>シュ</t>
    </rPh>
    <rPh sb="14" eb="17">
      <t>ジギョウショ</t>
    </rPh>
    <rPh sb="18" eb="20">
      <t>ナマエ</t>
    </rPh>
    <rPh sb="21" eb="23">
      <t>シュウヤク</t>
    </rPh>
    <rPh sb="25" eb="27">
      <t>テイシュツ</t>
    </rPh>
    <phoneticPr fontId="5"/>
  </si>
  <si>
    <t>２　報告・提出内容</t>
    <rPh sb="2" eb="4">
      <t>ホウコク</t>
    </rPh>
    <rPh sb="5" eb="7">
      <t>テイシュツ</t>
    </rPh>
    <rPh sb="7" eb="9">
      <t>ナイヨウ</t>
    </rPh>
    <phoneticPr fontId="5"/>
  </si>
  <si>
    <t>　（１）　工賃実績等調査票</t>
    <rPh sb="5" eb="13">
      <t>コウチンジッセキトウチョウサヒョウ</t>
    </rPh>
    <phoneticPr fontId="5"/>
  </si>
  <si>
    <r>
      <t>　（２）　各事業所が策定した工賃向上計画書</t>
    </r>
    <r>
      <rPr>
        <b/>
        <sz val="12"/>
        <color theme="1"/>
        <rFont val="ＭＳ Ｐゴシック"/>
        <family val="3"/>
        <charset val="128"/>
        <scheme val="minor"/>
      </rPr>
      <t>（就労継続支援Ｂ型のみ）</t>
    </r>
    <rPh sb="5" eb="6">
      <t>カク</t>
    </rPh>
    <rPh sb="6" eb="9">
      <t>ジギョウショ</t>
    </rPh>
    <rPh sb="10" eb="12">
      <t>サクテイ</t>
    </rPh>
    <rPh sb="14" eb="16">
      <t>コウチン</t>
    </rPh>
    <rPh sb="16" eb="18">
      <t>コウジョウ</t>
    </rPh>
    <rPh sb="18" eb="20">
      <t>ケイカク</t>
    </rPh>
    <rPh sb="20" eb="21">
      <t>ショ</t>
    </rPh>
    <rPh sb="22" eb="30">
      <t>シュウロウケイゾクシエンビーガタ</t>
    </rPh>
    <phoneticPr fontId="5"/>
  </si>
  <si>
    <t>報告・提出項目</t>
    <rPh sb="0" eb="2">
      <t>ホウコク</t>
    </rPh>
    <rPh sb="3" eb="5">
      <t>テイシュツ</t>
    </rPh>
    <rPh sb="5" eb="7">
      <t>コウモク</t>
    </rPh>
    <phoneticPr fontId="5"/>
  </si>
  <si>
    <t>1-1</t>
    <phoneticPr fontId="5"/>
  </si>
  <si>
    <t>1-2</t>
    <phoneticPr fontId="5"/>
  </si>
  <si>
    <t>1-3</t>
    <phoneticPr fontId="5"/>
  </si>
  <si>
    <t>工賃向上計画の作成状況</t>
    <rPh sb="0" eb="2">
      <t>コウチン</t>
    </rPh>
    <rPh sb="2" eb="4">
      <t>コウジョウ</t>
    </rPh>
    <rPh sb="4" eb="6">
      <t>ケイカク</t>
    </rPh>
    <rPh sb="7" eb="9">
      <t>サクセイ</t>
    </rPh>
    <rPh sb="9" eb="11">
      <t>ジョウキョウ</t>
    </rPh>
    <phoneticPr fontId="5"/>
  </si>
  <si>
    <t>1-4</t>
    <phoneticPr fontId="5"/>
  </si>
  <si>
    <t>　２</t>
    <phoneticPr fontId="5"/>
  </si>
  <si>
    <t>工賃向上計画</t>
    <rPh sb="0" eb="1">
      <t>コウチン</t>
    </rPh>
    <rPh sb="1" eb="3">
      <t>コウジョウ</t>
    </rPh>
    <rPh sb="3" eb="5">
      <t>ケイカク</t>
    </rPh>
    <phoneticPr fontId="5"/>
  </si>
  <si>
    <t>４　算定における留意事項</t>
    <phoneticPr fontId="5"/>
  </si>
  <si>
    <t>　（２）　暫定支給決定利用者は、利用者に含めません。</t>
    <phoneticPr fontId="5"/>
  </si>
  <si>
    <t>　（３）　毎月の作業実績により工賃額が変動する出来高払いである場合は、その出来高払いされた
　　　額を「月給」として算出し、当該月に支払われた工賃支払総額に含めてください。</t>
    <phoneticPr fontId="5"/>
  </si>
  <si>
    <t>事業者番号</t>
    <rPh sb="0" eb="3">
      <t>ジギョウシャ</t>
    </rPh>
    <rPh sb="3" eb="5">
      <t>バンゴウ</t>
    </rPh>
    <phoneticPr fontId="3"/>
  </si>
  <si>
    <t>してください。</t>
    <phoneticPr fontId="5"/>
  </si>
  <si>
    <t>令和４年度</t>
    <rPh sb="0" eb="2">
      <t>レイワ</t>
    </rPh>
    <rPh sb="3" eb="5">
      <t>ネンド</t>
    </rPh>
    <phoneticPr fontId="5"/>
  </si>
  <si>
    <t>令和５年度</t>
    <rPh sb="0" eb="2">
      <t>レイワ</t>
    </rPh>
    <rPh sb="3" eb="5">
      <t>ネンド</t>
    </rPh>
    <phoneticPr fontId="5"/>
  </si>
  <si>
    <t>※　事業所で策定した工賃向上計画を併せて御提出ください。</t>
    <rPh sb="2" eb="5">
      <t>ジギョウショ</t>
    </rPh>
    <rPh sb="6" eb="8">
      <t>サクテイ</t>
    </rPh>
    <rPh sb="10" eb="12">
      <t>コウチン</t>
    </rPh>
    <rPh sb="12" eb="14">
      <t>コウジョウ</t>
    </rPh>
    <rPh sb="14" eb="16">
      <t>ケイカク</t>
    </rPh>
    <rPh sb="17" eb="18">
      <t>アワ</t>
    </rPh>
    <rPh sb="20" eb="23">
      <t>ゴテイシュツ</t>
    </rPh>
    <phoneticPr fontId="5"/>
  </si>
  <si>
    <t>　　　※　工賃向上計画に定めている目標工賃と同じ額を記載してください。</t>
    <rPh sb="5" eb="7">
      <t>コウチン</t>
    </rPh>
    <rPh sb="7" eb="9">
      <t>コウジョウ</t>
    </rPh>
    <rPh sb="9" eb="11">
      <t>ケイカク</t>
    </rPh>
    <rPh sb="12" eb="13">
      <t>サダ</t>
    </rPh>
    <rPh sb="17" eb="19">
      <t>モクヒョウ</t>
    </rPh>
    <rPh sb="19" eb="21">
      <t>コウチン</t>
    </rPh>
    <rPh sb="22" eb="23">
      <t>オナ</t>
    </rPh>
    <rPh sb="24" eb="25">
      <t>ガク</t>
    </rPh>
    <rPh sb="26" eb="28">
      <t>キサイ</t>
    </rPh>
    <phoneticPr fontId="5"/>
  </si>
  <si>
    <t>　提出物：①工賃実績調査票　②工賃向上計画書</t>
    <rPh sb="1" eb="3">
      <t>テイシュツ</t>
    </rPh>
    <rPh sb="3" eb="4">
      <t>ブツ</t>
    </rPh>
    <rPh sb="6" eb="8">
      <t>コウチン</t>
    </rPh>
    <rPh sb="8" eb="10">
      <t>ジッセキ</t>
    </rPh>
    <rPh sb="10" eb="12">
      <t>チョウサ</t>
    </rPh>
    <rPh sb="12" eb="13">
      <t>ヒョウ</t>
    </rPh>
    <rPh sb="15" eb="17">
      <t>コウチン</t>
    </rPh>
    <rPh sb="17" eb="19">
      <t>コウジョウ</t>
    </rPh>
    <rPh sb="19" eb="21">
      <t>ケイカク</t>
    </rPh>
    <rPh sb="21" eb="22">
      <t>ショ</t>
    </rPh>
    <phoneticPr fontId="5"/>
  </si>
  <si>
    <t>　　　※　工賃向上計画に月額・時間額両方の目標工賃を設定している場合は、月額を選択してください。</t>
    <rPh sb="5" eb="7">
      <t>コウチン</t>
    </rPh>
    <rPh sb="7" eb="9">
      <t>コウジョウ</t>
    </rPh>
    <rPh sb="9" eb="11">
      <t>ケイカク</t>
    </rPh>
    <rPh sb="12" eb="14">
      <t>ゲツガク</t>
    </rPh>
    <rPh sb="15" eb="18">
      <t>ジカンガク</t>
    </rPh>
    <rPh sb="18" eb="20">
      <t>リョウホウ</t>
    </rPh>
    <rPh sb="21" eb="23">
      <t>モクヒョウ</t>
    </rPh>
    <rPh sb="23" eb="25">
      <t>コウチン</t>
    </rPh>
    <rPh sb="26" eb="28">
      <t>セッテイ</t>
    </rPh>
    <rPh sb="32" eb="34">
      <t>バアイ</t>
    </rPh>
    <rPh sb="36" eb="38">
      <t>ゲツガク</t>
    </rPh>
    <rPh sb="39" eb="41">
      <t>センタク</t>
    </rPh>
    <phoneticPr fontId="5"/>
  </si>
  <si>
    <t>してください。</t>
    <phoneticPr fontId="5"/>
  </si>
  <si>
    <t>※　（５）で「○」と回答した事業所のみ回答ください。</t>
    <rPh sb="19" eb="21">
      <t>カイトウ</t>
    </rPh>
    <phoneticPr fontId="5"/>
  </si>
  <si>
    <t>※　事業所で策定した工賃向上計画書を併せて御提出ください。</t>
    <rPh sb="2" eb="5">
      <t>ジギョウショ</t>
    </rPh>
    <rPh sb="6" eb="8">
      <t>サクテイ</t>
    </rPh>
    <rPh sb="10" eb="17">
      <t>コウチンコウジョウケイカクショ</t>
    </rPh>
    <rPh sb="18" eb="19">
      <t>アワ</t>
    </rPh>
    <rPh sb="21" eb="24">
      <t>ゴテイシュツ</t>
    </rPh>
    <phoneticPr fontId="5"/>
  </si>
  <si>
    <t>　　　※　工賃向上計画に月額・時間額両方の目標工賃を設定している場合は、月額を選択してください。　</t>
    <rPh sb="5" eb="7">
      <t>コウチン</t>
    </rPh>
    <rPh sb="7" eb="9">
      <t>コウジョウ</t>
    </rPh>
    <rPh sb="9" eb="11">
      <t>ケイカク</t>
    </rPh>
    <rPh sb="12" eb="14">
      <t>ゲツガク</t>
    </rPh>
    <rPh sb="15" eb="18">
      <t>ジカンガク</t>
    </rPh>
    <rPh sb="18" eb="20">
      <t>リョウホウ</t>
    </rPh>
    <rPh sb="21" eb="23">
      <t>モクヒョウ</t>
    </rPh>
    <rPh sb="23" eb="25">
      <t>コウチン</t>
    </rPh>
    <rPh sb="26" eb="28">
      <t>セッテイ</t>
    </rPh>
    <rPh sb="32" eb="34">
      <t>バアイ</t>
    </rPh>
    <rPh sb="36" eb="38">
      <t>ゲツガク</t>
    </rPh>
    <rPh sb="39" eb="41">
      <t>センタク</t>
    </rPh>
    <phoneticPr fontId="5"/>
  </si>
  <si>
    <t>　（３） 全体の就労支援事業収入のうち、農福連携に係る就労支援事業収入の割合</t>
    <rPh sb="5" eb="7">
      <t>ゼンタイ</t>
    </rPh>
    <rPh sb="8" eb="10">
      <t>シュウロウ</t>
    </rPh>
    <rPh sb="10" eb="12">
      <t>シエン</t>
    </rPh>
    <rPh sb="12" eb="14">
      <t>ジギョウ</t>
    </rPh>
    <rPh sb="14" eb="16">
      <t>シュウニュウ</t>
    </rPh>
    <rPh sb="20" eb="24">
      <t>ノウフクレンケイ</t>
    </rPh>
    <rPh sb="25" eb="26">
      <t>カカ</t>
    </rPh>
    <rPh sb="27" eb="29">
      <t>シュウロウ</t>
    </rPh>
    <rPh sb="29" eb="31">
      <t>シエン</t>
    </rPh>
    <rPh sb="31" eb="33">
      <t>ジギョウ</t>
    </rPh>
    <rPh sb="33" eb="35">
      <t>シュウニュウ</t>
    </rPh>
    <rPh sb="36" eb="38">
      <t>ワリアイ</t>
    </rPh>
    <phoneticPr fontId="5"/>
  </si>
  <si>
    <t>新規</t>
    <rPh sb="0" eb="2">
      <t>シンキ</t>
    </rPh>
    <phoneticPr fontId="5"/>
  </si>
  <si>
    <t>　　工賃、賃金、給与、手当、賞与、その他の名称を問わず、事業者が利用者に支払う全てのものとなります。</t>
    <rPh sb="39" eb="40">
      <t>スベ</t>
    </rPh>
    <phoneticPr fontId="5"/>
  </si>
  <si>
    <t>■事業所又は法人のホームページ　</t>
    <rPh sb="1" eb="3">
      <t>ジギョウ</t>
    </rPh>
    <rPh sb="3" eb="4">
      <t>ショ</t>
    </rPh>
    <rPh sb="4" eb="5">
      <t>マタ</t>
    </rPh>
    <rPh sb="6" eb="8">
      <t>ホウジン</t>
    </rPh>
    <phoneticPr fontId="5"/>
  </si>
  <si>
    <t>■事業所又は法人の広報紙</t>
    <rPh sb="1" eb="3">
      <t>ジギョウ</t>
    </rPh>
    <rPh sb="3" eb="4">
      <t>ショ</t>
    </rPh>
    <rPh sb="4" eb="5">
      <t>マタ</t>
    </rPh>
    <rPh sb="6" eb="8">
      <t>ホウジン</t>
    </rPh>
    <rPh sb="9" eb="12">
      <t>コウホウシ</t>
    </rPh>
    <phoneticPr fontId="5"/>
  </si>
  <si>
    <t>syakaisanka-cyousa@pref.kanagawa.lg.jp</t>
    <phoneticPr fontId="5"/>
  </si>
  <si>
    <t>syakaisanka-cyousa@pref.kanagawa.lg.jp</t>
    <phoneticPr fontId="5"/>
  </si>
  <si>
    <t>　担当者：福祉子どもみらい局福祉部障害福祉課社会参加推進グループ　志村</t>
    <rPh sb="1" eb="3">
      <t>タントウ</t>
    </rPh>
    <rPh sb="3" eb="4">
      <t>シャ</t>
    </rPh>
    <rPh sb="5" eb="8">
      <t>フクシコ</t>
    </rPh>
    <rPh sb="13" eb="14">
      <t>キョク</t>
    </rPh>
    <rPh sb="14" eb="16">
      <t>フクシ</t>
    </rPh>
    <rPh sb="16" eb="17">
      <t>ブ</t>
    </rPh>
    <rPh sb="17" eb="28">
      <t>ショウガイフクシカシャカイサンカスイシン</t>
    </rPh>
    <rPh sb="33" eb="35">
      <t>シムラ</t>
    </rPh>
    <phoneticPr fontId="5"/>
  </si>
  <si>
    <t>令和３年度工賃実績</t>
    <rPh sb="0" eb="2">
      <t>レイワ</t>
    </rPh>
    <rPh sb="3" eb="5">
      <t>ネンド</t>
    </rPh>
    <rPh sb="5" eb="7">
      <t>コウチン</t>
    </rPh>
    <rPh sb="7" eb="9">
      <t>ジッセキ</t>
    </rPh>
    <phoneticPr fontId="5"/>
  </si>
  <si>
    <t>令和３年度</t>
    <rPh sb="0" eb="2">
      <t>レイワ</t>
    </rPh>
    <rPh sb="3" eb="5">
      <t>ネンド</t>
    </rPh>
    <phoneticPr fontId="3"/>
  </si>
  <si>
    <t>二宮町</t>
    <phoneticPr fontId="5"/>
  </si>
  <si>
    <t>清川村</t>
    <rPh sb="0" eb="3">
      <t>キヨカワムラ</t>
    </rPh>
    <phoneticPr fontId="5"/>
  </si>
  <si>
    <t>人数</t>
    <rPh sb="0" eb="2">
      <t>ニンズウ</t>
    </rPh>
    <phoneticPr fontId="3"/>
  </si>
  <si>
    <t>一般就労移行者</t>
    <rPh sb="0" eb="4">
      <t>イッパンシュウロウ</t>
    </rPh>
    <rPh sb="4" eb="6">
      <t>イコウ</t>
    </rPh>
    <rPh sb="6" eb="7">
      <t>シャ</t>
    </rPh>
    <phoneticPr fontId="3"/>
  </si>
  <si>
    <t>有無</t>
    <rPh sb="0" eb="2">
      <t>ウム</t>
    </rPh>
    <phoneticPr fontId="3"/>
  </si>
  <si>
    <t>人</t>
    <rPh sb="0" eb="1">
      <t>ニン</t>
    </rPh>
    <phoneticPr fontId="5"/>
  </si>
  <si>
    <t>令　和　４　年　度　工　賃　実　績　等　報　告　書</t>
    <rPh sb="0" eb="1">
      <t>レイ</t>
    </rPh>
    <rPh sb="2" eb="3">
      <t>ワ</t>
    </rPh>
    <rPh sb="6" eb="7">
      <t>トシ</t>
    </rPh>
    <rPh sb="8" eb="9">
      <t>ド</t>
    </rPh>
    <rPh sb="10" eb="11">
      <t>コウ</t>
    </rPh>
    <rPh sb="12" eb="13">
      <t>チン</t>
    </rPh>
    <rPh sb="14" eb="15">
      <t>ジツ</t>
    </rPh>
    <rPh sb="16" eb="17">
      <t>イサオ</t>
    </rPh>
    <rPh sb="18" eb="19">
      <t>トウ</t>
    </rPh>
    <rPh sb="20" eb="21">
      <t>ホウ</t>
    </rPh>
    <rPh sb="22" eb="23">
      <t>コク</t>
    </rPh>
    <rPh sb="24" eb="25">
      <t>ショ</t>
    </rPh>
    <phoneticPr fontId="3"/>
  </si>
  <si>
    <t>１　令和５年３月31日時点における事業所情報</t>
    <rPh sb="2" eb="4">
      <t>レイワ</t>
    </rPh>
    <rPh sb="5" eb="6">
      <t>ネン</t>
    </rPh>
    <rPh sb="6" eb="7">
      <t>ヘイネン</t>
    </rPh>
    <rPh sb="7" eb="8">
      <t>ガツ</t>
    </rPh>
    <rPh sb="10" eb="11">
      <t>ニチ</t>
    </rPh>
    <rPh sb="11" eb="13">
      <t>ジテン</t>
    </rPh>
    <rPh sb="17" eb="20">
      <t>ジギョウショ</t>
    </rPh>
    <rPh sb="20" eb="22">
      <t>ジョウホウ</t>
    </rPh>
    <phoneticPr fontId="5"/>
  </si>
  <si>
    <t>　（４）　令和４年４月１日から令和５年３月31日までの間に事業所の名称を変更した場合については、変更前と変更後の名称を記載</t>
    <rPh sb="5" eb="7">
      <t>レイワ</t>
    </rPh>
    <rPh sb="8" eb="9">
      <t>ネン</t>
    </rPh>
    <rPh sb="10" eb="11">
      <t>ガツ</t>
    </rPh>
    <rPh sb="12" eb="13">
      <t>ニチ</t>
    </rPh>
    <rPh sb="15" eb="17">
      <t>レイワ</t>
    </rPh>
    <rPh sb="18" eb="19">
      <t>ネン</t>
    </rPh>
    <rPh sb="20" eb="21">
      <t>ガツ</t>
    </rPh>
    <rPh sb="23" eb="24">
      <t>ニチ</t>
    </rPh>
    <rPh sb="27" eb="28">
      <t>アイダ</t>
    </rPh>
    <rPh sb="29" eb="32">
      <t>ジギョウショ</t>
    </rPh>
    <rPh sb="33" eb="35">
      <t>メイショウ</t>
    </rPh>
    <rPh sb="36" eb="38">
      <t>ヘンコウ</t>
    </rPh>
    <rPh sb="40" eb="42">
      <t>バアイ</t>
    </rPh>
    <rPh sb="48" eb="50">
      <t>ヘンコウ</t>
    </rPh>
    <rPh sb="50" eb="51">
      <t>マエ</t>
    </rPh>
    <rPh sb="52" eb="54">
      <t>ヘンコウ</t>
    </rPh>
    <rPh sb="54" eb="55">
      <t>ゴ</t>
    </rPh>
    <rPh sb="56" eb="58">
      <t>メイショウ</t>
    </rPh>
    <rPh sb="59" eb="61">
      <t>キサイ</t>
    </rPh>
    <phoneticPr fontId="5"/>
  </si>
  <si>
    <t>　（５）　令和５年３月31日時点における多機能型としての事業実施の有無</t>
    <rPh sb="5" eb="7">
      <t>レイワ</t>
    </rPh>
    <rPh sb="8" eb="9">
      <t>ネン</t>
    </rPh>
    <rPh sb="9" eb="10">
      <t>ヘイネン</t>
    </rPh>
    <rPh sb="10" eb="11">
      <t>ガツ</t>
    </rPh>
    <rPh sb="13" eb="14">
      <t>ニチ</t>
    </rPh>
    <rPh sb="14" eb="16">
      <t>ジテン</t>
    </rPh>
    <rPh sb="20" eb="23">
      <t>タキノウ</t>
    </rPh>
    <rPh sb="23" eb="24">
      <t>ガタ</t>
    </rPh>
    <rPh sb="28" eb="30">
      <t>ジギョウ</t>
    </rPh>
    <rPh sb="30" eb="32">
      <t>ジッシ</t>
    </rPh>
    <rPh sb="33" eb="35">
      <t>ウム</t>
    </rPh>
    <phoneticPr fontId="3"/>
  </si>
  <si>
    <t>　（６）　令和４年４月１日から令和５年３月31日までの間における多機能型への移行の有無</t>
    <rPh sb="5" eb="7">
      <t>レイワ</t>
    </rPh>
    <rPh sb="8" eb="9">
      <t>ネン</t>
    </rPh>
    <rPh sb="9" eb="10">
      <t>ヘイネン</t>
    </rPh>
    <rPh sb="10" eb="11">
      <t>ガツ</t>
    </rPh>
    <rPh sb="12" eb="13">
      <t>ニチ</t>
    </rPh>
    <rPh sb="15" eb="17">
      <t>レイワ</t>
    </rPh>
    <rPh sb="18" eb="19">
      <t>ネン</t>
    </rPh>
    <rPh sb="19" eb="20">
      <t>ヘイネン</t>
    </rPh>
    <rPh sb="20" eb="21">
      <t>ガツ</t>
    </rPh>
    <rPh sb="23" eb="24">
      <t>ニチ</t>
    </rPh>
    <rPh sb="27" eb="28">
      <t>カン</t>
    </rPh>
    <rPh sb="32" eb="35">
      <t>タキノウ</t>
    </rPh>
    <rPh sb="35" eb="36">
      <t>ガタ</t>
    </rPh>
    <rPh sb="38" eb="40">
      <t>イコウ</t>
    </rPh>
    <rPh sb="41" eb="43">
      <t>ウム</t>
    </rPh>
    <phoneticPr fontId="3"/>
  </si>
  <si>
    <t>２　令和４年度工賃実績等</t>
    <rPh sb="2" eb="4">
      <t>レイワ</t>
    </rPh>
    <rPh sb="5" eb="7">
      <t>ネンド</t>
    </rPh>
    <rPh sb="7" eb="9">
      <t>コウチン</t>
    </rPh>
    <rPh sb="9" eb="11">
      <t>ジッセキ</t>
    </rPh>
    <rPh sb="11" eb="12">
      <t>トウ</t>
    </rPh>
    <phoneticPr fontId="5"/>
  </si>
  <si>
    <t>　（１）　令和４年度における工賃支払状況</t>
    <rPh sb="5" eb="7">
      <t>レイワ</t>
    </rPh>
    <rPh sb="8" eb="10">
      <t>ネンド</t>
    </rPh>
    <rPh sb="14" eb="16">
      <t>コウチン</t>
    </rPh>
    <rPh sb="16" eb="18">
      <t>シハライ</t>
    </rPh>
    <rPh sb="18" eb="20">
      <t>ジョウキョウ</t>
    </rPh>
    <phoneticPr fontId="3"/>
  </si>
  <si>
    <t>　（２）　令和４年度における平均工賃実績（自動計算）</t>
    <rPh sb="5" eb="7">
      <t>レイワ</t>
    </rPh>
    <rPh sb="8" eb="10">
      <t>ネンド</t>
    </rPh>
    <rPh sb="14" eb="16">
      <t>ヘイキン</t>
    </rPh>
    <rPh sb="16" eb="18">
      <t>コウチン</t>
    </rPh>
    <rPh sb="18" eb="20">
      <t>ジッセキ</t>
    </rPh>
    <rPh sb="21" eb="23">
      <t>ジドウ</t>
    </rPh>
    <rPh sb="23" eb="25">
      <t>ケイサン</t>
    </rPh>
    <phoneticPr fontId="5"/>
  </si>
  <si>
    <t>　（２）　令和３年度から令和５年度までの目標工賃の設定（月額又は時間額）</t>
    <rPh sb="5" eb="7">
      <t>レイワ</t>
    </rPh>
    <rPh sb="8" eb="9">
      <t>ネン</t>
    </rPh>
    <rPh sb="9" eb="10">
      <t>ド</t>
    </rPh>
    <rPh sb="12" eb="14">
      <t>レイワ</t>
    </rPh>
    <rPh sb="15" eb="17">
      <t>ネンド</t>
    </rPh>
    <rPh sb="17" eb="19">
      <t>ヘイネンド</t>
    </rPh>
    <rPh sb="20" eb="22">
      <t>モクヒョウ</t>
    </rPh>
    <rPh sb="22" eb="24">
      <t>コウチン</t>
    </rPh>
    <rPh sb="25" eb="27">
      <t>セッテイ</t>
    </rPh>
    <rPh sb="28" eb="30">
      <t>ゲツガク</t>
    </rPh>
    <rPh sb="30" eb="31">
      <t>マタ</t>
    </rPh>
    <rPh sb="32" eb="34">
      <t>ジカン</t>
    </rPh>
    <rPh sb="34" eb="35">
      <t>ガク</t>
    </rPh>
    <phoneticPr fontId="5"/>
  </si>
  <si>
    <t>令和３年度</t>
    <rPh sb="0" eb="2">
      <t>レイワ</t>
    </rPh>
    <rPh sb="3" eb="5">
      <t>ネンド</t>
    </rPh>
    <phoneticPr fontId="5"/>
  </si>
  <si>
    <t>　（３）　（２）で選択した目標工賃（月額又は時間額）における令和３年度から令和５年度までの目標工賃額</t>
    <rPh sb="9" eb="11">
      <t>センタク</t>
    </rPh>
    <rPh sb="13" eb="15">
      <t>モクヒョウ</t>
    </rPh>
    <rPh sb="15" eb="17">
      <t>コウチン</t>
    </rPh>
    <rPh sb="18" eb="20">
      <t>ゲツガク</t>
    </rPh>
    <rPh sb="20" eb="21">
      <t>マタ</t>
    </rPh>
    <rPh sb="22" eb="24">
      <t>ジカン</t>
    </rPh>
    <rPh sb="24" eb="25">
      <t>ガク</t>
    </rPh>
    <rPh sb="30" eb="32">
      <t>レイワ</t>
    </rPh>
    <rPh sb="33" eb="35">
      <t>ネンド</t>
    </rPh>
    <rPh sb="35" eb="37">
      <t>ヘイネンド</t>
    </rPh>
    <rPh sb="37" eb="39">
      <t>レイワ</t>
    </rPh>
    <rPh sb="40" eb="42">
      <t>ネンド</t>
    </rPh>
    <rPh sb="42" eb="44">
      <t>ヘイネンド</t>
    </rPh>
    <rPh sb="45" eb="47">
      <t>モクヒョウ</t>
    </rPh>
    <rPh sb="47" eb="49">
      <t>コウチン</t>
    </rPh>
    <rPh sb="49" eb="50">
      <t>ガク</t>
    </rPh>
    <phoneticPr fontId="5"/>
  </si>
  <si>
    <t>　（２）　令和４年度農福連携の新規実施の有無</t>
    <rPh sb="5" eb="7">
      <t>レイワ</t>
    </rPh>
    <rPh sb="8" eb="10">
      <t>ネンド</t>
    </rPh>
    <rPh sb="10" eb="11">
      <t>ノウ</t>
    </rPh>
    <rPh sb="11" eb="12">
      <t>フク</t>
    </rPh>
    <rPh sb="12" eb="14">
      <t>レンケイ</t>
    </rPh>
    <rPh sb="15" eb="17">
      <t>シンキ</t>
    </rPh>
    <rPh sb="17" eb="19">
      <t>ジッシ</t>
    </rPh>
    <rPh sb="20" eb="22">
      <t>ウム</t>
    </rPh>
    <phoneticPr fontId="5"/>
  </si>
  <si>
    <t>　　※　令和４年度に農福連携に係る生産活動を新たに開始した場合は、○を選択してください。</t>
    <rPh sb="4" eb="6">
      <t>レイワ</t>
    </rPh>
    <rPh sb="7" eb="9">
      <t>ネンド</t>
    </rPh>
    <rPh sb="10" eb="14">
      <t>ノウフクレンケイ</t>
    </rPh>
    <rPh sb="15" eb="16">
      <t>カカ</t>
    </rPh>
    <rPh sb="17" eb="19">
      <t>セイサン</t>
    </rPh>
    <rPh sb="19" eb="21">
      <t>カツドウ</t>
    </rPh>
    <rPh sb="22" eb="23">
      <t>アラ</t>
    </rPh>
    <rPh sb="25" eb="27">
      <t>カイシ</t>
    </rPh>
    <rPh sb="29" eb="31">
      <t>バアイ</t>
    </rPh>
    <rPh sb="35" eb="37">
      <t>センタク</t>
    </rPh>
    <phoneticPr fontId="5"/>
  </si>
  <si>
    <t>　　※　令和５年３月31日時点の運営規程において、在宅で実施する訓練及び支援内容が明記されていれば、○を選択してください。</t>
    <rPh sb="4" eb="6">
      <t>レイワ</t>
    </rPh>
    <rPh sb="7" eb="8">
      <t>ネン</t>
    </rPh>
    <rPh sb="9" eb="10">
      <t>ガツ</t>
    </rPh>
    <rPh sb="12" eb="13">
      <t>ニチ</t>
    </rPh>
    <rPh sb="13" eb="15">
      <t>ジテン</t>
    </rPh>
    <rPh sb="16" eb="18">
      <t>ウンエイ</t>
    </rPh>
    <rPh sb="18" eb="20">
      <t>キテイ</t>
    </rPh>
    <rPh sb="25" eb="27">
      <t>ザイタク</t>
    </rPh>
    <rPh sb="28" eb="30">
      <t>ジッシ</t>
    </rPh>
    <rPh sb="32" eb="34">
      <t>クンレン</t>
    </rPh>
    <rPh sb="34" eb="35">
      <t>オヨ</t>
    </rPh>
    <rPh sb="36" eb="38">
      <t>シエン</t>
    </rPh>
    <rPh sb="38" eb="40">
      <t>ナイヨウ</t>
    </rPh>
    <rPh sb="41" eb="43">
      <t>メイキ</t>
    </rPh>
    <rPh sb="52" eb="54">
      <t>センタク</t>
    </rPh>
    <phoneticPr fontId="5"/>
  </si>
  <si>
    <t>　　※　令和５年３月の実利用者数に占める、常時（利用日数のうち概ね６割程度以上）在宅で実施する訓練及び支援を受けている実利</t>
    <rPh sb="4" eb="6">
      <t>レイワ</t>
    </rPh>
    <rPh sb="7" eb="8">
      <t>ネン</t>
    </rPh>
    <rPh sb="9" eb="10">
      <t>ガツ</t>
    </rPh>
    <rPh sb="11" eb="12">
      <t>ジツ</t>
    </rPh>
    <rPh sb="12" eb="15">
      <t>リヨウシャ</t>
    </rPh>
    <rPh sb="15" eb="16">
      <t>スウ</t>
    </rPh>
    <rPh sb="17" eb="18">
      <t>シ</t>
    </rPh>
    <rPh sb="21" eb="23">
      <t>ジョウジ</t>
    </rPh>
    <rPh sb="24" eb="26">
      <t>リヨウ</t>
    </rPh>
    <rPh sb="26" eb="28">
      <t>ニッスウ</t>
    </rPh>
    <rPh sb="31" eb="32">
      <t>オオム</t>
    </rPh>
    <rPh sb="34" eb="35">
      <t>ワリ</t>
    </rPh>
    <rPh sb="35" eb="37">
      <t>テイド</t>
    </rPh>
    <rPh sb="37" eb="39">
      <t>イジョウ</t>
    </rPh>
    <rPh sb="40" eb="42">
      <t>ザイタク</t>
    </rPh>
    <rPh sb="43" eb="45">
      <t>ジッシ</t>
    </rPh>
    <rPh sb="47" eb="49">
      <t>クンレン</t>
    </rPh>
    <rPh sb="49" eb="50">
      <t>オヨ</t>
    </rPh>
    <rPh sb="51" eb="53">
      <t>シエン</t>
    </rPh>
    <rPh sb="54" eb="55">
      <t>ウ</t>
    </rPh>
    <rPh sb="59" eb="60">
      <t>ジツ</t>
    </rPh>
    <phoneticPr fontId="5"/>
  </si>
  <si>
    <t>　（５）　令和４年４月１日から令和５年３月31日までの間における一般就労への移行者の有無</t>
    <rPh sb="5" eb="7">
      <t>レイワ</t>
    </rPh>
    <rPh sb="8" eb="9">
      <t>ネン</t>
    </rPh>
    <rPh sb="10" eb="11">
      <t>ガツ</t>
    </rPh>
    <rPh sb="12" eb="13">
      <t>ニチ</t>
    </rPh>
    <rPh sb="15" eb="17">
      <t>レイワ</t>
    </rPh>
    <rPh sb="18" eb="19">
      <t>ネン</t>
    </rPh>
    <rPh sb="20" eb="21">
      <t>ガツ</t>
    </rPh>
    <rPh sb="23" eb="24">
      <t>ニチ</t>
    </rPh>
    <rPh sb="27" eb="28">
      <t>カン</t>
    </rPh>
    <rPh sb="32" eb="34">
      <t>イッパン</t>
    </rPh>
    <rPh sb="34" eb="36">
      <t>シュウロウ</t>
    </rPh>
    <rPh sb="38" eb="40">
      <t>イコウ</t>
    </rPh>
    <rPh sb="40" eb="41">
      <t>シャ</t>
    </rPh>
    <rPh sb="42" eb="44">
      <t>ウム</t>
    </rPh>
    <phoneticPr fontId="3"/>
  </si>
  <si>
    <t>　（６）　令和４年４月１日から令和５年３月31日までの間における一般就労への移行者数</t>
    <rPh sb="5" eb="7">
      <t>レイワ</t>
    </rPh>
    <rPh sb="8" eb="9">
      <t>ネン</t>
    </rPh>
    <rPh sb="9" eb="10">
      <t>ヘイネン</t>
    </rPh>
    <rPh sb="10" eb="11">
      <t>ガツ</t>
    </rPh>
    <rPh sb="12" eb="13">
      <t>ニチ</t>
    </rPh>
    <rPh sb="15" eb="17">
      <t>レイワ</t>
    </rPh>
    <rPh sb="18" eb="19">
      <t>ネン</t>
    </rPh>
    <rPh sb="19" eb="20">
      <t>ヘイネン</t>
    </rPh>
    <rPh sb="20" eb="21">
      <t>ガツ</t>
    </rPh>
    <rPh sb="23" eb="24">
      <t>ニチ</t>
    </rPh>
    <rPh sb="27" eb="28">
      <t>カン</t>
    </rPh>
    <rPh sb="32" eb="34">
      <t>イッパン</t>
    </rPh>
    <rPh sb="34" eb="36">
      <t>シュウロウ</t>
    </rPh>
    <rPh sb="38" eb="40">
      <t>イコウ</t>
    </rPh>
    <rPh sb="40" eb="41">
      <t>シャ</t>
    </rPh>
    <rPh sb="41" eb="42">
      <t>スウ</t>
    </rPh>
    <phoneticPr fontId="3"/>
  </si>
  <si>
    <t>　（４）　令和４年４月１日から令和５年３月31日までの間に事業所の名称を変更した場合については、変更前と変更後の名称を記載</t>
    <rPh sb="5" eb="7">
      <t>レイワ</t>
    </rPh>
    <rPh sb="8" eb="9">
      <t>ネン</t>
    </rPh>
    <rPh sb="10" eb="11">
      <t>ガツ</t>
    </rPh>
    <rPh sb="12" eb="13">
      <t>ニチ</t>
    </rPh>
    <rPh sb="15" eb="17">
      <t>レイワ</t>
    </rPh>
    <rPh sb="18" eb="19">
      <t>ネン</t>
    </rPh>
    <rPh sb="20" eb="21">
      <t>ガツ</t>
    </rPh>
    <rPh sb="23" eb="24">
      <t>ニチ</t>
    </rPh>
    <rPh sb="27" eb="28">
      <t>アイダ</t>
    </rPh>
    <rPh sb="29" eb="31">
      <t>ジギョウ</t>
    </rPh>
    <rPh sb="31" eb="32">
      <t>ショ</t>
    </rPh>
    <rPh sb="33" eb="35">
      <t>メイショウ</t>
    </rPh>
    <rPh sb="36" eb="38">
      <t>ヘンコウ</t>
    </rPh>
    <rPh sb="40" eb="42">
      <t>バアイ</t>
    </rPh>
    <rPh sb="48" eb="50">
      <t>ヘンコウ</t>
    </rPh>
    <rPh sb="50" eb="51">
      <t>マエ</t>
    </rPh>
    <rPh sb="52" eb="54">
      <t>ヘンコウ</t>
    </rPh>
    <rPh sb="54" eb="55">
      <t>ゴ</t>
    </rPh>
    <rPh sb="56" eb="58">
      <t>メイショウ</t>
    </rPh>
    <rPh sb="59" eb="61">
      <t>キサイ</t>
    </rPh>
    <phoneticPr fontId="5"/>
  </si>
  <si>
    <t>　回答期限：令和５年６月14日（水）</t>
    <rPh sb="1" eb="3">
      <t>カイトウ</t>
    </rPh>
    <rPh sb="3" eb="5">
      <t>キゲン</t>
    </rPh>
    <rPh sb="6" eb="8">
      <t>レイワ</t>
    </rPh>
    <rPh sb="9" eb="10">
      <t>ネン</t>
    </rPh>
    <rPh sb="11" eb="12">
      <t>ガツ</t>
    </rPh>
    <rPh sb="14" eb="15">
      <t>ニチ</t>
    </rPh>
    <rPh sb="16" eb="17">
      <t>スイ</t>
    </rPh>
    <phoneticPr fontId="5"/>
  </si>
  <si>
    <t>令和４年度工賃実績等報告書　記入要領（就労継続支援（Ａ型）（B型）共通）</t>
    <rPh sb="0" eb="2">
      <t>レイワ</t>
    </rPh>
    <rPh sb="3" eb="5">
      <t>ネンド</t>
    </rPh>
    <rPh sb="5" eb="7">
      <t>コウチン</t>
    </rPh>
    <rPh sb="7" eb="9">
      <t>ジッセキ</t>
    </rPh>
    <rPh sb="9" eb="10">
      <t>トウ</t>
    </rPh>
    <rPh sb="10" eb="12">
      <t>ホウコク</t>
    </rPh>
    <rPh sb="12" eb="13">
      <t>ショ</t>
    </rPh>
    <rPh sb="14" eb="16">
      <t>キニュウ</t>
    </rPh>
    <rPh sb="16" eb="18">
      <t>ヨウリョウ</t>
    </rPh>
    <rPh sb="19" eb="21">
      <t>シュウロウ</t>
    </rPh>
    <rPh sb="21" eb="23">
      <t>ケイゾク</t>
    </rPh>
    <rPh sb="23" eb="25">
      <t>シエン</t>
    </rPh>
    <rPh sb="27" eb="28">
      <t>ガタ</t>
    </rPh>
    <rPh sb="31" eb="32">
      <t>ガタ</t>
    </rPh>
    <rPh sb="33" eb="35">
      <t>キョウツウ</t>
    </rPh>
    <phoneticPr fontId="5"/>
  </si>
  <si>
    <t>　（１）　就労継続支援Ａ型（令和５年４月１日現在指定あり）</t>
    <rPh sb="5" eb="7">
      <t>シュウロウ</t>
    </rPh>
    <rPh sb="7" eb="9">
      <t>ケイゾク</t>
    </rPh>
    <rPh sb="9" eb="11">
      <t>シエン</t>
    </rPh>
    <rPh sb="12" eb="13">
      <t>ガタ</t>
    </rPh>
    <rPh sb="14" eb="16">
      <t>レイワ</t>
    </rPh>
    <phoneticPr fontId="5"/>
  </si>
  <si>
    <t>　（２）　就労継続支援Ｂ型（令和５年４月１日現在指定あり）</t>
    <rPh sb="5" eb="7">
      <t>シュウロウ</t>
    </rPh>
    <rPh sb="7" eb="9">
      <t>ケイゾク</t>
    </rPh>
    <rPh sb="9" eb="11">
      <t>シエン</t>
    </rPh>
    <rPh sb="12" eb="13">
      <t>ガタ</t>
    </rPh>
    <rPh sb="14" eb="16">
      <t>レイワ</t>
    </rPh>
    <phoneticPr fontId="5"/>
  </si>
  <si>
    <t>　（３）　就労継続支援Ｂ型（令和５年４月１日新規指定）</t>
    <rPh sb="5" eb="7">
      <t>シュウロウ</t>
    </rPh>
    <rPh sb="7" eb="9">
      <t>ケイゾク</t>
    </rPh>
    <rPh sb="9" eb="11">
      <t>シエン</t>
    </rPh>
    <rPh sb="12" eb="13">
      <t>ガタ</t>
    </rPh>
    <rPh sb="14" eb="16">
      <t>レイワ</t>
    </rPh>
    <rPh sb="17" eb="18">
      <t>ネン</t>
    </rPh>
    <rPh sb="18" eb="19">
      <t>ヘイネン</t>
    </rPh>
    <rPh sb="19" eb="20">
      <t>ガツ</t>
    </rPh>
    <rPh sb="21" eb="22">
      <t>ニチ</t>
    </rPh>
    <rPh sb="22" eb="24">
      <t>シンキ</t>
    </rPh>
    <rPh sb="24" eb="26">
      <t>シテイ</t>
    </rPh>
    <phoneticPr fontId="5"/>
  </si>
  <si>
    <r>
      <t xml:space="preserve">Ｂ型
</t>
    </r>
    <r>
      <rPr>
        <sz val="9"/>
        <color theme="1"/>
        <rFont val="ＭＳ Ｐゴシック"/>
        <family val="3"/>
        <charset val="128"/>
        <scheme val="minor"/>
      </rPr>
      <t>（R4.5.1～R5.3.1新規）</t>
    </r>
    <rPh sb="1" eb="2">
      <t>ガタ</t>
    </rPh>
    <rPh sb="17" eb="19">
      <t>シンキ</t>
    </rPh>
    <phoneticPr fontId="5"/>
  </si>
  <si>
    <r>
      <t xml:space="preserve">Ｂ型
</t>
    </r>
    <r>
      <rPr>
        <sz val="9"/>
        <color theme="1"/>
        <rFont val="ＭＳ Ｐゴシック"/>
        <family val="3"/>
        <charset val="128"/>
        <scheme val="minor"/>
      </rPr>
      <t>（R5.4.1新規）</t>
    </r>
    <rPh sb="1" eb="2">
      <t>ガタ</t>
    </rPh>
    <rPh sb="10" eb="12">
      <t>シンキ</t>
    </rPh>
    <phoneticPr fontId="5"/>
  </si>
  <si>
    <t>令和５年３月31日時点の事業所情報</t>
    <rPh sb="0" eb="2">
      <t>レイワ</t>
    </rPh>
    <rPh sb="3" eb="4">
      <t>ネン</t>
    </rPh>
    <rPh sb="4" eb="5">
      <t>ヘイネン</t>
    </rPh>
    <rPh sb="5" eb="6">
      <t>ガツ</t>
    </rPh>
    <rPh sb="8" eb="9">
      <t>ニチ</t>
    </rPh>
    <rPh sb="9" eb="11">
      <t>ジテン</t>
    </rPh>
    <rPh sb="12" eb="14">
      <t>ジギョウ</t>
    </rPh>
    <rPh sb="14" eb="15">
      <t>ショ</t>
    </rPh>
    <rPh sb="15" eb="17">
      <t>ジョウホウ</t>
    </rPh>
    <phoneticPr fontId="5"/>
  </si>
  <si>
    <r>
      <t>　各事業者が、令和４年４月１日から令和５年３月31日までの期間に、利用者に支払ったあらゆる形態の工賃（賃金）とします。（基本報酬の算定に令和４年度の実績を用いていない事業所におかれましても、必ず</t>
    </r>
    <r>
      <rPr>
        <b/>
        <u/>
        <sz val="12"/>
        <color theme="1"/>
        <rFont val="ＭＳ Ｐゴシック"/>
        <family val="3"/>
        <charset val="128"/>
        <scheme val="minor"/>
      </rPr>
      <t>令和４年度の工賃実績</t>
    </r>
    <r>
      <rPr>
        <sz val="12"/>
        <color theme="1"/>
        <rFont val="ＭＳ Ｐゴシック"/>
        <family val="3"/>
        <charset val="128"/>
        <scheme val="minor"/>
      </rPr>
      <t>を御報告ください。）</t>
    </r>
    <rPh sb="1" eb="2">
      <t>カク</t>
    </rPh>
    <rPh sb="2" eb="4">
      <t>ジギョウ</t>
    </rPh>
    <rPh sb="4" eb="5">
      <t>シャ</t>
    </rPh>
    <rPh sb="7" eb="9">
      <t>レイワ</t>
    </rPh>
    <rPh sb="10" eb="11">
      <t>ネン</t>
    </rPh>
    <rPh sb="11" eb="12">
      <t>ヘイネン</t>
    </rPh>
    <rPh sb="14" eb="15">
      <t>ニチ</t>
    </rPh>
    <rPh sb="17" eb="19">
      <t>レイワ</t>
    </rPh>
    <rPh sb="25" eb="26">
      <t>ニチ</t>
    </rPh>
    <rPh sb="51" eb="53">
      <t>チンギン</t>
    </rPh>
    <rPh sb="60" eb="62">
      <t>キホン</t>
    </rPh>
    <rPh sb="62" eb="64">
      <t>ホウシュウ</t>
    </rPh>
    <rPh sb="65" eb="67">
      <t>サンテイ</t>
    </rPh>
    <rPh sb="68" eb="70">
      <t>レイワ</t>
    </rPh>
    <rPh sb="71" eb="73">
      <t>ネンド</t>
    </rPh>
    <rPh sb="74" eb="76">
      <t>ジッセキ</t>
    </rPh>
    <rPh sb="77" eb="78">
      <t>モチ</t>
    </rPh>
    <rPh sb="83" eb="86">
      <t>ジギョウショ</t>
    </rPh>
    <rPh sb="95" eb="96">
      <t>カナラ</t>
    </rPh>
    <rPh sb="97" eb="99">
      <t>レイワ</t>
    </rPh>
    <rPh sb="100" eb="102">
      <t>ネンド</t>
    </rPh>
    <rPh sb="103" eb="105">
      <t>コウチン</t>
    </rPh>
    <rPh sb="105" eb="107">
      <t>ジッセキ</t>
    </rPh>
    <rPh sb="108" eb="111">
      <t>ゴホウコク</t>
    </rPh>
    <phoneticPr fontId="5"/>
  </si>
  <si>
    <t>　①～④は、利用（勤務）した月の欄ではなく、工賃（賃金）を実際に支払った月の欄に記載してください。　　（例）令和４年４月に利用（勤務）した分の工賃（賃金）を令和４年６月に支払った場合　→　令和４年６月の欄に記載</t>
    <rPh sb="6" eb="8">
      <t>リヨウ</t>
    </rPh>
    <rPh sb="9" eb="11">
      <t>キンム</t>
    </rPh>
    <rPh sb="14" eb="15">
      <t>ツキ</t>
    </rPh>
    <rPh sb="16" eb="17">
      <t>ラン</t>
    </rPh>
    <rPh sb="22" eb="24">
      <t>コウチン</t>
    </rPh>
    <rPh sb="25" eb="27">
      <t>チンギン</t>
    </rPh>
    <rPh sb="29" eb="31">
      <t>ジッサイ</t>
    </rPh>
    <rPh sb="32" eb="34">
      <t>シハラ</t>
    </rPh>
    <rPh sb="36" eb="37">
      <t>ツキ</t>
    </rPh>
    <rPh sb="38" eb="39">
      <t>ラン</t>
    </rPh>
    <rPh sb="40" eb="42">
      <t>キサイ</t>
    </rPh>
    <rPh sb="52" eb="53">
      <t>レイ</t>
    </rPh>
    <rPh sb="54" eb="56">
      <t>レイワ</t>
    </rPh>
    <rPh sb="57" eb="58">
      <t>ネン</t>
    </rPh>
    <rPh sb="59" eb="60">
      <t>ガツ</t>
    </rPh>
    <rPh sb="61" eb="63">
      <t>リヨウ</t>
    </rPh>
    <rPh sb="64" eb="66">
      <t>キンム</t>
    </rPh>
    <rPh sb="69" eb="70">
      <t>ブン</t>
    </rPh>
    <rPh sb="71" eb="73">
      <t>コウチン</t>
    </rPh>
    <rPh sb="74" eb="76">
      <t>チンギン</t>
    </rPh>
    <rPh sb="78" eb="80">
      <t>レイワ</t>
    </rPh>
    <rPh sb="81" eb="82">
      <t>ネン</t>
    </rPh>
    <rPh sb="83" eb="84">
      <t>ガツ</t>
    </rPh>
    <rPh sb="85" eb="87">
      <t>シハラ</t>
    </rPh>
    <rPh sb="89" eb="91">
      <t>バアイ</t>
    </rPh>
    <rPh sb="94" eb="96">
      <t>レイワ</t>
    </rPh>
    <rPh sb="97" eb="98">
      <t>ネン</t>
    </rPh>
    <rPh sb="99" eb="100">
      <t>ガツ</t>
    </rPh>
    <rPh sb="101" eb="102">
      <t>ラン</t>
    </rPh>
    <rPh sb="103" eb="105">
      <t>キサイ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</si>
</sst>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&quot;人&quot;"/>
    <numFmt numFmtId="177" formatCode="0_ "/>
    <numFmt numFmtId="178" formatCode="#,##0_);[Red]\(#,##0\)"/>
    <numFmt numFmtId="179" formatCode="#,##0.0_);[Red]\(#,##0.0\)"/>
    <numFmt numFmtId="180" formatCode="#,##0_ "/>
  </numFmts>
  <fonts count="30" x14ac:knownFonts="1">
    <font>
      <sz val="12"/>
      <color theme="1"/>
      <name val="ＭＳ 明朝"/>
      <family val="2"/>
      <charset val="128"/>
    </font>
    <font>
      <sz val="12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2"/>
      <charset val="128"/>
    </font>
    <font>
      <b/>
      <sz val="12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u/>
      <sz val="12"/>
      <color theme="10"/>
      <name val="ＭＳ 明朝"/>
      <family val="1"/>
      <charset val="128"/>
    </font>
    <font>
      <b/>
      <sz val="14"/>
      <color rgb="FFFF0000"/>
      <name val="ＭＳ Ｐゴシック"/>
      <family val="3"/>
      <charset val="128"/>
    </font>
    <font>
      <b/>
      <sz val="12"/>
      <color theme="0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u/>
      <sz val="12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u/>
      <sz val="12"/>
      <color theme="1"/>
      <name val="ＭＳ Ｐゴシック"/>
      <family val="3"/>
      <charset val="12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</cellStyleXfs>
  <cellXfs count="286">
    <xf numFmtId="0" fontId="0" fillId="0" borderId="0" xfId="0">
      <alignment vertical="center"/>
    </xf>
    <xf numFmtId="0" fontId="4" fillId="0" borderId="0" xfId="2" applyFo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176" fontId="4" fillId="0" borderId="0" xfId="2" applyNumberFormat="1" applyFont="1" applyFill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  <xf numFmtId="0" fontId="6" fillId="0" borderId="0" xfId="2" applyFo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8" fillId="0" borderId="0" xfId="2" applyFont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8" fillId="0" borderId="0" xfId="2" applyFont="1">
      <alignment vertical="center"/>
    </xf>
    <xf numFmtId="0" fontId="4" fillId="0" borderId="4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0" xfId="2" applyFont="1" applyFill="1" applyBorder="1" applyAlignment="1">
      <alignment horizontal="left" vertical="center"/>
    </xf>
    <xf numFmtId="38" fontId="4" fillId="2" borderId="1" xfId="1" applyFont="1" applyFill="1" applyBorder="1" applyAlignment="1" applyProtection="1">
      <alignment vertical="center" shrinkToFit="1"/>
      <protection locked="0"/>
    </xf>
    <xf numFmtId="0" fontId="4" fillId="0" borderId="3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Border="1" applyAlignment="1">
      <alignment horizontal="left" vertical="center"/>
    </xf>
    <xf numFmtId="0" fontId="7" fillId="0" borderId="0" xfId="2" applyFont="1" applyAlignment="1">
      <alignment vertical="center"/>
    </xf>
    <xf numFmtId="38" fontId="4" fillId="0" borderId="0" xfId="3" applyFont="1" applyFill="1" applyBorder="1">
      <alignment vertical="center"/>
    </xf>
    <xf numFmtId="38" fontId="4" fillId="0" borderId="0" xfId="2" applyNumberFormat="1" applyFont="1" applyFill="1" applyBorder="1">
      <alignment vertical="center"/>
    </xf>
    <xf numFmtId="0" fontId="4" fillId="2" borderId="1" xfId="2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8" fontId="4" fillId="3" borderId="1" xfId="1" applyFont="1" applyFill="1" applyBorder="1" applyAlignment="1">
      <alignment vertical="center" shrinkToFit="1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4" fillId="0" borderId="0" xfId="2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9" fillId="0" borderId="0" xfId="0" applyFont="1" applyBorder="1">
      <alignment vertical="center"/>
    </xf>
    <xf numFmtId="0" fontId="12" fillId="0" borderId="0" xfId="2" applyFont="1" applyAlignment="1">
      <alignment horizontal="left" vertical="center"/>
    </xf>
    <xf numFmtId="0" fontId="4" fillId="0" borderId="0" xfId="2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4" fillId="0" borderId="0" xfId="2" applyFont="1" applyBorder="1" applyAlignment="1" applyProtection="1">
      <alignment vertical="center"/>
    </xf>
    <xf numFmtId="0" fontId="14" fillId="0" borderId="0" xfId="2" applyFont="1" applyAlignment="1" applyProtection="1">
      <alignment horizontal="right" vertical="center"/>
    </xf>
    <xf numFmtId="0" fontId="9" fillId="3" borderId="1" xfId="0" applyFont="1" applyFill="1" applyBorder="1" applyAlignment="1" applyProtection="1">
      <alignment vertical="center" shrinkToFit="1"/>
    </xf>
    <xf numFmtId="0" fontId="4" fillId="0" borderId="0" xfId="2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38" fontId="4" fillId="0" borderId="0" xfId="3" applyFont="1" applyFill="1" applyBorder="1" applyAlignment="1" applyProtection="1">
      <alignment horizontal="center" vertical="center"/>
    </xf>
    <xf numFmtId="0" fontId="9" fillId="0" borderId="0" xfId="0" applyFont="1" applyProtection="1">
      <alignment vertical="center"/>
    </xf>
    <xf numFmtId="0" fontId="4" fillId="0" borderId="0" xfId="2" applyFont="1" applyProtection="1">
      <alignment vertical="center"/>
    </xf>
    <xf numFmtId="0" fontId="21" fillId="0" borderId="0" xfId="2" applyFont="1" applyAlignment="1">
      <alignment horizontal="right" vertical="center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4" fillId="0" borderId="0" xfId="2" applyFont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2" fillId="0" borderId="0" xfId="0" applyFont="1">
      <alignment vertical="center"/>
    </xf>
    <xf numFmtId="0" fontId="4" fillId="0" borderId="0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38" fontId="4" fillId="0" borderId="0" xfId="3" applyFont="1" applyFill="1" applyBorder="1" applyAlignment="1" applyProtection="1">
      <alignment vertical="center" wrapText="1" shrinkToFit="1"/>
      <protection locked="0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4" fillId="0" borderId="0" xfId="2" applyFont="1" applyFill="1" applyBorder="1">
      <alignment vertical="center"/>
    </xf>
    <xf numFmtId="0" fontId="25" fillId="0" borderId="0" xfId="0" applyFont="1" applyAlignment="1">
      <alignment horizontal="left" vertical="center"/>
    </xf>
    <xf numFmtId="38" fontId="4" fillId="2" borderId="1" xfId="1" applyFont="1" applyFill="1" applyBorder="1" applyAlignment="1" applyProtection="1">
      <alignment horizontal="center" vertical="center" shrinkToFit="1"/>
      <protection locked="0"/>
    </xf>
    <xf numFmtId="38" fontId="4" fillId="0" borderId="0" xfId="1" applyFont="1" applyFill="1" applyBorder="1" applyAlignment="1" applyProtection="1">
      <alignment vertical="center" shrinkToFit="1"/>
      <protection locked="0"/>
    </xf>
    <xf numFmtId="0" fontId="0" fillId="5" borderId="11" xfId="0" applyNumberFormat="1" applyFill="1" applyBorder="1" applyAlignment="1">
      <alignment vertical="center" shrinkToFit="1"/>
    </xf>
    <xf numFmtId="0" fontId="26" fillId="5" borderId="11" xfId="0" applyFont="1" applyFill="1" applyBorder="1" applyAlignment="1">
      <alignment vertical="center" wrapText="1"/>
    </xf>
    <xf numFmtId="178" fontId="9" fillId="6" borderId="2" xfId="0" applyNumberFormat="1" applyFont="1" applyFill="1" applyBorder="1" applyAlignment="1">
      <alignment vertical="center"/>
    </xf>
    <xf numFmtId="178" fontId="9" fillId="6" borderId="4" xfId="0" applyNumberFormat="1" applyFont="1" applyFill="1" applyBorder="1" applyAlignment="1">
      <alignment vertical="center"/>
    </xf>
    <xf numFmtId="178" fontId="9" fillId="6" borderId="10" xfId="0" applyNumberFormat="1" applyFont="1" applyFill="1" applyBorder="1" applyAlignment="1">
      <alignment vertical="center"/>
    </xf>
    <xf numFmtId="0" fontId="26" fillId="6" borderId="11" xfId="0" applyFont="1" applyFill="1" applyBorder="1" applyAlignment="1">
      <alignment vertical="center"/>
    </xf>
    <xf numFmtId="178" fontId="0" fillId="9" borderId="2" xfId="0" applyNumberFormat="1" applyFont="1" applyFill="1" applyBorder="1" applyAlignment="1">
      <alignment vertical="center"/>
    </xf>
    <xf numFmtId="178" fontId="0" fillId="9" borderId="4" xfId="0" applyNumberFormat="1" applyFont="1" applyFill="1" applyBorder="1" applyAlignment="1">
      <alignment vertical="center"/>
    </xf>
    <xf numFmtId="0" fontId="9" fillId="6" borderId="12" xfId="0" applyFont="1" applyFill="1" applyBorder="1" applyAlignment="1">
      <alignment vertical="center"/>
    </xf>
    <xf numFmtId="0" fontId="9" fillId="6" borderId="10" xfId="0" applyFont="1" applyFill="1" applyBorder="1" applyAlignment="1">
      <alignment vertical="center"/>
    </xf>
    <xf numFmtId="0" fontId="9" fillId="6" borderId="9" xfId="0" applyFont="1" applyFill="1" applyBorder="1" applyAlignment="1">
      <alignment vertical="center"/>
    </xf>
    <xf numFmtId="0" fontId="0" fillId="5" borderId="17" xfId="0" applyNumberFormat="1" applyFill="1" applyBorder="1" applyAlignment="1">
      <alignment vertical="center" shrinkToFit="1"/>
    </xf>
    <xf numFmtId="0" fontId="26" fillId="5" borderId="17" xfId="0" applyFont="1" applyFill="1" applyBorder="1" applyAlignment="1">
      <alignment vertical="center" wrapText="1"/>
    </xf>
    <xf numFmtId="178" fontId="9" fillId="6" borderId="11" xfId="0" applyNumberFormat="1" applyFont="1" applyFill="1" applyBorder="1" applyAlignment="1">
      <alignment vertical="center"/>
    </xf>
    <xf numFmtId="178" fontId="9" fillId="6" borderId="17" xfId="0" applyNumberFormat="1" applyFont="1" applyFill="1" applyBorder="1" applyAlignment="1">
      <alignment vertical="center"/>
    </xf>
    <xf numFmtId="0" fontId="26" fillId="6" borderId="17" xfId="0" applyFont="1" applyFill="1" applyBorder="1" applyAlignment="1">
      <alignment vertical="center"/>
    </xf>
    <xf numFmtId="0" fontId="0" fillId="5" borderId="7" xfId="0" applyFont="1" applyFill="1" applyBorder="1" applyAlignment="1">
      <alignment horizontal="center" vertical="center" shrinkToFit="1"/>
    </xf>
    <xf numFmtId="0" fontId="0" fillId="11" borderId="18" xfId="0" applyFont="1" applyFill="1" applyBorder="1" applyAlignment="1">
      <alignment vertical="center" shrinkToFit="1"/>
    </xf>
    <xf numFmtId="0" fontId="0" fillId="11" borderId="19" xfId="0" applyFont="1" applyFill="1" applyBorder="1" applyAlignment="1">
      <alignment vertical="center" shrinkToFit="1"/>
    </xf>
    <xf numFmtId="0" fontId="0" fillId="11" borderId="20" xfId="0" applyFont="1" applyFill="1" applyBorder="1" applyAlignment="1">
      <alignment vertical="center" shrinkToFit="1"/>
    </xf>
    <xf numFmtId="177" fontId="0" fillId="12" borderId="18" xfId="0" applyNumberFormat="1" applyFont="1" applyFill="1" applyBorder="1" applyAlignment="1">
      <alignment vertical="center" shrinkToFit="1"/>
    </xf>
    <xf numFmtId="0" fontId="0" fillId="12" borderId="19" xfId="0" applyFont="1" applyFill="1" applyBorder="1" applyAlignment="1">
      <alignment vertical="center" shrinkToFit="1"/>
    </xf>
    <xf numFmtId="0" fontId="0" fillId="12" borderId="20" xfId="0" applyFont="1" applyFill="1" applyBorder="1" applyAlignment="1">
      <alignment vertical="center" shrinkToFit="1"/>
    </xf>
    <xf numFmtId="178" fontId="0" fillId="5" borderId="11" xfId="0" applyNumberFormat="1" applyFont="1" applyFill="1" applyBorder="1" applyAlignment="1">
      <alignment vertical="center"/>
    </xf>
    <xf numFmtId="178" fontId="0" fillId="5" borderId="2" xfId="0" applyNumberFormat="1" applyFont="1" applyFill="1" applyBorder="1" applyAlignment="1">
      <alignment vertical="center"/>
    </xf>
    <xf numFmtId="178" fontId="21" fillId="5" borderId="4" xfId="0" applyNumberFormat="1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/>
    </xf>
    <xf numFmtId="0" fontId="9" fillId="6" borderId="24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0" fillId="5" borderId="25" xfId="0" applyNumberFormat="1" applyFill="1" applyBorder="1" applyAlignment="1">
      <alignment vertical="center" shrinkToFit="1"/>
    </xf>
    <xf numFmtId="0" fontId="26" fillId="5" borderId="25" xfId="0" applyFont="1" applyFill="1" applyBorder="1" applyAlignment="1">
      <alignment vertical="center" wrapText="1"/>
    </xf>
    <xf numFmtId="178" fontId="9" fillId="6" borderId="25" xfId="0" applyNumberFormat="1" applyFont="1" applyFill="1" applyBorder="1" applyAlignment="1">
      <alignment vertical="center"/>
    </xf>
    <xf numFmtId="0" fontId="26" fillId="6" borderId="25" xfId="0" applyFont="1" applyFill="1" applyBorder="1" applyAlignment="1">
      <alignment vertical="center"/>
    </xf>
    <xf numFmtId="178" fontId="0" fillId="5" borderId="9" xfId="0" applyNumberFormat="1" applyFont="1" applyFill="1" applyBorder="1" applyAlignment="1">
      <alignment horizontal="center" vertical="center" shrinkToFit="1"/>
    </xf>
    <xf numFmtId="178" fontId="0" fillId="11" borderId="21" xfId="0" applyNumberFormat="1" applyFont="1" applyFill="1" applyBorder="1" applyAlignment="1">
      <alignment horizontal="center" vertical="center" shrinkToFit="1"/>
    </xf>
    <xf numFmtId="178" fontId="0" fillId="11" borderId="11" xfId="0" applyNumberFormat="1" applyFont="1" applyFill="1" applyBorder="1" applyAlignment="1">
      <alignment horizontal="center" vertical="center" shrinkToFit="1"/>
    </xf>
    <xf numFmtId="0" fontId="0" fillId="11" borderId="26" xfId="0" applyFont="1" applyFill="1" applyBorder="1" applyAlignment="1">
      <alignment horizontal="center" vertical="center" shrinkToFit="1"/>
    </xf>
    <xf numFmtId="177" fontId="0" fillId="12" borderId="10" xfId="0" applyNumberFormat="1" applyFont="1" applyFill="1" applyBorder="1" applyAlignment="1">
      <alignment horizontal="center" vertical="center" shrinkToFit="1"/>
    </xf>
    <xf numFmtId="178" fontId="0" fillId="12" borderId="11" xfId="0" applyNumberFormat="1" applyFont="1" applyFill="1" applyBorder="1" applyAlignment="1">
      <alignment horizontal="center" vertical="center" shrinkToFit="1"/>
    </xf>
    <xf numFmtId="0" fontId="0" fillId="12" borderId="26" xfId="0" applyFont="1" applyFill="1" applyBorder="1" applyAlignment="1">
      <alignment horizontal="center" vertical="center" shrinkToFit="1"/>
    </xf>
    <xf numFmtId="0" fontId="0" fillId="5" borderId="27" xfId="0" applyFont="1" applyFill="1" applyBorder="1" applyAlignment="1">
      <alignment vertical="center"/>
    </xf>
    <xf numFmtId="0" fontId="0" fillId="5" borderId="11" xfId="0" applyFont="1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 shrinkToFit="1"/>
    </xf>
    <xf numFmtId="178" fontId="0" fillId="5" borderId="10" xfId="0" applyNumberFormat="1" applyFont="1" applyFill="1" applyBorder="1" applyAlignment="1">
      <alignment horizontal="center" vertical="center"/>
    </xf>
    <xf numFmtId="178" fontId="0" fillId="5" borderId="30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26" fillId="13" borderId="0" xfId="0" applyFont="1" applyFill="1" applyAlignment="1">
      <alignment horizontal="center" vertical="center"/>
    </xf>
    <xf numFmtId="0" fontId="26" fillId="13" borderId="0" xfId="0" applyFont="1" applyFill="1">
      <alignment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>
      <alignment vertical="center"/>
    </xf>
    <xf numFmtId="0" fontId="26" fillId="14" borderId="0" xfId="0" applyFont="1" applyFill="1" applyAlignment="1">
      <alignment horizontal="center" vertical="center"/>
    </xf>
    <xf numFmtId="0" fontId="26" fillId="14" borderId="0" xfId="0" applyFont="1" applyFill="1">
      <alignment vertical="center"/>
    </xf>
    <xf numFmtId="0" fontId="2" fillId="13" borderId="1" xfId="0" applyNumberFormat="1" applyFont="1" applyFill="1" applyBorder="1" applyAlignment="1" applyProtection="1">
      <alignment horizontal="center" vertical="center"/>
      <protection locked="0"/>
    </xf>
    <xf numFmtId="177" fontId="2" fillId="13" borderId="1" xfId="0" applyNumberFormat="1" applyFont="1" applyFill="1" applyBorder="1" applyAlignment="1" applyProtection="1">
      <alignment horizontal="center" vertical="center"/>
      <protection locked="0"/>
    </xf>
    <xf numFmtId="0" fontId="26" fillId="13" borderId="1" xfId="0" applyFont="1" applyFill="1" applyBorder="1" applyAlignment="1" applyProtection="1">
      <alignment vertical="center" wrapText="1" shrinkToFit="1"/>
      <protection locked="0"/>
    </xf>
    <xf numFmtId="178" fontId="0" fillId="13" borderId="1" xfId="0" applyNumberFormat="1" applyFont="1" applyFill="1" applyBorder="1" applyAlignment="1" applyProtection="1">
      <alignment horizontal="center" vertical="center"/>
      <protection locked="0"/>
    </xf>
    <xf numFmtId="0" fontId="26" fillId="13" borderId="1" xfId="0" applyFont="1" applyFill="1" applyBorder="1" applyAlignment="1" applyProtection="1">
      <alignment horizontal="center" vertical="center" shrinkToFit="1"/>
      <protection locked="0"/>
    </xf>
    <xf numFmtId="178" fontId="26" fillId="13" borderId="31" xfId="0" applyNumberFormat="1" applyFont="1" applyFill="1" applyBorder="1" applyAlignment="1" applyProtection="1">
      <alignment horizontal="center" vertical="center"/>
      <protection locked="0"/>
    </xf>
    <xf numFmtId="178" fontId="26" fillId="13" borderId="32" xfId="0" applyNumberFormat="1" applyFont="1" applyFill="1" applyBorder="1" applyAlignment="1" applyProtection="1">
      <alignment vertical="center"/>
      <protection locked="0"/>
    </xf>
    <xf numFmtId="178" fontId="26" fillId="13" borderId="33" xfId="0" applyNumberFormat="1" applyFont="1" applyFill="1" applyBorder="1" applyAlignment="1" applyProtection="1">
      <alignment vertical="center"/>
      <protection locked="0"/>
    </xf>
    <xf numFmtId="179" fontId="0" fillId="13" borderId="34" xfId="0" applyNumberFormat="1" applyFont="1" applyFill="1" applyBorder="1" applyAlignment="1" applyProtection="1">
      <alignment vertical="center"/>
      <protection locked="0"/>
    </xf>
    <xf numFmtId="38" fontId="26" fillId="13" borderId="32" xfId="3" applyFont="1" applyFill="1" applyBorder="1" applyAlignment="1" applyProtection="1">
      <alignment vertical="center"/>
      <protection locked="0"/>
    </xf>
    <xf numFmtId="178" fontId="26" fillId="13" borderId="33" xfId="0" applyNumberFormat="1" applyFont="1" applyFill="1" applyBorder="1" applyAlignment="1" applyProtection="1">
      <alignment horizontal="center" vertical="center" shrinkToFit="1"/>
      <protection locked="0"/>
    </xf>
    <xf numFmtId="178" fontId="26" fillId="13" borderId="35" xfId="0" applyNumberFormat="1" applyFont="1" applyFill="1" applyBorder="1" applyAlignment="1" applyProtection="1">
      <alignment horizontal="center" vertical="center" shrinkToFit="1"/>
      <protection locked="0"/>
    </xf>
    <xf numFmtId="178" fontId="0" fillId="13" borderId="33" xfId="0" applyNumberFormat="1" applyFont="1" applyFill="1" applyBorder="1" applyAlignment="1" applyProtection="1">
      <alignment horizontal="center" vertical="center" shrinkToFit="1"/>
      <protection locked="0"/>
    </xf>
    <xf numFmtId="178" fontId="0" fillId="13" borderId="36" xfId="0" applyNumberFormat="1" applyFont="1" applyFill="1" applyBorder="1" applyAlignment="1" applyProtection="1">
      <alignment horizontal="center" vertical="center" shrinkToFit="1"/>
      <protection locked="0"/>
    </xf>
    <xf numFmtId="178" fontId="0" fillId="13" borderId="37" xfId="0" applyNumberFormat="1" applyFont="1" applyFill="1" applyBorder="1" applyAlignment="1" applyProtection="1">
      <alignment horizontal="center" vertical="center" shrinkToFit="1"/>
      <protection locked="0"/>
    </xf>
    <xf numFmtId="180" fontId="28" fillId="13" borderId="32" xfId="0" applyNumberFormat="1" applyFont="1" applyFill="1" applyBorder="1" applyAlignment="1" applyProtection="1">
      <alignment horizontal="center" vertical="center" wrapText="1" shrinkToFit="1"/>
      <protection locked="0"/>
    </xf>
    <xf numFmtId="180" fontId="28" fillId="13" borderId="33" xfId="0" applyNumberFormat="1" applyFont="1" applyFill="1" applyBorder="1" applyAlignment="1" applyProtection="1">
      <alignment horizontal="center" vertical="center" wrapText="1" shrinkToFit="1"/>
      <protection locked="0"/>
    </xf>
    <xf numFmtId="180" fontId="28" fillId="13" borderId="34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13" borderId="32" xfId="0" applyFont="1" applyFill="1" applyBorder="1" applyProtection="1">
      <alignment vertical="center"/>
      <protection locked="0"/>
    </xf>
    <xf numFmtId="0" fontId="0" fillId="13" borderId="39" xfId="0" applyFont="1" applyFill="1" applyBorder="1" applyProtection="1">
      <alignment vertical="center"/>
      <protection locked="0"/>
    </xf>
    <xf numFmtId="0" fontId="0" fillId="13" borderId="37" xfId="0" applyFont="1" applyFill="1" applyBorder="1" applyProtection="1">
      <alignment vertical="center"/>
      <protection locked="0"/>
    </xf>
    <xf numFmtId="0" fontId="0" fillId="13" borderId="1" xfId="0" applyFont="1" applyFill="1" applyBorder="1" applyAlignment="1" applyProtection="1">
      <alignment horizontal="center" vertical="center"/>
      <protection locked="0"/>
    </xf>
    <xf numFmtId="38" fontId="0" fillId="13" borderId="1" xfId="0" applyNumberFormat="1" applyFont="1" applyFill="1" applyBorder="1" applyAlignment="1" applyProtection="1">
      <alignment horizontal="center" vertical="center"/>
      <protection locked="0"/>
    </xf>
    <xf numFmtId="38" fontId="4" fillId="0" borderId="0" xfId="3" applyFont="1" applyFill="1" applyBorder="1" applyAlignment="1" applyProtection="1">
      <alignment vertical="center" wrapText="1" shrinkToFit="1"/>
    </xf>
    <xf numFmtId="0" fontId="9" fillId="0" borderId="0" xfId="0" applyFont="1" applyAlignment="1" applyProtection="1">
      <alignment horizontal="center" vertical="center"/>
    </xf>
    <xf numFmtId="0" fontId="4" fillId="0" borderId="0" xfId="2" applyFont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7" fillId="8" borderId="9" xfId="0" applyFont="1" applyFill="1" applyBorder="1" applyAlignment="1">
      <alignment horizontal="center" vertical="center" shrinkToFit="1"/>
    </xf>
    <xf numFmtId="0" fontId="27" fillId="8" borderId="12" xfId="0" applyFont="1" applyFill="1" applyBorder="1" applyAlignment="1">
      <alignment horizontal="center" vertical="center" shrinkToFit="1"/>
    </xf>
    <xf numFmtId="0" fontId="27" fillId="8" borderId="10" xfId="0" applyFont="1" applyFill="1" applyBorder="1" applyAlignment="1">
      <alignment horizontal="center" vertical="center" shrinkToFit="1"/>
    </xf>
    <xf numFmtId="178" fontId="0" fillId="10" borderId="13" xfId="0" applyNumberFormat="1" applyFont="1" applyFill="1" applyBorder="1" applyAlignment="1">
      <alignment vertical="center" wrapText="1" shrinkToFit="1"/>
    </xf>
    <xf numFmtId="178" fontId="0" fillId="10" borderId="17" xfId="0" applyNumberFormat="1" applyFont="1" applyFill="1" applyBorder="1" applyAlignment="1">
      <alignment vertical="center" wrapText="1" shrinkToFit="1"/>
    </xf>
    <xf numFmtId="178" fontId="0" fillId="10" borderId="27" xfId="0" applyNumberFormat="1" applyFont="1" applyFill="1" applyBorder="1" applyAlignment="1">
      <alignment vertical="center" wrapText="1" shrinkToFit="1"/>
    </xf>
    <xf numFmtId="0" fontId="25" fillId="0" borderId="0" xfId="0" applyFont="1" applyAlignment="1">
      <alignment horizontal="left" vertical="center"/>
    </xf>
    <xf numFmtId="178" fontId="0" fillId="5" borderId="15" xfId="0" applyNumberFormat="1" applyFont="1" applyFill="1" applyBorder="1" applyAlignment="1">
      <alignment horizontal="center" vertical="center"/>
    </xf>
    <xf numFmtId="178" fontId="0" fillId="5" borderId="16" xfId="0" applyNumberFormat="1" applyFont="1" applyFill="1" applyBorder="1" applyAlignment="1">
      <alignment horizontal="center" vertical="center"/>
    </xf>
    <xf numFmtId="178" fontId="0" fillId="9" borderId="11" xfId="0" applyNumberFormat="1" applyFont="1" applyFill="1" applyBorder="1" applyAlignment="1">
      <alignment vertical="center"/>
    </xf>
    <xf numFmtId="178" fontId="0" fillId="9" borderId="27" xfId="0" applyNumberFormat="1" applyFont="1" applyFill="1" applyBorder="1" applyAlignment="1">
      <alignment vertical="center"/>
    </xf>
    <xf numFmtId="178" fontId="0" fillId="9" borderId="11" xfId="0" applyNumberFormat="1" applyFont="1" applyFill="1" applyBorder="1" applyAlignment="1">
      <alignment vertical="center" wrapText="1"/>
    </xf>
    <xf numFmtId="178" fontId="0" fillId="9" borderId="27" xfId="0" applyNumberFormat="1" applyFont="1" applyFill="1" applyBorder="1" applyAlignment="1">
      <alignment vertical="center" wrapText="1"/>
    </xf>
    <xf numFmtId="178" fontId="0" fillId="5" borderId="19" xfId="0" applyNumberFormat="1" applyFont="1" applyFill="1" applyBorder="1" applyAlignment="1">
      <alignment horizontal="center" vertical="center"/>
    </xf>
    <xf numFmtId="178" fontId="0" fillId="5" borderId="20" xfId="0" applyNumberFormat="1" applyFont="1" applyFill="1" applyBorder="1" applyAlignment="1">
      <alignment horizontal="center" vertical="center"/>
    </xf>
    <xf numFmtId="178" fontId="0" fillId="5" borderId="16" xfId="0" applyNumberFormat="1" applyFont="1" applyFill="1" applyBorder="1" applyAlignment="1">
      <alignment horizontal="center" vertical="center" wrapText="1"/>
    </xf>
    <xf numFmtId="178" fontId="0" fillId="10" borderId="14" xfId="0" applyNumberFormat="1" applyFont="1" applyFill="1" applyBorder="1" applyAlignment="1">
      <alignment vertical="center" wrapText="1" shrinkToFit="1"/>
    </xf>
    <xf numFmtId="178" fontId="0" fillId="10" borderId="22" xfId="0" applyNumberFormat="1" applyFont="1" applyFill="1" applyBorder="1" applyAlignment="1">
      <alignment vertical="center" wrapText="1" shrinkToFit="1"/>
    </xf>
    <xf numFmtId="178" fontId="0" fillId="10" borderId="29" xfId="0" applyNumberFormat="1" applyFont="1" applyFill="1" applyBorder="1" applyAlignment="1">
      <alignment vertical="center" wrapText="1" shrinkToFit="1"/>
    </xf>
    <xf numFmtId="0" fontId="4" fillId="0" borderId="0" xfId="2" applyFont="1" applyFill="1" applyBorder="1" applyAlignment="1">
      <alignment horizontal="center" vertical="center"/>
    </xf>
    <xf numFmtId="49" fontId="16" fillId="0" borderId="2" xfId="0" quotePrefix="1" applyNumberFormat="1" applyFont="1" applyBorder="1" applyAlignment="1">
      <alignment horizontal="center" vertical="center"/>
    </xf>
    <xf numFmtId="49" fontId="23" fillId="0" borderId="2" xfId="0" quotePrefix="1" applyNumberFormat="1" applyFont="1" applyBorder="1" applyAlignment="1">
      <alignment horizontal="center" vertical="center"/>
    </xf>
    <xf numFmtId="49" fontId="23" fillId="0" borderId="2" xfId="0" quotePrefix="1" applyNumberFormat="1" applyFont="1" applyBorder="1" applyAlignment="1">
      <alignment vertical="center"/>
    </xf>
    <xf numFmtId="0" fontId="4" fillId="0" borderId="12" xfId="2" applyFont="1" applyFill="1" applyBorder="1" applyAlignment="1">
      <alignment horizontal="center" vertical="center"/>
    </xf>
    <xf numFmtId="0" fontId="14" fillId="0" borderId="0" xfId="2" applyFont="1">
      <alignment vertical="center"/>
    </xf>
    <xf numFmtId="0" fontId="4" fillId="0" borderId="0" xfId="2" applyFont="1" applyBorder="1">
      <alignment vertical="center"/>
    </xf>
    <xf numFmtId="178" fontId="0" fillId="5" borderId="41" xfId="0" applyNumberFormat="1" applyFont="1" applyFill="1" applyBorder="1" applyAlignment="1">
      <alignment horizontal="center" vertical="center"/>
    </xf>
    <xf numFmtId="178" fontId="0" fillId="5" borderId="40" xfId="0" applyNumberFormat="1" applyFont="1" applyFill="1" applyBorder="1" applyAlignment="1">
      <alignment horizontal="center" vertical="center"/>
    </xf>
    <xf numFmtId="178" fontId="0" fillId="5" borderId="12" xfId="0" applyNumberFormat="1" applyFont="1" applyFill="1" applyBorder="1" applyAlignment="1">
      <alignment horizontal="center" vertical="center"/>
    </xf>
    <xf numFmtId="0" fontId="0" fillId="13" borderId="38" xfId="0" applyFont="1" applyFill="1" applyBorder="1" applyProtection="1">
      <alignment vertical="center"/>
      <protection locked="0"/>
    </xf>
    <xf numFmtId="0" fontId="13" fillId="0" borderId="0" xfId="4" applyAlignment="1" applyProtection="1">
      <alignment vertical="center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4" fillId="0" borderId="0" xfId="2" applyFont="1" applyAlignment="1">
      <alignment horizontal="center" vertical="center"/>
    </xf>
    <xf numFmtId="178" fontId="0" fillId="5" borderId="23" xfId="0" applyNumberFormat="1" applyFont="1" applyFill="1" applyBorder="1" applyAlignment="1">
      <alignment horizontal="left" vertical="center"/>
    </xf>
    <xf numFmtId="0" fontId="0" fillId="13" borderId="43" xfId="0" applyFont="1" applyFill="1" applyBorder="1" applyProtection="1">
      <alignment vertical="center"/>
      <protection locked="0"/>
    </xf>
    <xf numFmtId="178" fontId="0" fillId="5" borderId="44" xfId="0" applyNumberFormat="1" applyFont="1" applyFill="1" applyBorder="1" applyAlignment="1">
      <alignment horizontal="center" vertical="center" wrapText="1"/>
    </xf>
    <xf numFmtId="178" fontId="0" fillId="5" borderId="4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3" fillId="0" borderId="3" xfId="0" quotePrefix="1" applyFont="1" applyBorder="1" applyAlignment="1">
      <alignment horizontal="left" vertical="center"/>
    </xf>
    <xf numFmtId="0" fontId="23" fillId="0" borderId="4" xfId="0" quotePrefix="1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distributed" vertical="center" wrapText="1"/>
    </xf>
    <xf numFmtId="0" fontId="9" fillId="2" borderId="2" xfId="0" applyFont="1" applyFill="1" applyBorder="1" applyAlignment="1" applyProtection="1">
      <alignment horizontal="center" vertical="center" shrinkToFit="1"/>
      <protection locked="0"/>
    </xf>
    <xf numFmtId="0" fontId="9" fillId="2" borderId="3" xfId="0" applyFont="1" applyFill="1" applyBorder="1" applyAlignment="1" applyProtection="1">
      <alignment horizontal="center" vertical="center" shrinkToFit="1"/>
      <protection locked="0"/>
    </xf>
    <xf numFmtId="0" fontId="9" fillId="2" borderId="4" xfId="0" applyFont="1" applyFill="1" applyBorder="1" applyAlignment="1" applyProtection="1">
      <alignment horizontal="center" vertical="center" shrinkToFit="1"/>
      <protection locked="0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  <protection locked="0"/>
    </xf>
    <xf numFmtId="38" fontId="4" fillId="2" borderId="4" xfId="1" applyFont="1" applyFill="1" applyBorder="1" applyAlignment="1" applyProtection="1">
      <alignment horizontal="center" vertical="center"/>
      <protection locked="0"/>
    </xf>
    <xf numFmtId="38" fontId="4" fillId="3" borderId="2" xfId="2" applyNumberFormat="1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38" fontId="4" fillId="3" borderId="2" xfId="2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38" fontId="4" fillId="3" borderId="1" xfId="1" applyFont="1" applyFill="1" applyBorder="1" applyAlignment="1">
      <alignment horizontal="right" vertical="center"/>
    </xf>
    <xf numFmtId="38" fontId="4" fillId="3" borderId="2" xfId="1" applyFont="1" applyFill="1" applyBorder="1" applyAlignment="1">
      <alignment horizontal="right" vertical="center"/>
    </xf>
    <xf numFmtId="0" fontId="4" fillId="2" borderId="2" xfId="2" applyFont="1" applyFill="1" applyBorder="1" applyAlignment="1" applyProtection="1">
      <alignment horizontal="center" vertical="center" shrinkToFit="1"/>
      <protection locked="0"/>
    </xf>
    <xf numFmtId="0" fontId="4" fillId="2" borderId="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 shrinkToFit="1"/>
    </xf>
    <xf numFmtId="0" fontId="2" fillId="0" borderId="3" xfId="2" applyFont="1" applyBorder="1" applyAlignment="1">
      <alignment horizontal="center" vertical="center" shrinkToFit="1"/>
    </xf>
    <xf numFmtId="0" fontId="2" fillId="0" borderId="4" xfId="2" applyFont="1" applyBorder="1" applyAlignment="1">
      <alignment horizontal="center" vertical="center" shrinkToFi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15" fillId="4" borderId="4" xfId="0" applyFont="1" applyFill="1" applyBorder="1">
      <alignment vertical="center"/>
    </xf>
    <xf numFmtId="0" fontId="8" fillId="0" borderId="0" xfId="2" applyFont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2" xfId="2" applyFont="1" applyFill="1" applyBorder="1" applyAlignment="1" applyProtection="1">
      <alignment horizontal="center" vertical="center"/>
      <protection locked="0"/>
    </xf>
    <xf numFmtId="0" fontId="4" fillId="2" borderId="4" xfId="2" applyFont="1" applyFill="1" applyBorder="1" applyAlignment="1" applyProtection="1">
      <alignment horizontal="center" vertical="center"/>
      <protection locked="0"/>
    </xf>
    <xf numFmtId="0" fontId="4" fillId="0" borderId="1" xfId="2" applyFont="1" applyBorder="1" applyAlignment="1" applyProtection="1">
      <alignment horizontal="distributed" vertical="center" wrapText="1"/>
    </xf>
    <xf numFmtId="177" fontId="9" fillId="2" borderId="2" xfId="0" applyNumberFormat="1" applyFont="1" applyFill="1" applyBorder="1" applyAlignment="1" applyProtection="1">
      <alignment horizontal="center" vertical="center" shrinkToFit="1"/>
      <protection locked="0"/>
    </xf>
    <xf numFmtId="177" fontId="9" fillId="2" borderId="3" xfId="0" applyNumberFormat="1" applyFont="1" applyFill="1" applyBorder="1" applyAlignment="1" applyProtection="1">
      <alignment horizontal="center" vertical="center" shrinkToFit="1"/>
      <protection locked="0"/>
    </xf>
    <xf numFmtId="177" fontId="9" fillId="2" borderId="4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2" applyFont="1" applyBorder="1" applyAlignment="1">
      <alignment horizontal="distributed" vertical="center"/>
    </xf>
    <xf numFmtId="0" fontId="4" fillId="0" borderId="1" xfId="2" applyFont="1" applyBorder="1" applyAlignment="1">
      <alignment horizontal="distributed" vertical="center" shrinkToFit="1"/>
    </xf>
    <xf numFmtId="38" fontId="4" fillId="3" borderId="1" xfId="2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38" fontId="4" fillId="2" borderId="1" xfId="3" applyFont="1" applyFill="1" applyBorder="1" applyAlignment="1" applyProtection="1">
      <alignment horizontal="center" vertical="center" shrinkToFit="1"/>
      <protection locked="0"/>
    </xf>
    <xf numFmtId="0" fontId="4" fillId="0" borderId="0" xfId="2" applyFont="1" applyBorder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0" fontId="26" fillId="7" borderId="9" xfId="0" applyFont="1" applyFill="1" applyBorder="1" applyAlignment="1">
      <alignment horizontal="center" vertical="center"/>
    </xf>
    <xf numFmtId="0" fontId="26" fillId="7" borderId="10" xfId="0" applyFont="1" applyFill="1" applyBorder="1" applyAlignment="1">
      <alignment horizontal="center" vertical="center"/>
    </xf>
    <xf numFmtId="0" fontId="26" fillId="7" borderId="6" xfId="0" applyFont="1" applyFill="1" applyBorder="1" applyAlignment="1">
      <alignment horizontal="center" vertical="center"/>
    </xf>
    <xf numFmtId="0" fontId="26" fillId="7" borderId="5" xfId="0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center" vertical="center"/>
    </xf>
    <xf numFmtId="0" fontId="26" fillId="7" borderId="8" xfId="0" applyFont="1" applyFill="1" applyBorder="1" applyAlignment="1">
      <alignment horizontal="center" vertical="center"/>
    </xf>
  </cellXfs>
  <cellStyles count="5">
    <cellStyle name="ハイパーリンク" xfId="4" builtinId="8"/>
    <cellStyle name="桁区切り" xfId="1" builtinId="6"/>
    <cellStyle name="桁区切り 2" xfId="3"/>
    <cellStyle name="標準" xfId="0" builtinId="0"/>
    <cellStyle name="標準 2" xfId="2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503331</xdr:colOff>
      <xdr:row>2</xdr:row>
      <xdr:rowOff>119716</xdr:rowOff>
    </xdr:from>
    <xdr:to>
      <xdr:col>14</xdr:col>
      <xdr:colOff>447862</xdr:colOff>
      <xdr:row>5</xdr:row>
      <xdr:rowOff>72091</xdr:rowOff>
    </xdr:to>
    <xdr:sp macro="" textlink="">
      <xdr:nvSpPr>
        <xdr:cNvPr id="3" name="角丸四角形 2"/>
        <xdr:cNvSpPr/>
      </xdr:nvSpPr>
      <xdr:spPr>
        <a:xfrm>
          <a:off x="6898155" y="553010"/>
          <a:ext cx="1065119" cy="60231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kumimoji="1" lang="ja-JP" altLang="en-US" sz="2000" b="1"/>
            <a:t>記載例</a:t>
          </a:r>
        </a:p>
      </xdr:txBody>
    </xdr:sp>
    <xdr:clientData/>
  </xdr:twoCellAnchor>
  <xdr:twoCellAnchor>
    <xdr:from>
      <xdr:col>7</xdr:col>
      <xdr:colOff>431986</xdr:colOff>
      <xdr:row>14</xdr:row>
      <xdr:rowOff>103280</xdr:rowOff>
    </xdr:from>
    <xdr:to>
      <xdr:col>15</xdr:col>
      <xdr:colOff>508187</xdr:colOff>
      <xdr:row>21</xdr:row>
      <xdr:rowOff>1494</xdr:rowOff>
    </xdr:to>
    <xdr:sp macro="" textlink="">
      <xdr:nvSpPr>
        <xdr:cNvPr id="4" name="角丸四角形 3"/>
        <xdr:cNvSpPr/>
      </xdr:nvSpPr>
      <xdr:spPr>
        <a:xfrm>
          <a:off x="4025339" y="2986927"/>
          <a:ext cx="4558554" cy="1414743"/>
        </a:xfrm>
        <a:prstGeom prst="roundRect">
          <a:avLst/>
        </a:prstGeom>
        <a:solidFill>
          <a:srgbClr val="FF0000">
            <a:alpha val="10000"/>
          </a:srgbClr>
        </a:solidFill>
        <a:ln w="19050"/>
        <a:effectLst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rtl="0"/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★同一法人で</a:t>
          </a:r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複数事業所を運営している場合は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、事業所ごとに</a:t>
          </a:r>
          <a:endParaRPr lang="en-US" altLang="ja-JP" sz="1200" b="1" i="0" spc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報告書を作成し、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提出して下さい。</a:t>
          </a:r>
          <a:endParaRPr lang="ja-JP" altLang="ja-JP" sz="1200" spc="0">
            <a:solidFill>
              <a:srgbClr val="FF0000"/>
            </a:solidFill>
            <a:effectLst/>
          </a:endParaRPr>
        </a:p>
        <a:p>
          <a:pPr rtl="0" fontAlgn="base"/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★多機能</a:t>
          </a:r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型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事業所は、サービス種別ごとに作成して下さい。</a:t>
          </a:r>
          <a:endParaRPr lang="en-US" altLang="ja-JP" sz="1200" b="1" i="0" spc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 fontAlgn="base"/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例）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Ａ型＋Ｂ型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Ａ型、Ｂ型それぞれ作成</a:t>
          </a:r>
          <a:endParaRPr lang="en-US" altLang="ja-JP" sz="1200" b="1" i="0" spc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 fontAlgn="base"/>
          <a:r>
            <a:rPr lang="ja-JP" altLang="en-US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　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Ｂ型＋生活介護</a:t>
          </a:r>
          <a:r>
            <a:rPr lang="en-US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Ｂ型にかかる報告書のみ作成</a:t>
          </a:r>
          <a:endParaRPr lang="ja-JP" altLang="ja-JP" sz="1200" spc="0">
            <a:solidFill>
              <a:srgbClr val="FF0000"/>
            </a:solidFill>
            <a:effectLst/>
          </a:endParaRPr>
        </a:p>
        <a:p>
          <a:pPr rtl="0"/>
          <a:r>
            <a:rPr lang="ja-JP" altLang="ja-JP" sz="1200" b="1" i="0" spc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★従たる事業所がある場合は、主たる事業所にまとめて下さい。</a:t>
          </a:r>
          <a:endParaRPr kumimoji="1" lang="ja-JP" altLang="en-US" sz="1200" spc="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</xdr:col>
      <xdr:colOff>126066</xdr:colOff>
      <xdr:row>12</xdr:row>
      <xdr:rowOff>202079</xdr:rowOff>
    </xdr:from>
    <xdr:to>
      <xdr:col>7</xdr:col>
      <xdr:colOff>211791</xdr:colOff>
      <xdr:row>14</xdr:row>
      <xdr:rowOff>11020</xdr:rowOff>
    </xdr:to>
    <xdr:sp macro="" textlink="">
      <xdr:nvSpPr>
        <xdr:cNvPr id="5" name="角丸四角形吹き出し 4"/>
        <xdr:cNvSpPr/>
      </xdr:nvSpPr>
      <xdr:spPr>
        <a:xfrm>
          <a:off x="604184" y="2585197"/>
          <a:ext cx="3200960" cy="309470"/>
        </a:xfrm>
        <a:prstGeom prst="wedgeRoundRectCallout">
          <a:avLst>
            <a:gd name="adj1" fmla="val 14374"/>
            <a:gd name="adj2" fmla="val 234697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ja-JP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障害者支援施設の昼間実施サービスも</a:t>
          </a: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対象です。</a:t>
          </a:r>
          <a:r>
            <a:rPr lang="ja-JP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endParaRPr kumimoji="1" lang="ja-JP" altLang="en-US" sz="1100" b="0"/>
        </a:p>
      </xdr:txBody>
    </xdr:sp>
    <xdr:clientData/>
  </xdr:twoCellAnchor>
  <xdr:twoCellAnchor>
    <xdr:from>
      <xdr:col>12</xdr:col>
      <xdr:colOff>200026</xdr:colOff>
      <xdr:row>28</xdr:row>
      <xdr:rowOff>209550</xdr:rowOff>
    </xdr:from>
    <xdr:to>
      <xdr:col>15</xdr:col>
      <xdr:colOff>514351</xdr:colOff>
      <xdr:row>33</xdr:row>
      <xdr:rowOff>114300</xdr:rowOff>
    </xdr:to>
    <xdr:sp macro="" textlink="">
      <xdr:nvSpPr>
        <xdr:cNvPr id="6" name="角丸四角形吹き出し 5"/>
        <xdr:cNvSpPr/>
      </xdr:nvSpPr>
      <xdr:spPr>
        <a:xfrm>
          <a:off x="6594850" y="6559550"/>
          <a:ext cx="1995207" cy="987985"/>
        </a:xfrm>
        <a:prstGeom prst="wedgeRoundRectCallout">
          <a:avLst>
            <a:gd name="adj1" fmla="val -59582"/>
            <a:gd name="adj2" fmla="val -4472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（例）</a:t>
          </a:r>
          <a:endParaRPr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■Ａ型単独　⇒　Ａ型＋Ｂ型</a:t>
          </a:r>
          <a:r>
            <a:rPr lang="ja-JP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endParaRPr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■生活介護単独</a:t>
          </a:r>
          <a:endParaRPr kumimoji="1"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　　　　　⇒　Ｂ型＋生活介護</a:t>
          </a:r>
          <a:endParaRPr kumimoji="1" lang="ja-JP" altLang="en-US" sz="1100" b="0"/>
        </a:p>
      </xdr:txBody>
    </xdr:sp>
    <xdr:clientData/>
  </xdr:twoCellAnchor>
  <xdr:twoCellAnchor>
    <xdr:from>
      <xdr:col>8</xdr:col>
      <xdr:colOff>499968</xdr:colOff>
      <xdr:row>34</xdr:row>
      <xdr:rowOff>0</xdr:rowOff>
    </xdr:from>
    <xdr:to>
      <xdr:col>15</xdr:col>
      <xdr:colOff>406398</xdr:colOff>
      <xdr:row>39</xdr:row>
      <xdr:rowOff>83856</xdr:rowOff>
    </xdr:to>
    <xdr:sp macro="" textlink="">
      <xdr:nvSpPr>
        <xdr:cNvPr id="7" name="角丸四角形吹き出し 6"/>
        <xdr:cNvSpPr/>
      </xdr:nvSpPr>
      <xdr:spPr>
        <a:xfrm>
          <a:off x="4653615" y="8486026"/>
          <a:ext cx="3828489" cy="1197536"/>
        </a:xfrm>
        <a:prstGeom prst="wedgeRoundRectCallout">
          <a:avLst>
            <a:gd name="adj1" fmla="val -40341"/>
            <a:gd name="adj2" fmla="val 78339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1100"/>
            <a:t>報告対象年度各月の</a:t>
          </a:r>
          <a:r>
            <a:rPr kumimoji="1" lang="en-US" altLang="ja-JP" sz="1100"/>
            <a:t>【</a:t>
          </a:r>
          <a:r>
            <a:rPr kumimoji="1" lang="ja-JP" altLang="en-US" sz="1100"/>
            <a:t>工賃（賃金）支払対象者数</a:t>
          </a:r>
          <a:r>
            <a:rPr kumimoji="1" lang="en-US" altLang="ja-JP" sz="1100"/>
            <a:t>】</a:t>
          </a:r>
          <a:r>
            <a:rPr kumimoji="1" lang="ja-JP" altLang="en-US" sz="1100"/>
            <a:t>を算出し、</a:t>
          </a:r>
          <a:endParaRPr kumimoji="1" lang="en-US" altLang="ja-JP" sz="1100"/>
        </a:p>
        <a:p>
          <a:pPr algn="l"/>
          <a:r>
            <a:rPr kumimoji="1" lang="ja-JP" altLang="en-US" sz="1100"/>
            <a:t>各月の数値を合算することにより、報告対象年度の工賃支払対象者延べ人数を算出します。</a:t>
          </a:r>
          <a:endParaRPr kumimoji="1" lang="en-US" altLang="ja-JP" sz="1100"/>
        </a:p>
        <a:p>
          <a:pPr algn="l"/>
          <a:r>
            <a:rPr kumimoji="1" lang="ja-JP" altLang="en-US" sz="1100"/>
            <a:t>　（例）＜４月＞　</a:t>
          </a:r>
          <a:endParaRPr kumimoji="1" lang="en-US" altLang="ja-JP" sz="1100"/>
        </a:p>
        <a:p>
          <a:pPr algn="l"/>
          <a:r>
            <a:rPr kumimoji="1" lang="ja-JP" altLang="en-US" sz="1100"/>
            <a:t>　　　Ａさん　＋　Ｂさん　＋　・・・　＋　</a:t>
          </a:r>
          <a:r>
            <a:rPr kumimoji="1" lang="ja-JP" altLang="en-US" sz="1100" b="1"/>
            <a:t>ｉ</a:t>
          </a:r>
          <a:r>
            <a:rPr kumimoji="1" lang="ja-JP" altLang="en-US" sz="1100"/>
            <a:t>さん＝３５人</a:t>
          </a:r>
        </a:p>
      </xdr:txBody>
    </xdr:sp>
    <xdr:clientData/>
  </xdr:twoCellAnchor>
  <xdr:twoCellAnchor>
    <xdr:from>
      <xdr:col>0</xdr:col>
      <xdr:colOff>171449</xdr:colOff>
      <xdr:row>38</xdr:row>
      <xdr:rowOff>98799</xdr:rowOff>
    </xdr:from>
    <xdr:to>
      <xdr:col>7</xdr:col>
      <xdr:colOff>114299</xdr:colOff>
      <xdr:row>40</xdr:row>
      <xdr:rowOff>192555</xdr:rowOff>
    </xdr:to>
    <xdr:sp macro="" textlink="">
      <xdr:nvSpPr>
        <xdr:cNvPr id="8" name="角丸四角形吹き出し 7"/>
        <xdr:cNvSpPr/>
      </xdr:nvSpPr>
      <xdr:spPr>
        <a:xfrm>
          <a:off x="171449" y="9481858"/>
          <a:ext cx="3536203" cy="668991"/>
        </a:xfrm>
        <a:prstGeom prst="wedgeRoundRectCallout">
          <a:avLst>
            <a:gd name="adj1" fmla="val 78608"/>
            <a:gd name="adj2" fmla="val 76482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1100"/>
            <a:t>報告年度各月の</a:t>
          </a:r>
          <a:r>
            <a:rPr kumimoji="1" lang="en-US" altLang="ja-JP" sz="1100"/>
            <a:t>【</a:t>
          </a:r>
          <a:r>
            <a:rPr kumimoji="1" lang="ja-JP" altLang="en-US" sz="1100"/>
            <a:t>工賃支払額</a:t>
          </a:r>
          <a:r>
            <a:rPr kumimoji="1" lang="en-US" altLang="ja-JP" sz="1100"/>
            <a:t>】</a:t>
          </a:r>
          <a:r>
            <a:rPr kumimoji="1" lang="ja-JP" altLang="en-US" sz="1100"/>
            <a:t>を合算し、報告対象年度の年間の工賃支払総額を算出します。</a:t>
          </a:r>
        </a:p>
      </xdr:txBody>
    </xdr:sp>
    <xdr:clientData/>
  </xdr:twoCellAnchor>
  <xdr:twoCellAnchor>
    <xdr:from>
      <xdr:col>8</xdr:col>
      <xdr:colOff>180229</xdr:colOff>
      <xdr:row>41</xdr:row>
      <xdr:rowOff>325904</xdr:rowOff>
    </xdr:from>
    <xdr:to>
      <xdr:col>8</xdr:col>
      <xdr:colOff>294529</xdr:colOff>
      <xdr:row>44</xdr:row>
      <xdr:rowOff>30629</xdr:rowOff>
    </xdr:to>
    <xdr:sp macro="" textlink="">
      <xdr:nvSpPr>
        <xdr:cNvPr id="9" name="左大かっこ 8"/>
        <xdr:cNvSpPr/>
      </xdr:nvSpPr>
      <xdr:spPr>
        <a:xfrm>
          <a:off x="4333876" y="10642786"/>
          <a:ext cx="114300" cy="780490"/>
        </a:xfrm>
        <a:prstGeom prst="leftBracket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0</xdr:colOff>
      <xdr:row>40</xdr:row>
      <xdr:rowOff>67234</xdr:rowOff>
    </xdr:from>
    <xdr:to>
      <xdr:col>7</xdr:col>
      <xdr:colOff>508000</xdr:colOff>
      <xdr:row>47</xdr:row>
      <xdr:rowOff>82176</xdr:rowOff>
    </xdr:to>
    <xdr:sp macro="" textlink="">
      <xdr:nvSpPr>
        <xdr:cNvPr id="10" name="角丸四角形吹き出し 9"/>
        <xdr:cNvSpPr/>
      </xdr:nvSpPr>
      <xdr:spPr>
        <a:xfrm>
          <a:off x="0" y="10025528"/>
          <a:ext cx="4101353" cy="2241177"/>
        </a:xfrm>
        <a:prstGeom prst="wedgeRoundRectCallout">
          <a:avLst>
            <a:gd name="adj1" fmla="val 55087"/>
            <a:gd name="adj2" fmla="val -16206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kumimoji="1" lang="ja-JP" altLang="en-US" sz="1100"/>
            <a:t>報告対象年度各月の工賃（賃金）支払対象者</a:t>
          </a:r>
          <a:r>
            <a:rPr kumimoji="1" lang="en-US" altLang="ja-JP" sz="1100"/>
            <a:t>【</a:t>
          </a:r>
          <a:r>
            <a:rPr kumimoji="1" lang="ja-JP" altLang="en-US" sz="1100"/>
            <a:t>延べ勤務日数</a:t>
          </a:r>
          <a:r>
            <a:rPr kumimoji="1" lang="en-US" altLang="ja-JP" sz="1100"/>
            <a:t>】</a:t>
          </a:r>
          <a:r>
            <a:rPr kumimoji="1" lang="ja-JP" altLang="en-US" sz="1100"/>
            <a:t>及び</a:t>
          </a:r>
          <a:r>
            <a:rPr kumimoji="1" lang="en-US" altLang="ja-JP" sz="1100"/>
            <a:t>【</a:t>
          </a:r>
          <a:r>
            <a:rPr kumimoji="1" lang="ja-JP" altLang="en-US" sz="1100"/>
            <a:t>延べ勤務時間数</a:t>
          </a:r>
          <a:r>
            <a:rPr kumimoji="1" lang="en-US" altLang="ja-JP" sz="1100"/>
            <a:t>】</a:t>
          </a:r>
          <a:r>
            <a:rPr kumimoji="1" lang="ja-JP" altLang="en-US" sz="1100"/>
            <a:t>を算出し、各月の数値を合算することにより、報告対象年度の年間の総勤務日数及び総勤務時間数を算出します。</a:t>
          </a:r>
          <a:endParaRPr kumimoji="1" lang="en-US" altLang="ja-JP" sz="1100"/>
        </a:p>
        <a:p>
          <a:pPr algn="l"/>
          <a:r>
            <a:rPr kumimoji="1" lang="ja-JP" altLang="en-US" sz="1100"/>
            <a:t>なお、勤務時間数については工賃が発生する時間とし、休憩時間等の工賃が発生しない時間は集計しないでください。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　（例）　＜４月＞</a:t>
          </a:r>
          <a:endParaRPr kumimoji="1" lang="en-US" altLang="ja-JP" sz="1100"/>
        </a:p>
        <a:p>
          <a:pPr algn="l"/>
          <a:r>
            <a:rPr kumimoji="1" lang="ja-JP" altLang="en-US" sz="1100"/>
            <a:t>　　Ａさん（１５日・９０時間）　＋　Ｂさん（２０日・１４０時間）　</a:t>
          </a:r>
          <a:endParaRPr kumimoji="1" lang="en-US" altLang="ja-JP" sz="1100"/>
        </a:p>
        <a:p>
          <a:pPr algn="l"/>
          <a:r>
            <a:rPr kumimoji="1" lang="ja-JP" altLang="en-US" sz="1100"/>
            <a:t>　　　＋　・・・　＋　</a:t>
          </a:r>
          <a:r>
            <a:rPr kumimoji="1" lang="ja-JP" altLang="en-US" sz="1100" b="1"/>
            <a:t>ｉ</a:t>
          </a:r>
          <a:r>
            <a:rPr kumimoji="1" lang="ja-JP" altLang="en-US" sz="1100"/>
            <a:t>さん（９日・４５時間）</a:t>
          </a:r>
          <a:endParaRPr kumimoji="1" lang="en-US" altLang="ja-JP" sz="1100"/>
        </a:p>
        <a:p>
          <a:pPr algn="l"/>
          <a:r>
            <a:rPr kumimoji="1" lang="ja-JP" altLang="en-US" sz="1100"/>
            <a:t>　　＝７１０日</a:t>
          </a:r>
          <a:r>
            <a:rPr kumimoji="1" lang="en-US" altLang="ja-JP" sz="1100"/>
            <a:t>【</a:t>
          </a:r>
          <a:r>
            <a:rPr kumimoji="1" lang="ja-JP" altLang="en-US" sz="1100"/>
            <a:t>延べ勤務日数</a:t>
          </a:r>
          <a:r>
            <a:rPr kumimoji="1" lang="en-US" altLang="ja-JP" sz="1100"/>
            <a:t>】</a:t>
          </a:r>
          <a:r>
            <a:rPr kumimoji="1" lang="ja-JP" altLang="en-US" sz="1100"/>
            <a:t>・</a:t>
          </a:r>
          <a:r>
            <a:rPr kumimoji="1" lang="ja-JP" altLang="en-US" sz="1100" baseline="0"/>
            <a:t> </a:t>
          </a:r>
          <a:r>
            <a:rPr kumimoji="1" lang="ja-JP" altLang="en-US" sz="1100"/>
            <a:t>３９５８時間</a:t>
          </a:r>
          <a:r>
            <a:rPr kumimoji="1" lang="en-US" altLang="ja-JP" sz="1100"/>
            <a:t>【</a:t>
          </a:r>
          <a:r>
            <a:rPr kumimoji="1" lang="ja-JP" altLang="en-US" sz="1100"/>
            <a:t>延べ勤務時間数</a:t>
          </a:r>
          <a:r>
            <a:rPr kumimoji="1" lang="en-US" altLang="ja-JP" sz="1100"/>
            <a:t>】</a:t>
          </a:r>
          <a:r>
            <a:rPr kumimoji="1" lang="ja-JP" altLang="en-US" sz="1100"/>
            <a:t>　</a:t>
          </a:r>
        </a:p>
      </xdr:txBody>
    </xdr:sp>
    <xdr:clientData/>
  </xdr:twoCellAnchor>
  <xdr:oneCellAnchor>
    <xdr:from>
      <xdr:col>8</xdr:col>
      <xdr:colOff>493060</xdr:colOff>
      <xdr:row>54</xdr:row>
      <xdr:rowOff>14940</xdr:rowOff>
    </xdr:from>
    <xdr:ext cx="3936625" cy="739587"/>
    <xdr:sp macro="" textlink="">
      <xdr:nvSpPr>
        <xdr:cNvPr id="11" name="テキスト ボックス 10"/>
        <xdr:cNvSpPr txBox="1"/>
      </xdr:nvSpPr>
      <xdr:spPr>
        <a:xfrm>
          <a:off x="4646707" y="12849411"/>
          <a:ext cx="3936625" cy="7395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200" b="1" u="sng">
              <a:solidFill>
                <a:srgbClr val="FF0000"/>
              </a:solidFill>
            </a:rPr>
            <a:t>★当該報告書の提出日時点において、工賃向上計画の作成が未了の場合であっても、下記項目</a:t>
          </a:r>
          <a:r>
            <a:rPr kumimoji="1" lang="en-US" altLang="ja-JP" sz="1200" b="1" u="sng">
              <a:solidFill>
                <a:srgbClr val="FF0000"/>
              </a:solidFill>
            </a:rPr>
            <a:t>【</a:t>
          </a:r>
          <a:r>
            <a:rPr kumimoji="1" lang="ja-JP" altLang="en-US" sz="1200" b="1" u="sng">
              <a:solidFill>
                <a:srgbClr val="FF0000"/>
              </a:solidFill>
            </a:rPr>
            <a:t>全て</a:t>
          </a:r>
          <a:r>
            <a:rPr kumimoji="1" lang="en-US" altLang="ja-JP" sz="1200" b="1" u="sng">
              <a:solidFill>
                <a:srgbClr val="FF0000"/>
              </a:solidFill>
            </a:rPr>
            <a:t>】</a:t>
          </a:r>
          <a:r>
            <a:rPr kumimoji="1" lang="ja-JP" altLang="en-US" sz="1200" b="1" u="sng">
              <a:solidFill>
                <a:srgbClr val="FF0000"/>
              </a:solidFill>
            </a:rPr>
            <a:t>に回答してください。</a:t>
          </a:r>
        </a:p>
      </xdr:txBody>
    </xdr:sp>
    <xdr:clientData/>
  </xdr:oneCellAnchor>
  <xdr:twoCellAnchor>
    <xdr:from>
      <xdr:col>13</xdr:col>
      <xdr:colOff>85351</xdr:colOff>
      <xdr:row>57</xdr:row>
      <xdr:rowOff>40341</xdr:rowOff>
    </xdr:from>
    <xdr:to>
      <xdr:col>13</xdr:col>
      <xdr:colOff>493245</xdr:colOff>
      <xdr:row>59</xdr:row>
      <xdr:rowOff>133163</xdr:rowOff>
    </xdr:to>
    <xdr:sp macro="" textlink="">
      <xdr:nvSpPr>
        <xdr:cNvPr id="13" name="下矢印 12"/>
        <xdr:cNvSpPr/>
      </xdr:nvSpPr>
      <xdr:spPr>
        <a:xfrm>
          <a:off x="7040469" y="15691223"/>
          <a:ext cx="407894" cy="526116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4</xdr:col>
      <xdr:colOff>29883</xdr:colOff>
      <xdr:row>79</xdr:row>
      <xdr:rowOff>74706</xdr:rowOff>
    </xdr:from>
    <xdr:to>
      <xdr:col>6</xdr:col>
      <xdr:colOff>395941</xdr:colOff>
      <xdr:row>81</xdr:row>
      <xdr:rowOff>97117</xdr:rowOff>
    </xdr:to>
    <xdr:sp macro="" textlink="">
      <xdr:nvSpPr>
        <xdr:cNvPr id="15" name="角丸四角形吹き出し 14"/>
        <xdr:cNvSpPr/>
      </xdr:nvSpPr>
      <xdr:spPr>
        <a:xfrm>
          <a:off x="1942354" y="17959294"/>
          <a:ext cx="1486646" cy="380999"/>
        </a:xfrm>
        <a:prstGeom prst="wedgeRoundRectCallout">
          <a:avLst>
            <a:gd name="adj1" fmla="val -51002"/>
            <a:gd name="adj2" fmla="val 68215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必ず記入してください。</a:t>
          </a:r>
          <a:r>
            <a:rPr lang="ja-JP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　</a:t>
          </a:r>
          <a:endParaRPr kumimoji="1" lang="ja-JP" altLang="en-US" sz="1100" b="0"/>
        </a:p>
      </xdr:txBody>
    </xdr:sp>
    <xdr:clientData/>
  </xdr:twoCellAnchor>
  <xdr:twoCellAnchor>
    <xdr:from>
      <xdr:col>0</xdr:col>
      <xdr:colOff>104588</xdr:colOff>
      <xdr:row>56</xdr:row>
      <xdr:rowOff>14941</xdr:rowOff>
    </xdr:from>
    <xdr:to>
      <xdr:col>15</xdr:col>
      <xdr:colOff>433294</xdr:colOff>
      <xdr:row>79</xdr:row>
      <xdr:rowOff>0</xdr:rowOff>
    </xdr:to>
    <xdr:sp macro="" textlink="">
      <xdr:nvSpPr>
        <xdr:cNvPr id="18" name="角丸四角形 17"/>
        <xdr:cNvSpPr/>
      </xdr:nvSpPr>
      <xdr:spPr>
        <a:xfrm>
          <a:off x="104588" y="13066059"/>
          <a:ext cx="8404412" cy="4818529"/>
        </a:xfrm>
        <a:prstGeom prst="roundRect">
          <a:avLst>
            <a:gd name="adj" fmla="val 5240"/>
          </a:avLst>
        </a:prstGeom>
        <a:solidFill>
          <a:srgbClr val="FF0000">
            <a:alpha val="5000"/>
          </a:srgbClr>
        </a:solidFill>
        <a:ln w="1905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</xdr:col>
      <xdr:colOff>141941</xdr:colOff>
      <xdr:row>8</xdr:row>
      <xdr:rowOff>179295</xdr:rowOff>
    </xdr:from>
    <xdr:to>
      <xdr:col>6</xdr:col>
      <xdr:colOff>171824</xdr:colOff>
      <xdr:row>11</xdr:row>
      <xdr:rowOff>82176</xdr:rowOff>
    </xdr:to>
    <xdr:sp macro="" textlink="">
      <xdr:nvSpPr>
        <xdr:cNvPr id="19" name="大かっこ 18"/>
        <xdr:cNvSpPr/>
      </xdr:nvSpPr>
      <xdr:spPr>
        <a:xfrm>
          <a:off x="620059" y="1912471"/>
          <a:ext cx="2584824" cy="552823"/>
        </a:xfrm>
        <a:prstGeom prst="bracketPair">
          <a:avLst>
            <a:gd name="adj" fmla="val 40805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97117</xdr:colOff>
      <xdr:row>105</xdr:row>
      <xdr:rowOff>141941</xdr:rowOff>
    </xdr:from>
    <xdr:to>
      <xdr:col>12</xdr:col>
      <xdr:colOff>485588</xdr:colOff>
      <xdr:row>110</xdr:row>
      <xdr:rowOff>89647</xdr:rowOff>
    </xdr:to>
    <xdr:sp macro="" textlink="">
      <xdr:nvSpPr>
        <xdr:cNvPr id="20" name="正方形/長方形 19"/>
        <xdr:cNvSpPr/>
      </xdr:nvSpPr>
      <xdr:spPr>
        <a:xfrm>
          <a:off x="97117" y="21754353"/>
          <a:ext cx="6783295" cy="108323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104589</xdr:colOff>
      <xdr:row>4</xdr:row>
      <xdr:rowOff>59765</xdr:rowOff>
    </xdr:from>
    <xdr:to>
      <xdr:col>8</xdr:col>
      <xdr:colOff>145490</xdr:colOff>
      <xdr:row>8</xdr:row>
      <xdr:rowOff>112060</xdr:rowOff>
    </xdr:to>
    <xdr:sp macro="" textlink="">
      <xdr:nvSpPr>
        <xdr:cNvPr id="22" name="角丸四角形吹き出し 21"/>
        <xdr:cNvSpPr/>
      </xdr:nvSpPr>
      <xdr:spPr>
        <a:xfrm>
          <a:off x="104589" y="926353"/>
          <a:ext cx="4194548" cy="918883"/>
        </a:xfrm>
        <a:prstGeom prst="wedgeRoundRectCallout">
          <a:avLst>
            <a:gd name="adj1" fmla="val 85605"/>
            <a:gd name="adj2" fmla="val 46104"/>
            <a:gd name="adj3" fmla="val 16667"/>
          </a:avLst>
        </a:prstGeom>
        <a:solidFill>
          <a:schemeClr val="accent1">
            <a:alpha val="10000"/>
          </a:schemeClr>
        </a:solidFill>
        <a:ln w="19050">
          <a:solidFill>
            <a:schemeClr val="accent1">
              <a:shade val="95000"/>
              <a:satMod val="105000"/>
            </a:schemeClr>
          </a:solidFill>
        </a:ln>
        <a:effectLst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国税庁長官に指定された</a:t>
          </a:r>
          <a:r>
            <a:rPr lang="en-US" altLang="ja-JP" sz="1100" b="1" i="0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12</a:t>
          </a:r>
          <a:r>
            <a:rPr lang="ja-JP" altLang="en-US" sz="1100" b="1" i="0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桁の法人番号</a:t>
          </a: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を記入してください。</a:t>
          </a:r>
          <a:r>
            <a:rPr lang="en-US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/>
          </a:r>
          <a:br>
            <a:rPr lang="en-US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検索方法：国税庁法人番号公表サイト</a:t>
          </a:r>
          <a:endParaRPr lang="en-US" altLang="ja-JP" sz="11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（</a:t>
          </a:r>
          <a:r>
            <a:rPr lang="en-US" altLang="ja-JP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https://www.houjin-bangou.nta.go.jp/</a:t>
          </a:r>
          <a:r>
            <a:rPr lang="ja-JP" alt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）</a:t>
          </a:r>
          <a:endParaRPr kumimoji="1" lang="ja-JP" altLang="en-US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141940</xdr:colOff>
      <xdr:row>8</xdr:row>
      <xdr:rowOff>179295</xdr:rowOff>
    </xdr:from>
    <xdr:to>
      <xdr:col>6</xdr:col>
      <xdr:colOff>186765</xdr:colOff>
      <xdr:row>11</xdr:row>
      <xdr:rowOff>52294</xdr:rowOff>
    </xdr:to>
    <xdr:sp macro="" textlink="">
      <xdr:nvSpPr>
        <xdr:cNvPr id="2" name="大かっこ 1"/>
        <xdr:cNvSpPr/>
      </xdr:nvSpPr>
      <xdr:spPr>
        <a:xfrm>
          <a:off x="620058" y="1912471"/>
          <a:ext cx="2823883" cy="522941"/>
        </a:xfrm>
        <a:prstGeom prst="bracketPair">
          <a:avLst>
            <a:gd name="adj" fmla="val 40805"/>
          </a:avLst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97117</xdr:colOff>
      <xdr:row>102</xdr:row>
      <xdr:rowOff>141941</xdr:rowOff>
    </xdr:from>
    <xdr:to>
      <xdr:col>12</xdr:col>
      <xdr:colOff>485588</xdr:colOff>
      <xdr:row>107</xdr:row>
      <xdr:rowOff>89647</xdr:rowOff>
    </xdr:to>
    <xdr:sp macro="" textlink="">
      <xdr:nvSpPr>
        <xdr:cNvPr id="6" name="正方形/長方形 5"/>
        <xdr:cNvSpPr/>
      </xdr:nvSpPr>
      <xdr:spPr>
        <a:xfrm>
          <a:off x="97117" y="21903391"/>
          <a:ext cx="6763871" cy="109070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yakaisanka-cyousa@pref.kanagawa.lg.j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yakaisanka-cyousa@pref.kanagawa.lg.jp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8"/>
  <sheetViews>
    <sheetView showGridLines="0" tabSelected="1" view="pageBreakPreview" zoomScaleNormal="100" zoomScaleSheetLayoutView="100" workbookViewId="0">
      <selection activeCell="A2" sqref="A2"/>
    </sheetView>
  </sheetViews>
  <sheetFormatPr defaultColWidth="9" defaultRowHeight="14" x14ac:dyDescent="0.2"/>
  <cols>
    <col min="1" max="25" width="5.25" style="43" customWidth="1"/>
    <col min="26" max="16384" width="9" style="43"/>
  </cols>
  <sheetData>
    <row r="1" spans="1:17" ht="16.5" x14ac:dyDescent="0.2">
      <c r="A1" s="207" t="s">
        <v>292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</row>
    <row r="2" spans="1:17" x14ac:dyDescent="0.2">
      <c r="J2" s="43" t="s">
        <v>19</v>
      </c>
    </row>
    <row r="3" spans="1:17" x14ac:dyDescent="0.2">
      <c r="A3" s="44" t="s">
        <v>95</v>
      </c>
    </row>
    <row r="4" spans="1:17" x14ac:dyDescent="0.2">
      <c r="A4" s="44"/>
    </row>
    <row r="5" spans="1:17" x14ac:dyDescent="0.2">
      <c r="A5" s="43" t="s">
        <v>293</v>
      </c>
    </row>
    <row r="6" spans="1:17" x14ac:dyDescent="0.2">
      <c r="A6" s="43" t="s">
        <v>294</v>
      </c>
    </row>
    <row r="7" spans="1:17" x14ac:dyDescent="0.2">
      <c r="A7" s="43" t="s">
        <v>295</v>
      </c>
    </row>
    <row r="8" spans="1:17" ht="14.25" customHeight="1" x14ac:dyDescent="0.2">
      <c r="A8" s="200" t="s">
        <v>102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</row>
    <row r="9" spans="1:17" x14ac:dyDescent="0.2">
      <c r="A9" s="200"/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</row>
    <row r="10" spans="1:17" x14ac:dyDescent="0.2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</row>
    <row r="11" spans="1:17" x14ac:dyDescent="0.2">
      <c r="A11" s="46" t="s">
        <v>230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</row>
    <row r="13" spans="1:17" x14ac:dyDescent="0.2">
      <c r="A13" s="44" t="s">
        <v>231</v>
      </c>
    </row>
    <row r="14" spans="1:17" x14ac:dyDescent="0.2">
      <c r="A14" s="43" t="s">
        <v>232</v>
      </c>
    </row>
    <row r="15" spans="1:17" x14ac:dyDescent="0.2">
      <c r="A15" s="43" t="s">
        <v>233</v>
      </c>
    </row>
    <row r="16" spans="1:17" ht="14.25" customHeight="1" x14ac:dyDescent="0.2">
      <c r="B16" s="208" t="s">
        <v>234</v>
      </c>
      <c r="C16" s="208"/>
      <c r="D16" s="208"/>
      <c r="E16" s="208"/>
      <c r="F16" s="208"/>
      <c r="G16" s="208"/>
      <c r="H16" s="208"/>
      <c r="I16" s="208"/>
      <c r="J16" s="209" t="s">
        <v>96</v>
      </c>
      <c r="K16" s="210"/>
      <c r="L16" s="215" t="s">
        <v>97</v>
      </c>
      <c r="M16" s="216"/>
      <c r="N16" s="215" t="s">
        <v>296</v>
      </c>
      <c r="O16" s="216"/>
      <c r="P16" s="215" t="s">
        <v>297</v>
      </c>
      <c r="Q16" s="216"/>
    </row>
    <row r="17" spans="1:17" ht="14.25" customHeight="1" x14ac:dyDescent="0.2">
      <c r="B17" s="208"/>
      <c r="C17" s="208"/>
      <c r="D17" s="208"/>
      <c r="E17" s="208"/>
      <c r="F17" s="208"/>
      <c r="G17" s="208"/>
      <c r="H17" s="208"/>
      <c r="I17" s="208"/>
      <c r="J17" s="211"/>
      <c r="K17" s="212"/>
      <c r="L17" s="217"/>
      <c r="M17" s="218"/>
      <c r="N17" s="217"/>
      <c r="O17" s="218"/>
      <c r="P17" s="217"/>
      <c r="Q17" s="218"/>
    </row>
    <row r="18" spans="1:17" x14ac:dyDescent="0.2">
      <c r="B18" s="208"/>
      <c r="C18" s="208"/>
      <c r="D18" s="208"/>
      <c r="E18" s="208"/>
      <c r="F18" s="208"/>
      <c r="G18" s="208"/>
      <c r="H18" s="208"/>
      <c r="I18" s="208"/>
      <c r="J18" s="213"/>
      <c r="K18" s="214"/>
      <c r="L18" s="219"/>
      <c r="M18" s="220"/>
      <c r="N18" s="219"/>
      <c r="O18" s="220"/>
      <c r="P18" s="219"/>
      <c r="Q18" s="220"/>
    </row>
    <row r="19" spans="1:17" x14ac:dyDescent="0.2">
      <c r="B19" s="180" t="s">
        <v>235</v>
      </c>
      <c r="C19" s="201" t="s">
        <v>298</v>
      </c>
      <c r="D19" s="201"/>
      <c r="E19" s="201"/>
      <c r="F19" s="201"/>
      <c r="G19" s="201"/>
      <c r="H19" s="201"/>
      <c r="I19" s="202"/>
      <c r="J19" s="203" t="s">
        <v>48</v>
      </c>
      <c r="K19" s="204"/>
      <c r="L19" s="203" t="s">
        <v>48</v>
      </c>
      <c r="M19" s="204"/>
      <c r="N19" s="203" t="s">
        <v>48</v>
      </c>
      <c r="O19" s="204"/>
      <c r="P19" s="203" t="s">
        <v>50</v>
      </c>
      <c r="Q19" s="204"/>
    </row>
    <row r="20" spans="1:17" x14ac:dyDescent="0.2">
      <c r="B20" s="180" t="s">
        <v>236</v>
      </c>
      <c r="C20" s="201" t="s">
        <v>265</v>
      </c>
      <c r="D20" s="201"/>
      <c r="E20" s="201"/>
      <c r="F20" s="201"/>
      <c r="G20" s="201"/>
      <c r="H20" s="201"/>
      <c r="I20" s="202"/>
      <c r="J20" s="203" t="s">
        <v>48</v>
      </c>
      <c r="K20" s="204"/>
      <c r="L20" s="203" t="s">
        <v>48</v>
      </c>
      <c r="M20" s="204"/>
      <c r="N20" s="203" t="s">
        <v>48</v>
      </c>
      <c r="O20" s="204"/>
      <c r="P20" s="203" t="s">
        <v>50</v>
      </c>
      <c r="Q20" s="204"/>
    </row>
    <row r="21" spans="1:17" x14ac:dyDescent="0.2">
      <c r="B21" s="180" t="s">
        <v>237</v>
      </c>
      <c r="C21" s="201" t="s">
        <v>238</v>
      </c>
      <c r="D21" s="201"/>
      <c r="E21" s="201"/>
      <c r="F21" s="201"/>
      <c r="G21" s="201"/>
      <c r="H21" s="201"/>
      <c r="I21" s="202"/>
      <c r="J21" s="203" t="s">
        <v>50</v>
      </c>
      <c r="K21" s="204"/>
      <c r="L21" s="203" t="s">
        <v>48</v>
      </c>
      <c r="M21" s="204"/>
      <c r="N21" s="203" t="s">
        <v>48</v>
      </c>
      <c r="O21" s="204"/>
      <c r="P21" s="203" t="s">
        <v>48</v>
      </c>
      <c r="Q21" s="204"/>
    </row>
    <row r="22" spans="1:17" x14ac:dyDescent="0.2">
      <c r="B22" s="181" t="s">
        <v>239</v>
      </c>
      <c r="C22" s="205" t="s">
        <v>130</v>
      </c>
      <c r="D22" s="205"/>
      <c r="E22" s="205"/>
      <c r="F22" s="205"/>
      <c r="G22" s="205"/>
      <c r="H22" s="205"/>
      <c r="I22" s="206"/>
      <c r="J22" s="198" t="s">
        <v>48</v>
      </c>
      <c r="K22" s="199"/>
      <c r="L22" s="198" t="s">
        <v>48</v>
      </c>
      <c r="M22" s="199"/>
      <c r="N22" s="198" t="s">
        <v>48</v>
      </c>
      <c r="O22" s="199"/>
      <c r="P22" s="198" t="s">
        <v>50</v>
      </c>
      <c r="Q22" s="199"/>
    </row>
    <row r="23" spans="1:17" x14ac:dyDescent="0.2">
      <c r="B23" s="182" t="s">
        <v>240</v>
      </c>
      <c r="C23" s="205" t="s">
        <v>241</v>
      </c>
      <c r="D23" s="205"/>
      <c r="E23" s="205"/>
      <c r="F23" s="205"/>
      <c r="G23" s="205"/>
      <c r="H23" s="205"/>
      <c r="I23" s="206"/>
      <c r="J23" s="198" t="s">
        <v>50</v>
      </c>
      <c r="K23" s="199"/>
      <c r="L23" s="198" t="s">
        <v>50</v>
      </c>
      <c r="M23" s="199"/>
      <c r="N23" s="198" t="s">
        <v>48</v>
      </c>
      <c r="O23" s="199"/>
      <c r="P23" s="198" t="s">
        <v>48</v>
      </c>
      <c r="Q23" s="199"/>
    </row>
    <row r="25" spans="1:17" x14ac:dyDescent="0.2">
      <c r="A25" s="44" t="s">
        <v>109</v>
      </c>
    </row>
    <row r="26" spans="1:17" x14ac:dyDescent="0.2">
      <c r="A26" s="43" t="s">
        <v>98</v>
      </c>
    </row>
    <row r="27" spans="1:17" ht="14.25" customHeight="1" x14ac:dyDescent="0.2">
      <c r="B27" s="200" t="s">
        <v>299</v>
      </c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</row>
    <row r="28" spans="1:17" x14ac:dyDescent="0.2"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</row>
    <row r="29" spans="1:17" x14ac:dyDescent="0.2"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</row>
    <row r="30" spans="1:17" x14ac:dyDescent="0.2"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</row>
    <row r="31" spans="1:17" x14ac:dyDescent="0.2">
      <c r="A31" s="43" t="s">
        <v>99</v>
      </c>
      <c r="E31" s="45"/>
    </row>
    <row r="32" spans="1:17" ht="14.25" customHeight="1" x14ac:dyDescent="0.2">
      <c r="B32" s="200" t="s">
        <v>259</v>
      </c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</row>
    <row r="33" spans="1:18" x14ac:dyDescent="0.2"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</row>
    <row r="34" spans="1:18" ht="14.25" customHeight="1" x14ac:dyDescent="0.2">
      <c r="B34" s="200" t="s">
        <v>117</v>
      </c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</row>
    <row r="35" spans="1:18" x14ac:dyDescent="0.2"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</row>
    <row r="37" spans="1:18" x14ac:dyDescent="0.2">
      <c r="A37" s="43" t="s">
        <v>110</v>
      </c>
    </row>
    <row r="38" spans="1:18" ht="14.25" customHeight="1" x14ac:dyDescent="0.2">
      <c r="B38" s="200" t="s">
        <v>119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R38" s="46"/>
    </row>
    <row r="39" spans="1:18" x14ac:dyDescent="0.2"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</row>
    <row r="40" spans="1:18" x14ac:dyDescent="0.2"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</row>
    <row r="41" spans="1:18" x14ac:dyDescent="0.2">
      <c r="B41" s="200" t="s">
        <v>300</v>
      </c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</row>
    <row r="42" spans="1:18" x14ac:dyDescent="0.2"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</row>
    <row r="43" spans="1:18" x14ac:dyDescent="0.2"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</row>
    <row r="44" spans="1:18" ht="14.25" customHeight="1" x14ac:dyDescent="0.2">
      <c r="B44" s="200" t="s">
        <v>139</v>
      </c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</row>
    <row r="45" spans="1:18" x14ac:dyDescent="0.2"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</row>
    <row r="46" spans="1:18" x14ac:dyDescent="0.2"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</row>
    <row r="47" spans="1:18" x14ac:dyDescent="0.2"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</row>
    <row r="48" spans="1:18" x14ac:dyDescent="0.2">
      <c r="A48" s="44" t="s">
        <v>242</v>
      </c>
    </row>
    <row r="49" spans="1:16" ht="14.25" customHeight="1" x14ac:dyDescent="0.2">
      <c r="A49" s="200" t="s">
        <v>140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</row>
    <row r="50" spans="1:16" x14ac:dyDescent="0.2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</row>
    <row r="52" spans="1:16" x14ac:dyDescent="0.2">
      <c r="A52" s="43" t="s">
        <v>243</v>
      </c>
    </row>
    <row r="54" spans="1:16" ht="14.25" customHeight="1" x14ac:dyDescent="0.2">
      <c r="A54" s="200" t="s">
        <v>244</v>
      </c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</row>
    <row r="55" spans="1:16" x14ac:dyDescent="0.2">
      <c r="A55" s="200"/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</row>
    <row r="57" spans="1:16" x14ac:dyDescent="0.2">
      <c r="A57" s="200" t="s">
        <v>118</v>
      </c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</row>
    <row r="58" spans="1:16" ht="48.75" customHeight="1" x14ac:dyDescent="0.2">
      <c r="A58" s="200"/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</row>
  </sheetData>
  <sheetProtection formatCells="0" selectLockedCells="1"/>
  <mergeCells count="41">
    <mergeCell ref="A54:P55"/>
    <mergeCell ref="A57:P58"/>
    <mergeCell ref="B32:P33"/>
    <mergeCell ref="B34:P35"/>
    <mergeCell ref="B38:P40"/>
    <mergeCell ref="B41:P43"/>
    <mergeCell ref="B44:P46"/>
    <mergeCell ref="A49:P50"/>
    <mergeCell ref="C23:I23"/>
    <mergeCell ref="J23:K23"/>
    <mergeCell ref="L23:M23"/>
    <mergeCell ref="N23:O23"/>
    <mergeCell ref="P23:Q23"/>
    <mergeCell ref="B27:P29"/>
    <mergeCell ref="C21:I21"/>
    <mergeCell ref="J21:K21"/>
    <mergeCell ref="L21:M21"/>
    <mergeCell ref="N21:O21"/>
    <mergeCell ref="P21:Q21"/>
    <mergeCell ref="C22:I22"/>
    <mergeCell ref="J22:K22"/>
    <mergeCell ref="L22:M22"/>
    <mergeCell ref="N22:O22"/>
    <mergeCell ref="P22:Q22"/>
    <mergeCell ref="C19:I19"/>
    <mergeCell ref="J19:K19"/>
    <mergeCell ref="L19:M19"/>
    <mergeCell ref="N19:O19"/>
    <mergeCell ref="P19:Q19"/>
    <mergeCell ref="C20:I20"/>
    <mergeCell ref="J20:K20"/>
    <mergeCell ref="L20:M20"/>
    <mergeCell ref="N20:O20"/>
    <mergeCell ref="P20:Q20"/>
    <mergeCell ref="A1:P1"/>
    <mergeCell ref="A8:P10"/>
    <mergeCell ref="B16:I18"/>
    <mergeCell ref="J16:K18"/>
    <mergeCell ref="L16:M18"/>
    <mergeCell ref="N16:O18"/>
    <mergeCell ref="P16:Q18"/>
  </mergeCells>
  <phoneticPr fontId="5"/>
  <printOptions horizontalCentered="1"/>
  <pageMargins left="0.51181102362204722" right="0.51181102362204722" top="0.55118110236220474" bottom="0.55118110236220474" header="0.31496062992125984" footer="0.31496062992125984"/>
  <pageSetup paperSize="9" scale="9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Y111"/>
  <sheetViews>
    <sheetView showGridLines="0" view="pageBreakPreview" zoomScaleNormal="100" zoomScaleSheetLayoutView="85" workbookViewId="0"/>
  </sheetViews>
  <sheetFormatPr defaultColWidth="9" defaultRowHeight="14" x14ac:dyDescent="0.2"/>
  <cols>
    <col min="1" max="4" width="6.25" style="26" customWidth="1"/>
    <col min="5" max="17" width="7.33203125" style="26" customWidth="1"/>
    <col min="18" max="18" width="6.75" style="62" customWidth="1"/>
    <col min="19" max="25" width="7.25" style="26" hidden="1" customWidth="1"/>
    <col min="26" max="16384" width="9" style="26"/>
  </cols>
  <sheetData>
    <row r="1" spans="1:25" ht="17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59" t="s">
        <v>44</v>
      </c>
      <c r="P1" s="259"/>
    </row>
    <row r="2" spans="1:25" ht="17.25" customHeight="1" x14ac:dyDescent="0.2">
      <c r="A2" s="261" t="s">
        <v>25</v>
      </c>
      <c r="B2" s="262"/>
      <c r="C2" s="66" t="s">
        <v>127</v>
      </c>
      <c r="D2" s="67">
        <v>5</v>
      </c>
      <c r="E2" s="67" t="s">
        <v>26</v>
      </c>
      <c r="F2" s="71">
        <v>6</v>
      </c>
      <c r="G2" s="67" t="s">
        <v>28</v>
      </c>
      <c r="H2" s="71">
        <v>9</v>
      </c>
      <c r="I2" s="68" t="s">
        <v>27</v>
      </c>
      <c r="J2" s="1"/>
      <c r="K2" s="1"/>
      <c r="L2" s="1"/>
      <c r="M2" s="1"/>
      <c r="N2" s="1"/>
      <c r="P2" s="50" t="s">
        <v>108</v>
      </c>
      <c r="Q2" s="60"/>
      <c r="S2" s="26" t="s">
        <v>53</v>
      </c>
      <c r="U2" s="26" t="s">
        <v>45</v>
      </c>
      <c r="X2" s="26" t="s">
        <v>112</v>
      </c>
      <c r="Y2" s="26">
        <v>1</v>
      </c>
    </row>
    <row r="3" spans="1:25" ht="17.25" customHeight="1" x14ac:dyDescent="0.2">
      <c r="A3" s="8"/>
      <c r="B3" s="38"/>
      <c r="C3" s="8"/>
      <c r="D3" s="8"/>
      <c r="E3" s="8"/>
      <c r="F3" s="13"/>
      <c r="G3" s="13"/>
      <c r="H3" s="13"/>
      <c r="I3" s="8"/>
      <c r="J3" s="1"/>
      <c r="K3" s="1"/>
      <c r="L3" s="1"/>
      <c r="M3" s="1"/>
      <c r="N3" s="1"/>
      <c r="O3" s="1"/>
      <c r="P3" s="69"/>
      <c r="Q3" s="60"/>
      <c r="S3" s="26" t="s">
        <v>54</v>
      </c>
      <c r="U3" s="26" t="s">
        <v>46</v>
      </c>
      <c r="X3" s="26" t="s">
        <v>116</v>
      </c>
      <c r="Y3" s="26">
        <v>2</v>
      </c>
    </row>
    <row r="4" spans="1:25" ht="17.25" customHeight="1" x14ac:dyDescent="0.2">
      <c r="A4" s="263" t="s">
        <v>273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42"/>
      <c r="S4" s="26" t="s">
        <v>55</v>
      </c>
      <c r="X4" s="26" t="s">
        <v>113</v>
      </c>
      <c r="Y4" s="26">
        <v>3</v>
      </c>
    </row>
    <row r="5" spans="1:25" ht="17.25" customHeight="1" x14ac:dyDescent="0.2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42"/>
      <c r="S5" s="26" t="s">
        <v>56</v>
      </c>
      <c r="U5" s="26" t="s">
        <v>48</v>
      </c>
      <c r="X5" s="26" t="s">
        <v>114</v>
      </c>
      <c r="Y5" s="26">
        <v>4</v>
      </c>
    </row>
    <row r="6" spans="1:25" ht="17.25" customHeight="1" x14ac:dyDescent="0.2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61"/>
      <c r="S6" s="26" t="s">
        <v>57</v>
      </c>
      <c r="U6" s="26" t="s">
        <v>50</v>
      </c>
      <c r="X6" s="26" t="s">
        <v>115</v>
      </c>
      <c r="Y6" s="26">
        <v>5</v>
      </c>
    </row>
    <row r="7" spans="1:25" ht="17.25" customHeight="1" x14ac:dyDescent="0.2">
      <c r="A7" s="74"/>
      <c r="B7" s="74"/>
      <c r="C7" s="74"/>
      <c r="D7" s="74"/>
      <c r="E7" s="74"/>
      <c r="F7" s="74"/>
      <c r="G7" s="74"/>
      <c r="I7" s="221" t="s">
        <v>0</v>
      </c>
      <c r="J7" s="221"/>
      <c r="K7" s="221"/>
      <c r="L7" s="264" t="s">
        <v>144</v>
      </c>
      <c r="M7" s="264"/>
      <c r="N7" s="264"/>
      <c r="O7" s="264"/>
      <c r="P7" s="264"/>
      <c r="S7" s="26" t="s">
        <v>58</v>
      </c>
      <c r="X7" s="26" t="s">
        <v>103</v>
      </c>
      <c r="Y7" s="26">
        <v>6</v>
      </c>
    </row>
    <row r="8" spans="1:25" ht="17.25" customHeight="1" x14ac:dyDescent="0.2">
      <c r="A8" s="74"/>
      <c r="B8" s="74"/>
      <c r="C8" s="74"/>
      <c r="D8" s="74"/>
      <c r="E8" s="74"/>
      <c r="F8" s="74"/>
      <c r="G8" s="74"/>
      <c r="I8" s="267" t="s">
        <v>111</v>
      </c>
      <c r="J8" s="267"/>
      <c r="K8" s="267"/>
      <c r="L8" s="222" t="s">
        <v>115</v>
      </c>
      <c r="M8" s="223"/>
      <c r="N8" s="223"/>
      <c r="O8" s="223"/>
      <c r="P8" s="51">
        <f>VLOOKUP(L8,X2:Y7,2,)</f>
        <v>5</v>
      </c>
      <c r="S8" s="26" t="s">
        <v>59</v>
      </c>
    </row>
    <row r="9" spans="1:25" ht="17.25" customHeight="1" x14ac:dyDescent="0.2">
      <c r="A9" s="74"/>
      <c r="B9" s="74"/>
      <c r="C9" s="74"/>
      <c r="D9" s="74"/>
      <c r="E9" s="74"/>
      <c r="F9" s="74"/>
      <c r="G9" s="74"/>
      <c r="I9" s="267" t="s">
        <v>131</v>
      </c>
      <c r="J9" s="267"/>
      <c r="K9" s="267"/>
      <c r="L9" s="268">
        <v>1234567890123</v>
      </c>
      <c r="M9" s="269"/>
      <c r="N9" s="269"/>
      <c r="O9" s="269"/>
      <c r="P9" s="270"/>
      <c r="S9" s="26" t="s">
        <v>60</v>
      </c>
      <c r="U9" s="26" t="s">
        <v>41</v>
      </c>
    </row>
    <row r="10" spans="1:25" ht="17.25" customHeight="1" x14ac:dyDescent="0.2">
      <c r="B10" s="1"/>
      <c r="C10" s="25"/>
      <c r="D10" s="1" t="s">
        <v>38</v>
      </c>
      <c r="E10" s="1"/>
      <c r="F10" s="1"/>
      <c r="G10" s="1"/>
      <c r="H10" s="1"/>
      <c r="I10" s="221" t="s">
        <v>1</v>
      </c>
      <c r="J10" s="221"/>
      <c r="K10" s="221"/>
      <c r="L10" s="264" t="s">
        <v>145</v>
      </c>
      <c r="M10" s="264"/>
      <c r="N10" s="264"/>
      <c r="O10" s="264"/>
      <c r="P10" s="264"/>
      <c r="S10" s="26" t="s">
        <v>61</v>
      </c>
      <c r="U10" s="26" t="s">
        <v>42</v>
      </c>
    </row>
    <row r="11" spans="1:25" ht="17.25" customHeight="1" x14ac:dyDescent="0.2">
      <c r="B11" s="1"/>
      <c r="C11" s="158"/>
      <c r="D11" s="1" t="s">
        <v>43</v>
      </c>
      <c r="E11" s="1"/>
      <c r="F11" s="1"/>
      <c r="G11" s="1"/>
      <c r="H11" s="1"/>
      <c r="I11" s="221" t="s">
        <v>245</v>
      </c>
      <c r="J11" s="221"/>
      <c r="K11" s="221"/>
      <c r="L11" s="222">
        <v>1412345678</v>
      </c>
      <c r="M11" s="223"/>
      <c r="N11" s="223"/>
      <c r="O11" s="223"/>
      <c r="P11" s="224"/>
      <c r="R11" s="159"/>
    </row>
    <row r="12" spans="1:25" ht="17.25" customHeight="1" x14ac:dyDescent="0.2">
      <c r="B12" s="1"/>
      <c r="C12" s="183"/>
      <c r="D12" s="1"/>
      <c r="E12" s="1"/>
      <c r="F12" s="1"/>
      <c r="G12" s="1"/>
      <c r="H12" s="1"/>
      <c r="I12" s="271" t="s">
        <v>17</v>
      </c>
      <c r="J12" s="271"/>
      <c r="K12" s="271"/>
      <c r="L12" s="264" t="s">
        <v>53</v>
      </c>
      <c r="M12" s="264"/>
      <c r="N12" s="264"/>
      <c r="O12" s="264"/>
      <c r="P12" s="264"/>
      <c r="S12" s="26" t="s">
        <v>62</v>
      </c>
    </row>
    <row r="13" spans="1:25" ht="17.25" customHeight="1" x14ac:dyDescent="0.2">
      <c r="C13" s="179"/>
      <c r="D13" s="76"/>
      <c r="E13" s="76"/>
      <c r="F13" s="76"/>
      <c r="H13" s="1"/>
      <c r="I13" s="272" t="s">
        <v>36</v>
      </c>
      <c r="J13" s="272"/>
      <c r="K13" s="272"/>
      <c r="L13" s="264" t="s">
        <v>146</v>
      </c>
      <c r="M13" s="264"/>
      <c r="N13" s="264"/>
      <c r="O13" s="264"/>
      <c r="P13" s="264"/>
      <c r="S13" s="26" t="s">
        <v>63</v>
      </c>
      <c r="U13" s="26" t="s">
        <v>50</v>
      </c>
    </row>
    <row r="14" spans="1:25" ht="22.5" customHeight="1" x14ac:dyDescent="0.2">
      <c r="A14" s="1"/>
      <c r="B14" s="1"/>
      <c r="C14" s="13"/>
      <c r="D14" s="76"/>
      <c r="E14" s="76"/>
      <c r="F14" s="76"/>
      <c r="H14" s="1"/>
      <c r="I14" s="272" t="s">
        <v>18</v>
      </c>
      <c r="J14" s="272"/>
      <c r="K14" s="272"/>
      <c r="L14" s="264" t="s">
        <v>147</v>
      </c>
      <c r="M14" s="264"/>
      <c r="N14" s="264"/>
      <c r="O14" s="264"/>
      <c r="P14" s="264"/>
      <c r="Q14" s="1"/>
      <c r="S14" s="26" t="s">
        <v>64</v>
      </c>
      <c r="U14" s="26" t="s">
        <v>52</v>
      </c>
    </row>
    <row r="15" spans="1:25" ht="17.25" customHeight="1" x14ac:dyDescent="0.2">
      <c r="A15" s="1"/>
      <c r="B15" s="1"/>
      <c r="C15" s="1"/>
      <c r="D15" s="1"/>
      <c r="E15" s="1"/>
      <c r="F15" s="1"/>
      <c r="J15" s="1"/>
      <c r="K15" s="1"/>
      <c r="L15" s="1"/>
      <c r="M15" s="1"/>
      <c r="N15" s="1"/>
      <c r="O15" s="1"/>
      <c r="P15" s="1"/>
      <c r="Q15" s="1"/>
      <c r="S15" s="26" t="s">
        <v>65</v>
      </c>
      <c r="U15" s="26" t="s">
        <v>51</v>
      </c>
    </row>
    <row r="16" spans="1:25" ht="17.25" customHeight="1" x14ac:dyDescent="0.2">
      <c r="A16" s="14" t="s">
        <v>274</v>
      </c>
      <c r="B16" s="9"/>
      <c r="C16" s="9"/>
      <c r="D16" s="9"/>
      <c r="E16" s="1"/>
      <c r="F16" s="1"/>
      <c r="G16" s="1"/>
      <c r="H16" s="1"/>
      <c r="Q16" s="1"/>
      <c r="S16" s="26" t="s">
        <v>66</v>
      </c>
    </row>
    <row r="17" spans="1:21" ht="17.25" customHeight="1" x14ac:dyDescent="0.2">
      <c r="A17" s="14"/>
      <c r="B17" s="9"/>
      <c r="C17" s="9"/>
      <c r="D17" s="9"/>
      <c r="E17" s="1"/>
      <c r="F17" s="1"/>
      <c r="G17" s="1"/>
      <c r="H17" s="1"/>
      <c r="R17" s="34"/>
      <c r="S17" s="26" t="s">
        <v>67</v>
      </c>
    </row>
    <row r="18" spans="1:21" ht="17.25" customHeight="1" x14ac:dyDescent="0.2">
      <c r="A18" s="1" t="s">
        <v>15</v>
      </c>
      <c r="B18" s="9"/>
      <c r="C18" s="9"/>
      <c r="D18" s="225" t="s">
        <v>46</v>
      </c>
      <c r="E18" s="225"/>
      <c r="F18" s="225"/>
      <c r="Q18" s="1"/>
      <c r="S18" s="26" t="s">
        <v>68</v>
      </c>
      <c r="U18" s="26" t="s">
        <v>48</v>
      </c>
    </row>
    <row r="19" spans="1:21" ht="17.25" customHeight="1" x14ac:dyDescent="0.2">
      <c r="A19" s="1"/>
      <c r="B19" s="9"/>
      <c r="C19" s="9"/>
      <c r="D19" s="9"/>
      <c r="E19" s="1"/>
      <c r="F19" s="1"/>
      <c r="G19" s="1"/>
      <c r="H19" s="1"/>
      <c r="R19" s="34"/>
      <c r="S19" s="26" t="s">
        <v>69</v>
      </c>
    </row>
    <row r="20" spans="1:21" ht="17.25" customHeight="1" x14ac:dyDescent="0.2">
      <c r="A20" s="1" t="s">
        <v>16</v>
      </c>
      <c r="B20" s="9"/>
      <c r="C20" s="9"/>
      <c r="D20" s="71">
        <v>30</v>
      </c>
      <c r="E20" s="27" t="s">
        <v>23</v>
      </c>
      <c r="H20" s="4"/>
      <c r="I20" s="1"/>
      <c r="J20" s="9"/>
      <c r="K20"/>
      <c r="L20"/>
      <c r="M20"/>
      <c r="N20"/>
      <c r="O20"/>
      <c r="P20"/>
      <c r="S20" s="26" t="s">
        <v>70</v>
      </c>
    </row>
    <row r="21" spans="1:21" ht="17.25" customHeight="1" x14ac:dyDescent="0.2">
      <c r="A21" s="1"/>
      <c r="B21" s="9"/>
      <c r="C21" s="9"/>
      <c r="D21"/>
      <c r="E21" s="27"/>
      <c r="H21" s="4"/>
      <c r="I21" s="1"/>
      <c r="J21" s="9"/>
      <c r="K21"/>
      <c r="L21"/>
      <c r="M21"/>
      <c r="N21"/>
      <c r="O21"/>
      <c r="P21"/>
      <c r="S21" s="26" t="s">
        <v>71</v>
      </c>
    </row>
    <row r="22" spans="1:21" ht="17.25" customHeight="1" x14ac:dyDescent="0.2">
      <c r="A22" s="1" t="s">
        <v>126</v>
      </c>
      <c r="B22" s="9"/>
      <c r="C22" s="9"/>
      <c r="D22"/>
      <c r="E22"/>
      <c r="F22" s="240" t="s">
        <v>121</v>
      </c>
      <c r="G22" s="241"/>
      <c r="H22" s="242"/>
      <c r="I22" s="1"/>
      <c r="J22" s="9"/>
      <c r="K22"/>
      <c r="L22"/>
      <c r="M22"/>
      <c r="N22"/>
      <c r="O22"/>
      <c r="P22"/>
      <c r="S22" s="26" t="s">
        <v>72</v>
      </c>
    </row>
    <row r="23" spans="1:21" ht="17.25" customHeight="1" x14ac:dyDescent="0.2">
      <c r="A23" s="1"/>
      <c r="B23" s="9"/>
      <c r="C23" s="9"/>
      <c r="D23"/>
      <c r="E23" s="57" t="s">
        <v>125</v>
      </c>
      <c r="F23" s="240"/>
      <c r="G23" s="241"/>
      <c r="H23" s="241"/>
      <c r="I23" s="241"/>
      <c r="J23" s="242"/>
      <c r="K23"/>
      <c r="L23"/>
      <c r="M23"/>
      <c r="N23"/>
      <c r="O23"/>
      <c r="P23"/>
      <c r="S23" s="26" t="s">
        <v>73</v>
      </c>
    </row>
    <row r="24" spans="1:21" ht="17.25" customHeight="1" x14ac:dyDescent="0.2">
      <c r="A24" s="1"/>
      <c r="B24" s="9"/>
      <c r="C24" s="9"/>
      <c r="D24" s="9"/>
      <c r="E24" s="1"/>
      <c r="F24" s="1"/>
      <c r="G24" s="1"/>
      <c r="H24" s="1"/>
      <c r="I24" s="1"/>
      <c r="J24" s="1"/>
      <c r="K24" s="1"/>
      <c r="L24" s="1"/>
      <c r="M24" s="1"/>
      <c r="N24" s="1"/>
      <c r="R24" s="34"/>
      <c r="S24" s="26" t="s">
        <v>74</v>
      </c>
      <c r="U24" s="26" t="s">
        <v>120</v>
      </c>
    </row>
    <row r="25" spans="1:21" ht="17.25" customHeight="1" x14ac:dyDescent="0.2">
      <c r="A25" s="1" t="s">
        <v>290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8"/>
      <c r="O25" s="28"/>
      <c r="P25" s="28"/>
      <c r="Q25" s="1"/>
      <c r="R25" s="34"/>
      <c r="S25" s="29" t="s">
        <v>76</v>
      </c>
      <c r="U25" s="26" t="s">
        <v>123</v>
      </c>
    </row>
    <row r="26" spans="1:21" ht="17.25" customHeight="1" x14ac:dyDescent="0.2">
      <c r="A26" s="1"/>
      <c r="B26" s="1" t="s">
        <v>246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29"/>
      <c r="O26" s="29"/>
      <c r="P26" s="29"/>
      <c r="Q26" s="9"/>
      <c r="S26" s="29" t="s">
        <v>77</v>
      </c>
      <c r="U26" s="26" t="s">
        <v>103</v>
      </c>
    </row>
    <row r="27" spans="1:21" ht="17.25" customHeight="1" x14ac:dyDescent="0.2">
      <c r="A27" s="1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8"/>
      <c r="O27" s="28"/>
      <c r="P27" s="28"/>
      <c r="Q27" s="29"/>
      <c r="S27" s="1" t="s">
        <v>78</v>
      </c>
    </row>
    <row r="28" spans="1:21" s="29" customFormat="1" ht="17.25" customHeight="1" x14ac:dyDescent="0.2">
      <c r="A28" s="1"/>
      <c r="B28" s="259" t="s">
        <v>20</v>
      </c>
      <c r="C28" s="260"/>
      <c r="D28" s="240" t="s">
        <v>148</v>
      </c>
      <c r="E28" s="241"/>
      <c r="F28" s="241"/>
      <c r="G28" s="241"/>
      <c r="H28" s="242"/>
      <c r="I28" s="20" t="s">
        <v>21</v>
      </c>
      <c r="J28" s="259" t="s">
        <v>22</v>
      </c>
      <c r="K28" s="260"/>
      <c r="L28" s="240" t="s">
        <v>145</v>
      </c>
      <c r="M28" s="241"/>
      <c r="N28" s="241"/>
      <c r="O28" s="241"/>
      <c r="P28" s="242"/>
      <c r="R28" s="35"/>
      <c r="S28" s="29" t="s">
        <v>79</v>
      </c>
    </row>
    <row r="29" spans="1:21" s="28" customFormat="1" ht="17.25" customHeight="1" x14ac:dyDescent="0.2">
      <c r="A29" s="1"/>
      <c r="B29" s="1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6"/>
      <c r="R29" s="36"/>
      <c r="S29" s="26" t="s">
        <v>80</v>
      </c>
    </row>
    <row r="30" spans="1:21" s="29" customFormat="1" ht="17.25" customHeight="1" x14ac:dyDescent="0.2">
      <c r="A30" s="1" t="s">
        <v>276</v>
      </c>
      <c r="B30" s="1"/>
      <c r="C30" s="1"/>
      <c r="D30" s="1"/>
      <c r="E30" s="1"/>
      <c r="F30" s="1"/>
      <c r="G30" s="1"/>
      <c r="H30" s="1"/>
      <c r="I30" s="1"/>
      <c r="J30" s="26"/>
      <c r="K30" s="71" t="s">
        <v>47</v>
      </c>
      <c r="L30" s="26"/>
      <c r="M30" s="26"/>
      <c r="N30" s="1"/>
      <c r="O30" s="26"/>
      <c r="P30" s="26"/>
      <c r="Q30" s="1"/>
      <c r="R30" s="35"/>
      <c r="S30" s="26" t="s">
        <v>81</v>
      </c>
    </row>
    <row r="31" spans="1:21" s="28" customFormat="1" ht="17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6"/>
      <c r="Q31" s="26"/>
      <c r="R31" s="36"/>
      <c r="S31" s="26" t="s">
        <v>82</v>
      </c>
    </row>
    <row r="32" spans="1:21" s="29" customFormat="1" ht="17.25" customHeight="1" x14ac:dyDescent="0.2">
      <c r="A32" s="1" t="s">
        <v>277</v>
      </c>
      <c r="B32" s="1"/>
      <c r="C32" s="1"/>
      <c r="D32" s="1"/>
      <c r="E32" s="1"/>
      <c r="F32" s="1"/>
      <c r="G32" s="1"/>
      <c r="H32" s="1"/>
      <c r="I32" s="1"/>
      <c r="J32" s="1"/>
      <c r="K32" s="26"/>
      <c r="L32" s="71" t="s">
        <v>49</v>
      </c>
      <c r="M32" s="26"/>
      <c r="N32" s="26"/>
      <c r="O32" s="26"/>
      <c r="P32" s="26"/>
      <c r="Q32" s="34"/>
      <c r="R32" s="34"/>
      <c r="S32" s="26" t="s">
        <v>83</v>
      </c>
      <c r="T32" s="1"/>
    </row>
    <row r="33" spans="1:25" s="29" customFormat="1" ht="17.25" customHeight="1" x14ac:dyDescent="0.2">
      <c r="A33" s="1"/>
      <c r="B33" s="1" t="s">
        <v>254</v>
      </c>
      <c r="C33" s="1"/>
      <c r="D33" s="1"/>
      <c r="E33" s="1"/>
      <c r="F33" s="1"/>
      <c r="G33" s="1"/>
      <c r="H33" s="1"/>
      <c r="I33" s="1"/>
      <c r="J33" s="1"/>
      <c r="K33" s="26"/>
      <c r="L33" s="26"/>
      <c r="M33" s="26"/>
      <c r="N33" s="26"/>
      <c r="O33" s="26"/>
      <c r="P33" s="26"/>
      <c r="Q33" s="26"/>
      <c r="R33" s="35"/>
      <c r="S33" s="26" t="s">
        <v>84</v>
      </c>
    </row>
    <row r="34" spans="1:25" ht="17.25" customHeight="1" x14ac:dyDescent="0.2">
      <c r="A34" s="1"/>
      <c r="B34" s="9"/>
      <c r="C34" s="9"/>
      <c r="D34" s="9"/>
      <c r="E34" s="1"/>
      <c r="F34" s="1"/>
      <c r="G34" s="1"/>
      <c r="H34" s="1"/>
      <c r="I34" s="1"/>
      <c r="J34" s="1"/>
      <c r="N34" s="1"/>
      <c r="O34" s="1"/>
      <c r="P34" s="1"/>
      <c r="R34" s="34"/>
    </row>
    <row r="35" spans="1:25" ht="17.2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P35" s="69"/>
      <c r="R35" s="17"/>
    </row>
    <row r="36" spans="1:25" ht="17.25" customHeight="1" x14ac:dyDescent="0.2">
      <c r="A36" s="14" t="s">
        <v>278</v>
      </c>
      <c r="B36" s="1"/>
      <c r="C36" s="1"/>
      <c r="D36" s="1"/>
      <c r="E36" s="1"/>
      <c r="F36" s="1"/>
      <c r="G36" s="1"/>
      <c r="H36" s="1"/>
      <c r="I36" s="1"/>
      <c r="J36" s="1"/>
      <c r="Q36" s="1"/>
    </row>
    <row r="37" spans="1:25" s="29" customFormat="1" ht="17.25" customHeight="1" x14ac:dyDescent="0.2">
      <c r="A37" s="14"/>
      <c r="B37" s="9"/>
      <c r="C37" s="9"/>
      <c r="D37" s="9"/>
      <c r="E37" s="1"/>
      <c r="F37" s="1"/>
      <c r="G37" s="1"/>
      <c r="H37" s="1"/>
      <c r="I37" s="1"/>
      <c r="J37" s="1"/>
      <c r="K37" s="26"/>
      <c r="L37" s="26"/>
      <c r="M37" s="26"/>
      <c r="N37" s="1"/>
      <c r="O37" s="1"/>
      <c r="P37" s="1"/>
      <c r="Q37" s="1"/>
      <c r="R37" s="35"/>
    </row>
    <row r="38" spans="1:25" ht="17.25" customHeight="1" x14ac:dyDescent="0.2">
      <c r="A38" s="1" t="s">
        <v>279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1"/>
    </row>
    <row r="39" spans="1:25" ht="17.25" customHeight="1" x14ac:dyDescent="0.2">
      <c r="A39" s="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62"/>
      <c r="R39" s="26"/>
    </row>
    <row r="40" spans="1:25" ht="28.5" customHeight="1" x14ac:dyDescent="0.2">
      <c r="A40" s="245"/>
      <c r="B40" s="245"/>
      <c r="C40" s="245"/>
      <c r="D40" s="13"/>
      <c r="E40" s="13"/>
      <c r="F40" s="13"/>
      <c r="G40" s="13"/>
      <c r="H40" s="13"/>
      <c r="I40" s="227"/>
      <c r="J40" s="250"/>
      <c r="K40" s="228"/>
      <c r="L40" s="65" t="s">
        <v>143</v>
      </c>
      <c r="M40" s="65" t="s">
        <v>142</v>
      </c>
      <c r="N40" s="65" t="s">
        <v>141</v>
      </c>
      <c r="O40" s="65" t="s">
        <v>13</v>
      </c>
      <c r="P40" s="6" t="s">
        <v>14</v>
      </c>
      <c r="Q40" s="62"/>
      <c r="R40" s="26"/>
    </row>
    <row r="41" spans="1:25" ht="28.5" customHeight="1" x14ac:dyDescent="0.2">
      <c r="A41" s="246"/>
      <c r="B41" s="247"/>
      <c r="C41" s="247"/>
      <c r="D41" s="79"/>
      <c r="E41" s="79"/>
      <c r="F41" s="79"/>
      <c r="G41" s="79"/>
      <c r="H41" s="79"/>
      <c r="I41" s="251" t="s">
        <v>89</v>
      </c>
      <c r="J41" s="252"/>
      <c r="K41" s="253"/>
      <c r="L41" s="18">
        <v>35</v>
      </c>
      <c r="M41" s="18">
        <v>31</v>
      </c>
      <c r="N41" s="78" t="s">
        <v>149</v>
      </c>
      <c r="O41" s="18">
        <v>32</v>
      </c>
      <c r="P41" s="32">
        <v>395</v>
      </c>
      <c r="Q41" s="62"/>
      <c r="R41" s="26"/>
    </row>
    <row r="42" spans="1:25" ht="28.5" customHeight="1" x14ac:dyDescent="0.2">
      <c r="A42" s="248"/>
      <c r="B42" s="249"/>
      <c r="C42" s="249"/>
      <c r="D42" s="79"/>
      <c r="E42" s="79"/>
      <c r="F42" s="79"/>
      <c r="G42" s="79"/>
      <c r="H42" s="79"/>
      <c r="I42" s="254" t="s">
        <v>100</v>
      </c>
      <c r="J42" s="255"/>
      <c r="K42" s="256"/>
      <c r="L42" s="18">
        <v>722890</v>
      </c>
      <c r="M42" s="18">
        <v>650730</v>
      </c>
      <c r="N42" s="78" t="s">
        <v>149</v>
      </c>
      <c r="O42" s="18">
        <v>1077495</v>
      </c>
      <c r="P42" s="32">
        <v>8879715</v>
      </c>
      <c r="Q42" s="62"/>
      <c r="R42" s="26"/>
    </row>
    <row r="43" spans="1:25" ht="28.5" customHeight="1" x14ac:dyDescent="0.2">
      <c r="A43" s="248"/>
      <c r="B43" s="248"/>
      <c r="C43" s="248"/>
      <c r="D43" s="79"/>
      <c r="E43" s="79"/>
      <c r="F43" s="79"/>
      <c r="G43" s="79"/>
      <c r="H43" s="79"/>
      <c r="I43" s="254" t="s">
        <v>104</v>
      </c>
      <c r="J43" s="257"/>
      <c r="K43" s="258"/>
      <c r="L43" s="18">
        <v>710</v>
      </c>
      <c r="M43" s="18">
        <v>661</v>
      </c>
      <c r="N43" s="78" t="s">
        <v>149</v>
      </c>
      <c r="O43" s="18">
        <v>637</v>
      </c>
      <c r="P43" s="32">
        <v>7533</v>
      </c>
      <c r="Q43" s="62"/>
      <c r="R43" s="26"/>
    </row>
    <row r="44" spans="1:25" ht="28" customHeight="1" x14ac:dyDescent="0.2">
      <c r="A44" s="248"/>
      <c r="B44" s="248"/>
      <c r="C44" s="248"/>
      <c r="D44" s="79"/>
      <c r="E44" s="79"/>
      <c r="F44" s="79"/>
      <c r="G44" s="79"/>
      <c r="H44" s="79"/>
      <c r="I44" s="254" t="s">
        <v>105</v>
      </c>
      <c r="J44" s="257"/>
      <c r="K44" s="258"/>
      <c r="L44" s="18">
        <v>3958</v>
      </c>
      <c r="M44" s="18">
        <v>3782</v>
      </c>
      <c r="N44" s="78" t="s">
        <v>149</v>
      </c>
      <c r="O44" s="18">
        <v>3625</v>
      </c>
      <c r="P44" s="32">
        <v>42435</v>
      </c>
      <c r="Q44" s="24"/>
    </row>
    <row r="45" spans="1:25" ht="17.25" customHeight="1" x14ac:dyDescent="0.2">
      <c r="A45" s="49"/>
      <c r="B45" s="22"/>
      <c r="C45" s="8"/>
      <c r="D45" s="8"/>
      <c r="E45" s="23"/>
      <c r="F45" s="23"/>
      <c r="G45" s="23"/>
      <c r="H45" s="23"/>
      <c r="I45" s="23"/>
      <c r="J45" s="23"/>
      <c r="K45" s="23"/>
      <c r="L45" s="23"/>
      <c r="M45" s="23"/>
      <c r="N45" s="23"/>
      <c r="Q45" s="24"/>
    </row>
    <row r="46" spans="1:25" ht="17.25" customHeight="1" x14ac:dyDescent="0.2">
      <c r="A46" s="49"/>
      <c r="B46" s="22"/>
      <c r="C46" s="8"/>
      <c r="D46" s="8"/>
      <c r="E46" s="23"/>
      <c r="F46" s="23"/>
      <c r="G46" s="23"/>
      <c r="H46" s="23"/>
      <c r="I46" s="23"/>
      <c r="J46" s="23"/>
      <c r="K46" s="23"/>
      <c r="L46" s="23"/>
      <c r="M46" s="23"/>
      <c r="N46" s="23"/>
      <c r="Q46" s="24"/>
      <c r="R46" s="72"/>
      <c r="S46" s="29"/>
      <c r="T46" s="29"/>
      <c r="U46" s="29"/>
      <c r="V46" s="29"/>
      <c r="W46" s="29"/>
      <c r="X46" s="29"/>
      <c r="Y46" s="29"/>
    </row>
    <row r="47" spans="1:25" s="29" customFormat="1" ht="28.5" customHeight="1" x14ac:dyDescent="0.2">
      <c r="A47" s="49"/>
      <c r="B47" s="22"/>
      <c r="C47" s="8"/>
      <c r="D47" s="8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6"/>
      <c r="P47" s="26"/>
      <c r="Q47" s="24"/>
      <c r="R47" s="35"/>
    </row>
    <row r="48" spans="1:25" s="29" customFormat="1" ht="17.25" customHeight="1" x14ac:dyDescent="0.2">
      <c r="A48" s="7"/>
      <c r="B48" s="243" t="s">
        <v>88</v>
      </c>
      <c r="C48" s="243"/>
      <c r="D48" s="243"/>
      <c r="E48" s="243"/>
      <c r="F48" s="244" t="s">
        <v>101</v>
      </c>
      <c r="G48" s="244"/>
      <c r="H48" s="244"/>
      <c r="I48" s="244"/>
      <c r="J48" s="243" t="s">
        <v>90</v>
      </c>
      <c r="K48" s="243"/>
      <c r="L48" s="243"/>
      <c r="M48" s="243" t="s">
        <v>94</v>
      </c>
      <c r="N48" s="243"/>
      <c r="O48" s="243"/>
      <c r="Q48" s="40"/>
      <c r="R48" s="35"/>
    </row>
    <row r="49" spans="1:25" s="29" customFormat="1" ht="17.25" customHeight="1" x14ac:dyDescent="0.2">
      <c r="A49" s="7"/>
      <c r="B49" s="235">
        <f>P41</f>
        <v>395</v>
      </c>
      <c r="C49" s="236"/>
      <c r="D49" s="236"/>
      <c r="E49" s="237"/>
      <c r="F49" s="273">
        <f>P42</f>
        <v>8879715</v>
      </c>
      <c r="G49" s="273"/>
      <c r="H49" s="273"/>
      <c r="I49" s="273"/>
      <c r="J49" s="232">
        <f>P43</f>
        <v>7533</v>
      </c>
      <c r="K49" s="233"/>
      <c r="L49" s="234"/>
      <c r="M49" s="235">
        <f>P44</f>
        <v>42435</v>
      </c>
      <c r="N49" s="236"/>
      <c r="O49" s="237"/>
      <c r="Q49" s="40"/>
      <c r="R49" s="35"/>
      <c r="S49" s="26"/>
      <c r="T49" s="26"/>
      <c r="U49" s="26"/>
      <c r="V49" s="26"/>
      <c r="W49" s="26"/>
      <c r="X49" s="26"/>
      <c r="Y49" s="26"/>
    </row>
    <row r="50" spans="1:25" s="29" customFormat="1" ht="17.25" customHeight="1" x14ac:dyDescent="0.2">
      <c r="A50" s="7"/>
      <c r="B50" s="3"/>
      <c r="C50" s="8"/>
      <c r="D50" s="8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35"/>
      <c r="S50" s="26"/>
      <c r="T50" s="26"/>
      <c r="U50" s="26"/>
      <c r="V50" s="26"/>
      <c r="W50" s="26"/>
      <c r="X50" s="26"/>
      <c r="Y50" s="26"/>
    </row>
    <row r="51" spans="1:25" ht="17.25" customHeight="1" x14ac:dyDescent="0.2">
      <c r="A51" s="64" t="s">
        <v>280</v>
      </c>
      <c r="B51" s="3"/>
      <c r="C51" s="8"/>
      <c r="D51" s="8"/>
      <c r="E51" s="23"/>
      <c r="F51" s="23"/>
      <c r="G51" s="23"/>
      <c r="H51" s="23"/>
      <c r="I51" s="23"/>
      <c r="J51" s="23"/>
      <c r="P51" s="23"/>
      <c r="Q51" s="24"/>
    </row>
    <row r="52" spans="1:25" ht="17.25" customHeight="1" x14ac:dyDescent="0.2">
      <c r="B52" s="226" t="s">
        <v>24</v>
      </c>
      <c r="C52" s="226"/>
      <c r="D52" s="226" t="s">
        <v>93</v>
      </c>
      <c r="E52" s="226"/>
      <c r="F52" s="226"/>
      <c r="G52" s="238">
        <f>ROUND(F49/B49,0)</f>
        <v>22480</v>
      </c>
      <c r="H52" s="239"/>
      <c r="I52" s="41" t="s">
        <v>87</v>
      </c>
      <c r="Q52" s="24"/>
    </row>
    <row r="53" spans="1:25" ht="17.25" customHeight="1" x14ac:dyDescent="0.2">
      <c r="B53" s="226"/>
      <c r="C53" s="226"/>
      <c r="D53" s="226" t="s">
        <v>91</v>
      </c>
      <c r="E53" s="226"/>
      <c r="F53" s="226"/>
      <c r="G53" s="238">
        <f>ROUND(F49/J49,0)</f>
        <v>1179</v>
      </c>
      <c r="H53" s="239"/>
      <c r="I53" s="41" t="s">
        <v>87</v>
      </c>
      <c r="R53" s="26"/>
    </row>
    <row r="54" spans="1:25" ht="17.25" customHeight="1" x14ac:dyDescent="0.2">
      <c r="B54" s="226"/>
      <c r="C54" s="226"/>
      <c r="D54" s="226" t="s">
        <v>92</v>
      </c>
      <c r="E54" s="226"/>
      <c r="F54" s="226"/>
      <c r="G54" s="238">
        <f>ROUND(F49/M49,0)</f>
        <v>209</v>
      </c>
      <c r="H54" s="239"/>
      <c r="I54" s="41" t="s">
        <v>87</v>
      </c>
      <c r="N54" s="23"/>
      <c r="O54" s="23"/>
      <c r="P54" s="24"/>
      <c r="R54" s="26"/>
    </row>
    <row r="55" spans="1:25" ht="17.25" customHeight="1" x14ac:dyDescent="0.2">
      <c r="N55" s="1"/>
      <c r="O55" s="1"/>
      <c r="P55" s="1"/>
      <c r="Q55" s="1"/>
      <c r="R55" s="159"/>
    </row>
    <row r="56" spans="1:25" ht="17.25" customHeight="1" x14ac:dyDescent="0.2">
      <c r="N56" s="1"/>
      <c r="O56" s="1"/>
      <c r="P56" s="1"/>
      <c r="Q56" s="1"/>
      <c r="R56" s="159"/>
    </row>
    <row r="57" spans="1:25" ht="17.25" customHeight="1" x14ac:dyDescent="0.2">
      <c r="A57" s="14" t="s">
        <v>86</v>
      </c>
      <c r="B57" s="64"/>
      <c r="C57" s="64"/>
      <c r="D57" s="64"/>
      <c r="E57" s="64"/>
      <c r="F57" s="54"/>
      <c r="G57" s="54"/>
      <c r="H57" s="54"/>
      <c r="O57" s="1"/>
      <c r="P57" s="1"/>
      <c r="Q57" s="1"/>
    </row>
    <row r="58" spans="1:25" ht="17.25" customHeight="1" x14ac:dyDescent="0.2">
      <c r="A58" s="184" t="s">
        <v>249</v>
      </c>
      <c r="B58" s="64"/>
      <c r="C58" s="64"/>
      <c r="D58" s="64"/>
      <c r="E58" s="64"/>
      <c r="F58" s="54"/>
      <c r="G58" s="54"/>
      <c r="H58" s="54"/>
      <c r="O58" s="1"/>
      <c r="P58" s="1"/>
      <c r="Q58" s="1"/>
    </row>
    <row r="59" spans="1:25" ht="17.25" customHeight="1" x14ac:dyDescent="0.2">
      <c r="A59" s="26" t="s">
        <v>37</v>
      </c>
      <c r="B59" s="64"/>
      <c r="C59" s="64"/>
      <c r="D59" s="64"/>
      <c r="E59" s="64"/>
      <c r="F59" s="54"/>
      <c r="G59" s="54"/>
      <c r="H59" s="54"/>
      <c r="I59" s="225" t="s">
        <v>47</v>
      </c>
      <c r="J59" s="225"/>
      <c r="K59" s="225"/>
      <c r="O59" s="1"/>
      <c r="P59" s="1"/>
      <c r="R59" s="26"/>
    </row>
    <row r="60" spans="1:25" ht="17.25" customHeight="1" x14ac:dyDescent="0.2">
      <c r="B60" s="64"/>
      <c r="C60" s="64"/>
      <c r="D60" s="64"/>
      <c r="E60" s="64"/>
      <c r="F60" s="54"/>
      <c r="G60" s="54"/>
      <c r="H60" s="54"/>
      <c r="O60" s="1"/>
      <c r="P60" s="1"/>
      <c r="R60" s="26"/>
    </row>
    <row r="61" spans="1:25" ht="17.25" customHeight="1" x14ac:dyDescent="0.2">
      <c r="A61" s="26" t="s">
        <v>281</v>
      </c>
      <c r="K61" s="265" t="s">
        <v>41</v>
      </c>
      <c r="L61" s="266"/>
      <c r="Q61" s="1"/>
    </row>
    <row r="62" spans="1:25" ht="17.25" customHeight="1" x14ac:dyDescent="0.2">
      <c r="A62" s="26" t="s">
        <v>252</v>
      </c>
      <c r="B62" s="64"/>
      <c r="C62" s="64"/>
      <c r="D62" s="64"/>
      <c r="E62" s="64"/>
      <c r="F62" s="54"/>
      <c r="G62" s="54"/>
      <c r="H62" s="54"/>
      <c r="O62" s="1"/>
      <c r="P62" s="1"/>
      <c r="Q62" s="1"/>
    </row>
    <row r="63" spans="1:25" ht="17.25" customHeight="1" x14ac:dyDescent="0.2">
      <c r="B63" s="157"/>
      <c r="C63" s="157"/>
      <c r="D63" s="157"/>
      <c r="E63" s="157"/>
      <c r="F63" s="54"/>
      <c r="G63" s="54"/>
      <c r="H63" s="54"/>
      <c r="O63" s="1"/>
      <c r="P63" s="1"/>
      <c r="Q63" s="1"/>
      <c r="R63" s="159"/>
    </row>
    <row r="64" spans="1:25" ht="17.25" customHeight="1" x14ac:dyDescent="0.2">
      <c r="A64" s="26" t="s">
        <v>283</v>
      </c>
      <c r="B64" s="64"/>
      <c r="C64" s="64"/>
      <c r="D64" s="64"/>
      <c r="E64" s="64"/>
      <c r="F64" s="54"/>
      <c r="G64" s="54"/>
      <c r="H64" s="54"/>
      <c r="O64" s="1"/>
      <c r="P64" s="1"/>
      <c r="R64" s="34"/>
    </row>
    <row r="65" spans="1:25" ht="17.25" customHeight="1" x14ac:dyDescent="0.2">
      <c r="A65" s="26" t="s">
        <v>250</v>
      </c>
      <c r="B65" s="64"/>
      <c r="C65" s="64"/>
      <c r="D65" s="64"/>
      <c r="E65" s="64"/>
      <c r="F65" s="54"/>
      <c r="G65" s="54"/>
      <c r="H65" s="54"/>
      <c r="O65" s="1"/>
      <c r="P65" s="1"/>
      <c r="Q65" s="1"/>
      <c r="R65" s="34"/>
    </row>
    <row r="66" spans="1:25" ht="17.25" customHeight="1" x14ac:dyDescent="0.2">
      <c r="B66" s="226"/>
      <c r="C66" s="226"/>
      <c r="D66" s="227" t="s">
        <v>282</v>
      </c>
      <c r="E66" s="228"/>
      <c r="F66" s="227" t="s">
        <v>247</v>
      </c>
      <c r="G66" s="228"/>
      <c r="H66" s="227" t="s">
        <v>248</v>
      </c>
      <c r="I66" s="228"/>
      <c r="L66" s="1"/>
      <c r="M66" s="1"/>
      <c r="N66" s="1"/>
      <c r="O66" s="72"/>
      <c r="Q66" s="1"/>
      <c r="R66" s="34"/>
    </row>
    <row r="67" spans="1:25" ht="17.25" customHeight="1" x14ac:dyDescent="0.2">
      <c r="B67" s="229" t="str">
        <f>K61</f>
        <v>月額</v>
      </c>
      <c r="C67" s="229"/>
      <c r="D67" s="230">
        <v>21000</v>
      </c>
      <c r="E67" s="231"/>
      <c r="F67" s="230">
        <v>22000</v>
      </c>
      <c r="G67" s="231"/>
      <c r="H67" s="230">
        <v>23000</v>
      </c>
      <c r="I67" s="231"/>
      <c r="J67" s="26" t="s">
        <v>29</v>
      </c>
      <c r="L67" s="1"/>
      <c r="M67" s="1"/>
      <c r="N67" s="1"/>
      <c r="O67" s="72"/>
      <c r="Q67" s="1"/>
      <c r="R67" s="34"/>
    </row>
    <row r="68" spans="1:25" ht="17.25" customHeight="1" x14ac:dyDescent="0.2">
      <c r="B68" s="64"/>
      <c r="C68" s="64"/>
      <c r="D68" s="64"/>
      <c r="E68" s="64"/>
      <c r="F68" s="54"/>
      <c r="G68" s="54"/>
      <c r="H68" s="54"/>
      <c r="O68" s="1"/>
      <c r="P68" s="1"/>
      <c r="Q68" s="1"/>
    </row>
    <row r="69" spans="1:25" ht="17.25" customHeight="1" x14ac:dyDescent="0.2">
      <c r="A69" s="26" t="s">
        <v>39</v>
      </c>
      <c r="B69" s="64"/>
      <c r="C69" s="64"/>
      <c r="D69" s="64"/>
      <c r="E69" s="64"/>
      <c r="F69" s="54"/>
      <c r="G69" s="54"/>
      <c r="H69" s="54"/>
      <c r="O69" s="1"/>
      <c r="P69" s="1"/>
      <c r="Q69" s="1"/>
    </row>
    <row r="70" spans="1:25" ht="17.25" customHeight="1" x14ac:dyDescent="0.2">
      <c r="A70" s="26" t="s">
        <v>19</v>
      </c>
      <c r="B70" s="64"/>
      <c r="C70" s="64"/>
      <c r="D70" s="64"/>
      <c r="E70" s="64"/>
      <c r="F70" s="54"/>
      <c r="G70" s="54"/>
      <c r="H70" s="54"/>
      <c r="O70" s="1"/>
      <c r="P70" s="1"/>
      <c r="Q70" s="1"/>
    </row>
    <row r="71" spans="1:25" ht="17.25" customHeight="1" x14ac:dyDescent="0.2">
      <c r="B71" s="278" t="s">
        <v>32</v>
      </c>
      <c r="C71" s="278"/>
      <c r="D71" s="279"/>
      <c r="E71" s="71" t="s">
        <v>47</v>
      </c>
      <c r="G71" s="54"/>
      <c r="H71" s="55"/>
      <c r="Q71" s="1"/>
      <c r="R71" s="34"/>
    </row>
    <row r="72" spans="1:25" ht="17.25" customHeight="1" x14ac:dyDescent="0.2">
      <c r="B72" s="278" t="s">
        <v>33</v>
      </c>
      <c r="C72" s="278"/>
      <c r="D72" s="279"/>
      <c r="E72" s="71" t="s">
        <v>47</v>
      </c>
      <c r="F72" s="54"/>
      <c r="G72" s="54"/>
      <c r="H72" s="54"/>
      <c r="O72" s="1"/>
      <c r="P72" s="1"/>
      <c r="Q72" s="1"/>
      <c r="R72" s="34"/>
    </row>
    <row r="73" spans="1:25" ht="17.25" customHeight="1" x14ac:dyDescent="0.2">
      <c r="B73" s="275" t="s">
        <v>34</v>
      </c>
      <c r="C73" s="275"/>
      <c r="D73" s="276"/>
      <c r="E73" s="71" t="s">
        <v>47</v>
      </c>
      <c r="F73" s="54"/>
      <c r="G73" s="54"/>
      <c r="H73" s="54"/>
      <c r="O73" s="1"/>
      <c r="P73" s="1"/>
      <c r="Q73" s="1"/>
      <c r="R73" s="34"/>
    </row>
    <row r="74" spans="1:25" ht="17.25" customHeight="1" x14ac:dyDescent="0.2">
      <c r="B74" s="275" t="s">
        <v>35</v>
      </c>
      <c r="C74" s="275"/>
      <c r="D74" s="276"/>
      <c r="E74" s="71" t="s">
        <v>49</v>
      </c>
      <c r="F74" s="54" t="s">
        <v>30</v>
      </c>
      <c r="G74" s="277"/>
      <c r="H74" s="277"/>
      <c r="I74" s="277"/>
      <c r="J74" s="277"/>
      <c r="K74" s="277"/>
      <c r="L74" s="277"/>
      <c r="M74" s="27" t="s">
        <v>31</v>
      </c>
      <c r="O74" s="1"/>
      <c r="P74" s="1"/>
      <c r="Q74" s="1"/>
    </row>
    <row r="75" spans="1:25" ht="17.25" customHeight="1" x14ac:dyDescent="0.2">
      <c r="B75" s="64"/>
      <c r="C75" s="64"/>
      <c r="D75" s="64"/>
      <c r="E75" s="64"/>
      <c r="F75" s="54"/>
      <c r="G75" s="54"/>
      <c r="H75" s="54"/>
      <c r="I75" s="55"/>
      <c r="J75" s="55"/>
      <c r="K75" s="55"/>
      <c r="L75" s="55"/>
      <c r="M75" s="55"/>
      <c r="N75" s="55"/>
      <c r="O75" s="56"/>
      <c r="P75" s="56"/>
      <c r="Q75" s="1"/>
    </row>
    <row r="76" spans="1:25" s="62" customFormat="1" ht="14.25" customHeight="1" x14ac:dyDescent="0.2">
      <c r="A76" s="26" t="s">
        <v>40</v>
      </c>
      <c r="B76" s="64"/>
      <c r="C76" s="64"/>
      <c r="D76" s="64"/>
      <c r="E76" s="64"/>
      <c r="F76" s="54"/>
      <c r="G76" s="54"/>
      <c r="H76" s="54"/>
      <c r="I76" s="55"/>
      <c r="J76" s="55"/>
      <c r="K76" s="55"/>
      <c r="L76" s="55"/>
      <c r="M76" s="55"/>
      <c r="N76" s="55"/>
      <c r="O76" s="56"/>
      <c r="P76" s="56"/>
      <c r="Q76" s="1"/>
      <c r="S76" s="26"/>
      <c r="T76" s="26"/>
      <c r="U76" s="26"/>
      <c r="V76" s="26"/>
      <c r="W76" s="26"/>
      <c r="X76" s="26"/>
      <c r="Y76" s="26"/>
    </row>
    <row r="77" spans="1:25" s="62" customFormat="1" ht="14.25" customHeight="1" x14ac:dyDescent="0.2">
      <c r="A77" s="26"/>
      <c r="B77" s="64"/>
      <c r="C77" s="64"/>
      <c r="D77" s="64"/>
      <c r="E77" s="64"/>
      <c r="F77" s="54"/>
      <c r="G77" s="54"/>
      <c r="H77" s="54"/>
      <c r="I77" s="55"/>
      <c r="J77" s="55"/>
      <c r="K77" s="55"/>
      <c r="L77" s="55"/>
      <c r="M77" s="55"/>
      <c r="N77" s="55"/>
      <c r="O77" s="56"/>
      <c r="P77" s="56"/>
      <c r="Q77" s="1"/>
      <c r="S77" s="26"/>
      <c r="T77" s="26"/>
      <c r="U77" s="26"/>
      <c r="V77" s="26"/>
      <c r="W77" s="26"/>
      <c r="X77" s="26"/>
      <c r="Y77" s="26"/>
    </row>
    <row r="78" spans="1:25" x14ac:dyDescent="0.2">
      <c r="B78" s="278" t="s">
        <v>260</v>
      </c>
      <c r="C78" s="278"/>
      <c r="D78" s="278"/>
      <c r="E78" s="278"/>
      <c r="F78" s="279"/>
      <c r="G78" s="71" t="s">
        <v>47</v>
      </c>
      <c r="H78" s="54"/>
      <c r="I78" s="73"/>
      <c r="J78" s="73"/>
      <c r="K78" s="73"/>
      <c r="L78" s="73"/>
      <c r="M78" s="73"/>
      <c r="N78" s="73"/>
      <c r="O78" s="27"/>
      <c r="P78" s="1"/>
    </row>
    <row r="79" spans="1:25" x14ac:dyDescent="0.2">
      <c r="B79" s="278" t="s">
        <v>261</v>
      </c>
      <c r="C79" s="278"/>
      <c r="D79" s="278"/>
      <c r="E79" s="278"/>
      <c r="F79" s="279"/>
      <c r="G79" s="71" t="s">
        <v>47</v>
      </c>
      <c r="H79" s="54"/>
    </row>
    <row r="80" spans="1:25" x14ac:dyDescent="0.2">
      <c r="B80" s="278" t="s">
        <v>35</v>
      </c>
      <c r="C80" s="278"/>
      <c r="D80" s="278"/>
      <c r="E80" s="278"/>
      <c r="F80" s="279"/>
      <c r="G80" s="71" t="s">
        <v>49</v>
      </c>
      <c r="H80" s="54" t="s">
        <v>30</v>
      </c>
      <c r="I80" s="277"/>
      <c r="J80" s="277"/>
      <c r="K80" s="277"/>
      <c r="L80" s="277"/>
      <c r="M80" s="277"/>
      <c r="N80" s="277"/>
      <c r="O80" s="27" t="s">
        <v>31</v>
      </c>
      <c r="P80" s="1"/>
    </row>
    <row r="81" spans="1:18" x14ac:dyDescent="0.2">
      <c r="B81" s="64"/>
      <c r="C81" s="64"/>
      <c r="D81" s="64"/>
      <c r="E81" s="64"/>
      <c r="F81" s="54"/>
      <c r="P81" s="1"/>
    </row>
    <row r="82" spans="1:18" ht="16.5" x14ac:dyDescent="0.2">
      <c r="A82" s="63" t="s">
        <v>128</v>
      </c>
      <c r="B82" s="64"/>
      <c r="C82" s="64"/>
      <c r="D82" s="64"/>
      <c r="E82" s="64"/>
      <c r="F82" s="54"/>
      <c r="P82" s="1"/>
    </row>
    <row r="83" spans="1:18" x14ac:dyDescent="0.2">
      <c r="A83" s="26" t="s">
        <v>133</v>
      </c>
      <c r="B83" s="64"/>
      <c r="C83" s="64"/>
      <c r="D83" s="64"/>
      <c r="E83" s="64"/>
      <c r="F83" s="54"/>
      <c r="G83" s="225" t="s">
        <v>47</v>
      </c>
      <c r="H83" s="225"/>
      <c r="I83" s="225"/>
      <c r="P83" s="1"/>
    </row>
    <row r="84" spans="1:18" x14ac:dyDescent="0.2">
      <c r="B84" s="64"/>
      <c r="C84" s="64"/>
      <c r="D84" s="64"/>
      <c r="E84" s="64"/>
      <c r="F84" s="54"/>
      <c r="P84" s="1"/>
    </row>
    <row r="85" spans="1:18" ht="17.25" customHeight="1" x14ac:dyDescent="0.2">
      <c r="A85" s="26" t="s">
        <v>284</v>
      </c>
      <c r="B85" s="157"/>
      <c r="C85" s="157"/>
      <c r="D85" s="157"/>
      <c r="E85" s="157"/>
      <c r="F85" s="54"/>
      <c r="L85" s="225" t="s">
        <v>47</v>
      </c>
      <c r="M85" s="225"/>
      <c r="N85" s="225"/>
      <c r="P85" s="1"/>
      <c r="Q85" s="1"/>
      <c r="R85" s="159"/>
    </row>
    <row r="86" spans="1:18" ht="17.25" customHeight="1" x14ac:dyDescent="0.2">
      <c r="A86" s="26" t="s">
        <v>132</v>
      </c>
      <c r="B86" s="157"/>
      <c r="C86" s="157"/>
      <c r="D86" s="157"/>
      <c r="E86" s="157"/>
      <c r="F86" s="54"/>
      <c r="P86" s="1"/>
      <c r="Q86" s="1"/>
      <c r="R86" s="159"/>
    </row>
    <row r="87" spans="1:18" ht="17.25" customHeight="1" x14ac:dyDescent="0.2">
      <c r="A87" s="26" t="s">
        <v>285</v>
      </c>
      <c r="B87" s="157"/>
      <c r="C87" s="157"/>
      <c r="D87" s="157"/>
      <c r="E87" s="157"/>
      <c r="F87" s="54"/>
      <c r="P87" s="1"/>
      <c r="Q87" s="1"/>
      <c r="R87" s="159"/>
    </row>
    <row r="88" spans="1:18" ht="17.25" customHeight="1" x14ac:dyDescent="0.2">
      <c r="B88" s="157"/>
      <c r="C88" s="157"/>
      <c r="D88" s="157"/>
      <c r="E88" s="157"/>
      <c r="F88" s="54"/>
      <c r="P88" s="1"/>
      <c r="Q88" s="1"/>
      <c r="R88" s="159"/>
    </row>
    <row r="89" spans="1:18" x14ac:dyDescent="0.2">
      <c r="A89" s="26" t="s">
        <v>257</v>
      </c>
      <c r="B89" s="64"/>
      <c r="C89" s="64"/>
      <c r="D89" s="64"/>
      <c r="E89" s="64"/>
      <c r="F89" s="54"/>
      <c r="L89" s="71">
        <v>12</v>
      </c>
      <c r="M89" s="26" t="s">
        <v>129</v>
      </c>
      <c r="P89" s="1"/>
    </row>
    <row r="90" spans="1:18" x14ac:dyDescent="0.2">
      <c r="A90" s="1" t="s">
        <v>132</v>
      </c>
      <c r="B90" s="64"/>
      <c r="C90" s="64"/>
      <c r="D90" s="64"/>
      <c r="E90" s="64"/>
      <c r="F90" s="54"/>
      <c r="P90" s="1"/>
    </row>
    <row r="91" spans="1:18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8" x14ac:dyDescent="0.2">
      <c r="A92" s="26" t="s">
        <v>134</v>
      </c>
      <c r="B92" s="64"/>
      <c r="C92" s="64"/>
      <c r="D92" s="64"/>
      <c r="E92" s="64"/>
      <c r="F92" s="54"/>
      <c r="G92" s="225" t="s">
        <v>47</v>
      </c>
      <c r="H92" s="225"/>
      <c r="I92" s="225"/>
      <c r="P92" s="1"/>
    </row>
    <row r="93" spans="1:18" x14ac:dyDescent="0.2">
      <c r="A93" s="1" t="s">
        <v>286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5" spans="1:18" x14ac:dyDescent="0.2">
      <c r="A95" s="26" t="s">
        <v>135</v>
      </c>
      <c r="E95" s="71">
        <v>10</v>
      </c>
      <c r="F95" s="26" t="s">
        <v>136</v>
      </c>
    </row>
    <row r="96" spans="1:18" x14ac:dyDescent="0.2">
      <c r="A96" s="26" t="s">
        <v>137</v>
      </c>
    </row>
    <row r="97" spans="1:19" x14ac:dyDescent="0.2">
      <c r="A97" s="26" t="s">
        <v>287</v>
      </c>
    </row>
    <row r="98" spans="1:19" x14ac:dyDescent="0.2">
      <c r="A98" s="26" t="s">
        <v>229</v>
      </c>
    </row>
    <row r="100" spans="1:19" s="28" customFormat="1" ht="17.25" customHeight="1" x14ac:dyDescent="0.2">
      <c r="A100" s="1" t="s">
        <v>288</v>
      </c>
      <c r="B100" s="1"/>
      <c r="C100" s="1"/>
      <c r="D100" s="1"/>
      <c r="E100" s="1"/>
      <c r="F100" s="1"/>
      <c r="G100" s="1"/>
      <c r="H100" s="1"/>
      <c r="I100" s="1"/>
      <c r="J100" s="29"/>
      <c r="L100" s="29"/>
      <c r="M100" s="191" t="s">
        <v>47</v>
      </c>
      <c r="N100" s="1"/>
      <c r="O100" s="29"/>
      <c r="P100" s="29"/>
      <c r="Q100" s="29"/>
      <c r="R100" s="36"/>
      <c r="S100" s="29"/>
    </row>
    <row r="101" spans="1:19" s="29" customFormat="1" ht="17.2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Q101" s="1"/>
      <c r="R101" s="35"/>
    </row>
    <row r="102" spans="1:19" s="28" customFormat="1" ht="17.25" customHeight="1" x14ac:dyDescent="0.2">
      <c r="A102" s="1" t="s">
        <v>289</v>
      </c>
      <c r="B102" s="1"/>
      <c r="C102" s="1"/>
      <c r="D102" s="1"/>
      <c r="E102" s="1"/>
      <c r="F102" s="1"/>
      <c r="G102" s="1"/>
      <c r="H102" s="1"/>
      <c r="I102" s="1"/>
      <c r="J102" s="1"/>
      <c r="K102" s="29"/>
      <c r="L102" s="191">
        <v>3</v>
      </c>
      <c r="M102" s="29" t="s">
        <v>272</v>
      </c>
      <c r="N102" s="29"/>
      <c r="O102" s="29"/>
      <c r="P102" s="29"/>
      <c r="Q102" s="29"/>
      <c r="R102" s="36"/>
      <c r="S102" s="29"/>
    </row>
    <row r="103" spans="1:19" s="29" customFormat="1" ht="17.25" customHeight="1" x14ac:dyDescent="0.2">
      <c r="A103" s="1"/>
      <c r="B103" s="1" t="s">
        <v>254</v>
      </c>
      <c r="C103" s="9"/>
      <c r="D103" s="9"/>
      <c r="E103" s="1"/>
      <c r="F103" s="1"/>
      <c r="G103" s="1"/>
      <c r="H103" s="1"/>
      <c r="I103" s="1"/>
      <c r="J103" s="1"/>
      <c r="N103" s="1"/>
      <c r="O103" s="1"/>
      <c r="P103" s="1"/>
      <c r="R103" s="35"/>
    </row>
    <row r="104" spans="1:19" ht="17.2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P104" s="192"/>
      <c r="R104" s="34"/>
    </row>
    <row r="107" spans="1:19" ht="19" x14ac:dyDescent="0.2">
      <c r="A107" s="75" t="s">
        <v>138</v>
      </c>
      <c r="D107" s="190" t="s">
        <v>262</v>
      </c>
    </row>
    <row r="108" spans="1:19" ht="19" x14ac:dyDescent="0.2">
      <c r="A108" s="75" t="s">
        <v>264</v>
      </c>
    </row>
    <row r="109" spans="1:19" ht="19" x14ac:dyDescent="0.2">
      <c r="A109" s="274" t="s">
        <v>291</v>
      </c>
      <c r="B109" s="274"/>
      <c r="C109" s="274"/>
      <c r="D109" s="274"/>
      <c r="E109" s="274"/>
      <c r="F109" s="274"/>
      <c r="G109" s="274"/>
      <c r="H109" s="274"/>
      <c r="I109" s="274"/>
      <c r="J109" s="274"/>
      <c r="K109" s="274"/>
      <c r="L109" s="274"/>
      <c r="M109" s="274"/>
    </row>
    <row r="110" spans="1:19" ht="19" x14ac:dyDescent="0.2">
      <c r="A110" s="77" t="s">
        <v>251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</row>
    <row r="111" spans="1:19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</sheetData>
  <sheetProtection selectLockedCells="1"/>
  <mergeCells count="74">
    <mergeCell ref="G83:I83"/>
    <mergeCell ref="G92:I92"/>
    <mergeCell ref="A109:M109"/>
    <mergeCell ref="I44:K44"/>
    <mergeCell ref="B74:D74"/>
    <mergeCell ref="G74:L74"/>
    <mergeCell ref="B78:F78"/>
    <mergeCell ref="B79:F79"/>
    <mergeCell ref="B80:F80"/>
    <mergeCell ref="I80:N80"/>
    <mergeCell ref="F67:G67"/>
    <mergeCell ref="H67:I67"/>
    <mergeCell ref="B71:D71"/>
    <mergeCell ref="B72:D72"/>
    <mergeCell ref="B73:D73"/>
    <mergeCell ref="I59:K59"/>
    <mergeCell ref="D28:H28"/>
    <mergeCell ref="J28:K28"/>
    <mergeCell ref="L28:P28"/>
    <mergeCell ref="B49:E49"/>
    <mergeCell ref="F49:I49"/>
    <mergeCell ref="K61:L61"/>
    <mergeCell ref="M48:O48"/>
    <mergeCell ref="D54:F54"/>
    <mergeCell ref="G54:H54"/>
    <mergeCell ref="I8:K8"/>
    <mergeCell ref="L8:O8"/>
    <mergeCell ref="I9:K9"/>
    <mergeCell ref="L9:P9"/>
    <mergeCell ref="I10:K10"/>
    <mergeCell ref="L10:P10"/>
    <mergeCell ref="I12:K12"/>
    <mergeCell ref="L12:P12"/>
    <mergeCell ref="I13:K13"/>
    <mergeCell ref="L13:P13"/>
    <mergeCell ref="I14:K14"/>
    <mergeCell ref="L14:P14"/>
    <mergeCell ref="O1:P1"/>
    <mergeCell ref="A2:B2"/>
    <mergeCell ref="A4:P5"/>
    <mergeCell ref="I7:K7"/>
    <mergeCell ref="L7:P7"/>
    <mergeCell ref="F23:J23"/>
    <mergeCell ref="B48:E48"/>
    <mergeCell ref="F48:I48"/>
    <mergeCell ref="J48:L48"/>
    <mergeCell ref="D18:F18"/>
    <mergeCell ref="F22:H22"/>
    <mergeCell ref="A40:C40"/>
    <mergeCell ref="A41:C41"/>
    <mergeCell ref="A42:C42"/>
    <mergeCell ref="A43:C43"/>
    <mergeCell ref="A44:C44"/>
    <mergeCell ref="I40:K40"/>
    <mergeCell ref="I41:K41"/>
    <mergeCell ref="I42:K42"/>
    <mergeCell ref="I43:K43"/>
    <mergeCell ref="B28:C28"/>
    <mergeCell ref="I11:K11"/>
    <mergeCell ref="L11:P11"/>
    <mergeCell ref="L85:N85"/>
    <mergeCell ref="B66:C66"/>
    <mergeCell ref="D66:E66"/>
    <mergeCell ref="F66:G66"/>
    <mergeCell ref="H66:I66"/>
    <mergeCell ref="B67:C67"/>
    <mergeCell ref="D67:E67"/>
    <mergeCell ref="J49:L49"/>
    <mergeCell ref="M49:O49"/>
    <mergeCell ref="D53:F53"/>
    <mergeCell ref="G53:H53"/>
    <mergeCell ref="B52:C54"/>
    <mergeCell ref="D52:F52"/>
    <mergeCell ref="G52:H52"/>
  </mergeCells>
  <phoneticPr fontId="5"/>
  <dataValidations count="7">
    <dataValidation type="list" allowBlank="1" showInputMessage="1" showErrorMessage="1" sqref="I59:K59 G92:I92 G83:I83">
      <formula1>$U$17:$U$18</formula1>
    </dataValidation>
    <dataValidation type="list" allowBlank="1" showInputMessage="1" showErrorMessage="1" sqref="L8:O8">
      <formula1>$X$1:$X$7</formula1>
    </dataValidation>
    <dataValidation type="list" allowBlank="1" showInputMessage="1" showErrorMessage="1" sqref="E71:E74 G78:G80 K30 L32 M100">
      <formula1>$U$4:$U$6</formula1>
    </dataValidation>
    <dataValidation type="list" allowBlank="1" showInputMessage="1" showErrorMessage="1" sqref="K61:L61">
      <formula1>$U$8:$U$10</formula1>
    </dataValidation>
    <dataValidation type="list" allowBlank="1" showInputMessage="1" showErrorMessage="1" sqref="F22">
      <formula1>$U$23:$U$26</formula1>
    </dataValidation>
    <dataValidation type="list" allowBlank="1" showInputMessage="1" showErrorMessage="1" sqref="L12:P12">
      <formula1>$S$1:$S$33</formula1>
    </dataValidation>
    <dataValidation type="list" allowBlank="1" showInputMessage="1" showErrorMessage="1" sqref="L85:N85">
      <formula1>$U$5:$U$6</formula1>
    </dataValidation>
  </dataValidations>
  <hyperlinks>
    <hyperlink ref="D107" r:id="rId1"/>
  </hyperlinks>
  <printOptions horizontalCentered="1"/>
  <pageMargins left="0.51181102362204722" right="0.51181102362204722" top="0.55118110236220474" bottom="0.55118110236220474" header="0.31496062992125984" footer="0.31496062992125984"/>
  <pageSetup paperSize="9" scale="74" orientation="portrait" cellComments="asDisplayed" r:id="rId2"/>
  <rowBreaks count="1" manualBreakCount="1">
    <brk id="54" max="15" man="1"/>
  </rowBreaks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A1:AQ151"/>
  <sheetViews>
    <sheetView showGridLines="0" view="pageBreakPreview" zoomScale="90" zoomScaleNormal="70" zoomScaleSheetLayoutView="90" workbookViewId="0"/>
  </sheetViews>
  <sheetFormatPr defaultColWidth="9" defaultRowHeight="14" x14ac:dyDescent="0.2"/>
  <cols>
    <col min="1" max="2" width="6.25" style="26" customWidth="1"/>
    <col min="3" max="3" width="9" style="26" customWidth="1"/>
    <col min="4" max="16" width="7.08203125" style="26" customWidth="1"/>
    <col min="17" max="17" width="7.25" style="26" customWidth="1"/>
    <col min="18" max="18" width="7.33203125" style="30" customWidth="1"/>
    <col min="19" max="39" width="7.25" style="26" customWidth="1"/>
    <col min="40" max="16384" width="9" style="26"/>
  </cols>
  <sheetData>
    <row r="1" spans="1:25" ht="17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59" t="s">
        <v>44</v>
      </c>
      <c r="P1" s="259"/>
    </row>
    <row r="2" spans="1:25" ht="17.25" customHeight="1" x14ac:dyDescent="0.2">
      <c r="A2" s="261" t="s">
        <v>25</v>
      </c>
      <c r="B2" s="262"/>
      <c r="C2" s="16" t="s">
        <v>127</v>
      </c>
      <c r="D2" s="19">
        <v>5</v>
      </c>
      <c r="E2" s="19" t="s">
        <v>26</v>
      </c>
      <c r="F2" s="33"/>
      <c r="G2" s="19" t="s">
        <v>28</v>
      </c>
      <c r="H2" s="33"/>
      <c r="I2" s="15" t="s">
        <v>27</v>
      </c>
      <c r="J2" s="1"/>
      <c r="K2" s="1"/>
      <c r="L2" s="1"/>
      <c r="M2" s="1"/>
      <c r="N2" s="1"/>
      <c r="P2" s="50" t="s">
        <v>108</v>
      </c>
      <c r="Q2" s="10"/>
      <c r="R2" s="31"/>
      <c r="S2" s="26" t="s">
        <v>53</v>
      </c>
      <c r="U2" s="26" t="s">
        <v>45</v>
      </c>
      <c r="X2" s="26" t="s">
        <v>112</v>
      </c>
      <c r="Y2" s="26">
        <v>1</v>
      </c>
    </row>
    <row r="3" spans="1:25" ht="17.25" customHeight="1" x14ac:dyDescent="0.2">
      <c r="A3" s="8"/>
      <c r="B3" s="38"/>
      <c r="C3" s="8"/>
      <c r="D3" s="8"/>
      <c r="E3" s="8"/>
      <c r="F3" s="13"/>
      <c r="G3" s="13"/>
      <c r="H3" s="13"/>
      <c r="I3" s="8"/>
      <c r="J3" s="1"/>
      <c r="K3" s="1"/>
      <c r="L3" s="1"/>
      <c r="M3" s="1"/>
      <c r="N3" s="1"/>
      <c r="O3" s="1"/>
      <c r="P3" s="10"/>
      <c r="Q3" s="10"/>
      <c r="R3" s="31"/>
      <c r="S3" s="26" t="s">
        <v>54</v>
      </c>
      <c r="U3" s="26" t="s">
        <v>46</v>
      </c>
      <c r="X3" s="26" t="s">
        <v>116</v>
      </c>
      <c r="Y3" s="26">
        <v>2</v>
      </c>
    </row>
    <row r="4" spans="1:25" ht="17.25" customHeight="1" x14ac:dyDescent="0.2">
      <c r="A4" s="263" t="s">
        <v>273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42"/>
      <c r="S4" s="26" t="s">
        <v>55</v>
      </c>
      <c r="X4" s="26" t="s">
        <v>113</v>
      </c>
      <c r="Y4" s="26">
        <v>3</v>
      </c>
    </row>
    <row r="5" spans="1:25" ht="17.25" customHeight="1" x14ac:dyDescent="0.2">
      <c r="A5" s="263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42"/>
      <c r="S5" s="26" t="s">
        <v>56</v>
      </c>
      <c r="U5" s="26" t="s">
        <v>48</v>
      </c>
      <c r="X5" s="26" t="s">
        <v>114</v>
      </c>
      <c r="Y5" s="26">
        <v>4</v>
      </c>
    </row>
    <row r="6" spans="1:25" ht="17.25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31"/>
      <c r="S6" s="26" t="s">
        <v>57</v>
      </c>
      <c r="U6" s="26" t="s">
        <v>50</v>
      </c>
      <c r="X6" s="26" t="s">
        <v>115</v>
      </c>
      <c r="Y6" s="26">
        <v>5</v>
      </c>
    </row>
    <row r="7" spans="1:25" ht="17.25" customHeight="1" x14ac:dyDescent="0.2">
      <c r="A7" s="74"/>
      <c r="B7" s="74"/>
      <c r="C7" s="74"/>
      <c r="D7" s="74"/>
      <c r="E7" s="74"/>
      <c r="F7" s="74"/>
      <c r="G7" s="74"/>
      <c r="I7" s="221" t="s">
        <v>0</v>
      </c>
      <c r="J7" s="221"/>
      <c r="K7" s="221"/>
      <c r="L7" s="264"/>
      <c r="M7" s="264"/>
      <c r="N7" s="264"/>
      <c r="O7" s="264"/>
      <c r="P7" s="264"/>
      <c r="S7" s="26" t="s">
        <v>58</v>
      </c>
      <c r="X7" s="26" t="s">
        <v>103</v>
      </c>
      <c r="Y7" s="26">
        <v>6</v>
      </c>
    </row>
    <row r="8" spans="1:25" ht="17.25" customHeight="1" x14ac:dyDescent="0.2">
      <c r="A8" s="74"/>
      <c r="B8" s="74"/>
      <c r="C8" s="74"/>
      <c r="D8" s="74"/>
      <c r="E8" s="74"/>
      <c r="F8" s="74"/>
      <c r="G8" s="74"/>
      <c r="I8" s="267" t="s">
        <v>111</v>
      </c>
      <c r="J8" s="267"/>
      <c r="K8" s="267"/>
      <c r="L8" s="222"/>
      <c r="M8" s="223"/>
      <c r="N8" s="223"/>
      <c r="O8" s="223"/>
      <c r="P8" s="51" t="e">
        <f>VLOOKUP(L8,X2:Y7,2,)</f>
        <v>#N/A</v>
      </c>
      <c r="R8" s="47"/>
      <c r="S8" s="26" t="s">
        <v>59</v>
      </c>
    </row>
    <row r="9" spans="1:25" ht="17.25" customHeight="1" x14ac:dyDescent="0.2">
      <c r="A9" s="74"/>
      <c r="B9" s="74"/>
      <c r="C9" s="74"/>
      <c r="D9" s="74"/>
      <c r="E9" s="74"/>
      <c r="F9" s="74"/>
      <c r="G9" s="74"/>
      <c r="I9" s="267" t="s">
        <v>131</v>
      </c>
      <c r="J9" s="267"/>
      <c r="K9" s="267"/>
      <c r="L9" s="268"/>
      <c r="M9" s="269"/>
      <c r="N9" s="269"/>
      <c r="O9" s="269"/>
      <c r="P9" s="270"/>
      <c r="S9" s="26" t="s">
        <v>60</v>
      </c>
      <c r="U9" s="26" t="s">
        <v>41</v>
      </c>
    </row>
    <row r="10" spans="1:25" ht="17.25" customHeight="1" x14ac:dyDescent="0.2">
      <c r="B10" s="1"/>
      <c r="C10" s="25"/>
      <c r="D10" s="1" t="s">
        <v>38</v>
      </c>
      <c r="E10" s="1"/>
      <c r="F10" s="1"/>
      <c r="G10" s="1"/>
      <c r="H10" s="1"/>
      <c r="I10" s="221" t="s">
        <v>1</v>
      </c>
      <c r="J10" s="221"/>
      <c r="K10" s="221"/>
      <c r="L10" s="264"/>
      <c r="M10" s="264"/>
      <c r="N10" s="264"/>
      <c r="O10" s="264"/>
      <c r="P10" s="264"/>
      <c r="S10" s="26" t="s">
        <v>61</v>
      </c>
      <c r="U10" s="26" t="s">
        <v>42</v>
      </c>
    </row>
    <row r="11" spans="1:25" ht="17.25" customHeight="1" x14ac:dyDescent="0.2">
      <c r="B11" s="1"/>
      <c r="C11" s="158"/>
      <c r="D11" s="1" t="s">
        <v>43</v>
      </c>
      <c r="E11" s="1"/>
      <c r="F11" s="1"/>
      <c r="G11" s="1"/>
      <c r="H11" s="1"/>
      <c r="I11" s="221" t="s">
        <v>245</v>
      </c>
      <c r="J11" s="221"/>
      <c r="K11" s="221"/>
      <c r="L11" s="222"/>
      <c r="M11" s="223"/>
      <c r="N11" s="223"/>
      <c r="O11" s="223"/>
      <c r="P11" s="224"/>
      <c r="S11" s="26" t="s">
        <v>62</v>
      </c>
    </row>
    <row r="12" spans="1:25" ht="16.5" customHeight="1" x14ac:dyDescent="0.2">
      <c r="B12" s="1"/>
      <c r="C12" s="183"/>
      <c r="D12" s="185"/>
      <c r="E12" s="1"/>
      <c r="F12" s="1"/>
      <c r="G12" s="1"/>
      <c r="H12" s="1"/>
      <c r="I12" s="271" t="s">
        <v>17</v>
      </c>
      <c r="J12" s="271"/>
      <c r="K12" s="271"/>
      <c r="L12" s="264"/>
      <c r="M12" s="264"/>
      <c r="N12" s="264"/>
      <c r="O12" s="264"/>
      <c r="P12" s="264"/>
      <c r="S12" s="26" t="s">
        <v>63</v>
      </c>
      <c r="U12" s="26" t="s">
        <v>50</v>
      </c>
    </row>
    <row r="13" spans="1:25" ht="17.25" customHeight="1" x14ac:dyDescent="0.2">
      <c r="C13" s="179"/>
      <c r="D13" s="76"/>
      <c r="E13" s="76"/>
      <c r="F13" s="76"/>
      <c r="H13" s="1"/>
      <c r="I13" s="272" t="s">
        <v>36</v>
      </c>
      <c r="J13" s="272"/>
      <c r="K13" s="272"/>
      <c r="L13" s="264"/>
      <c r="M13" s="264"/>
      <c r="N13" s="264"/>
      <c r="O13" s="264"/>
      <c r="P13" s="264"/>
      <c r="Q13" s="1"/>
      <c r="S13" s="26" t="s">
        <v>64</v>
      </c>
      <c r="U13" s="26" t="s">
        <v>52</v>
      </c>
    </row>
    <row r="14" spans="1:25" ht="17.25" customHeight="1" x14ac:dyDescent="0.2">
      <c r="A14" s="1"/>
      <c r="B14" s="1"/>
      <c r="C14" s="13"/>
      <c r="D14" s="76"/>
      <c r="E14" s="76"/>
      <c r="F14" s="76"/>
      <c r="H14" s="1"/>
      <c r="I14" s="272" t="s">
        <v>18</v>
      </c>
      <c r="J14" s="272"/>
      <c r="K14" s="272"/>
      <c r="L14" s="264"/>
      <c r="M14" s="264"/>
      <c r="N14" s="264"/>
      <c r="O14" s="264"/>
      <c r="P14" s="264"/>
      <c r="Q14" s="1"/>
      <c r="S14" s="26" t="s">
        <v>65</v>
      </c>
      <c r="U14" s="26" t="s">
        <v>51</v>
      </c>
    </row>
    <row r="15" spans="1:25" ht="17.25" customHeight="1" x14ac:dyDescent="0.2">
      <c r="A15" s="1"/>
      <c r="B15" s="1"/>
      <c r="C15" s="1"/>
      <c r="D15" s="1"/>
      <c r="E15" s="1"/>
      <c r="F15" s="1"/>
      <c r="J15" s="1"/>
      <c r="K15" s="1"/>
      <c r="L15" s="1"/>
      <c r="M15" s="1"/>
      <c r="N15" s="1"/>
      <c r="O15" s="1"/>
      <c r="P15" s="1"/>
      <c r="Q15" s="1"/>
      <c r="R15" s="31"/>
      <c r="S15" s="26" t="s">
        <v>66</v>
      </c>
    </row>
    <row r="16" spans="1:25" ht="17.25" customHeight="1" x14ac:dyDescent="0.2">
      <c r="A16" s="14" t="s">
        <v>274</v>
      </c>
      <c r="B16" s="9"/>
      <c r="C16" s="9"/>
      <c r="D16" s="9"/>
      <c r="E16" s="1"/>
      <c r="F16" s="1"/>
      <c r="G16" s="1"/>
      <c r="H16" s="1"/>
      <c r="R16" s="34"/>
      <c r="S16" s="26" t="s">
        <v>67</v>
      </c>
    </row>
    <row r="17" spans="1:21" ht="17.25" customHeight="1" x14ac:dyDescent="0.2">
      <c r="A17" s="14"/>
      <c r="B17" s="9"/>
      <c r="C17" s="9"/>
      <c r="D17" s="9"/>
      <c r="E17" s="1"/>
      <c r="F17" s="1"/>
      <c r="G17" s="1"/>
      <c r="H17" s="1"/>
      <c r="Q17" s="1"/>
      <c r="S17" s="26" t="s">
        <v>68</v>
      </c>
      <c r="U17" s="26" t="s">
        <v>48</v>
      </c>
    </row>
    <row r="18" spans="1:21" ht="17.25" customHeight="1" x14ac:dyDescent="0.2">
      <c r="A18" s="1" t="s">
        <v>15</v>
      </c>
      <c r="B18" s="9"/>
      <c r="C18" s="9"/>
      <c r="D18" s="225" t="s">
        <v>46</v>
      </c>
      <c r="E18" s="225"/>
      <c r="F18" s="225"/>
      <c r="R18" s="34"/>
      <c r="S18" s="26" t="s">
        <v>69</v>
      </c>
    </row>
    <row r="19" spans="1:21" ht="17.25" customHeight="1" x14ac:dyDescent="0.2">
      <c r="A19" s="1"/>
      <c r="B19" s="9"/>
      <c r="C19" s="9"/>
      <c r="D19" s="9"/>
      <c r="E19" s="1"/>
      <c r="F19" s="1"/>
      <c r="G19" s="1"/>
      <c r="H19" s="1"/>
      <c r="R19" s="34"/>
      <c r="S19" s="26" t="s">
        <v>70</v>
      </c>
    </row>
    <row r="20" spans="1:21" ht="17.25" customHeight="1" x14ac:dyDescent="0.2">
      <c r="A20" s="1" t="s">
        <v>16</v>
      </c>
      <c r="B20" s="9"/>
      <c r="C20" s="9"/>
      <c r="D20" s="37"/>
      <c r="E20" s="27" t="s">
        <v>23</v>
      </c>
      <c r="H20" s="4"/>
      <c r="I20" s="1"/>
      <c r="J20" s="9"/>
      <c r="K20"/>
      <c r="L20"/>
      <c r="M20"/>
      <c r="N20"/>
      <c r="O20"/>
      <c r="P20"/>
      <c r="R20" s="34"/>
      <c r="S20" s="26" t="s">
        <v>71</v>
      </c>
    </row>
    <row r="21" spans="1:21" ht="17.25" customHeight="1" x14ac:dyDescent="0.2">
      <c r="A21" s="1"/>
      <c r="B21" s="9"/>
      <c r="C21" s="9"/>
      <c r="D21"/>
      <c r="E21" s="27"/>
      <c r="H21" s="4"/>
      <c r="I21" s="1"/>
      <c r="J21" s="9"/>
      <c r="K21"/>
      <c r="L21"/>
      <c r="M21"/>
      <c r="N21"/>
      <c r="O21"/>
      <c r="P21"/>
      <c r="R21" s="34"/>
      <c r="S21" s="26" t="s">
        <v>72</v>
      </c>
    </row>
    <row r="22" spans="1:21" ht="17.25" customHeight="1" x14ac:dyDescent="0.2">
      <c r="A22" s="1" t="s">
        <v>126</v>
      </c>
      <c r="B22" s="9"/>
      <c r="C22" s="9"/>
      <c r="D22"/>
      <c r="E22"/>
      <c r="F22" s="240"/>
      <c r="G22" s="241"/>
      <c r="H22" s="242"/>
      <c r="I22" s="1"/>
      <c r="J22" s="9"/>
      <c r="K22"/>
      <c r="L22"/>
      <c r="M22"/>
      <c r="N22"/>
      <c r="O22"/>
      <c r="P22"/>
      <c r="S22" s="26" t="s">
        <v>73</v>
      </c>
    </row>
    <row r="23" spans="1:21" ht="17.25" customHeight="1" x14ac:dyDescent="0.2">
      <c r="A23" s="1"/>
      <c r="B23" s="9"/>
      <c r="C23" s="9"/>
      <c r="D23"/>
      <c r="E23" s="57" t="s">
        <v>125</v>
      </c>
      <c r="F23" s="240"/>
      <c r="G23" s="241"/>
      <c r="H23" s="241"/>
      <c r="I23" s="241"/>
      <c r="J23" s="242"/>
      <c r="K23"/>
      <c r="L23"/>
      <c r="M23"/>
      <c r="N23"/>
      <c r="O23"/>
      <c r="P23"/>
      <c r="R23" s="34"/>
      <c r="S23" s="26" t="s">
        <v>74</v>
      </c>
      <c r="U23" s="26" t="s">
        <v>120</v>
      </c>
    </row>
    <row r="24" spans="1:21" ht="17.25" customHeight="1" x14ac:dyDescent="0.2">
      <c r="A24" s="1"/>
      <c r="B24" s="9"/>
      <c r="C24" s="9"/>
      <c r="D24" s="9"/>
      <c r="E24" s="1"/>
      <c r="F24" s="1"/>
      <c r="G24" s="1"/>
      <c r="H24" s="1"/>
      <c r="I24" s="1"/>
      <c r="J24" s="1"/>
      <c r="K24" s="1"/>
      <c r="L24" s="1"/>
      <c r="M24" s="1"/>
      <c r="N24" s="1"/>
      <c r="Q24" s="29"/>
      <c r="S24" s="29" t="s">
        <v>267</v>
      </c>
      <c r="U24" s="26" t="s">
        <v>121</v>
      </c>
    </row>
    <row r="25" spans="1:21" ht="17.25" customHeight="1" x14ac:dyDescent="0.2">
      <c r="A25" s="1" t="s">
        <v>275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8"/>
      <c r="O25" s="28"/>
      <c r="P25" s="28"/>
      <c r="Q25" s="9"/>
      <c r="R25" s="34"/>
      <c r="S25" s="29" t="s">
        <v>75</v>
      </c>
      <c r="U25" s="26" t="s">
        <v>122</v>
      </c>
    </row>
    <row r="26" spans="1:21" ht="17.25" customHeight="1" x14ac:dyDescent="0.2">
      <c r="A26" s="1"/>
      <c r="B26" s="1" t="s">
        <v>253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29"/>
      <c r="O26" s="29"/>
      <c r="P26" s="29"/>
      <c r="Q26" s="1"/>
      <c r="R26" s="34"/>
      <c r="S26" s="29" t="s">
        <v>76</v>
      </c>
      <c r="U26" s="26" t="s">
        <v>123</v>
      </c>
    </row>
    <row r="27" spans="1:21" ht="17.25" customHeight="1" x14ac:dyDescent="0.2">
      <c r="A27" s="1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8"/>
      <c r="O27" s="28"/>
      <c r="P27" s="28"/>
      <c r="Q27" s="9"/>
      <c r="S27" s="29" t="s">
        <v>77</v>
      </c>
      <c r="U27" s="26" t="s">
        <v>124</v>
      </c>
    </row>
    <row r="28" spans="1:21" ht="17.25" customHeight="1" x14ac:dyDescent="0.2">
      <c r="A28" s="1"/>
      <c r="B28" s="259" t="s">
        <v>20</v>
      </c>
      <c r="C28" s="260"/>
      <c r="D28" s="240"/>
      <c r="E28" s="241"/>
      <c r="F28" s="241"/>
      <c r="G28" s="241"/>
      <c r="H28" s="242"/>
      <c r="I28" s="20" t="s">
        <v>21</v>
      </c>
      <c r="J28" s="259" t="s">
        <v>22</v>
      </c>
      <c r="K28" s="260"/>
      <c r="L28" s="240"/>
      <c r="M28" s="241"/>
      <c r="N28" s="241"/>
      <c r="O28" s="241"/>
      <c r="P28" s="242"/>
      <c r="Q28" s="29"/>
      <c r="S28" s="1" t="s">
        <v>78</v>
      </c>
    </row>
    <row r="29" spans="1:21" s="29" customFormat="1" ht="17.25" customHeight="1" x14ac:dyDescent="0.2">
      <c r="A29" s="1"/>
      <c r="B29" s="1"/>
      <c r="R29" s="35"/>
      <c r="S29" s="29" t="s">
        <v>79</v>
      </c>
    </row>
    <row r="30" spans="1:21" s="28" customFormat="1" ht="17.25" customHeight="1" x14ac:dyDescent="0.2">
      <c r="A30" s="1" t="s">
        <v>276</v>
      </c>
      <c r="B30" s="1"/>
      <c r="C30" s="1"/>
      <c r="D30" s="1"/>
      <c r="E30" s="1"/>
      <c r="F30" s="1"/>
      <c r="G30" s="1"/>
      <c r="H30" s="1"/>
      <c r="I30" s="1"/>
      <c r="J30" s="26"/>
      <c r="K30" s="33"/>
      <c r="L30" s="26"/>
      <c r="M30" s="26"/>
      <c r="N30" s="1"/>
      <c r="O30" s="26"/>
      <c r="P30" s="26"/>
      <c r="Q30" s="26"/>
      <c r="R30" s="36"/>
      <c r="S30" s="26" t="s">
        <v>80</v>
      </c>
    </row>
    <row r="31" spans="1:21" s="29" customFormat="1" ht="17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6"/>
      <c r="Q31" s="1"/>
      <c r="R31" s="35"/>
      <c r="S31" s="26" t="s">
        <v>81</v>
      </c>
    </row>
    <row r="32" spans="1:21" s="28" customFormat="1" ht="17.25" customHeight="1" x14ac:dyDescent="0.2">
      <c r="A32" s="1" t="s">
        <v>277</v>
      </c>
      <c r="B32" s="1"/>
      <c r="C32" s="1"/>
      <c r="D32" s="1"/>
      <c r="E32" s="1"/>
      <c r="F32" s="1"/>
      <c r="G32" s="1"/>
      <c r="H32" s="1"/>
      <c r="I32" s="1"/>
      <c r="J32" s="1"/>
      <c r="K32" s="26"/>
      <c r="L32" s="33"/>
      <c r="M32" s="26"/>
      <c r="N32" s="26"/>
      <c r="O32" s="26"/>
      <c r="P32" s="26"/>
      <c r="Q32" s="26"/>
      <c r="R32" s="36"/>
      <c r="S32" s="26" t="s">
        <v>82</v>
      </c>
    </row>
    <row r="33" spans="1:20" s="29" customFormat="1" ht="17.25" customHeight="1" x14ac:dyDescent="0.2">
      <c r="A33" s="1"/>
      <c r="B33" s="1" t="s">
        <v>254</v>
      </c>
      <c r="C33" s="1"/>
      <c r="D33" s="1"/>
      <c r="E33" s="1"/>
      <c r="F33" s="1"/>
      <c r="G33" s="1"/>
      <c r="H33" s="1"/>
      <c r="I33" s="1"/>
      <c r="J33" s="1"/>
      <c r="K33" s="26"/>
      <c r="L33" s="26"/>
      <c r="M33" s="26"/>
      <c r="N33" s="26"/>
      <c r="O33" s="26"/>
      <c r="P33" s="26"/>
      <c r="Q33" s="34"/>
      <c r="R33" s="34"/>
      <c r="S33" s="26" t="s">
        <v>83</v>
      </c>
      <c r="T33" s="1"/>
    </row>
    <row r="34" spans="1:20" s="29" customFormat="1" ht="17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6"/>
      <c r="Q34" s="1"/>
      <c r="R34" s="35"/>
      <c r="S34" s="26" t="s">
        <v>268</v>
      </c>
    </row>
    <row r="35" spans="1:20" ht="17.25" customHeight="1" x14ac:dyDescent="0.2">
      <c r="A35" s="14" t="s">
        <v>278</v>
      </c>
      <c r="B35" s="1"/>
      <c r="C35" s="1"/>
      <c r="D35" s="1"/>
      <c r="E35" s="1"/>
      <c r="F35" s="1"/>
      <c r="G35" s="1"/>
      <c r="H35" s="1"/>
      <c r="I35" s="1"/>
      <c r="J35" s="1"/>
      <c r="Q35" s="1"/>
      <c r="R35" s="159"/>
    </row>
    <row r="36" spans="1:20" ht="17.25" customHeight="1" x14ac:dyDescent="0.2">
      <c r="A36" s="14"/>
      <c r="B36" s="9"/>
      <c r="C36" s="9"/>
      <c r="D36" s="9"/>
      <c r="E36" s="1"/>
      <c r="F36" s="1"/>
      <c r="G36" s="1"/>
      <c r="H36" s="1"/>
      <c r="I36" s="1"/>
      <c r="J36" s="1"/>
      <c r="N36" s="1"/>
      <c r="O36" s="1"/>
      <c r="P36" s="1"/>
      <c r="R36" s="34"/>
    </row>
    <row r="37" spans="1:20" ht="17.25" customHeight="1" x14ac:dyDescent="0.2">
      <c r="A37" s="1" t="s">
        <v>279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R37" s="17"/>
    </row>
    <row r="38" spans="1:20" ht="17.25" customHeight="1" x14ac:dyDescent="0.2">
      <c r="A38" s="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"/>
      <c r="R38" s="31"/>
    </row>
    <row r="39" spans="1:20" s="29" customFormat="1" ht="28" customHeight="1" x14ac:dyDescent="0.2">
      <c r="A39" s="227"/>
      <c r="B39" s="250"/>
      <c r="C39" s="228"/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5" t="s">
        <v>7</v>
      </c>
      <c r="J39" s="5" t="s">
        <v>8</v>
      </c>
      <c r="K39" s="5" t="s">
        <v>9</v>
      </c>
      <c r="L39" s="5" t="s">
        <v>10</v>
      </c>
      <c r="M39" s="5" t="s">
        <v>11</v>
      </c>
      <c r="N39" s="5" t="s">
        <v>12</v>
      </c>
      <c r="O39" s="5" t="s">
        <v>13</v>
      </c>
      <c r="P39" s="6" t="s">
        <v>14</v>
      </c>
      <c r="Q39" s="1"/>
      <c r="R39" s="35"/>
    </row>
    <row r="40" spans="1:20" ht="28" customHeight="1" x14ac:dyDescent="0.2">
      <c r="A40" s="251" t="s">
        <v>89</v>
      </c>
      <c r="B40" s="252"/>
      <c r="C40" s="253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32">
        <f>SUM(D40:O40)</f>
        <v>0</v>
      </c>
      <c r="Q40" s="11"/>
    </row>
    <row r="41" spans="1:20" ht="28" customHeight="1" x14ac:dyDescent="0.2">
      <c r="A41" s="254" t="s">
        <v>100</v>
      </c>
      <c r="B41" s="255"/>
      <c r="C41" s="25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32">
        <f>SUM(D41:O41)</f>
        <v>0</v>
      </c>
    </row>
    <row r="42" spans="1:20" ht="28.5" customHeight="1" x14ac:dyDescent="0.2">
      <c r="A42" s="254" t="s">
        <v>104</v>
      </c>
      <c r="B42" s="257"/>
      <c r="C42" s="25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32">
        <f>SUM(D42:O42)</f>
        <v>0</v>
      </c>
    </row>
    <row r="43" spans="1:20" ht="28.5" customHeight="1" x14ac:dyDescent="0.2">
      <c r="A43" s="254" t="s">
        <v>105</v>
      </c>
      <c r="B43" s="257"/>
      <c r="C43" s="25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32">
        <f>SUM(D43:O43)</f>
        <v>0</v>
      </c>
    </row>
    <row r="44" spans="1:20" ht="28.5" customHeight="1" x14ac:dyDescent="0.2">
      <c r="A44" s="49" t="s">
        <v>106</v>
      </c>
      <c r="B44" s="22"/>
      <c r="C44" s="8"/>
      <c r="D44" s="8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20" ht="28.5" customHeight="1" x14ac:dyDescent="0.2">
      <c r="A45" s="49" t="s">
        <v>107</v>
      </c>
      <c r="B45" s="22"/>
      <c r="C45" s="8"/>
      <c r="D45" s="8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20" ht="28.5" customHeight="1" x14ac:dyDescent="0.2">
      <c r="A46" s="7"/>
      <c r="B46" s="243" t="s">
        <v>88</v>
      </c>
      <c r="C46" s="243"/>
      <c r="D46" s="243"/>
      <c r="E46" s="243"/>
      <c r="F46" s="244" t="s">
        <v>101</v>
      </c>
      <c r="G46" s="244"/>
      <c r="H46" s="244"/>
      <c r="I46" s="244"/>
      <c r="J46" s="243" t="s">
        <v>90</v>
      </c>
      <c r="K46" s="243"/>
      <c r="L46" s="243"/>
      <c r="M46" s="243" t="s">
        <v>94</v>
      </c>
      <c r="N46" s="243"/>
      <c r="O46" s="243"/>
      <c r="P46" s="29"/>
      <c r="R46" s="47"/>
    </row>
    <row r="47" spans="1:20" ht="17.25" customHeight="1" x14ac:dyDescent="0.2">
      <c r="A47" s="7"/>
      <c r="B47" s="235">
        <f>P40</f>
        <v>0</v>
      </c>
      <c r="C47" s="236"/>
      <c r="D47" s="236"/>
      <c r="E47" s="237"/>
      <c r="F47" s="273">
        <f>P41</f>
        <v>0</v>
      </c>
      <c r="G47" s="273"/>
      <c r="H47" s="273"/>
      <c r="I47" s="273"/>
      <c r="J47" s="232">
        <f>P42</f>
        <v>0</v>
      </c>
      <c r="K47" s="233"/>
      <c r="L47" s="234"/>
      <c r="M47" s="235">
        <f>P43</f>
        <v>0</v>
      </c>
      <c r="N47" s="236"/>
      <c r="O47" s="237"/>
      <c r="P47" s="29"/>
      <c r="R47" s="47"/>
    </row>
    <row r="48" spans="1:20" s="29" customFormat="1" ht="17.25" customHeight="1" x14ac:dyDescent="0.2">
      <c r="A48" s="7"/>
      <c r="B48" s="3"/>
      <c r="C48" s="8"/>
      <c r="D48" s="8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</row>
    <row r="49" spans="1:18" s="29" customFormat="1" ht="17.25" customHeight="1" x14ac:dyDescent="0.2">
      <c r="A49" s="48" t="s">
        <v>280</v>
      </c>
      <c r="B49" s="3"/>
      <c r="C49" s="8"/>
      <c r="D49" s="8"/>
      <c r="E49" s="23"/>
      <c r="F49" s="23"/>
      <c r="G49" s="23"/>
      <c r="H49" s="23"/>
      <c r="I49" s="23"/>
      <c r="J49" s="23"/>
      <c r="K49" s="26"/>
      <c r="L49" s="26"/>
      <c r="M49" s="26"/>
      <c r="N49" s="26"/>
      <c r="O49" s="26"/>
      <c r="P49" s="23"/>
    </row>
    <row r="50" spans="1:18" s="29" customFormat="1" ht="17.25" customHeight="1" x14ac:dyDescent="0.2">
      <c r="A50" s="26"/>
      <c r="B50" s="226" t="s">
        <v>24</v>
      </c>
      <c r="C50" s="226"/>
      <c r="D50" s="226" t="s">
        <v>93</v>
      </c>
      <c r="E50" s="226"/>
      <c r="F50" s="226"/>
      <c r="G50" s="238" t="e">
        <f>ROUND(F47/B47,0)</f>
        <v>#DIV/0!</v>
      </c>
      <c r="H50" s="239"/>
      <c r="I50" s="41" t="s">
        <v>87</v>
      </c>
      <c r="J50" s="26"/>
      <c r="K50" s="26"/>
      <c r="L50" s="26"/>
      <c r="M50" s="26"/>
      <c r="N50" s="26"/>
      <c r="O50" s="26"/>
      <c r="P50" s="26"/>
      <c r="Q50" s="24"/>
      <c r="R50" s="35"/>
    </row>
    <row r="51" spans="1:18" ht="17.25" customHeight="1" x14ac:dyDescent="0.2">
      <c r="B51" s="226"/>
      <c r="C51" s="226"/>
      <c r="D51" s="226" t="s">
        <v>91</v>
      </c>
      <c r="E51" s="226"/>
      <c r="F51" s="226"/>
      <c r="G51" s="238" t="e">
        <f>ROUND(F47/J47,0)</f>
        <v>#DIV/0!</v>
      </c>
      <c r="H51" s="239"/>
      <c r="I51" s="41" t="s">
        <v>87</v>
      </c>
      <c r="Q51" s="24"/>
    </row>
    <row r="52" spans="1:18" ht="17.25" customHeight="1" x14ac:dyDescent="0.2">
      <c r="B52" s="226"/>
      <c r="C52" s="226"/>
      <c r="D52" s="226" t="s">
        <v>92</v>
      </c>
      <c r="E52" s="226"/>
      <c r="F52" s="226"/>
      <c r="G52" s="238" t="e">
        <f>ROUND(F47/M47,0)</f>
        <v>#DIV/0!</v>
      </c>
      <c r="H52" s="239"/>
      <c r="I52" s="41" t="s">
        <v>87</v>
      </c>
      <c r="N52" s="23"/>
      <c r="O52" s="23"/>
      <c r="P52" s="24"/>
      <c r="Q52" s="24"/>
    </row>
    <row r="53" spans="1:18" ht="17.25" customHeight="1" x14ac:dyDescent="0.2">
      <c r="R53" s="26"/>
    </row>
    <row r="54" spans="1:18" ht="17" customHeight="1" x14ac:dyDescent="0.2">
      <c r="N54" s="1"/>
      <c r="O54" s="1"/>
      <c r="P54" s="1"/>
      <c r="R54" s="72"/>
    </row>
    <row r="55" spans="1:18" ht="17" customHeight="1" x14ac:dyDescent="0.2">
      <c r="A55" s="14" t="s">
        <v>86</v>
      </c>
      <c r="B55" s="21"/>
      <c r="C55" s="21"/>
      <c r="D55" s="21"/>
      <c r="E55" s="21"/>
      <c r="F55" s="54"/>
      <c r="G55" s="54"/>
      <c r="H55" s="54"/>
      <c r="O55" s="1"/>
      <c r="P55" s="1"/>
      <c r="R55" s="72"/>
    </row>
    <row r="56" spans="1:18" ht="17" customHeight="1" x14ac:dyDescent="0.2">
      <c r="A56" s="184" t="s">
        <v>255</v>
      </c>
      <c r="B56" s="21"/>
      <c r="C56" s="21"/>
      <c r="D56" s="21"/>
      <c r="E56" s="21"/>
      <c r="F56" s="54"/>
      <c r="G56" s="54"/>
      <c r="H56" s="54"/>
      <c r="O56" s="1"/>
      <c r="P56" s="1"/>
      <c r="R56" s="72"/>
    </row>
    <row r="57" spans="1:18" ht="17.25" customHeight="1" x14ac:dyDescent="0.2">
      <c r="A57" s="26" t="s">
        <v>37</v>
      </c>
      <c r="B57" s="21"/>
      <c r="C57" s="21"/>
      <c r="D57" s="21"/>
      <c r="E57" s="21"/>
      <c r="F57" s="54"/>
      <c r="G57" s="54"/>
      <c r="H57" s="54"/>
      <c r="I57" s="225"/>
      <c r="J57" s="225"/>
      <c r="K57" s="225"/>
      <c r="O57" s="1"/>
      <c r="P57" s="1"/>
      <c r="Q57" s="1"/>
    </row>
    <row r="58" spans="1:18" ht="17.25" customHeight="1" x14ac:dyDescent="0.2">
      <c r="B58" s="21"/>
      <c r="C58" s="21"/>
      <c r="D58" s="21"/>
      <c r="E58" s="21"/>
      <c r="F58" s="54"/>
      <c r="G58" s="54"/>
      <c r="H58" s="54"/>
      <c r="O58" s="1"/>
      <c r="P58" s="1"/>
      <c r="Q58" s="1"/>
      <c r="R58" s="31"/>
    </row>
    <row r="59" spans="1:18" ht="17.25" customHeight="1" x14ac:dyDescent="0.2">
      <c r="A59" s="26" t="s">
        <v>281</v>
      </c>
      <c r="K59" s="265"/>
      <c r="L59" s="266"/>
      <c r="Q59" s="1"/>
      <c r="R59" s="31"/>
    </row>
    <row r="60" spans="1:18" ht="17.25" customHeight="1" x14ac:dyDescent="0.2">
      <c r="A60" s="26" t="s">
        <v>256</v>
      </c>
      <c r="B60" s="52"/>
      <c r="C60" s="52"/>
      <c r="D60" s="52"/>
      <c r="E60" s="52"/>
      <c r="F60" s="54"/>
      <c r="G60" s="54"/>
      <c r="H60" s="54"/>
      <c r="O60" s="1"/>
      <c r="P60" s="1"/>
      <c r="Q60" s="1"/>
    </row>
    <row r="61" spans="1:18" ht="17.25" customHeight="1" x14ac:dyDescent="0.2">
      <c r="B61" s="21"/>
      <c r="C61" s="21"/>
      <c r="D61" s="21"/>
      <c r="E61" s="21"/>
      <c r="F61" s="54"/>
      <c r="G61" s="54"/>
      <c r="H61" s="54"/>
      <c r="O61" s="1"/>
      <c r="P61" s="1"/>
      <c r="R61" s="34"/>
    </row>
    <row r="62" spans="1:18" ht="17.25" customHeight="1" x14ac:dyDescent="0.2">
      <c r="A62" s="26" t="s">
        <v>283</v>
      </c>
      <c r="B62" s="21"/>
      <c r="C62" s="21"/>
      <c r="D62" s="21"/>
      <c r="E62" s="21"/>
      <c r="F62" s="54"/>
      <c r="G62" s="54"/>
      <c r="H62" s="54"/>
      <c r="O62" s="1"/>
      <c r="P62" s="1"/>
      <c r="Q62" s="1"/>
      <c r="R62" s="53"/>
    </row>
    <row r="63" spans="1:18" ht="17.25" customHeight="1" x14ac:dyDescent="0.2">
      <c r="A63" s="26" t="s">
        <v>250</v>
      </c>
      <c r="B63" s="21"/>
      <c r="C63" s="21"/>
      <c r="D63" s="21"/>
      <c r="E63" s="21"/>
      <c r="F63" s="54"/>
      <c r="G63" s="54"/>
      <c r="H63" s="54"/>
      <c r="O63" s="1"/>
      <c r="P63" s="1"/>
      <c r="Q63" s="1"/>
    </row>
    <row r="64" spans="1:18" ht="17.25" customHeight="1" x14ac:dyDescent="0.2">
      <c r="B64" s="226"/>
      <c r="C64" s="226"/>
      <c r="D64" s="227" t="s">
        <v>282</v>
      </c>
      <c r="E64" s="228"/>
      <c r="F64" s="227" t="s">
        <v>247</v>
      </c>
      <c r="G64" s="228"/>
      <c r="H64" s="227" t="s">
        <v>248</v>
      </c>
      <c r="I64" s="228"/>
      <c r="L64" s="1"/>
      <c r="M64" s="1"/>
      <c r="N64" s="1"/>
      <c r="O64" s="30"/>
      <c r="Q64" s="1"/>
    </row>
    <row r="65" spans="1:18" ht="17.25" customHeight="1" x14ac:dyDescent="0.2">
      <c r="B65" s="229">
        <f>K59</f>
        <v>0</v>
      </c>
      <c r="C65" s="229"/>
      <c r="D65" s="230"/>
      <c r="E65" s="231"/>
      <c r="F65" s="230"/>
      <c r="G65" s="231"/>
      <c r="H65" s="230"/>
      <c r="I65" s="231"/>
      <c r="J65" s="26" t="s">
        <v>29</v>
      </c>
      <c r="L65" s="1"/>
      <c r="M65" s="1"/>
      <c r="N65" s="1"/>
      <c r="O65" s="30"/>
      <c r="Q65" s="1"/>
    </row>
    <row r="66" spans="1:18" ht="17.25" customHeight="1" x14ac:dyDescent="0.2">
      <c r="B66" s="21"/>
      <c r="C66" s="21"/>
      <c r="D66" s="21"/>
      <c r="E66" s="21"/>
      <c r="F66" s="54"/>
      <c r="G66" s="54"/>
      <c r="H66" s="54"/>
      <c r="O66" s="1"/>
      <c r="P66" s="1"/>
      <c r="R66" s="26"/>
    </row>
    <row r="67" spans="1:18" ht="17.25" customHeight="1" x14ac:dyDescent="0.2">
      <c r="A67" s="26" t="s">
        <v>39</v>
      </c>
      <c r="B67" s="21"/>
      <c r="C67" s="21"/>
      <c r="D67" s="21"/>
      <c r="E67" s="21"/>
      <c r="F67" s="54"/>
      <c r="G67" s="54"/>
      <c r="H67" s="54"/>
      <c r="O67" s="1"/>
      <c r="P67" s="1"/>
      <c r="R67" s="26"/>
    </row>
    <row r="68" spans="1:18" ht="17.25" customHeight="1" x14ac:dyDescent="0.2">
      <c r="A68" s="26" t="s">
        <v>19</v>
      </c>
      <c r="B68" s="21"/>
      <c r="C68" s="21"/>
      <c r="D68" s="21"/>
      <c r="E68" s="21"/>
      <c r="F68" s="54"/>
      <c r="G68" s="54"/>
      <c r="H68" s="54"/>
      <c r="O68" s="1"/>
      <c r="P68" s="1"/>
      <c r="Q68" s="1"/>
    </row>
    <row r="69" spans="1:18" ht="17.25" customHeight="1" x14ac:dyDescent="0.2">
      <c r="B69" s="278" t="s">
        <v>32</v>
      </c>
      <c r="C69" s="278"/>
      <c r="D69" s="279"/>
      <c r="E69" s="33"/>
      <c r="G69" s="54"/>
      <c r="H69" s="55"/>
      <c r="Q69" s="1"/>
    </row>
    <row r="70" spans="1:18" ht="17.25" customHeight="1" x14ac:dyDescent="0.2">
      <c r="B70" s="278" t="s">
        <v>33</v>
      </c>
      <c r="C70" s="278"/>
      <c r="D70" s="279"/>
      <c r="E70" s="33"/>
      <c r="F70" s="54"/>
      <c r="G70" s="54"/>
      <c r="H70" s="54"/>
      <c r="O70" s="1"/>
      <c r="P70" s="1"/>
      <c r="Q70" s="1"/>
    </row>
    <row r="71" spans="1:18" ht="17.25" customHeight="1" x14ac:dyDescent="0.2">
      <c r="B71" s="275" t="s">
        <v>34</v>
      </c>
      <c r="C71" s="275"/>
      <c r="D71" s="276"/>
      <c r="E71" s="33"/>
      <c r="F71" s="54"/>
      <c r="G71" s="54"/>
      <c r="H71" s="54"/>
      <c r="O71" s="1"/>
      <c r="P71" s="1"/>
      <c r="R71" s="34"/>
    </row>
    <row r="72" spans="1:18" ht="17.25" customHeight="1" x14ac:dyDescent="0.2">
      <c r="B72" s="275" t="s">
        <v>35</v>
      </c>
      <c r="C72" s="275"/>
      <c r="D72" s="276"/>
      <c r="E72" s="33"/>
      <c r="F72" s="54" t="s">
        <v>30</v>
      </c>
      <c r="G72" s="277"/>
      <c r="H72" s="277"/>
      <c r="I72" s="277"/>
      <c r="J72" s="277"/>
      <c r="K72" s="277"/>
      <c r="L72" s="277"/>
      <c r="M72" s="27" t="s">
        <v>31</v>
      </c>
      <c r="O72" s="1"/>
      <c r="P72" s="1"/>
      <c r="Q72" s="1"/>
      <c r="R72" s="34"/>
    </row>
    <row r="73" spans="1:18" ht="17.25" customHeight="1" x14ac:dyDescent="0.2">
      <c r="B73" s="21"/>
      <c r="C73" s="21"/>
      <c r="D73" s="21"/>
      <c r="E73" s="21"/>
      <c r="F73" s="54"/>
      <c r="G73" s="54"/>
      <c r="H73" s="54"/>
      <c r="I73" s="55"/>
      <c r="J73" s="55"/>
      <c r="K73" s="55"/>
      <c r="L73" s="55"/>
      <c r="M73" s="55"/>
      <c r="N73" s="55"/>
      <c r="O73" s="56"/>
      <c r="P73" s="56"/>
      <c r="Q73" s="1"/>
      <c r="R73" s="34"/>
    </row>
    <row r="74" spans="1:18" ht="17.25" customHeight="1" x14ac:dyDescent="0.2">
      <c r="A74" s="26" t="s">
        <v>40</v>
      </c>
      <c r="B74" s="21"/>
      <c r="C74" s="21"/>
      <c r="D74" s="21"/>
      <c r="E74" s="21"/>
      <c r="F74" s="54"/>
      <c r="G74" s="54"/>
      <c r="H74" s="54"/>
      <c r="I74" s="55"/>
      <c r="J74" s="55"/>
      <c r="K74" s="55"/>
      <c r="L74" s="55"/>
      <c r="M74" s="55"/>
      <c r="N74" s="55"/>
      <c r="O74" s="56"/>
      <c r="P74" s="56"/>
      <c r="Q74" s="1"/>
      <c r="R74" s="34"/>
    </row>
    <row r="75" spans="1:18" ht="17.25" customHeight="1" x14ac:dyDescent="0.2">
      <c r="B75" s="21"/>
      <c r="C75" s="21"/>
      <c r="D75" s="21"/>
      <c r="E75" s="21"/>
      <c r="F75" s="54"/>
      <c r="G75" s="54"/>
      <c r="H75" s="54"/>
      <c r="I75" s="55"/>
      <c r="J75" s="55"/>
      <c r="K75" s="55"/>
      <c r="L75" s="55"/>
      <c r="M75" s="55"/>
      <c r="N75" s="55"/>
      <c r="O75" s="56"/>
      <c r="P75" s="56"/>
      <c r="Q75" s="1"/>
    </row>
    <row r="76" spans="1:18" ht="17.25" customHeight="1" x14ac:dyDescent="0.2">
      <c r="B76" s="278" t="s">
        <v>260</v>
      </c>
      <c r="C76" s="278"/>
      <c r="D76" s="278"/>
      <c r="E76" s="278"/>
      <c r="F76" s="279"/>
      <c r="G76" s="33"/>
      <c r="H76" s="54"/>
      <c r="I76" s="155"/>
      <c r="J76" s="155"/>
      <c r="K76" s="155"/>
      <c r="L76" s="155"/>
      <c r="M76" s="155"/>
      <c r="N76" s="155"/>
      <c r="O76" s="156"/>
      <c r="P76" s="56"/>
      <c r="Q76" s="1"/>
    </row>
    <row r="77" spans="1:18" ht="17.25" customHeight="1" x14ac:dyDescent="0.2">
      <c r="B77" s="278" t="s">
        <v>261</v>
      </c>
      <c r="C77" s="278"/>
      <c r="D77" s="278"/>
      <c r="E77" s="278"/>
      <c r="F77" s="279"/>
      <c r="G77" s="33"/>
      <c r="H77" s="54"/>
      <c r="Q77" s="1"/>
    </row>
    <row r="78" spans="1:18" ht="17.25" customHeight="1" x14ac:dyDescent="0.2">
      <c r="B78" s="278" t="s">
        <v>35</v>
      </c>
      <c r="C78" s="278"/>
      <c r="D78" s="278"/>
      <c r="E78" s="278"/>
      <c r="F78" s="279"/>
      <c r="G78" s="33"/>
      <c r="H78" s="54" t="s">
        <v>30</v>
      </c>
      <c r="I78" s="277"/>
      <c r="J78" s="277"/>
      <c r="K78" s="277"/>
      <c r="L78" s="277"/>
      <c r="M78" s="277"/>
      <c r="N78" s="277"/>
      <c r="O78" s="27" t="s">
        <v>31</v>
      </c>
      <c r="P78" s="1"/>
      <c r="Q78" s="1"/>
      <c r="R78" s="34"/>
    </row>
    <row r="79" spans="1:18" ht="17.25" customHeight="1" x14ac:dyDescent="0.2">
      <c r="B79" s="21"/>
      <c r="C79" s="21"/>
      <c r="D79" s="21"/>
      <c r="E79" s="21"/>
      <c r="F79" s="54"/>
      <c r="P79" s="1"/>
      <c r="Q79" s="1"/>
      <c r="R79" s="34"/>
    </row>
    <row r="80" spans="1:18" ht="17.25" customHeight="1" x14ac:dyDescent="0.2">
      <c r="A80" s="63" t="s">
        <v>128</v>
      </c>
      <c r="B80" s="59"/>
      <c r="C80" s="59"/>
      <c r="D80" s="59"/>
      <c r="E80" s="59"/>
      <c r="F80" s="54"/>
      <c r="P80" s="1"/>
      <c r="Q80" s="1"/>
      <c r="R80" s="34"/>
    </row>
    <row r="81" spans="1:18" ht="17.25" customHeight="1" x14ac:dyDescent="0.2">
      <c r="A81" s="26" t="s">
        <v>133</v>
      </c>
      <c r="B81" s="59"/>
      <c r="C81" s="59"/>
      <c r="D81" s="59"/>
      <c r="E81" s="59"/>
      <c r="F81" s="54"/>
      <c r="G81" s="225"/>
      <c r="H81" s="225"/>
      <c r="I81" s="225"/>
      <c r="P81" s="1"/>
      <c r="Q81" s="1"/>
    </row>
    <row r="82" spans="1:18" ht="17.25" customHeight="1" x14ac:dyDescent="0.2">
      <c r="B82" s="59"/>
      <c r="C82" s="59"/>
      <c r="D82" s="59"/>
      <c r="E82" s="59"/>
      <c r="F82" s="54"/>
      <c r="P82" s="1"/>
      <c r="Q82" s="1"/>
    </row>
    <row r="83" spans="1:18" ht="17.25" customHeight="1" x14ac:dyDescent="0.2">
      <c r="A83" s="26" t="s">
        <v>284</v>
      </c>
      <c r="B83" s="157"/>
      <c r="C83" s="157"/>
      <c r="D83" s="157"/>
      <c r="E83" s="157"/>
      <c r="F83" s="54"/>
      <c r="L83" s="225"/>
      <c r="M83" s="225"/>
      <c r="N83" s="225"/>
      <c r="P83" s="1"/>
      <c r="Q83" s="1"/>
      <c r="R83" s="159"/>
    </row>
    <row r="84" spans="1:18" ht="17.25" customHeight="1" x14ac:dyDescent="0.2">
      <c r="A84" s="26" t="s">
        <v>132</v>
      </c>
      <c r="B84" s="157"/>
      <c r="C84" s="157"/>
      <c r="D84" s="157"/>
      <c r="E84" s="157"/>
      <c r="F84" s="54"/>
      <c r="P84" s="1"/>
      <c r="Q84" s="1"/>
      <c r="R84" s="159"/>
    </row>
    <row r="85" spans="1:18" ht="17.25" customHeight="1" x14ac:dyDescent="0.2">
      <c r="A85" s="26" t="s">
        <v>285</v>
      </c>
      <c r="B85" s="157"/>
      <c r="C85" s="157"/>
      <c r="D85" s="157"/>
      <c r="E85" s="157"/>
      <c r="F85" s="54"/>
      <c r="P85" s="1"/>
      <c r="Q85" s="1"/>
      <c r="R85" s="159"/>
    </row>
    <row r="86" spans="1:18" ht="17.25" customHeight="1" x14ac:dyDescent="0.2">
      <c r="B86" s="157"/>
      <c r="C86" s="157"/>
      <c r="D86" s="157"/>
      <c r="E86" s="157"/>
      <c r="F86" s="54"/>
      <c r="P86" s="1"/>
      <c r="Q86" s="1"/>
      <c r="R86" s="159"/>
    </row>
    <row r="87" spans="1:18" ht="17.25" customHeight="1" x14ac:dyDescent="0.2">
      <c r="A87" s="26" t="s">
        <v>257</v>
      </c>
      <c r="B87" s="59"/>
      <c r="C87" s="59"/>
      <c r="D87" s="59"/>
      <c r="E87" s="59"/>
      <c r="F87" s="54"/>
      <c r="L87" s="58"/>
      <c r="M87" s="26" t="s">
        <v>129</v>
      </c>
      <c r="P87" s="1"/>
      <c r="Q87" s="1"/>
      <c r="R87" s="62"/>
    </row>
    <row r="88" spans="1:18" ht="17.25" customHeight="1" x14ac:dyDescent="0.2">
      <c r="A88" s="1" t="s">
        <v>132</v>
      </c>
      <c r="B88" s="59"/>
      <c r="C88" s="59"/>
      <c r="D88" s="59"/>
      <c r="E88" s="59"/>
      <c r="F88" s="54"/>
      <c r="P88" s="1"/>
      <c r="Q88" s="1"/>
      <c r="R88" s="62"/>
    </row>
    <row r="89" spans="1:18" ht="17.2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62"/>
    </row>
    <row r="90" spans="1:18" ht="17.25" customHeight="1" x14ac:dyDescent="0.2">
      <c r="A90" s="26" t="s">
        <v>134</v>
      </c>
      <c r="B90" s="59"/>
      <c r="C90" s="59"/>
      <c r="D90" s="59"/>
      <c r="E90" s="59"/>
      <c r="F90" s="54"/>
      <c r="G90" s="225"/>
      <c r="H90" s="225"/>
      <c r="I90" s="225"/>
      <c r="P90" s="1"/>
      <c r="Q90" s="1"/>
      <c r="R90" s="62"/>
    </row>
    <row r="91" spans="1:18" ht="17.25" customHeight="1" x14ac:dyDescent="0.2">
      <c r="A91" s="1" t="s">
        <v>286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62"/>
    </row>
    <row r="92" spans="1:18" ht="17.25" customHeight="1" x14ac:dyDescent="0.2">
      <c r="Q92" s="1"/>
      <c r="R92" s="62"/>
    </row>
    <row r="93" spans="1:18" ht="17.25" customHeight="1" x14ac:dyDescent="0.2">
      <c r="A93" s="26" t="s">
        <v>135</v>
      </c>
      <c r="E93" s="71"/>
      <c r="F93" s="26" t="s">
        <v>136</v>
      </c>
      <c r="Q93" s="1"/>
      <c r="R93" s="62"/>
    </row>
    <row r="94" spans="1:18" ht="17" customHeight="1" x14ac:dyDescent="0.2">
      <c r="A94" s="26" t="s">
        <v>137</v>
      </c>
      <c r="Q94" s="1"/>
    </row>
    <row r="95" spans="1:18" ht="17" customHeight="1" x14ac:dyDescent="0.2">
      <c r="A95" s="26" t="s">
        <v>287</v>
      </c>
      <c r="R95" s="72"/>
    </row>
    <row r="96" spans="1:18" ht="17" customHeight="1" x14ac:dyDescent="0.2">
      <c r="A96" s="26" t="s">
        <v>229</v>
      </c>
      <c r="R96" s="72"/>
    </row>
    <row r="97" spans="1:43" ht="17" customHeight="1" x14ac:dyDescent="0.2">
      <c r="R97" s="72"/>
    </row>
    <row r="98" spans="1:43" s="28" customFormat="1" ht="17.25" customHeight="1" x14ac:dyDescent="0.2">
      <c r="A98" s="1" t="s">
        <v>288</v>
      </c>
      <c r="B98" s="1"/>
      <c r="C98" s="1"/>
      <c r="D98" s="1"/>
      <c r="E98" s="1"/>
      <c r="F98" s="1"/>
      <c r="G98" s="1"/>
      <c r="H98" s="1"/>
      <c r="I98" s="1"/>
      <c r="J98" s="29"/>
      <c r="L98" s="29"/>
      <c r="M98" s="191"/>
      <c r="N98" s="1"/>
      <c r="O98" s="29"/>
      <c r="P98" s="29"/>
      <c r="Q98" s="29"/>
      <c r="R98" s="36"/>
      <c r="S98" s="29"/>
    </row>
    <row r="99" spans="1:43" s="29" customFormat="1" ht="17.2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Q99" s="1"/>
      <c r="R99" s="35"/>
    </row>
    <row r="100" spans="1:43" s="28" customFormat="1" ht="17.25" customHeight="1" x14ac:dyDescent="0.2">
      <c r="A100" s="1" t="s">
        <v>289</v>
      </c>
      <c r="B100" s="1"/>
      <c r="C100" s="1"/>
      <c r="D100" s="1"/>
      <c r="E100" s="1"/>
      <c r="F100" s="1"/>
      <c r="G100" s="1"/>
      <c r="H100" s="1"/>
      <c r="I100" s="1"/>
      <c r="J100" s="1"/>
      <c r="K100" s="29"/>
      <c r="L100" s="191"/>
      <c r="M100" s="29" t="s">
        <v>272</v>
      </c>
      <c r="N100" s="29"/>
      <c r="O100" s="29"/>
      <c r="P100" s="29"/>
      <c r="Q100" s="29"/>
      <c r="R100" s="36"/>
      <c r="S100" s="29"/>
    </row>
    <row r="101" spans="1:43" s="29" customFormat="1" ht="17.25" customHeight="1" x14ac:dyDescent="0.2">
      <c r="A101" s="1"/>
      <c r="B101" s="1" t="s">
        <v>254</v>
      </c>
      <c r="C101" s="9"/>
      <c r="D101" s="9"/>
      <c r="E101" s="1"/>
      <c r="F101" s="1"/>
      <c r="G101" s="1"/>
      <c r="H101" s="1"/>
      <c r="I101" s="1"/>
      <c r="J101" s="1"/>
      <c r="N101" s="1"/>
      <c r="O101" s="1"/>
      <c r="P101" s="1"/>
      <c r="R101" s="35"/>
    </row>
    <row r="102" spans="1:43" ht="17.2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P102" s="2"/>
      <c r="R102" s="34"/>
    </row>
    <row r="103" spans="1:43" ht="17" customHeight="1" x14ac:dyDescent="0.2">
      <c r="R103" s="72"/>
    </row>
    <row r="104" spans="1:43" ht="19" x14ac:dyDescent="0.2">
      <c r="A104" s="75" t="s">
        <v>138</v>
      </c>
      <c r="D104" s="190" t="s">
        <v>263</v>
      </c>
      <c r="R104" s="159"/>
    </row>
    <row r="105" spans="1:43" ht="19" x14ac:dyDescent="0.2">
      <c r="A105" s="75" t="s">
        <v>264</v>
      </c>
      <c r="R105" s="159"/>
    </row>
    <row r="106" spans="1:43" ht="19" x14ac:dyDescent="0.2">
      <c r="A106" s="274" t="s">
        <v>291</v>
      </c>
      <c r="B106" s="274"/>
      <c r="C106" s="274"/>
      <c r="D106" s="274"/>
      <c r="E106" s="274"/>
      <c r="F106" s="274"/>
      <c r="G106" s="274"/>
      <c r="H106" s="274"/>
      <c r="I106" s="274"/>
      <c r="J106" s="274"/>
      <c r="K106" s="274"/>
      <c r="L106" s="274"/>
      <c r="M106" s="274"/>
      <c r="R106" s="159"/>
      <c r="AB106" s="38"/>
    </row>
    <row r="107" spans="1:43" ht="19" x14ac:dyDescent="0.2">
      <c r="A107" s="166" t="s">
        <v>251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R107" s="159"/>
    </row>
    <row r="108" spans="1:43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R108" s="159"/>
    </row>
    <row r="109" spans="1:43" ht="21.5" thickBot="1" x14ac:dyDescent="0.25">
      <c r="A109" s="39" t="s">
        <v>85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R109" s="72"/>
    </row>
    <row r="110" spans="1:43" ht="20" customHeight="1" thickBot="1" x14ac:dyDescent="0.25">
      <c r="A110" s="80" t="s">
        <v>111</v>
      </c>
      <c r="B110" s="80" t="s">
        <v>131</v>
      </c>
      <c r="C110" s="81" t="s">
        <v>150</v>
      </c>
      <c r="D110" s="80" t="s">
        <v>1</v>
      </c>
      <c r="E110" s="82" t="s">
        <v>25</v>
      </c>
      <c r="F110" s="83"/>
      <c r="G110" s="84" t="s">
        <v>151</v>
      </c>
      <c r="H110" s="84" t="s">
        <v>152</v>
      </c>
      <c r="I110" s="85" t="s">
        <v>153</v>
      </c>
      <c r="J110" s="280" t="s">
        <v>154</v>
      </c>
      <c r="K110" s="281"/>
      <c r="L110" s="160" t="s">
        <v>266</v>
      </c>
      <c r="M110" s="161"/>
      <c r="N110" s="161"/>
      <c r="O110" s="161"/>
      <c r="P110" s="161"/>
      <c r="Q110" s="161"/>
      <c r="R110" s="161"/>
      <c r="S110" s="161"/>
      <c r="T110" s="161"/>
      <c r="U110" s="161"/>
      <c r="V110" s="162"/>
      <c r="W110" s="186" t="s">
        <v>159</v>
      </c>
      <c r="X110" s="167"/>
      <c r="Y110" s="167"/>
      <c r="Z110" s="167"/>
      <c r="AA110" s="167"/>
      <c r="AB110" s="167"/>
      <c r="AC110" s="168"/>
      <c r="AD110" s="86" t="s">
        <v>155</v>
      </c>
      <c r="AE110" s="87"/>
      <c r="AF110" s="163" t="s">
        <v>156</v>
      </c>
      <c r="AG110" s="163" t="s">
        <v>157</v>
      </c>
      <c r="AH110" s="176" t="s">
        <v>158</v>
      </c>
      <c r="AI110" s="88" t="s">
        <v>160</v>
      </c>
      <c r="AJ110" s="88"/>
      <c r="AK110" s="88"/>
      <c r="AL110" s="88"/>
      <c r="AM110" s="89"/>
      <c r="AN110" s="90" t="s">
        <v>161</v>
      </c>
      <c r="AO110" s="88"/>
      <c r="AP110" s="88"/>
      <c r="AQ110" s="89"/>
    </row>
    <row r="111" spans="1:43" ht="20" customHeight="1" thickBot="1" x14ac:dyDescent="0.25">
      <c r="A111" s="91"/>
      <c r="B111" s="91"/>
      <c r="C111" s="92"/>
      <c r="D111" s="91"/>
      <c r="E111" s="93" t="s">
        <v>162</v>
      </c>
      <c r="F111" s="93" t="s">
        <v>27</v>
      </c>
      <c r="G111" s="94"/>
      <c r="H111" s="94"/>
      <c r="I111" s="95"/>
      <c r="J111" s="282"/>
      <c r="K111" s="283"/>
      <c r="L111" s="96"/>
      <c r="M111" s="97" t="s">
        <v>163</v>
      </c>
      <c r="N111" s="98"/>
      <c r="O111" s="99"/>
      <c r="P111" s="100" t="s">
        <v>164</v>
      </c>
      <c r="Q111" s="101"/>
      <c r="R111" s="102"/>
      <c r="S111" s="103" t="s">
        <v>165</v>
      </c>
      <c r="T111" s="103" t="s">
        <v>166</v>
      </c>
      <c r="U111" s="104" t="s">
        <v>167</v>
      </c>
      <c r="V111" s="105" t="s">
        <v>168</v>
      </c>
      <c r="W111" s="187" t="s">
        <v>171</v>
      </c>
      <c r="X111" s="173"/>
      <c r="Y111" s="174"/>
      <c r="Z111" s="193" t="s">
        <v>172</v>
      </c>
      <c r="AA111" s="175"/>
      <c r="AB111" s="193" t="s">
        <v>270</v>
      </c>
      <c r="AC111" s="175"/>
      <c r="AD111" s="169" t="s">
        <v>169</v>
      </c>
      <c r="AE111" s="171" t="s">
        <v>170</v>
      </c>
      <c r="AF111" s="164"/>
      <c r="AG111" s="164"/>
      <c r="AH111" s="177"/>
      <c r="AI111" s="106"/>
      <c r="AJ111" s="107"/>
      <c r="AK111" s="107"/>
      <c r="AL111" s="107"/>
      <c r="AM111" s="108"/>
      <c r="AN111" s="106"/>
      <c r="AO111" s="107"/>
      <c r="AP111" s="107"/>
      <c r="AQ111" s="108"/>
    </row>
    <row r="112" spans="1:43" ht="20" customHeight="1" thickBot="1" x14ac:dyDescent="0.25">
      <c r="A112" s="109"/>
      <c r="B112" s="109"/>
      <c r="C112" s="110"/>
      <c r="D112" s="109"/>
      <c r="E112" s="111"/>
      <c r="F112" s="111"/>
      <c r="G112" s="111"/>
      <c r="H112" s="111"/>
      <c r="I112" s="112"/>
      <c r="J112" s="284"/>
      <c r="K112" s="285"/>
      <c r="L112" s="113" t="s">
        <v>173</v>
      </c>
      <c r="M112" s="114" t="s">
        <v>174</v>
      </c>
      <c r="N112" s="115" t="s">
        <v>175</v>
      </c>
      <c r="O112" s="116" t="s">
        <v>176</v>
      </c>
      <c r="P112" s="117" t="s">
        <v>174</v>
      </c>
      <c r="Q112" s="118" t="s">
        <v>175</v>
      </c>
      <c r="R112" s="119" t="s">
        <v>176</v>
      </c>
      <c r="S112" s="120"/>
      <c r="T112" s="120"/>
      <c r="U112" s="121" t="s">
        <v>177</v>
      </c>
      <c r="V112" s="122" t="s">
        <v>178</v>
      </c>
      <c r="W112" s="123" t="s">
        <v>179</v>
      </c>
      <c r="X112" s="188" t="s">
        <v>258</v>
      </c>
      <c r="Y112" s="195" t="s">
        <v>180</v>
      </c>
      <c r="Z112" s="196" t="s">
        <v>179</v>
      </c>
      <c r="AA112" s="124" t="s">
        <v>181</v>
      </c>
      <c r="AB112" s="196" t="s">
        <v>271</v>
      </c>
      <c r="AC112" s="124" t="s">
        <v>269</v>
      </c>
      <c r="AD112" s="170"/>
      <c r="AE112" s="172"/>
      <c r="AF112" s="165"/>
      <c r="AG112" s="165"/>
      <c r="AH112" s="178"/>
      <c r="AI112" s="125" t="s">
        <v>182</v>
      </c>
      <c r="AJ112" s="125" t="s">
        <v>183</v>
      </c>
      <c r="AK112" s="125" t="s">
        <v>184</v>
      </c>
      <c r="AL112" s="125" t="s">
        <v>103</v>
      </c>
      <c r="AM112" s="125" t="s">
        <v>185</v>
      </c>
      <c r="AN112" s="125" t="s">
        <v>186</v>
      </c>
      <c r="AO112" s="125" t="s">
        <v>187</v>
      </c>
      <c r="AP112" s="125" t="s">
        <v>103</v>
      </c>
      <c r="AQ112" s="125" t="s">
        <v>185</v>
      </c>
    </row>
    <row r="113" spans="1:43" ht="20" customHeight="1" thickTop="1" x14ac:dyDescent="0.2">
      <c r="A113" s="132" t="e">
        <f>P8</f>
        <v>#N/A</v>
      </c>
      <c r="B113" s="133">
        <f>L9</f>
        <v>0</v>
      </c>
      <c r="C113" s="134">
        <f>L7</f>
        <v>0</v>
      </c>
      <c r="D113" s="132">
        <f>L10</f>
        <v>0</v>
      </c>
      <c r="E113" s="135">
        <f>F2</f>
        <v>0</v>
      </c>
      <c r="F113" s="135">
        <f>H2</f>
        <v>0</v>
      </c>
      <c r="G113" s="135">
        <f>F22</f>
        <v>0</v>
      </c>
      <c r="H113" s="135">
        <f>F23</f>
        <v>0</v>
      </c>
      <c r="I113" s="135">
        <f>L12</f>
        <v>0</v>
      </c>
      <c r="J113" s="136" t="e">
        <f>VLOOKUP(I113,K119:M151,3,0)</f>
        <v>#N/A</v>
      </c>
      <c r="K113" s="136" t="e">
        <f>VLOOKUP(I113,K119:M151,2,0)</f>
        <v>#N/A</v>
      </c>
      <c r="L113" s="137">
        <f>D20</f>
        <v>0</v>
      </c>
      <c r="M113" s="138">
        <f>B47</f>
        <v>0</v>
      </c>
      <c r="N113" s="139">
        <f>F47</f>
        <v>0</v>
      </c>
      <c r="O113" s="140" t="e">
        <f>G50</f>
        <v>#DIV/0!</v>
      </c>
      <c r="P113" s="141">
        <f>M47</f>
        <v>0</v>
      </c>
      <c r="Q113" s="139">
        <f>F47</f>
        <v>0</v>
      </c>
      <c r="R113" s="140" t="e">
        <f>G52</f>
        <v>#DIV/0!</v>
      </c>
      <c r="S113" s="143"/>
      <c r="T113" s="142"/>
      <c r="U113" s="144">
        <f>K30</f>
        <v>0</v>
      </c>
      <c r="V113" s="145">
        <f>L32</f>
        <v>0</v>
      </c>
      <c r="W113" s="150">
        <f>G81</f>
        <v>0</v>
      </c>
      <c r="X113" s="189">
        <f>L83</f>
        <v>0</v>
      </c>
      <c r="Y113" s="194">
        <f>L87</f>
        <v>0</v>
      </c>
      <c r="Z113" s="151">
        <f>G90</f>
        <v>0</v>
      </c>
      <c r="AA113" s="152">
        <f>E93</f>
        <v>0</v>
      </c>
      <c r="AB113" s="151">
        <f>M98</f>
        <v>0</v>
      </c>
      <c r="AC113" s="152">
        <f>L100</f>
        <v>0</v>
      </c>
      <c r="AD113" s="146">
        <f>I57</f>
        <v>0</v>
      </c>
      <c r="AE113" s="146">
        <f>K59</f>
        <v>0</v>
      </c>
      <c r="AF113" s="147">
        <f>D65</f>
        <v>0</v>
      </c>
      <c r="AG113" s="148">
        <f>F65</f>
        <v>0</v>
      </c>
      <c r="AH113" s="149">
        <f>H65</f>
        <v>0</v>
      </c>
      <c r="AI113" s="153">
        <f>E69</f>
        <v>0</v>
      </c>
      <c r="AJ113" s="153">
        <f>E70</f>
        <v>0</v>
      </c>
      <c r="AK113" s="153">
        <f>E71</f>
        <v>0</v>
      </c>
      <c r="AL113" s="153">
        <f>E72</f>
        <v>0</v>
      </c>
      <c r="AM113" s="154">
        <f>G72</f>
        <v>0</v>
      </c>
      <c r="AN113" s="153">
        <f>G76</f>
        <v>0</v>
      </c>
      <c r="AO113" s="153">
        <f>G77</f>
        <v>0</v>
      </c>
      <c r="AP113" s="153">
        <f>G78</f>
        <v>0</v>
      </c>
      <c r="AQ113" s="154">
        <f>I78</f>
        <v>0</v>
      </c>
    </row>
    <row r="114" spans="1:43" ht="12" customHeight="1" x14ac:dyDescent="0.2">
      <c r="R114" s="26"/>
    </row>
    <row r="115" spans="1:43" ht="16" customHeight="1" x14ac:dyDescent="0.2">
      <c r="R115" s="26"/>
    </row>
    <row r="116" spans="1:43" ht="30" customHeight="1" x14ac:dyDescent="0.2">
      <c r="R116" s="26"/>
    </row>
    <row r="119" spans="1:43" x14ac:dyDescent="0.2">
      <c r="K119" s="126" t="s">
        <v>188</v>
      </c>
      <c r="L119" s="126" t="s">
        <v>189</v>
      </c>
      <c r="M119" s="127">
        <v>1</v>
      </c>
    </row>
    <row r="120" spans="1:43" x14ac:dyDescent="0.2">
      <c r="K120" s="128" t="s">
        <v>190</v>
      </c>
      <c r="L120" s="128" t="s">
        <v>191</v>
      </c>
      <c r="M120" s="129">
        <v>2</v>
      </c>
    </row>
    <row r="121" spans="1:43" x14ac:dyDescent="0.2">
      <c r="K121" s="128" t="s">
        <v>192</v>
      </c>
      <c r="L121" s="128" t="s">
        <v>193</v>
      </c>
      <c r="M121" s="129">
        <v>3</v>
      </c>
    </row>
    <row r="122" spans="1:43" x14ac:dyDescent="0.2">
      <c r="K122" s="128" t="s">
        <v>194</v>
      </c>
      <c r="L122" s="128" t="s">
        <v>195</v>
      </c>
      <c r="M122" s="129">
        <v>4</v>
      </c>
    </row>
    <row r="123" spans="1:43" x14ac:dyDescent="0.2">
      <c r="K123" s="128" t="s">
        <v>196</v>
      </c>
      <c r="L123" s="128" t="s">
        <v>195</v>
      </c>
      <c r="M123" s="129">
        <v>5</v>
      </c>
    </row>
    <row r="124" spans="1:43" x14ac:dyDescent="0.2">
      <c r="K124" s="128" t="s">
        <v>197</v>
      </c>
      <c r="L124" s="128" t="s">
        <v>195</v>
      </c>
      <c r="M124" s="129">
        <v>6</v>
      </c>
    </row>
    <row r="125" spans="1:43" x14ac:dyDescent="0.2">
      <c r="K125" s="128" t="s">
        <v>198</v>
      </c>
      <c r="L125" s="128" t="s">
        <v>195</v>
      </c>
      <c r="M125" s="129">
        <v>7</v>
      </c>
    </row>
    <row r="126" spans="1:43" x14ac:dyDescent="0.2">
      <c r="K126" s="128" t="s">
        <v>199</v>
      </c>
      <c r="L126" s="128" t="s">
        <v>195</v>
      </c>
      <c r="M126" s="129">
        <v>8</v>
      </c>
    </row>
    <row r="127" spans="1:43" x14ac:dyDescent="0.2">
      <c r="K127" s="128" t="s">
        <v>200</v>
      </c>
      <c r="L127" s="128" t="s">
        <v>201</v>
      </c>
      <c r="M127" s="129">
        <v>9</v>
      </c>
    </row>
    <row r="128" spans="1:43" x14ac:dyDescent="0.2">
      <c r="K128" s="126" t="s">
        <v>202</v>
      </c>
      <c r="L128" s="126" t="s">
        <v>201</v>
      </c>
      <c r="M128" s="127">
        <v>10</v>
      </c>
    </row>
    <row r="129" spans="11:13" x14ac:dyDescent="0.2">
      <c r="K129" s="128" t="s">
        <v>203</v>
      </c>
      <c r="L129" s="128" t="s">
        <v>201</v>
      </c>
      <c r="M129" s="129">
        <v>11</v>
      </c>
    </row>
    <row r="130" spans="11:13" x14ac:dyDescent="0.2">
      <c r="K130" s="128" t="s">
        <v>204</v>
      </c>
      <c r="L130" s="128" t="s">
        <v>205</v>
      </c>
      <c r="M130" s="129">
        <v>12</v>
      </c>
    </row>
    <row r="131" spans="11:13" x14ac:dyDescent="0.2">
      <c r="K131" s="130" t="s">
        <v>206</v>
      </c>
      <c r="L131" s="130" t="s">
        <v>205</v>
      </c>
      <c r="M131" s="131">
        <v>13</v>
      </c>
    </row>
    <row r="132" spans="11:13" x14ac:dyDescent="0.2">
      <c r="K132" s="128" t="s">
        <v>207</v>
      </c>
      <c r="L132" s="128" t="s">
        <v>205</v>
      </c>
      <c r="M132" s="129">
        <v>14</v>
      </c>
    </row>
    <row r="133" spans="11:13" x14ac:dyDescent="0.2">
      <c r="K133" s="128" t="s">
        <v>208</v>
      </c>
      <c r="L133" s="128" t="s">
        <v>205</v>
      </c>
      <c r="M133" s="129">
        <v>15</v>
      </c>
    </row>
    <row r="134" spans="11:13" x14ac:dyDescent="0.2">
      <c r="K134" s="130" t="s">
        <v>209</v>
      </c>
      <c r="L134" s="130" t="s">
        <v>205</v>
      </c>
      <c r="M134" s="131">
        <v>16</v>
      </c>
    </row>
    <row r="135" spans="11:13" x14ac:dyDescent="0.2">
      <c r="K135" s="128" t="s">
        <v>210</v>
      </c>
      <c r="L135" s="128" t="s">
        <v>211</v>
      </c>
      <c r="M135" s="129">
        <v>17</v>
      </c>
    </row>
    <row r="136" spans="11:13" x14ac:dyDescent="0.2">
      <c r="K136" s="128" t="s">
        <v>212</v>
      </c>
      <c r="L136" s="128" t="s">
        <v>211</v>
      </c>
      <c r="M136" s="129">
        <v>18</v>
      </c>
    </row>
    <row r="137" spans="11:13" x14ac:dyDescent="0.2">
      <c r="K137" s="126" t="s">
        <v>213</v>
      </c>
      <c r="L137" s="126" t="s">
        <v>211</v>
      </c>
      <c r="M137" s="127">
        <v>19</v>
      </c>
    </row>
    <row r="138" spans="11:13" x14ac:dyDescent="0.2">
      <c r="K138" s="128" t="s">
        <v>214</v>
      </c>
      <c r="L138" s="128" t="s">
        <v>211</v>
      </c>
      <c r="M138" s="129">
        <v>20</v>
      </c>
    </row>
    <row r="139" spans="11:13" x14ac:dyDescent="0.2">
      <c r="K139" s="128" t="s">
        <v>215</v>
      </c>
      <c r="L139" s="128" t="s">
        <v>211</v>
      </c>
      <c r="M139" s="129">
        <v>21</v>
      </c>
    </row>
    <row r="140" spans="11:13" x14ac:dyDescent="0.2">
      <c r="K140" s="128" t="s">
        <v>216</v>
      </c>
      <c r="L140" s="128" t="s">
        <v>211</v>
      </c>
      <c r="M140" s="129">
        <v>22</v>
      </c>
    </row>
    <row r="141" spans="11:13" x14ac:dyDescent="0.2">
      <c r="K141" s="128" t="s">
        <v>217</v>
      </c>
      <c r="L141" s="128" t="s">
        <v>211</v>
      </c>
      <c r="M141" s="129">
        <v>23</v>
      </c>
    </row>
    <row r="142" spans="11:13" x14ac:dyDescent="0.2">
      <c r="K142" s="128" t="s">
        <v>218</v>
      </c>
      <c r="L142" s="128" t="s">
        <v>219</v>
      </c>
      <c r="M142" s="129">
        <v>24</v>
      </c>
    </row>
    <row r="143" spans="11:13" x14ac:dyDescent="0.2">
      <c r="K143" s="128" t="s">
        <v>220</v>
      </c>
      <c r="L143" s="128" t="s">
        <v>219</v>
      </c>
      <c r="M143" s="129">
        <v>25</v>
      </c>
    </row>
    <row r="144" spans="11:13" x14ac:dyDescent="0.2">
      <c r="K144" s="128" t="s">
        <v>221</v>
      </c>
      <c r="L144" s="128" t="s">
        <v>219</v>
      </c>
      <c r="M144" s="129">
        <v>26</v>
      </c>
    </row>
    <row r="145" spans="11:13" x14ac:dyDescent="0.2">
      <c r="K145" s="128" t="s">
        <v>222</v>
      </c>
      <c r="L145" s="128" t="s">
        <v>219</v>
      </c>
      <c r="M145" s="129">
        <v>27</v>
      </c>
    </row>
    <row r="146" spans="11:13" x14ac:dyDescent="0.2">
      <c r="K146" s="128" t="s">
        <v>223</v>
      </c>
      <c r="L146" s="128" t="s">
        <v>219</v>
      </c>
      <c r="M146" s="129">
        <v>28</v>
      </c>
    </row>
    <row r="147" spans="11:13" x14ac:dyDescent="0.2">
      <c r="K147" s="128" t="s">
        <v>224</v>
      </c>
      <c r="L147" s="128" t="s">
        <v>219</v>
      </c>
      <c r="M147" s="129">
        <v>29</v>
      </c>
    </row>
    <row r="148" spans="11:13" x14ac:dyDescent="0.2">
      <c r="K148" s="128" t="s">
        <v>225</v>
      </c>
      <c r="L148" s="128" t="s">
        <v>219</v>
      </c>
      <c r="M148" s="129">
        <v>30</v>
      </c>
    </row>
    <row r="149" spans="11:13" x14ac:dyDescent="0.2">
      <c r="K149" s="128" t="s">
        <v>226</v>
      </c>
      <c r="L149" s="128" t="s">
        <v>219</v>
      </c>
      <c r="M149" s="129">
        <v>31</v>
      </c>
    </row>
    <row r="150" spans="11:13" x14ac:dyDescent="0.2">
      <c r="K150" s="126" t="s">
        <v>227</v>
      </c>
      <c r="L150" s="126" t="s">
        <v>219</v>
      </c>
      <c r="M150" s="127">
        <v>32</v>
      </c>
    </row>
    <row r="151" spans="11:13" x14ac:dyDescent="0.2">
      <c r="K151" s="128" t="s">
        <v>228</v>
      </c>
      <c r="L151" s="128" t="s">
        <v>219</v>
      </c>
      <c r="M151" s="129">
        <v>33</v>
      </c>
    </row>
  </sheetData>
  <sheetProtection selectLockedCells="1"/>
  <mergeCells count="70">
    <mergeCell ref="J110:K112"/>
    <mergeCell ref="A39:C39"/>
    <mergeCell ref="D18:F18"/>
    <mergeCell ref="D28:H28"/>
    <mergeCell ref="B28:C28"/>
    <mergeCell ref="F23:J23"/>
    <mergeCell ref="B77:F77"/>
    <mergeCell ref="I78:N78"/>
    <mergeCell ref="B78:F78"/>
    <mergeCell ref="B50:C52"/>
    <mergeCell ref="F46:I46"/>
    <mergeCell ref="D52:F52"/>
    <mergeCell ref="G52:H52"/>
    <mergeCell ref="D50:F50"/>
    <mergeCell ref="D51:F51"/>
    <mergeCell ref="B46:E46"/>
    <mergeCell ref="L12:P12"/>
    <mergeCell ref="L13:P13"/>
    <mergeCell ref="L14:P14"/>
    <mergeCell ref="L28:P28"/>
    <mergeCell ref="B47:E47"/>
    <mergeCell ref="F47:I47"/>
    <mergeCell ref="I12:K12"/>
    <mergeCell ref="I13:K13"/>
    <mergeCell ref="I14:K14"/>
    <mergeCell ref="A40:C40"/>
    <mergeCell ref="A41:C41"/>
    <mergeCell ref="A43:C43"/>
    <mergeCell ref="A42:C42"/>
    <mergeCell ref="O1:P1"/>
    <mergeCell ref="I7:K7"/>
    <mergeCell ref="I10:K10"/>
    <mergeCell ref="L7:P7"/>
    <mergeCell ref="L10:P10"/>
    <mergeCell ref="A4:P5"/>
    <mergeCell ref="A2:B2"/>
    <mergeCell ref="I8:K8"/>
    <mergeCell ref="L8:O8"/>
    <mergeCell ref="L9:P9"/>
    <mergeCell ref="I9:K9"/>
    <mergeCell ref="B72:D72"/>
    <mergeCell ref="G72:L72"/>
    <mergeCell ref="D64:E64"/>
    <mergeCell ref="F64:G64"/>
    <mergeCell ref="H64:I64"/>
    <mergeCell ref="B71:D71"/>
    <mergeCell ref="B70:D70"/>
    <mergeCell ref="B69:D69"/>
    <mergeCell ref="G50:H50"/>
    <mergeCell ref="G51:H51"/>
    <mergeCell ref="M46:O46"/>
    <mergeCell ref="I57:K57"/>
    <mergeCell ref="M47:O47"/>
    <mergeCell ref="J47:L47"/>
    <mergeCell ref="I11:K11"/>
    <mergeCell ref="L11:P11"/>
    <mergeCell ref="L83:N83"/>
    <mergeCell ref="A106:M106"/>
    <mergeCell ref="G81:I81"/>
    <mergeCell ref="G90:I90"/>
    <mergeCell ref="F22:H22"/>
    <mergeCell ref="J28:K28"/>
    <mergeCell ref="J46:L46"/>
    <mergeCell ref="B76:F76"/>
    <mergeCell ref="K59:L59"/>
    <mergeCell ref="B65:C65"/>
    <mergeCell ref="B64:C64"/>
    <mergeCell ref="D65:E65"/>
    <mergeCell ref="F65:G65"/>
    <mergeCell ref="H65:I65"/>
  </mergeCells>
  <phoneticPr fontId="5"/>
  <dataValidations count="6">
    <dataValidation type="list" allowBlank="1" showInputMessage="1" showErrorMessage="1" sqref="E69:E72 G76:G78 K30 L32 M98">
      <formula1>$U$4:$U$6</formula1>
    </dataValidation>
    <dataValidation type="list" allowBlank="1" showInputMessage="1" showErrorMessage="1" sqref="K59:L59">
      <formula1>$U$8:$U$10</formula1>
    </dataValidation>
    <dataValidation type="list" allowBlank="1" showInputMessage="1" showErrorMessage="1" sqref="L8:O8">
      <formula1>$X$1:$X$7</formula1>
    </dataValidation>
    <dataValidation type="list" allowBlank="1" showInputMessage="1" showErrorMessage="1" sqref="F22">
      <formula1>$U$22:$U$27</formula1>
    </dataValidation>
    <dataValidation type="list" allowBlank="1" showInputMessage="1" showErrorMessage="1" sqref="I57:K57 G81:I81 G90:I90 L83:N83">
      <formula1>$U$5:$U$6</formula1>
    </dataValidation>
    <dataValidation type="list" allowBlank="1" showInputMessage="1" showErrorMessage="1" sqref="L12:P12">
      <formula1>$S$2:$S$34</formula1>
    </dataValidation>
  </dataValidations>
  <hyperlinks>
    <hyperlink ref="D104" r:id="rId1"/>
  </hyperlinks>
  <printOptions horizontalCentered="1"/>
  <pageMargins left="0.51181102362204722" right="0.51181102362204722" top="0.55118110236220474" bottom="0.55118110236220474" header="0.31496062992125984" footer="0.31496062992125984"/>
  <pageSetup paperSize="9" scale="76" orientation="portrait" cellComments="asDisplayed" r:id="rId2"/>
  <rowBreaks count="1" manualBreakCount="1">
    <brk id="52" max="15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記載要領 </vt:lpstr>
      <vt:lpstr>様式（B型用）【記載例】</vt:lpstr>
      <vt:lpstr>様式（B型用）</vt:lpstr>
      <vt:lpstr>'記載要領 '!Print_Area</vt:lpstr>
      <vt:lpstr>'様式（B型用）'!Print_Area</vt:lpstr>
      <vt:lpstr>'様式（B型用）【記載例】'!Print_Area</vt:lpstr>
    </vt:vector>
  </TitlesOfParts>
  <Company>神奈川県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2022-07-13T08:05:52Z</cp:lastPrinted>
  <dcterms:created xsi:type="dcterms:W3CDTF">2015-04-08T08:26:17Z</dcterms:created>
  <dcterms:modified xsi:type="dcterms:W3CDTF">2023-05-16T10:24:28Z</dcterms:modified>
</cp:coreProperties>
</file>