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4.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drawings/drawing5.xml" ContentType="application/vnd.openxmlformats-officedocument.drawing+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6.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kfs01\s1333\group\事業支援G\098_各種届出様式・基準等\101_体制届\体制届年度別まとめ\R08 体制届\４月\施行済み（らくらく掲載））\"/>
    </mc:Choice>
  </mc:AlternateContent>
  <xr:revisionPtr revIDLastSave="0" documentId="13_ncr:1_{60E54F98-D35A-4CEE-85B2-F3D642C58ABD}" xr6:coauthVersionLast="47" xr6:coauthVersionMax="47" xr10:uidLastSave="{00000000-0000-0000-0000-000000000000}"/>
  <bookViews>
    <workbookView xWindow="-108" yWindow="-108" windowWidth="23256" windowHeight="13896" activeTab="1" xr2:uid="{00000000-000D-0000-FFFF-FFFF00000000}"/>
  </bookViews>
  <sheets>
    <sheet name="はじめに" sheetId="73" r:id="rId1"/>
    <sheet name="サービス種類別提出書類一覧" sheetId="86" r:id="rId2"/>
    <sheet name="様式4-1 " sheetId="75" r:id="rId3"/>
    <sheet name="様式4-2" sheetId="76" r:id="rId4"/>
    <sheet name="様式4-3" sheetId="77" r:id="rId5"/>
    <sheet name="様式4-4" sheetId="78" r:id="rId6"/>
    <sheet name="別紙5" sheetId="85" r:id="rId7"/>
    <sheet name="様式13" sheetId="53" r:id="rId8"/>
    <sheet name="様式14" sheetId="57" r:id="rId9"/>
    <sheet name="様式24" sheetId="58" r:id="rId10"/>
    <sheet name="様式26" sheetId="59" r:id="rId11"/>
    <sheet name="様式31" sheetId="81" r:id="rId12"/>
    <sheet name="様式34 " sheetId="60" r:id="rId13"/>
    <sheet name="様式35" sheetId="61" r:id="rId14"/>
    <sheet name="様式38" sheetId="62" r:id="rId15"/>
    <sheet name="様式38別添１" sheetId="63" r:id="rId16"/>
    <sheet name="様式38別添２" sheetId="64" r:id="rId17"/>
    <sheet name="雇用契約証明書" sheetId="65" r:id="rId18"/>
    <sheet name="様式41-1就Ｂ・基本報酬算定区分（令和８年４月・５月分）　" sheetId="83" r:id="rId19"/>
    <sheet name="様式41-1就B・基本報酬算定区分 (令和８年６月以降分)　" sheetId="84" r:id="rId20"/>
    <sheet name="様式41-2" sheetId="67" r:id="rId21"/>
    <sheet name="様式42" sheetId="68" r:id="rId22"/>
    <sheet name="様式42別添1" sheetId="69" r:id="rId23"/>
    <sheet name="様式42別添2" sheetId="70" r:id="rId24"/>
    <sheet name="様式48" sheetId="71" r:id="rId25"/>
    <sheet name="様式56-1" sheetId="72"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1">#REF!</definedName>
    <definedName name="____________________________kk1" localSheetId="15">#REF!</definedName>
    <definedName name="____________________________kk1" localSheetId="16">#REF!</definedName>
    <definedName name="____________________________kk1" localSheetId="24">#REF!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1" localSheetId="13">#REF!</definedName>
    <definedName name="_________________kk29">#REF!</definedName>
    <definedName name="________________kk06">#REF!</definedName>
    <definedName name="________________kk29">#REF!</definedName>
    <definedName name="_______________kk06">#REF!</definedName>
    <definedName name="_______________kk1" localSheetId="11">#REF!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1" localSheetId="10">#REF!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1" localSheetId="7">#REF!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0">#REF!</definedName>
    <definedName name="____kk1" localSheetId="4">#REF!</definedName>
    <definedName name="____kk1" localSheetId="5">#REF!</definedName>
    <definedName name="____kk1" localSheetId="24">#REF!</definedName>
    <definedName name="____kk1">#REF!</definedName>
    <definedName name="____kk29">#REF!</definedName>
    <definedName name="___kk06">#REF!</definedName>
    <definedName name="___kk1" localSheetId="0">#REF!</definedName>
    <definedName name="___kk1" localSheetId="7">#REF!</definedName>
    <definedName name="___kk1" localSheetId="10">#REF!</definedName>
    <definedName name="___kk1" localSheetId="11">#REF!</definedName>
    <definedName name="___kk1" localSheetId="13">#REF!</definedName>
    <definedName name="___kk1" localSheetId="15">#REF!</definedName>
    <definedName name="___kk1" localSheetId="16">#REF!</definedName>
    <definedName name="___kk1" localSheetId="2">#REF!</definedName>
    <definedName name="___kk1" localSheetId="3">#REF!</definedName>
    <definedName name="___kk1" localSheetId="4">#REF!</definedName>
    <definedName name="___kk1" localSheetId="5">#REF!</definedName>
    <definedName name="___kk1" localSheetId="24">#REF!</definedName>
    <definedName name="___kk1">#REF!</definedName>
    <definedName name="___kk29">#REF!</definedName>
    <definedName name="__08">#N/A</definedName>
    <definedName name="__kk06">#REF!</definedName>
    <definedName name="__kk1" localSheetId="0">#REF!</definedName>
    <definedName name="__kk1" localSheetId="7">#REF!</definedName>
    <definedName name="__kk1" localSheetId="10">#REF!</definedName>
    <definedName name="__kk1" localSheetId="11">#REF!</definedName>
    <definedName name="__kk1" localSheetId="13">#REF!</definedName>
    <definedName name="__kk1" localSheetId="15">#REF!</definedName>
    <definedName name="__kk1" localSheetId="16">#REF!</definedName>
    <definedName name="__kk1" localSheetId="2">#REF!</definedName>
    <definedName name="__kk1" localSheetId="3">#REF!</definedName>
    <definedName name="__kk1" localSheetId="4">#REF!</definedName>
    <definedName name="__kk1" localSheetId="5">#REF!</definedName>
    <definedName name="__kk1" localSheetId="24">#REF!</definedName>
    <definedName name="__kk1">#REF!</definedName>
    <definedName name="__kk29">#REF!</definedName>
    <definedName name="_xlnm._FilterDatabase" localSheetId="1" hidden="1">サービス種類別提出書類一覧!$A$3:$T$103</definedName>
    <definedName name="_kk06">#REF!</definedName>
    <definedName name="_kk1" localSheetId="0">#REF!</definedName>
    <definedName name="_kk1" localSheetId="10">#REF!</definedName>
    <definedName name="_kk1" localSheetId="11">#REF!</definedName>
    <definedName name="_kk1" localSheetId="13">#REF!</definedName>
    <definedName name="_kk1" localSheetId="15">#REF!</definedName>
    <definedName name="_kk1" localSheetId="16">#REF!</definedName>
    <definedName name="_kk1" localSheetId="2">#REF!</definedName>
    <definedName name="_kk1" localSheetId="3">#REF!</definedName>
    <definedName name="_kk1" localSheetId="4">#REF!</definedName>
    <definedName name="_kk1" localSheetId="5">#REF!</definedName>
    <definedName name="_kk1" localSheetId="24">#REF!</definedName>
    <definedName name="_kk1">#REF!</definedName>
    <definedName name="_kk2" localSheetId="15">#REF!</definedName>
    <definedName name="_kk2" localSheetId="16">#REF!</definedName>
    <definedName name="_kk2" localSheetId="4">#REF!</definedName>
    <definedName name="_kk2" localSheetId="5">#REF!</definedName>
    <definedName name="_kk2" localSheetId="24">#REF!</definedName>
    <definedName name="_kk2">#REF!</definedName>
    <definedName name="_kk29">#REF!</definedName>
    <definedName name="_new1">#REF!</definedName>
    <definedName name="▼選択してください。" localSheetId="1">#REF!</definedName>
    <definedName name="▼選択してください。" localSheetId="0">#REF!</definedName>
    <definedName name="▼選択してください。" localSheetId="7">#REF!</definedName>
    <definedName name="▼選択してください。" localSheetId="10">#REF!</definedName>
    <definedName name="▼選択してください。" localSheetId="13">#REF!</definedName>
    <definedName name="▼選択してください。" localSheetId="15">#REF!</definedName>
    <definedName name="▼選択してください。" localSheetId="16">#REF!</definedName>
    <definedName name="▼選択してください。" localSheetId="2">#REF!</definedName>
    <definedName name="▼選択してください。" localSheetId="3">#REF!</definedName>
    <definedName name="▼選択してください。" localSheetId="24">#REF!</definedName>
    <definedName name="▼選択してください。">#REF!</definedName>
    <definedName name="②従業者の員数">#REF!</definedName>
    <definedName name="a" localSheetId="1">#REF!</definedName>
    <definedName name="a" localSheetId="15">#REF!</definedName>
    <definedName name="a" localSheetId="16">#REF!</definedName>
    <definedName name="a" localSheetId="24">#REF!</definedName>
    <definedName name="a">#REF!</definedName>
    <definedName name="aa" localSheetId="0">#REF!</definedName>
    <definedName name="aa" localSheetId="7">#REF!</definedName>
    <definedName name="aa" localSheetId="13">#REF!</definedName>
    <definedName name="aa" localSheetId="15">#REF!</definedName>
    <definedName name="aa" localSheetId="16">#REF!</definedName>
    <definedName name="aa" localSheetId="24">#REF!</definedName>
    <definedName name="aa">#REF!</definedName>
    <definedName name="aaaaa" localSheetId="0">#REF!</definedName>
    <definedName name="aaaaa" localSheetId="7">#REF!</definedName>
    <definedName name="aaaaa" localSheetId="13">#REF!</definedName>
    <definedName name="aaaaa" localSheetId="15">#REF!</definedName>
    <definedName name="aaaaa" localSheetId="16">#REF!</definedName>
    <definedName name="aaaaa" localSheetId="24">#REF!</definedName>
    <definedName name="aaaaa">#REF!</definedName>
    <definedName name="aaaaaaaaaaaaa">#REF!</definedName>
    <definedName name="asasasasasasa">#REF!</definedName>
    <definedName name="Avrg" localSheetId="0">#REF!</definedName>
    <definedName name="Avrg" localSheetId="6">#REF!</definedName>
    <definedName name="Avrg" localSheetId="7">#REF!</definedName>
    <definedName name="Avrg" localSheetId="8">#REF!</definedName>
    <definedName name="Avrg" localSheetId="10">#REF!</definedName>
    <definedName name="Avrg" localSheetId="11">#REF!</definedName>
    <definedName name="Avrg" localSheetId="13">#REF!</definedName>
    <definedName name="Avrg" localSheetId="15">#REF!</definedName>
    <definedName name="Avrg" localSheetId="16">#REF!</definedName>
    <definedName name="Avrg" localSheetId="24">#REF!</definedName>
    <definedName name="Avrg">#REF!</definedName>
    <definedName name="avrg1">#REF!</definedName>
    <definedName name="b" localSheetId="1">#REF!</definedName>
    <definedName name="b" localSheetId="15">#REF!</definedName>
    <definedName name="b" localSheetId="16">#REF!</definedName>
    <definedName name="b" localSheetId="24">#REF!</definedName>
    <definedName name="b">#REF!</definedName>
    <definedName name="chiba">#REF!</definedName>
    <definedName name="CSV_サービス情報" localSheetId="0">#REF!</definedName>
    <definedName name="CSV_サービス情報" localSheetId="15">#REF!</definedName>
    <definedName name="CSV_サービス情報" localSheetId="16">#REF!</definedName>
    <definedName name="CSV_サービス情報" localSheetId="24">#REF!</definedName>
    <definedName name="CSV_サービス情報">#REF!</definedName>
    <definedName name="CSV_口座振込依頼書" localSheetId="0">#REF!</definedName>
    <definedName name="CSV_口座振込依頼書" localSheetId="15">#REF!</definedName>
    <definedName name="CSV_口座振込依頼書" localSheetId="16">#REF!</definedName>
    <definedName name="CSV_口座振込依頼書" localSheetId="24">#REF!</definedName>
    <definedName name="CSV_口座振込依頼書">#REF!</definedName>
    <definedName name="CSV_追加情報" localSheetId="0">#REF!</definedName>
    <definedName name="CSV_追加情報" localSheetId="15">#REF!</definedName>
    <definedName name="CSV_追加情報" localSheetId="16">#REF!</definedName>
    <definedName name="CSV_追加情報" localSheetId="24">#REF!</definedName>
    <definedName name="CSV_追加情報">#REF!</definedName>
    <definedName name="CSV_付表１" localSheetId="0">#REF!</definedName>
    <definedName name="CSV_付表１" localSheetId="15">#REF!</definedName>
    <definedName name="CSV_付表１" localSheetId="16">#REF!</definedName>
    <definedName name="CSV_付表１" localSheetId="24">#REF!</definedName>
    <definedName name="CSV_付表１">#REF!</definedName>
    <definedName name="CSV_付表１＿１" localSheetId="0">#REF!</definedName>
    <definedName name="CSV_付表１＿１" localSheetId="15">#REF!</definedName>
    <definedName name="CSV_付表１＿１" localSheetId="16">#REF!</definedName>
    <definedName name="CSV_付表１＿１" localSheetId="24">#REF!</definedName>
    <definedName name="CSV_付表１＿１">#REF!</definedName>
    <definedName name="CSV_付表１＿２" localSheetId="0">#REF!</definedName>
    <definedName name="CSV_付表１＿２" localSheetId="15">#REF!</definedName>
    <definedName name="CSV_付表１＿２" localSheetId="16">#REF!</definedName>
    <definedName name="CSV_付表１＿２" localSheetId="24">#REF!</definedName>
    <definedName name="CSV_付表１＿２">#REF!</definedName>
    <definedName name="CSV_付表１０" localSheetId="0">#REF!</definedName>
    <definedName name="CSV_付表１０" localSheetId="15">#REF!</definedName>
    <definedName name="CSV_付表１０" localSheetId="16">#REF!</definedName>
    <definedName name="CSV_付表１０" localSheetId="24">#REF!</definedName>
    <definedName name="CSV_付表１０">#REF!</definedName>
    <definedName name="CSV_付表１０＿２" localSheetId="0">#REF!</definedName>
    <definedName name="CSV_付表１０＿２" localSheetId="15">#REF!</definedName>
    <definedName name="CSV_付表１０＿２" localSheetId="16">#REF!</definedName>
    <definedName name="CSV_付表１０＿２" localSheetId="24">#REF!</definedName>
    <definedName name="CSV_付表１０＿２">#REF!</definedName>
    <definedName name="CSV_付表１１" localSheetId="0">#REF!</definedName>
    <definedName name="CSV_付表１１" localSheetId="15">#REF!</definedName>
    <definedName name="CSV_付表１１" localSheetId="16">#REF!</definedName>
    <definedName name="CSV_付表１１" localSheetId="24">#REF!</definedName>
    <definedName name="CSV_付表１１">#REF!</definedName>
    <definedName name="CSV_付表１１＿２" localSheetId="0">#REF!</definedName>
    <definedName name="CSV_付表１１＿２" localSheetId="15">#REF!</definedName>
    <definedName name="CSV_付表１１＿２" localSheetId="16">#REF!</definedName>
    <definedName name="CSV_付表１１＿２" localSheetId="24">#REF!</definedName>
    <definedName name="CSV_付表１１＿２">#REF!</definedName>
    <definedName name="CSV_付表１２" localSheetId="0">#REF!</definedName>
    <definedName name="CSV_付表１２" localSheetId="15">#REF!</definedName>
    <definedName name="CSV_付表１２" localSheetId="16">#REF!</definedName>
    <definedName name="CSV_付表１２" localSheetId="24">#REF!</definedName>
    <definedName name="CSV_付表１２">#REF!</definedName>
    <definedName name="CSV_付表１２＿２" localSheetId="0">#REF!</definedName>
    <definedName name="CSV_付表１２＿２" localSheetId="15">#REF!</definedName>
    <definedName name="CSV_付表１２＿２" localSheetId="16">#REF!</definedName>
    <definedName name="CSV_付表１２＿２" localSheetId="24">#REF!</definedName>
    <definedName name="CSV_付表１２＿２">#REF!</definedName>
    <definedName name="CSV_付表１３その１" localSheetId="0">#REF!</definedName>
    <definedName name="CSV_付表１３その１" localSheetId="15">#REF!</definedName>
    <definedName name="CSV_付表１３その１" localSheetId="16">#REF!</definedName>
    <definedName name="CSV_付表１３その１" localSheetId="24">#REF!</definedName>
    <definedName name="CSV_付表１３その１">#REF!</definedName>
    <definedName name="CSV_付表１３その２" localSheetId="0">#REF!</definedName>
    <definedName name="CSV_付表１３その２" localSheetId="15">#REF!</definedName>
    <definedName name="CSV_付表１３その２" localSheetId="16">#REF!</definedName>
    <definedName name="CSV_付表１３その２" localSheetId="24">#REF!</definedName>
    <definedName name="CSV_付表１３その２">#REF!</definedName>
    <definedName name="CSV_付表１４" localSheetId="0">#REF!</definedName>
    <definedName name="CSV_付表１４" localSheetId="15">#REF!</definedName>
    <definedName name="CSV_付表１４" localSheetId="16">#REF!</definedName>
    <definedName name="CSV_付表１４" localSheetId="24">#REF!</definedName>
    <definedName name="CSV_付表１４">#REF!</definedName>
    <definedName name="CSV_付表２" localSheetId="0">#REF!</definedName>
    <definedName name="CSV_付表２" localSheetId="15">#REF!</definedName>
    <definedName name="CSV_付表２" localSheetId="16">#REF!</definedName>
    <definedName name="CSV_付表２" localSheetId="24">#REF!</definedName>
    <definedName name="CSV_付表２">#REF!</definedName>
    <definedName name="CSV_付表３" localSheetId="0">#REF!</definedName>
    <definedName name="CSV_付表３" localSheetId="15">#REF!</definedName>
    <definedName name="CSV_付表３" localSheetId="16">#REF!</definedName>
    <definedName name="CSV_付表３" localSheetId="24">#REF!</definedName>
    <definedName name="CSV_付表３">#REF!</definedName>
    <definedName name="CSV_付表３＿２" localSheetId="0">#REF!</definedName>
    <definedName name="CSV_付表３＿２" localSheetId="15">#REF!</definedName>
    <definedName name="CSV_付表３＿２" localSheetId="16">#REF!</definedName>
    <definedName name="CSV_付表３＿２" localSheetId="24">#REF!</definedName>
    <definedName name="CSV_付表３＿２">#REF!</definedName>
    <definedName name="CSV_付表４" localSheetId="0">#REF!</definedName>
    <definedName name="CSV_付表４" localSheetId="15">#REF!</definedName>
    <definedName name="CSV_付表４" localSheetId="16">#REF!</definedName>
    <definedName name="CSV_付表４" localSheetId="24">#REF!</definedName>
    <definedName name="CSV_付表４">#REF!</definedName>
    <definedName name="CSV_付表４＿１" localSheetId="0">#REF!</definedName>
    <definedName name="CSV_付表４＿１" localSheetId="15">#REF!</definedName>
    <definedName name="CSV_付表４＿１" localSheetId="16">#REF!</definedName>
    <definedName name="CSV_付表４＿１" localSheetId="24">#REF!</definedName>
    <definedName name="CSV_付表４＿１">#REF!</definedName>
    <definedName name="CSV_付表４＿２" localSheetId="0">#REF!</definedName>
    <definedName name="CSV_付表４＿２" localSheetId="15">#REF!</definedName>
    <definedName name="CSV_付表４＿２" localSheetId="16">#REF!</definedName>
    <definedName name="CSV_付表４＿２" localSheetId="24">#REF!</definedName>
    <definedName name="CSV_付表４＿２">#REF!</definedName>
    <definedName name="CSV_付表５" localSheetId="0">#REF!</definedName>
    <definedName name="CSV_付表５" localSheetId="15">#REF!</definedName>
    <definedName name="CSV_付表５" localSheetId="16">#REF!</definedName>
    <definedName name="CSV_付表５" localSheetId="24">#REF!</definedName>
    <definedName name="CSV_付表５">#REF!</definedName>
    <definedName name="CSV_付表６" localSheetId="0">#REF!</definedName>
    <definedName name="CSV_付表６" localSheetId="15">#REF!</definedName>
    <definedName name="CSV_付表６" localSheetId="16">#REF!</definedName>
    <definedName name="CSV_付表６" localSheetId="24">#REF!</definedName>
    <definedName name="CSV_付表６">#REF!</definedName>
    <definedName name="CSV_付表７" localSheetId="0">#REF!</definedName>
    <definedName name="CSV_付表７" localSheetId="15">#REF!</definedName>
    <definedName name="CSV_付表７" localSheetId="16">#REF!</definedName>
    <definedName name="CSV_付表７" localSheetId="24">#REF!</definedName>
    <definedName name="CSV_付表７">#REF!</definedName>
    <definedName name="CSV_付表８その１" localSheetId="0">#REF!</definedName>
    <definedName name="CSV_付表８その１" localSheetId="15">#REF!</definedName>
    <definedName name="CSV_付表８その１" localSheetId="16">#REF!</definedName>
    <definedName name="CSV_付表８その１" localSheetId="24">#REF!</definedName>
    <definedName name="CSV_付表８その１">#REF!</definedName>
    <definedName name="CSV_付表８その２" localSheetId="0">#REF!</definedName>
    <definedName name="CSV_付表８その２" localSheetId="15">#REF!</definedName>
    <definedName name="CSV_付表８その２" localSheetId="16">#REF!</definedName>
    <definedName name="CSV_付表８その２" localSheetId="24">#REF!</definedName>
    <definedName name="CSV_付表８その２">#REF!</definedName>
    <definedName name="CSV_付表８その３" localSheetId="0">#REF!</definedName>
    <definedName name="CSV_付表８その３" localSheetId="15">#REF!</definedName>
    <definedName name="CSV_付表８その３" localSheetId="16">#REF!</definedName>
    <definedName name="CSV_付表８その３" localSheetId="24">#REF!</definedName>
    <definedName name="CSV_付表８その３">#REF!</definedName>
    <definedName name="CSV_付表９" localSheetId="0">#REF!</definedName>
    <definedName name="CSV_付表９" localSheetId="15">#REF!</definedName>
    <definedName name="CSV_付表９" localSheetId="16">#REF!</definedName>
    <definedName name="CSV_付表９" localSheetId="24">#REF!</definedName>
    <definedName name="CSV_付表９">#REF!</definedName>
    <definedName name="CSV_付表９＿２" localSheetId="0">#REF!</definedName>
    <definedName name="CSV_付表９＿２" localSheetId="15">#REF!</definedName>
    <definedName name="CSV_付表９＿２" localSheetId="16">#REF!</definedName>
    <definedName name="CSV_付表９＿２" localSheetId="24">#REF!</definedName>
    <definedName name="CSV_付表９＿２">#REF!</definedName>
    <definedName name="CSV_様式第１号" localSheetId="0">#REF!</definedName>
    <definedName name="CSV_様式第１号" localSheetId="15">#REF!</definedName>
    <definedName name="CSV_様式第１号" localSheetId="16">#REF!</definedName>
    <definedName name="CSV_様式第１号" localSheetId="24">#REF!</definedName>
    <definedName name="CSV_様式第１号">#REF!</definedName>
    <definedName name="d" localSheetId="1">#REF!</definedName>
    <definedName name="d" localSheetId="15">#REF!</definedName>
    <definedName name="d" localSheetId="16">#REF!</definedName>
    <definedName name="d" localSheetId="24">#REF!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 localSheetId="15">#REF!</definedName>
    <definedName name="e" localSheetId="16">#REF!</definedName>
    <definedName name="e" localSheetId="24">#REF!</definedName>
    <definedName name="e">#REF!</definedName>
    <definedName name="erea">#REF!</definedName>
    <definedName name="houjin" localSheetId="0">#REF!</definedName>
    <definedName name="houjin" localSheetId="15">#REF!</definedName>
    <definedName name="houjin" localSheetId="16">#REF!</definedName>
    <definedName name="houjin" localSheetId="24">#REF!</definedName>
    <definedName name="houjin">#REF!</definedName>
    <definedName name="HoujinShokatsu">#REF!</definedName>
    <definedName name="HoujinSyubetsu">#REF!</definedName>
    <definedName name="HoujinSyubetu">#REF!</definedName>
    <definedName name="i">#REF!</definedName>
    <definedName name="ｊ">#REF!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 localSheetId="15">#REF!</definedName>
    <definedName name="jigyoumeishou" localSheetId="16">#REF!</definedName>
    <definedName name="jigyoumeishou" localSheetId="24">#REF!</definedName>
    <definedName name="jigyoumeishou">#REF!</definedName>
    <definedName name="JigyoYubin">#REF!</definedName>
    <definedName name="jiritu">#REF!</definedName>
    <definedName name="ｋ">#N/A</definedName>
    <definedName name="kanagawaken" localSheetId="0">#REF!</definedName>
    <definedName name="kanagawaken" localSheetId="15">#REF!</definedName>
    <definedName name="kanagawaken" localSheetId="16">#REF!</definedName>
    <definedName name="kanagawaken" localSheetId="24">#REF!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 localSheetId="15">#REF!</definedName>
    <definedName name="kawasaki" localSheetId="16">#REF!</definedName>
    <definedName name="kawasaki" localSheetId="24">#REF!</definedName>
    <definedName name="kawasaki">#REF!</definedName>
    <definedName name="KenmuJigyoMei">#REF!</definedName>
    <definedName name="KenmuJikan">#REF!</definedName>
    <definedName name="KenmuShokushu">#REF!</definedName>
    <definedName name="KenmuUmu">#REF!</definedName>
    <definedName name="kk" localSheetId="0">#REF!</definedName>
    <definedName name="kk" localSheetId="10">#REF!</definedName>
    <definedName name="kk" localSheetId="11">#REF!</definedName>
    <definedName name="kk" localSheetId="13">#REF!</definedName>
    <definedName name="kk" localSheetId="15">#REF!</definedName>
    <definedName name="kk" localSheetId="16">#REF!</definedName>
    <definedName name="kk" localSheetId="4">#REF!</definedName>
    <definedName name="kk" localSheetId="5">#REF!</definedName>
    <definedName name="kk" localSheetId="24">#REF!</definedName>
    <definedName name="kk">#REF!</definedName>
    <definedName name="KK_03" localSheetId="0">#REF!</definedName>
    <definedName name="KK_03" localSheetId="10">#REF!</definedName>
    <definedName name="KK_03" localSheetId="11">#REF!</definedName>
    <definedName name="KK_03" localSheetId="13">#REF!</definedName>
    <definedName name="KK_03" localSheetId="15">#REF!</definedName>
    <definedName name="KK_03" localSheetId="16">#REF!</definedName>
    <definedName name="KK_03" localSheetId="24">#REF!</definedName>
    <definedName name="KK_03">#REF!</definedName>
    <definedName name="kk_04">#REF!</definedName>
    <definedName name="KK_06" localSheetId="0">#REF!</definedName>
    <definedName name="KK_06" localSheetId="10">#REF!</definedName>
    <definedName name="KK_06" localSheetId="11">#REF!</definedName>
    <definedName name="KK_06" localSheetId="13">#REF!</definedName>
    <definedName name="KK_06" localSheetId="15">#REF!</definedName>
    <definedName name="KK_06" localSheetId="16">#REF!</definedName>
    <definedName name="KK_06" localSheetId="4">#REF!</definedName>
    <definedName name="KK_06" localSheetId="5">#REF!</definedName>
    <definedName name="KK_06" localSheetId="24">#REF!</definedName>
    <definedName name="KK_06">#REF!</definedName>
    <definedName name="kk_07">#REF!</definedName>
    <definedName name="‐㏍08">#REF!</definedName>
    <definedName name="kk1" localSheetId="1">#REF!</definedName>
    <definedName name="kk1" localSheetId="15">#REF!</definedName>
    <definedName name="kk1" localSheetId="16">#REF!</definedName>
    <definedName name="kk1" localSheetId="24">#REF!</definedName>
    <definedName name="kk1">#REF!</definedName>
    <definedName name="KK2_3" localSheetId="0">#REF!</definedName>
    <definedName name="KK2_3" localSheetId="10">#REF!</definedName>
    <definedName name="KK2_3" localSheetId="11">#REF!</definedName>
    <definedName name="KK2_3" localSheetId="13">#REF!</definedName>
    <definedName name="KK2_3" localSheetId="15">#REF!</definedName>
    <definedName name="KK2_3" localSheetId="16">#REF!</definedName>
    <definedName name="KK2_3" localSheetId="24">#REF!</definedName>
    <definedName name="KK2_3">#REF!</definedName>
    <definedName name="KKK" localSheetId="0">#REF!</definedName>
    <definedName name="KKK" localSheetId="7">#REF!</definedName>
    <definedName name="KKK" localSheetId="10">#REF!</definedName>
    <definedName name="KKK" localSheetId="11">#REF!</definedName>
    <definedName name="KKK" localSheetId="13">#REF!</definedName>
    <definedName name="KKK" localSheetId="15">#REF!</definedName>
    <definedName name="KKK" localSheetId="16">#REF!</definedName>
    <definedName name="KKK" localSheetId="2">#REF!</definedName>
    <definedName name="KKK" localSheetId="3">#REF!</definedName>
    <definedName name="KKK" localSheetId="4">#REF!</definedName>
    <definedName name="KKK" localSheetId="5">#REF!</definedName>
    <definedName name="KKK" localSheetId="24">#REF!</definedName>
    <definedName name="KKK">#REF!</definedName>
    <definedName name="ｋｋｋｋ" localSheetId="0">#REF!</definedName>
    <definedName name="ｋｋｋｋ" localSheetId="15">#REF!</definedName>
    <definedName name="ｋｋｋｋ" localSheetId="16">#REF!</definedName>
    <definedName name="ｋｋｋｋ" localSheetId="24">#REF!</definedName>
    <definedName name="ｋｋｋｋ">#REF!</definedName>
    <definedName name="new">#REF!</definedName>
    <definedName name="nn">#REF!</definedName>
    <definedName name="o">#REF!</definedName>
    <definedName name="ｐ">#REF!</definedName>
    <definedName name="_xlnm.Print_Area" localSheetId="1">サービス種類別提出書類一覧!$A$1:$T$104</definedName>
    <definedName name="_xlnm.Print_Area" localSheetId="0">はじめに!$A$1:$M$28</definedName>
    <definedName name="_xlnm.Print_Area" localSheetId="6">別紙5!$A$1:$U$16</definedName>
    <definedName name="_xlnm.Print_Area" localSheetId="7">様式13!$A$1:$AH$29</definedName>
    <definedName name="_xlnm.Print_Area" localSheetId="8">様式14!$A$1:$U$33</definedName>
    <definedName name="_xlnm.Print_Area" localSheetId="9">様式24!$A$1:$I$23</definedName>
    <definedName name="_xlnm.Print_Area" localSheetId="10">様式26!$A$1:$AE$34</definedName>
    <definedName name="_xlnm.Print_Area" localSheetId="11">様式31!$A$1:$V$59</definedName>
    <definedName name="_xlnm.Print_Area" localSheetId="14">様式38!$A$1:$AQ$51</definedName>
    <definedName name="_xlnm.Print_Area" localSheetId="15">様式38別添１!$A$1:$L$45</definedName>
    <definedName name="_xlnm.Print_Area" localSheetId="16">様式38別添２!$A$1:$L$45</definedName>
    <definedName name="_xlnm.Print_Area" localSheetId="2">'様式4-1 '!$A$1:$AA$73</definedName>
    <definedName name="_xlnm.Print_Area" localSheetId="19">'様式41-1就B・基本報酬算定区分 (令和８年６月以降分)　'!$A$1:$AM$61</definedName>
    <definedName name="_xlnm.Print_Area" localSheetId="18">'様式41-1就Ｂ・基本報酬算定区分（令和８年４月・５月分）　'!$A$1:$AL$72</definedName>
    <definedName name="_xlnm.Print_Area" localSheetId="20">'様式41-2'!$B$1:$G$20</definedName>
    <definedName name="_xlnm.Print_Area" localSheetId="21">様式42!$A$1:$AL$45</definedName>
    <definedName name="_xlnm.Print_Area" localSheetId="3">'様式4-2'!$B$1:$AA$58</definedName>
    <definedName name="_xlnm.Print_Area" localSheetId="22">様式42別添1!$A$1:$J$43</definedName>
    <definedName name="_xlnm.Print_Area" localSheetId="4">'様式4-3'!$A$1:$AA$74</definedName>
    <definedName name="_xlnm.Print_Area" localSheetId="5">'様式4-4'!$A$1:$AA$73</definedName>
    <definedName name="_xlnm.Print_Area" localSheetId="25">'様式56-1'!$A$1:$L$25</definedName>
    <definedName name="_xlnm.Print_Titles" localSheetId="1">サービス種類別提出書類一覧!$3:$5</definedName>
    <definedName name="prtNo">[1]main!#REF!</definedName>
    <definedName name="q">#REF!</definedName>
    <definedName name="qq">#REF!</definedName>
    <definedName name="qwerty">#REF!</definedName>
    <definedName name="Roman_01" localSheetId="0">#REF!</definedName>
    <definedName name="Roman_01" localSheetId="10">#REF!</definedName>
    <definedName name="Roman_01" localSheetId="11">#REF!</definedName>
    <definedName name="Roman_01" localSheetId="13">#REF!</definedName>
    <definedName name="Roman_01" localSheetId="15">#REF!</definedName>
    <definedName name="Roman_01" localSheetId="16">#REF!</definedName>
    <definedName name="Roman_01" localSheetId="4">#REF!</definedName>
    <definedName name="Roman_01" localSheetId="5">#REF!</definedName>
    <definedName name="Roman_01" localSheetId="24">#REF!</definedName>
    <definedName name="Roman_01">#REF!</definedName>
    <definedName name="Roman_02">#REF!</definedName>
    <definedName name="Roman_03" localSheetId="0">#REF!</definedName>
    <definedName name="Roman_03" localSheetId="10">#REF!</definedName>
    <definedName name="Roman_03" localSheetId="11">#REF!</definedName>
    <definedName name="Roman_03" localSheetId="13">#REF!</definedName>
    <definedName name="Roman_03" localSheetId="15">#REF!</definedName>
    <definedName name="Roman_03" localSheetId="16">#REF!</definedName>
    <definedName name="Roman_03" localSheetId="4">#REF!</definedName>
    <definedName name="Roman_03" localSheetId="5">#REF!</definedName>
    <definedName name="Roman_03" localSheetId="24">#REF!</definedName>
    <definedName name="Roman_03">#REF!</definedName>
    <definedName name="Roman_04" localSheetId="0">#REF!</definedName>
    <definedName name="Roman_04" localSheetId="10">#REF!</definedName>
    <definedName name="Roman_04" localSheetId="11">#REF!</definedName>
    <definedName name="Roman_04" localSheetId="13">#REF!</definedName>
    <definedName name="Roman_04" localSheetId="15">#REF!</definedName>
    <definedName name="Roman_04" localSheetId="16">#REF!</definedName>
    <definedName name="Roman_04" localSheetId="4">#REF!</definedName>
    <definedName name="Roman_04" localSheetId="5">#REF!</definedName>
    <definedName name="Roman_04" localSheetId="24">#REF!</definedName>
    <definedName name="Roman_04">#REF!</definedName>
    <definedName name="Roman_06" localSheetId="0">#REF!</definedName>
    <definedName name="Roman_06" localSheetId="10">#REF!</definedName>
    <definedName name="Roman_06" localSheetId="11">#REF!</definedName>
    <definedName name="Roman_06" localSheetId="13">#REF!</definedName>
    <definedName name="Roman_06" localSheetId="15">#REF!</definedName>
    <definedName name="Roman_06" localSheetId="16">#REF!</definedName>
    <definedName name="Roman_06" localSheetId="4">#REF!</definedName>
    <definedName name="Roman_06" localSheetId="5">#REF!</definedName>
    <definedName name="Roman_06" localSheetId="24">#REF!</definedName>
    <definedName name="Roman_06">#REF!</definedName>
    <definedName name="roman_09">#REF!</definedName>
    <definedName name="roman_11">#REF!</definedName>
    <definedName name="roman11">#REF!</definedName>
    <definedName name="Roman2_1" localSheetId="0">#REF!</definedName>
    <definedName name="Roman2_1" localSheetId="10">#REF!</definedName>
    <definedName name="Roman2_1" localSheetId="11">#REF!</definedName>
    <definedName name="Roman2_1" localSheetId="13">#REF!</definedName>
    <definedName name="Roman2_1" localSheetId="15">#REF!</definedName>
    <definedName name="Roman2_1" localSheetId="16">#REF!</definedName>
    <definedName name="Roman2_1" localSheetId="24">#REF!</definedName>
    <definedName name="Roman2_1">#REF!</definedName>
    <definedName name="Roman2_3" localSheetId="0">#REF!</definedName>
    <definedName name="Roman2_3" localSheetId="10">#REF!</definedName>
    <definedName name="Roman2_3" localSheetId="11">#REF!</definedName>
    <definedName name="Roman2_3" localSheetId="13">#REF!</definedName>
    <definedName name="Roman2_3" localSheetId="15">#REF!</definedName>
    <definedName name="Roman2_3" localSheetId="16">#REF!</definedName>
    <definedName name="Roman2_3" localSheetId="24">#REF!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 localSheetId="0">#REF!</definedName>
    <definedName name="Serv_LIST" localSheetId="10">#REF!</definedName>
    <definedName name="Serv_LIST" localSheetId="11">#REF!</definedName>
    <definedName name="Serv_LIST" localSheetId="13">#REF!</definedName>
    <definedName name="Serv_LIST" localSheetId="15">#REF!</definedName>
    <definedName name="Serv_LIST" localSheetId="16">#REF!</definedName>
    <definedName name="Serv_LIST" localSheetId="4">#REF!</definedName>
    <definedName name="Serv_LIST" localSheetId="5">#REF!</definedName>
    <definedName name="Serv_LIST" localSheetId="24">#REF!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 localSheetId="15">#REF!</definedName>
    <definedName name="siharai" localSheetId="16">#REF!</definedName>
    <definedName name="siharai" localSheetId="24">#REF!</definedName>
    <definedName name="siharai">#REF!</definedName>
    <definedName name="sikuchouson" localSheetId="0">#REF!</definedName>
    <definedName name="sikuchouson" localSheetId="15">#REF!</definedName>
    <definedName name="sikuchouson" localSheetId="16">#REF!</definedName>
    <definedName name="sikuchouson" localSheetId="24">#REF!</definedName>
    <definedName name="sikuchouson">#REF!</definedName>
    <definedName name="sinseisaki" localSheetId="0">#REF!</definedName>
    <definedName name="sinseisaki" localSheetId="15">#REF!</definedName>
    <definedName name="sinseisaki" localSheetId="16">#REF!</definedName>
    <definedName name="sinseisaki" localSheetId="24">#REF!</definedName>
    <definedName name="sinseisaki">#REF!</definedName>
    <definedName name="SS" localSheetId="0">#REF!</definedName>
    <definedName name="SS" localSheetId="10">#REF!</definedName>
    <definedName name="SS" localSheetId="11">#REF!</definedName>
    <definedName name="SS" localSheetId="13">#REF!</definedName>
    <definedName name="SS" localSheetId="15">#REF!</definedName>
    <definedName name="SS" localSheetId="16">#REF!</definedName>
    <definedName name="SS" localSheetId="24">#REF!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 localSheetId="0">#REF!</definedName>
    <definedName name="table_03" localSheetId="10">#REF!</definedName>
    <definedName name="table_03" localSheetId="11">#REF!</definedName>
    <definedName name="table_03" localSheetId="13">#REF!</definedName>
    <definedName name="table_03" localSheetId="15">#REF!</definedName>
    <definedName name="table_03" localSheetId="16">#REF!</definedName>
    <definedName name="table_03" localSheetId="24">#REF!</definedName>
    <definedName name="table_03">#REF!</definedName>
    <definedName name="table_06" localSheetId="0">#REF!</definedName>
    <definedName name="table_06" localSheetId="10">#REF!</definedName>
    <definedName name="table_06" localSheetId="11">#REF!</definedName>
    <definedName name="table_06" localSheetId="13">#REF!</definedName>
    <definedName name="table_06" localSheetId="15">#REF!</definedName>
    <definedName name="table_06" localSheetId="16">#REF!</definedName>
    <definedName name="table_06" localSheetId="4">#REF!</definedName>
    <definedName name="table_06" localSheetId="5">#REF!</definedName>
    <definedName name="table_06" localSheetId="24">#REF!</definedName>
    <definedName name="table_06">#REF!</definedName>
    <definedName name="table2_3" localSheetId="0">#REF!</definedName>
    <definedName name="table2_3" localSheetId="10">#REF!</definedName>
    <definedName name="table2_3" localSheetId="11">#REF!</definedName>
    <definedName name="table2_3" localSheetId="13">#REF!</definedName>
    <definedName name="table2_3" localSheetId="15">#REF!</definedName>
    <definedName name="table2_3" localSheetId="16">#REF!</definedName>
    <definedName name="table2_3" localSheetId="24">#REF!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 localSheetId="15">#REF!</definedName>
    <definedName name="yokohama" localSheetId="16">#REF!</definedName>
    <definedName name="yokohama" localSheetId="24">#REF!</definedName>
    <definedName name="yokohama">#REF!</definedName>
    <definedName name="z">#REF!</definedName>
    <definedName name="Z_C186CB1D_5DA1_4782_8E27_56D64154BF26_.wvu.Cols" localSheetId="11" hidden="1">様式31!$Z:$AA</definedName>
    <definedName name="Z_C186CB1D_5DA1_4782_8E27_56D64154BF26_.wvu.PrintArea" localSheetId="6" hidden="1">別紙5!$B$1:$T$16</definedName>
    <definedName name="Z_C186CB1D_5DA1_4782_8E27_56D64154BF26_.wvu.PrintArea" localSheetId="7" hidden="1">様式13!$A$1:$AI$28</definedName>
    <definedName name="Z_C186CB1D_5DA1_4782_8E27_56D64154BF26_.wvu.PrintArea" localSheetId="8" hidden="1">様式14!$A$1:$U$33</definedName>
    <definedName name="Z_C186CB1D_5DA1_4782_8E27_56D64154BF26_.wvu.PrintArea" localSheetId="10" hidden="1">様式26!$A$1:$AD$34</definedName>
    <definedName name="Z_C186CB1D_5DA1_4782_8E27_56D64154BF26_.wvu.PrintArea" localSheetId="11" hidden="1">様式31!$A$1:$V$59</definedName>
    <definedName name="Z_E5B59279_AC02_449B_9B6C_AEEA7F9D3D1D_.wvu.Cols" localSheetId="4" hidden="1">'様式4-3'!$AB:$AH</definedName>
    <definedName name="Z_E5B59279_AC02_449B_9B6C_AEEA7F9D3D1D_.wvu.PrintArea" localSheetId="1" hidden="1">サービス種類別提出書類一覧!$A$1:$R$115</definedName>
    <definedName name="Z_E5B59279_AC02_449B_9B6C_AEEA7F9D3D1D_.wvu.PrintArea" localSheetId="0" hidden="1">はじめに!$A$1:$M$28</definedName>
    <definedName name="Z_E5B59279_AC02_449B_9B6C_AEEA7F9D3D1D_.wvu.PrintArea" localSheetId="4" hidden="1">'様式4-3'!$A$1:$AA$74</definedName>
    <definedName name="Z_E5B59279_AC02_449B_9B6C_AEEA7F9D3D1D_.wvu.PrintArea" localSheetId="5" hidden="1">'様式4-4'!$A$1:$AA$73</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 localSheetId="1">[3]サービス種類一覧!$B$4:$B$20</definedName>
    <definedName name="サービス種別">[4]サービス種類一覧!$B$4:$B$20</definedName>
    <definedName name="サービス種類" localSheetId="1">#REF!</definedName>
    <definedName name="サービス種類" localSheetId="19">[5]サービス種類一覧!$C$4:$C$20</definedName>
    <definedName name="サービス種類" localSheetId="18">[5]サービス種類一覧!$C$4:$C$20</definedName>
    <definedName name="サービス種類">#REF!</definedName>
    <definedName name="サービス種類別提出書類一覧" localSheetId="0">#REF!</definedName>
    <definedName name="サービス種類別提出書類一覧" localSheetId="10">#REF!</definedName>
    <definedName name="サービス種類別提出書類一覧" localSheetId="15">#REF!</definedName>
    <definedName name="サービス種類別提出書類一覧" localSheetId="16">#REF!</definedName>
    <definedName name="サービス種類別提出書類一覧" localSheetId="4">#REF!</definedName>
    <definedName name="サービス種類別提出書類一覧" localSheetId="5">#REF!</definedName>
    <definedName name="サービス種類別提出書類一覧" localSheetId="24">#REF!</definedName>
    <definedName name="サービス種類別提出書類一覧">#REF!</definedName>
    <definedName name="サービス種類別提出書類一覧２" localSheetId="15">#REF!</definedName>
    <definedName name="サービス種類別提出書類一覧２" localSheetId="16">#REF!</definedName>
    <definedName name="サービス種類別提出書類一覧２" localSheetId="4">#REF!</definedName>
    <definedName name="サービス種類別提出書類一覧２" localSheetId="5">#REF!</definedName>
    <definedName name="サービス種類別提出書類一覧２" localSheetId="24">#REF!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0">#REF!</definedName>
    <definedName name="はじめに" localSheetId="15">#REF!</definedName>
    <definedName name="はじめに" localSheetId="16">#REF!</definedName>
    <definedName name="はじめに" localSheetId="4">#REF!</definedName>
    <definedName name="はじめに" localSheetId="5">#REF!</definedName>
    <definedName name="はじめに" localSheetId="24">#REF!</definedName>
    <definedName name="はじめに">#REF!</definedName>
    <definedName name="ピ">#REF!</definedName>
    <definedName name="リスト_サービス種類" localSheetId="0">#REF!</definedName>
    <definedName name="リスト_サービス種類" localSheetId="15">#REF!</definedName>
    <definedName name="リスト_サービス種類" localSheetId="16">#REF!</definedName>
    <definedName name="リスト_サービス種類" localSheetId="24">#REF!</definedName>
    <definedName name="リスト_サービス種類">#REF!</definedName>
    <definedName name="リスト_施設等の区分" localSheetId="0">#REF!</definedName>
    <definedName name="リスト_施設等の区分" localSheetId="15">#REF!</definedName>
    <definedName name="リスト_施設等の区分" localSheetId="16">#REF!</definedName>
    <definedName name="リスト_施設等の区分" localSheetId="24">#REF!</definedName>
    <definedName name="リスト_施設等の区分">#REF!</definedName>
    <definedName name="リスト_施設等の区分_児童デイ" localSheetId="0">#REF!</definedName>
    <definedName name="リスト_施設等の区分_児童デイ" localSheetId="15">#REF!</definedName>
    <definedName name="リスト_施設等の区分_児童デイ" localSheetId="16">#REF!</definedName>
    <definedName name="リスト_施設等の区分_児童デイ" localSheetId="24">#REF!</definedName>
    <definedName name="リスト_施設等の区分_児童デイ">#REF!</definedName>
    <definedName name="リスト_施設等の区分_障害児施設給付費" localSheetId="0">#REF!</definedName>
    <definedName name="リスト_施設等の区分_障害児施設給付費" localSheetId="15">#REF!</definedName>
    <definedName name="リスト_施設等の区分_障害児施設給付費" localSheetId="16">#REF!</definedName>
    <definedName name="リスト_施設等の区分_障害児施設給付費" localSheetId="24">#REF!</definedName>
    <definedName name="リスト_施設等の区分_障害児施設給付費">#REF!</definedName>
    <definedName name="リスト_処遇改善助成金キャリアパス区分" localSheetId="0">#REF!</definedName>
    <definedName name="リスト_処遇改善助成金キャリアパス区分" localSheetId="15">#REF!</definedName>
    <definedName name="リスト_処遇改善助成金キャリアパス区分" localSheetId="16">#REF!</definedName>
    <definedName name="リスト_処遇改善助成金キャリアパス区分" localSheetId="24">#REF!</definedName>
    <definedName name="リスト_処遇改善助成金キャリアパス区分">#REF!</definedName>
    <definedName name="リスト_定員区分" localSheetId="0">#REF!</definedName>
    <definedName name="リスト_定員区分" localSheetId="15">#REF!</definedName>
    <definedName name="リスト_定員区分" localSheetId="16">#REF!</definedName>
    <definedName name="リスト_定員区分" localSheetId="24">#REF!</definedName>
    <definedName name="リスト_定員区分">#REF!</definedName>
    <definedName name="リスト_定員区分_肢体不自由児施設_通所通園" localSheetId="0">#REF!</definedName>
    <definedName name="リスト_定員区分_肢体不自由児施設_通所通園" localSheetId="15">#REF!</definedName>
    <definedName name="リスト_定員区分_肢体不自由児施設_通所通園" localSheetId="16">#REF!</definedName>
    <definedName name="リスト_定員区分_肢体不自由児施設_通所通園" localSheetId="24">#REF!</definedName>
    <definedName name="リスト_定員区分_肢体不自由児施設_通所通園">#REF!</definedName>
    <definedName name="リスト_定員区分_肢体不自由児療護施設" localSheetId="0">#REF!</definedName>
    <definedName name="リスト_定員区分_肢体不自由児療護施設" localSheetId="15">#REF!</definedName>
    <definedName name="リスト_定員区分_肢体不自由児療護施設" localSheetId="16">#REF!</definedName>
    <definedName name="リスト_定員区分_肢体不自由児療護施設" localSheetId="24">#REF!</definedName>
    <definedName name="リスト_定員区分_肢体不自由児療護施設">#REF!</definedName>
    <definedName name="リスト_定員区分_障害児施設" localSheetId="0">#REF!</definedName>
    <definedName name="リスト_定員区分_障害児施設" localSheetId="15">#REF!</definedName>
    <definedName name="リスト_定員区分_障害児施設" localSheetId="16">#REF!</definedName>
    <definedName name="リスト_定員区分_障害児施設" localSheetId="24">#REF!</definedName>
    <definedName name="リスト_定員区分_障害児施設">#REF!</definedName>
    <definedName name="リスト_定員区分_対象無し" localSheetId="0">#REF!</definedName>
    <definedName name="リスト_定員区分_対象無し" localSheetId="15">#REF!</definedName>
    <definedName name="リスト_定員区分_対象無し" localSheetId="16">#REF!</definedName>
    <definedName name="リスト_定員区分_対象無し" localSheetId="24">#REF!</definedName>
    <definedName name="リスト_定員区分_対象無し">#REF!</definedName>
    <definedName name="リスト_定員区分_第２種自閉症児施設" localSheetId="0">#REF!</definedName>
    <definedName name="リスト_定員区分_第２種自閉症児施設" localSheetId="15">#REF!</definedName>
    <definedName name="リスト_定員区分_第２種自閉症児施設" localSheetId="16">#REF!</definedName>
    <definedName name="リスト_定員区分_第２種自閉症児施設" localSheetId="24">#REF!</definedName>
    <definedName name="リスト_定員区分_第２種自閉症児施設">#REF!</definedName>
    <definedName name="リスト_定員区分_知的障害児通園施設" localSheetId="0">#REF!</definedName>
    <definedName name="リスト_定員区分_知的障害児通園施設" localSheetId="15">#REF!</definedName>
    <definedName name="リスト_定員区分_知的障害児通園施設" localSheetId="16">#REF!</definedName>
    <definedName name="リスト_定員区分_知的障害児通園施設" localSheetId="24">#REF!</definedName>
    <definedName name="リスト_定員区分_知的障害児通園施設">#REF!</definedName>
    <definedName name="リスト_定員区分_難聴幼児通園施設" localSheetId="0">#REF!</definedName>
    <definedName name="リスト_定員区分_難聴幼児通園施設" localSheetId="15">#REF!</definedName>
    <definedName name="リスト_定員区分_難聴幼児通園施設" localSheetId="16">#REF!</definedName>
    <definedName name="リスト_定員区分_難聴幼児通園施設" localSheetId="24">#REF!</definedName>
    <definedName name="リスト_定員区分_難聴幼児通園施設">#REF!</definedName>
    <definedName name="リスト_定員区分_盲児施設_ろうあ児施設" localSheetId="0">#REF!</definedName>
    <definedName name="リスト_定員区分_盲児施設_ろうあ児施設" localSheetId="15">#REF!</definedName>
    <definedName name="リスト_定員区分_盲児施設_ろうあ児施設" localSheetId="16">#REF!</definedName>
    <definedName name="リスト_定員区分_盲児施設_ろうあ児施設" localSheetId="24">#REF!</definedName>
    <definedName name="リスト_定員区分_盲児施設_ろうあ児施設">#REF!</definedName>
    <definedName name="リハビリ">#REF!</definedName>
    <definedName name="一覧">[6]加算率一覧!$A$4:$A$25</definedName>
    <definedName name="確認">#N/A</definedName>
    <definedName name="看護時間">#REF!</definedName>
    <definedName name="山口県" localSheetId="1">#REF!</definedName>
    <definedName name="山口県" localSheetId="15">#REF!</definedName>
    <definedName name="山口県" localSheetId="16">#REF!</definedName>
    <definedName name="山口県" localSheetId="24">#REF!</definedName>
    <definedName name="山口県">#REF!</definedName>
    <definedName name="自己評価">#REF!</definedName>
    <definedName name="取込変換_施設等の区分" localSheetId="0">#REF!</definedName>
    <definedName name="取込変換_施設等の区分" localSheetId="15">#REF!</definedName>
    <definedName name="取込変換_施設等の区分" localSheetId="16">#REF!</definedName>
    <definedName name="取込変換_施設等の区分" localSheetId="24">#REF!</definedName>
    <definedName name="取込変換_施設等の区分">#REF!</definedName>
    <definedName name="取込変換_施設等の区分_児童デイ" localSheetId="0">#REF!</definedName>
    <definedName name="取込変換_施設等の区分_児童デイ" localSheetId="15">#REF!</definedName>
    <definedName name="取込変換_施設等の区分_児童デイ" localSheetId="16">#REF!</definedName>
    <definedName name="取込変換_施設等の区分_児童デイ" localSheetId="24">#REF!</definedName>
    <definedName name="取込変換_施設等の区分_児童デイ">#REF!</definedName>
    <definedName name="取込変換_施設等の区分_障害児施設給付費" localSheetId="0">#REF!</definedName>
    <definedName name="取込変換_施設等の区分_障害児施設給付費" localSheetId="15">#REF!</definedName>
    <definedName name="取込変換_施設等の区分_障害児施設給付費" localSheetId="16">#REF!</definedName>
    <definedName name="取込変換_施設等の区分_障害児施設給付費" localSheetId="24">#REF!</definedName>
    <definedName name="取込変換_施設等の区分_障害児施設給付費">#REF!</definedName>
    <definedName name="取込変換_処遇改善助成金キャリアパス区分" localSheetId="0">#REF!</definedName>
    <definedName name="取込変換_処遇改善助成金キャリアパス区分" localSheetId="15">#REF!</definedName>
    <definedName name="取込変換_処遇改善助成金キャリアパス区分" localSheetId="16">#REF!</definedName>
    <definedName name="取込変換_処遇改善助成金キャリアパス区分" localSheetId="24">#REF!</definedName>
    <definedName name="取込変換_処遇改善助成金キャリアパス区分">#REF!</definedName>
    <definedName name="取込変換_定員区分" localSheetId="0">#REF!</definedName>
    <definedName name="取込変換_定員区分" localSheetId="15">#REF!</definedName>
    <definedName name="取込変換_定員区分" localSheetId="16">#REF!</definedName>
    <definedName name="取込変換_定員区分" localSheetId="24">#REF!</definedName>
    <definedName name="取込変換_定員区分">#REF!</definedName>
    <definedName name="取込変換_定員区分_肢体不自由児施設_通所通園" localSheetId="0">#REF!</definedName>
    <definedName name="取込変換_定員区分_肢体不自由児施設_通所通園" localSheetId="15">#REF!</definedName>
    <definedName name="取込変換_定員区分_肢体不自由児施設_通所通園" localSheetId="16">#REF!</definedName>
    <definedName name="取込変換_定員区分_肢体不自由児施設_通所通園" localSheetId="24">#REF!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 localSheetId="15">#REF!</definedName>
    <definedName name="取込変換_定員区分_肢体不自由児療護施設" localSheetId="16">#REF!</definedName>
    <definedName name="取込変換_定員区分_肢体不自由児療護施設" localSheetId="24">#REF!</definedName>
    <definedName name="取込変換_定員区分_肢体不自由児療護施設">#REF!</definedName>
    <definedName name="取込変換_定員区分_障害児施設" localSheetId="0">#REF!</definedName>
    <definedName name="取込変換_定員区分_障害児施設" localSheetId="15">#REF!</definedName>
    <definedName name="取込変換_定員区分_障害児施設" localSheetId="16">#REF!</definedName>
    <definedName name="取込変換_定員区分_障害児施設" localSheetId="24">#REF!</definedName>
    <definedName name="取込変換_定員区分_障害児施設">#REF!</definedName>
    <definedName name="取込変換_定員区分_対象無し" localSheetId="0">#REF!</definedName>
    <definedName name="取込変換_定員区分_対象無し" localSheetId="15">#REF!</definedName>
    <definedName name="取込変換_定員区分_対象無し" localSheetId="16">#REF!</definedName>
    <definedName name="取込変換_定員区分_対象無し" localSheetId="24">#REF!</definedName>
    <definedName name="取込変換_定員区分_対象無し">#REF!</definedName>
    <definedName name="取込変換_定員区分_第２種自閉症児施設" localSheetId="0">#REF!</definedName>
    <definedName name="取込変換_定員区分_第２種自閉症児施設" localSheetId="15">#REF!</definedName>
    <definedName name="取込変換_定員区分_第２種自閉症児施設" localSheetId="16">#REF!</definedName>
    <definedName name="取込変換_定員区分_第２種自閉症児施設" localSheetId="24">#REF!</definedName>
    <definedName name="取込変換_定員区分_第２種自閉症児施設">#REF!</definedName>
    <definedName name="取込変換_定員区分_知的障害児通園施設" localSheetId="0">#REF!</definedName>
    <definedName name="取込変換_定員区分_知的障害児通園施設" localSheetId="15">#REF!</definedName>
    <definedName name="取込変換_定員区分_知的障害児通園施設" localSheetId="16">#REF!</definedName>
    <definedName name="取込変換_定員区分_知的障害児通園施設" localSheetId="24">#REF!</definedName>
    <definedName name="取込変換_定員区分_知的障害児通園施設">#REF!</definedName>
    <definedName name="取込変換_定員区分_難聴幼児通園施設" localSheetId="0">#REF!</definedName>
    <definedName name="取込変換_定員区分_難聴幼児通園施設" localSheetId="15">#REF!</definedName>
    <definedName name="取込変換_定員区分_難聴幼児通園施設" localSheetId="16">#REF!</definedName>
    <definedName name="取込変換_定員区分_難聴幼児通園施設" localSheetId="24">#REF!</definedName>
    <definedName name="取込変換_定員区分_難聴幼児通園施設">#REF!</definedName>
    <definedName name="取込変換_定員区分_盲児施設_ろうあ児施設" localSheetId="0">#REF!</definedName>
    <definedName name="取込変換_定員区分_盲児施設_ろうあ児施設" localSheetId="15">#REF!</definedName>
    <definedName name="取込変換_定員区分_盲児施設_ろうあ児施設" localSheetId="16">#REF!</definedName>
    <definedName name="取込変換_定員区分_盲児施設_ろうあ児施設" localSheetId="24">#REF!</definedName>
    <definedName name="取込変換_定員区分_盲児施設_ろうあ児施設">#REF!</definedName>
    <definedName name="取込変換_夜間支援対象利用者数" localSheetId="0">#REF!</definedName>
    <definedName name="取込変換_夜間支援対象利用者数" localSheetId="15">#REF!</definedName>
    <definedName name="取込変換_夜間支援対象利用者数" localSheetId="16">#REF!</definedName>
    <definedName name="取込変換_夜間支援対象利用者数" localSheetId="24">#REF!</definedName>
    <definedName name="取込変換_夜間支援対象利用者数">#REF!</definedName>
    <definedName name="種類" localSheetId="1">[3]サービス種類一覧!$A$4:$A$20</definedName>
    <definedName name="種類">[7]サービス種類一覧!$A$4:$A$20</definedName>
    <definedName name="出力変換_施設等の区分" localSheetId="0">#REF!</definedName>
    <definedName name="出力変換_施設等の区分" localSheetId="15">#REF!</definedName>
    <definedName name="出力変換_施設等の区分" localSheetId="16">#REF!</definedName>
    <definedName name="出力変換_施設等の区分" localSheetId="24">#REF!</definedName>
    <definedName name="出力変換_施設等の区分">#REF!</definedName>
    <definedName name="出力変換_施設等の区分_児童デイ" localSheetId="0">#REF!</definedName>
    <definedName name="出力変換_施設等の区分_児童デイ" localSheetId="15">#REF!</definedName>
    <definedName name="出力変換_施設等の区分_児童デイ" localSheetId="16">#REF!</definedName>
    <definedName name="出力変換_施設等の区分_児童デイ" localSheetId="24">#REF!</definedName>
    <definedName name="出力変換_施設等の区分_児童デイ">#REF!</definedName>
    <definedName name="出力変換_施設等の区分_障害児施設給付費" localSheetId="0">#REF!</definedName>
    <definedName name="出力変換_施設等の区分_障害児施設給付費" localSheetId="15">#REF!</definedName>
    <definedName name="出力変換_施設等の区分_障害児施設給付費" localSheetId="16">#REF!</definedName>
    <definedName name="出力変換_施設等の区分_障害児施設給付費" localSheetId="24">#REF!</definedName>
    <definedName name="出力変換_施設等の区分_障害児施設給付費">#REF!</definedName>
    <definedName name="出力変換_処遇改善助成金キャリアパス区分" localSheetId="0">#REF!</definedName>
    <definedName name="出力変換_処遇改善助成金キャリアパス区分" localSheetId="15">#REF!</definedName>
    <definedName name="出力変換_処遇改善助成金キャリアパス区分" localSheetId="16">#REF!</definedName>
    <definedName name="出力変換_処遇改善助成金キャリアパス区分" localSheetId="24">#REF!</definedName>
    <definedName name="出力変換_処遇改善助成金キャリアパス区分">#REF!</definedName>
    <definedName name="出力変換_定員区分" localSheetId="0">#REF!</definedName>
    <definedName name="出力変換_定員区分" localSheetId="15">#REF!</definedName>
    <definedName name="出力変換_定員区分" localSheetId="16">#REF!</definedName>
    <definedName name="出力変換_定員区分" localSheetId="24">#REF!</definedName>
    <definedName name="出力変換_定員区分">#REF!</definedName>
    <definedName name="出力変換_定員区分_肢体不自由児施設_通所通園" localSheetId="0">#REF!</definedName>
    <definedName name="出力変換_定員区分_肢体不自由児施設_通所通園" localSheetId="15">#REF!</definedName>
    <definedName name="出力変換_定員区分_肢体不自由児施設_通所通園" localSheetId="16">#REF!</definedName>
    <definedName name="出力変換_定員区分_肢体不自由児施設_通所通園" localSheetId="24">#REF!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 localSheetId="15">#REF!</definedName>
    <definedName name="出力変換_定員区分_肢体不自由児療護施設" localSheetId="16">#REF!</definedName>
    <definedName name="出力変換_定員区分_肢体不自由児療護施設" localSheetId="24">#REF!</definedName>
    <definedName name="出力変換_定員区分_肢体不自由児療護施設">#REF!</definedName>
    <definedName name="出力変換_定員区分_障害児施設" localSheetId="0">#REF!</definedName>
    <definedName name="出力変換_定員区分_障害児施設" localSheetId="15">#REF!</definedName>
    <definedName name="出力変換_定員区分_障害児施設" localSheetId="16">#REF!</definedName>
    <definedName name="出力変換_定員区分_障害児施設" localSheetId="24">#REF!</definedName>
    <definedName name="出力変換_定員区分_障害児施設">#REF!</definedName>
    <definedName name="出力変換_定員区分_対象無し" localSheetId="0">#REF!</definedName>
    <definedName name="出力変換_定員区分_対象無し" localSheetId="15">#REF!</definedName>
    <definedName name="出力変換_定員区分_対象無し" localSheetId="16">#REF!</definedName>
    <definedName name="出力変換_定員区分_対象無し" localSheetId="24">#REF!</definedName>
    <definedName name="出力変換_定員区分_対象無し">#REF!</definedName>
    <definedName name="出力変換_定員区分_第２種自閉症児施設" localSheetId="0">#REF!</definedName>
    <definedName name="出力変換_定員区分_第２種自閉症児施設" localSheetId="15">#REF!</definedName>
    <definedName name="出力変換_定員区分_第２種自閉症児施設" localSheetId="16">#REF!</definedName>
    <definedName name="出力変換_定員区分_第２種自閉症児施設" localSheetId="24">#REF!</definedName>
    <definedName name="出力変換_定員区分_第２種自閉症児施設">#REF!</definedName>
    <definedName name="出力変換_定員区分_知的障害児通園施設" localSheetId="0">#REF!</definedName>
    <definedName name="出力変換_定員区分_知的障害児通園施設" localSheetId="15">#REF!</definedName>
    <definedName name="出力変換_定員区分_知的障害児通園施設" localSheetId="16">#REF!</definedName>
    <definedName name="出力変換_定員区分_知的障害児通園施設" localSheetId="24">#REF!</definedName>
    <definedName name="出力変換_定員区分_知的障害児通園施設">#REF!</definedName>
    <definedName name="出力変換_定員区分_難聴幼児通園施設" localSheetId="0">#REF!</definedName>
    <definedName name="出力変換_定員区分_難聴幼児通園施設" localSheetId="15">#REF!</definedName>
    <definedName name="出力変換_定員区分_難聴幼児通園施設" localSheetId="16">#REF!</definedName>
    <definedName name="出力変換_定員区分_難聴幼児通園施設" localSheetId="24">#REF!</definedName>
    <definedName name="出力変換_定員区分_難聴幼児通園施設">#REF!</definedName>
    <definedName name="出力変換_定員区分_盲児施設_ろうあ児施設" localSheetId="0">#REF!</definedName>
    <definedName name="出力変換_定員区分_盲児施設_ろうあ児施設" localSheetId="15">#REF!</definedName>
    <definedName name="出力変換_定員区分_盲児施設_ろうあ児施設" localSheetId="16">#REF!</definedName>
    <definedName name="出力変換_定員区分_盲児施設_ろうあ児施設" localSheetId="24">#REF!</definedName>
    <definedName name="出力変換_定員区分_盲児施設_ろうあ児施設">#REF!</definedName>
    <definedName name="出力変換_夜間支援対象利用者数" localSheetId="0">#REF!</definedName>
    <definedName name="出力変換_夜間支援対象利用者数" localSheetId="15">#REF!</definedName>
    <definedName name="出力変換_夜間支援対象利用者数" localSheetId="16">#REF!</definedName>
    <definedName name="出力変換_夜間支援対象利用者数" localSheetId="24">#REF!</definedName>
    <definedName name="出力変換_夜間支援対象利用者数">#REF!</definedName>
    <definedName name="食事">#REF!</definedName>
    <definedName name="体制等状況一覧">#REF!</definedName>
    <definedName name="台帳">[8]D台帳!$A$6:$AF$3439</definedName>
    <definedName name="町っ油">#REF!</definedName>
    <definedName name="特定">#REF!</definedName>
    <definedName name="別紙" localSheetId="15">#REF!</definedName>
    <definedName name="別紙" localSheetId="16">#REF!</definedName>
    <definedName name="別紙" localSheetId="24">#REF!</definedName>
    <definedName name="別紙">#REF!</definedName>
    <definedName name="別紙19２" localSheetId="0">#REF!</definedName>
    <definedName name="別紙19２" localSheetId="15">#REF!</definedName>
    <definedName name="別紙19２" localSheetId="16">#REF!</definedName>
    <definedName name="別紙19２" localSheetId="24">#REF!</definedName>
    <definedName name="別紙19２">#REF!</definedName>
    <definedName name="別紙3ｰ9" localSheetId="1">#REF!</definedName>
    <definedName name="別紙3ｰ9">#REF!</definedName>
    <definedName name="別紙3ｰ9ｑｑｑｑ" localSheetId="1">#REF!</definedName>
    <definedName name="別紙3ｰ9ｑｑｑｑ">#REF!</definedName>
    <definedName name="別紙47" localSheetId="15">#REF!</definedName>
    <definedName name="別紙47" localSheetId="16">#REF!</definedName>
    <definedName name="別紙47" localSheetId="24">#REF!</definedName>
    <definedName name="別紙47">#REF!</definedName>
    <definedName name="別紙7の2" localSheetId="15">#REF!</definedName>
    <definedName name="別紙7の2" localSheetId="16">#REF!</definedName>
    <definedName name="別紙7の2" localSheetId="24">#REF!</definedName>
    <definedName name="別紙7の2">#REF!</definedName>
    <definedName name="夜間支援" localSheetId="0">#REF!</definedName>
    <definedName name="夜間支援" localSheetId="7">#REF!</definedName>
    <definedName name="夜間支援" localSheetId="10">#REF!</definedName>
    <definedName name="夜間支援" localSheetId="11">#REF!</definedName>
    <definedName name="夜間支援" localSheetId="13">#REF!</definedName>
    <definedName name="夜間支援" localSheetId="15">#REF!</definedName>
    <definedName name="夜間支援" localSheetId="16">#REF!</definedName>
    <definedName name="夜間支援" localSheetId="2">#REF!</definedName>
    <definedName name="夜間支援" localSheetId="3">#REF!</definedName>
    <definedName name="夜間支援" localSheetId="4">#REF!</definedName>
    <definedName name="夜間支援" localSheetId="5">#REF!</definedName>
    <definedName name="夜間支援" localSheetId="24">#REF!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 i="81" l="1"/>
  <c r="AF9" i="78" l="1"/>
  <c r="AF14" i="78"/>
  <c r="V29" i="78"/>
  <c r="V30" i="78"/>
  <c r="V31" i="78"/>
  <c r="AE30" i="78" s="1"/>
  <c r="V32" i="78"/>
  <c r="V33" i="78"/>
  <c r="T40" i="78"/>
  <c r="V50" i="78" s="1"/>
  <c r="AE50" i="78" s="1"/>
  <c r="T44" i="78"/>
  <c r="V44" i="78"/>
  <c r="AF9" i="77"/>
  <c r="AF14" i="77"/>
  <c r="V31" i="77"/>
  <c r="V32" i="77"/>
  <c r="V33" i="77"/>
  <c r="AE32" i="77" s="1"/>
  <c r="V34" i="77"/>
  <c r="T41" i="77"/>
  <c r="V40" i="77" s="1"/>
  <c r="AE45" i="77" s="1"/>
  <c r="T45" i="77"/>
  <c r="V45" i="77"/>
  <c r="V51" i="77"/>
  <c r="AE51" i="77"/>
  <c r="AF14" i="76"/>
  <c r="V28" i="76"/>
  <c r="V29" i="76"/>
  <c r="V30" i="76"/>
  <c r="AE29" i="76" s="1"/>
  <c r="AE33" i="76"/>
  <c r="Q36" i="76"/>
  <c r="V35" i="76" s="1"/>
  <c r="AE38" i="76" s="1"/>
  <c r="AF9" i="75"/>
  <c r="AF14" i="75"/>
  <c r="V29" i="75"/>
  <c r="V30" i="75"/>
  <c r="V31" i="75"/>
  <c r="AE30" i="75" s="1"/>
  <c r="T39" i="75"/>
  <c r="V38" i="75" s="1"/>
  <c r="AE43" i="75" s="1"/>
  <c r="T43" i="75"/>
  <c r="V43" i="75"/>
  <c r="V49" i="75"/>
  <c r="AE49" i="75"/>
  <c r="V39" i="78" l="1"/>
  <c r="AE44" i="78" s="1"/>
  <c r="H60" i="78" s="1"/>
  <c r="H61" i="77"/>
  <c r="AH4" i="76"/>
  <c r="H48" i="76"/>
  <c r="AE4" i="76"/>
  <c r="H59" i="75"/>
  <c r="J18" i="72"/>
  <c r="H18" i="72"/>
  <c r="F18" i="72"/>
  <c r="D18" i="72"/>
  <c r="H16" i="72"/>
  <c r="H13" i="72"/>
  <c r="J14" i="72" s="1"/>
  <c r="F19" i="72" s="1"/>
  <c r="J19" i="72" s="1"/>
  <c r="J20" i="72" s="1"/>
  <c r="O53" i="68"/>
  <c r="G34" i="68" s="1"/>
  <c r="W30" i="68"/>
  <c r="W17" i="68"/>
  <c r="I40" i="64"/>
  <c r="K40" i="64" s="1"/>
  <c r="I39" i="64"/>
  <c r="K39" i="64" s="1"/>
  <c r="I38" i="64"/>
  <c r="K38" i="64" s="1"/>
  <c r="I37" i="64"/>
  <c r="K37" i="64" s="1"/>
  <c r="I36" i="64"/>
  <c r="K36" i="64" s="1"/>
  <c r="I35" i="64"/>
  <c r="K35" i="64" s="1"/>
  <c r="I34" i="64"/>
  <c r="K34" i="64" s="1"/>
  <c r="I33" i="64"/>
  <c r="K33" i="64" s="1"/>
  <c r="I32" i="64"/>
  <c r="K32" i="64" s="1"/>
  <c r="I31" i="64"/>
  <c r="K31" i="64" s="1"/>
  <c r="I30" i="64"/>
  <c r="K30" i="64" s="1"/>
  <c r="I29" i="64"/>
  <c r="K29" i="64" s="1"/>
  <c r="I28" i="64"/>
  <c r="K28" i="64" s="1"/>
  <c r="I27" i="64"/>
  <c r="K27" i="64" s="1"/>
  <c r="I26" i="64"/>
  <c r="K26" i="64" s="1"/>
  <c r="I25" i="64"/>
  <c r="K25" i="64" s="1"/>
  <c r="I24" i="64"/>
  <c r="K24" i="64" s="1"/>
  <c r="I23" i="64"/>
  <c r="K23" i="64" s="1"/>
  <c r="I22" i="64"/>
  <c r="K22" i="64" s="1"/>
  <c r="I21" i="64"/>
  <c r="K21" i="64" s="1"/>
  <c r="I20" i="64"/>
  <c r="K20" i="64" s="1"/>
  <c r="I19" i="64"/>
  <c r="K19" i="64" s="1"/>
  <c r="I18" i="64"/>
  <c r="K18" i="64" s="1"/>
  <c r="I17" i="64"/>
  <c r="K17" i="64" s="1"/>
  <c r="I16" i="64"/>
  <c r="K16" i="64" s="1"/>
  <c r="I15" i="64"/>
  <c r="K15" i="64" s="1"/>
  <c r="I14" i="64"/>
  <c r="K14" i="64" s="1"/>
  <c r="I13" i="64"/>
  <c r="K13" i="64" s="1"/>
  <c r="I12" i="64"/>
  <c r="K12" i="64" s="1"/>
  <c r="I11" i="64"/>
  <c r="K11" i="64" s="1"/>
  <c r="I10" i="64"/>
  <c r="K10" i="64" s="1"/>
  <c r="I9" i="64"/>
  <c r="K9" i="64" s="1"/>
  <c r="I40" i="63"/>
  <c r="K40" i="63" s="1"/>
  <c r="I39" i="63"/>
  <c r="K39" i="63" s="1"/>
  <c r="I38" i="63"/>
  <c r="K38" i="63" s="1"/>
  <c r="I37" i="63"/>
  <c r="K37" i="63" s="1"/>
  <c r="I36" i="63"/>
  <c r="K36" i="63" s="1"/>
  <c r="I35" i="63"/>
  <c r="K35" i="63" s="1"/>
  <c r="I34" i="63"/>
  <c r="K34" i="63" s="1"/>
  <c r="I33" i="63"/>
  <c r="K33" i="63" s="1"/>
  <c r="I32" i="63"/>
  <c r="K32" i="63" s="1"/>
  <c r="I31" i="63"/>
  <c r="K31" i="63" s="1"/>
  <c r="I30" i="63"/>
  <c r="K30" i="63" s="1"/>
  <c r="I29" i="63"/>
  <c r="K29" i="63" s="1"/>
  <c r="I28" i="63"/>
  <c r="K28" i="63" s="1"/>
  <c r="I27" i="63"/>
  <c r="K27" i="63" s="1"/>
  <c r="I26" i="63"/>
  <c r="K26" i="63" s="1"/>
  <c r="I25" i="63"/>
  <c r="K25" i="63" s="1"/>
  <c r="I24" i="63"/>
  <c r="K24" i="63" s="1"/>
  <c r="I23" i="63"/>
  <c r="K23" i="63" s="1"/>
  <c r="I22" i="63"/>
  <c r="K22" i="63" s="1"/>
  <c r="I21" i="63"/>
  <c r="K21" i="63" s="1"/>
  <c r="I20" i="63"/>
  <c r="K20" i="63" s="1"/>
  <c r="I19" i="63"/>
  <c r="K19" i="63" s="1"/>
  <c r="I18" i="63"/>
  <c r="K18" i="63" s="1"/>
  <c r="I17" i="63"/>
  <c r="K17" i="63" s="1"/>
  <c r="I16" i="63"/>
  <c r="K16" i="63" s="1"/>
  <c r="I15" i="63"/>
  <c r="K15" i="63" s="1"/>
  <c r="I14" i="63"/>
  <c r="K14" i="63" s="1"/>
  <c r="I13" i="63"/>
  <c r="K13" i="63" s="1"/>
  <c r="I12" i="63"/>
  <c r="K12" i="63" s="1"/>
  <c r="I11" i="63"/>
  <c r="K11" i="63" s="1"/>
  <c r="I10" i="63"/>
  <c r="K10" i="63" s="1"/>
  <c r="I9" i="63"/>
  <c r="K9" i="63" s="1"/>
  <c r="X34" i="62"/>
  <c r="G34" i="62"/>
  <c r="AI34" i="62" s="1"/>
  <c r="E38" i="62" s="1"/>
  <c r="H5" i="61"/>
</calcChain>
</file>

<file path=xl/sharedStrings.xml><?xml version="1.0" encoding="utf-8"?>
<sst xmlns="http://schemas.openxmlformats.org/spreadsheetml/2006/main" count="1425" uniqueCount="770">
  <si>
    <t>　　年　　月　　日</t>
    <rPh sb="2" eb="3">
      <t>ネン</t>
    </rPh>
    <rPh sb="5" eb="6">
      <t>ガツ</t>
    </rPh>
    <rPh sb="8" eb="9">
      <t>ニチ</t>
    </rPh>
    <phoneticPr fontId="3"/>
  </si>
  <si>
    <t>氏名</t>
    <rPh sb="0" eb="2">
      <t>シメイ</t>
    </rPh>
    <phoneticPr fontId="3"/>
  </si>
  <si>
    <t>修了した研修の名称</t>
    <rPh sb="0" eb="2">
      <t>シュウリョウ</t>
    </rPh>
    <rPh sb="4" eb="6">
      <t>ケンシュウ</t>
    </rPh>
    <rPh sb="7" eb="9">
      <t>メイショウ</t>
    </rPh>
    <phoneticPr fontId="3"/>
  </si>
  <si>
    <t>＜その他の職員＞</t>
    <rPh sb="3" eb="4">
      <t>タ</t>
    </rPh>
    <rPh sb="5" eb="7">
      <t>ショクイン</t>
    </rPh>
    <phoneticPr fontId="3"/>
  </si>
  <si>
    <t>職種</t>
    <rPh sb="0" eb="2">
      <t>ショクシュ</t>
    </rPh>
    <phoneticPr fontId="3"/>
  </si>
  <si>
    <t>合計</t>
    <rPh sb="0" eb="2">
      <t>ゴウケイ</t>
    </rPh>
    <phoneticPr fontId="3"/>
  </si>
  <si>
    <t>日</t>
    <rPh sb="0" eb="1">
      <t>ニチ</t>
    </rPh>
    <phoneticPr fontId="3"/>
  </si>
  <si>
    <t>常勤</t>
    <rPh sb="0" eb="2">
      <t>ジョウキン</t>
    </rPh>
    <phoneticPr fontId="3"/>
  </si>
  <si>
    <t>非常勤</t>
    <rPh sb="0" eb="3">
      <t>ヒジョウキン</t>
    </rPh>
    <phoneticPr fontId="3"/>
  </si>
  <si>
    <t>年</t>
    <rPh sb="0" eb="1">
      <t>ネン</t>
    </rPh>
    <phoneticPr fontId="3"/>
  </si>
  <si>
    <t>合計</t>
    <rPh sb="0" eb="2">
      <t>ゴウケイ</t>
    </rPh>
    <phoneticPr fontId="2"/>
  </si>
  <si>
    <t>名</t>
    <rPh sb="0" eb="1">
      <t>メイ</t>
    </rPh>
    <phoneticPr fontId="3"/>
  </si>
  <si>
    <t>◆</t>
    <phoneticPr fontId="3"/>
  </si>
  <si>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3"/>
  </si>
  <si>
    <t>の際に使用するものです。</t>
    <rPh sb="1" eb="2">
      <t>サイ</t>
    </rPh>
    <rPh sb="3" eb="5">
      <t>シヨウ</t>
    </rPh>
    <phoneticPr fontId="3"/>
  </si>
  <si>
    <t>各様式の役割</t>
    <rPh sb="0" eb="1">
      <t>カク</t>
    </rPh>
    <rPh sb="1" eb="3">
      <t>ヨウシキ</t>
    </rPh>
    <rPh sb="4" eb="6">
      <t>ヤクワリ</t>
    </rPh>
    <phoneticPr fontId="3"/>
  </si>
  <si>
    <t>①「様式第1号」･･･届出書の表紙となるものです。提出の際は必ず作成してください。</t>
    <phoneticPr fontId="3"/>
  </si>
  <si>
    <t xml:space="preserve"> 　</t>
    <phoneticPr fontId="3"/>
  </si>
  <si>
    <t>　＋</t>
    <phoneticPr fontId="3"/>
  </si>
  <si>
    <t>　　　　＋</t>
    <phoneticPr fontId="3"/>
  </si>
  <si>
    <t xml:space="preserve">  </t>
    <phoneticPr fontId="3"/>
  </si>
  <si>
    <t xml:space="preserve">            ＝　届出書の完成</t>
    <rPh sb="14" eb="16">
      <t>トドケデ</t>
    </rPh>
    <rPh sb="16" eb="17">
      <t>ショ</t>
    </rPh>
    <rPh sb="18" eb="20">
      <t>カンセイ</t>
    </rPh>
    <phoneticPr fontId="3"/>
  </si>
  <si>
    <t>Ver24.0</t>
    <phoneticPr fontId="3"/>
  </si>
  <si>
    <t>介護給付費等算定に係る体制等に関する届出書　</t>
    <phoneticPr fontId="3"/>
  </si>
  <si>
    <t>◎</t>
    <phoneticPr fontId="3"/>
  </si>
  <si>
    <t>必ず提出</t>
    <rPh sb="0" eb="1">
      <t>カナラ</t>
    </rPh>
    <rPh sb="2" eb="4">
      <t>テイシュツ</t>
    </rPh>
    <phoneticPr fontId="3"/>
  </si>
  <si>
    <t>▲</t>
    <phoneticPr fontId="3"/>
  </si>
  <si>
    <t>該当時提出</t>
    <rPh sb="0" eb="2">
      <t>ガイトウ</t>
    </rPh>
    <rPh sb="2" eb="3">
      <t>ジ</t>
    </rPh>
    <rPh sb="3" eb="5">
      <t>テイシュツ</t>
    </rPh>
    <phoneticPr fontId="3"/>
  </si>
  <si>
    <t>書類の提出時期</t>
    <rPh sb="0" eb="2">
      <t>ショルイ</t>
    </rPh>
    <rPh sb="3" eb="5">
      <t>テイシュツ</t>
    </rPh>
    <rPh sb="5" eb="7">
      <t>ジキ</t>
    </rPh>
    <phoneticPr fontId="3"/>
  </si>
  <si>
    <t>訪問系</t>
    <rPh sb="0" eb="2">
      <t>ホウモン</t>
    </rPh>
    <rPh sb="2" eb="3">
      <t>ケイ</t>
    </rPh>
    <phoneticPr fontId="3"/>
  </si>
  <si>
    <t>療養
介護</t>
    <rPh sb="0" eb="2">
      <t>リョウヨウ</t>
    </rPh>
    <rPh sb="3" eb="5">
      <t>カイゴ</t>
    </rPh>
    <phoneticPr fontId="3"/>
  </si>
  <si>
    <t>生活
介護</t>
    <rPh sb="0" eb="2">
      <t>セイカツ</t>
    </rPh>
    <rPh sb="3" eb="5">
      <t>カイゴ</t>
    </rPh>
    <phoneticPr fontId="3"/>
  </si>
  <si>
    <t>短期
入所</t>
    <rPh sb="0" eb="2">
      <t>タンキ</t>
    </rPh>
    <rPh sb="3" eb="5">
      <t>ニュウショ</t>
    </rPh>
    <phoneticPr fontId="3"/>
  </si>
  <si>
    <t>共同生活援助（GH）</t>
    <rPh sb="0" eb="2">
      <t>キョウドウ</t>
    </rPh>
    <rPh sb="2" eb="4">
      <t>セイカツ</t>
    </rPh>
    <rPh sb="4" eb="6">
      <t>エンジョ</t>
    </rPh>
    <phoneticPr fontId="3"/>
  </si>
  <si>
    <t>施設入所支援</t>
    <rPh sb="0" eb="2">
      <t>シセツ</t>
    </rPh>
    <rPh sb="2" eb="4">
      <t>ニュウショ</t>
    </rPh>
    <rPh sb="4" eb="6">
      <t>シエン</t>
    </rPh>
    <phoneticPr fontId="3"/>
  </si>
  <si>
    <t>自立
訓練
（機能）</t>
    <rPh sb="0" eb="2">
      <t>ジリツ</t>
    </rPh>
    <rPh sb="3" eb="5">
      <t>クンレン</t>
    </rPh>
    <rPh sb="7" eb="9">
      <t>キノウ</t>
    </rPh>
    <phoneticPr fontId="3"/>
  </si>
  <si>
    <t>自立
訓練
（生活）</t>
    <rPh sb="0" eb="2">
      <t>ジリツ</t>
    </rPh>
    <rPh sb="3" eb="5">
      <t>クンレン</t>
    </rPh>
    <rPh sb="7" eb="9">
      <t>セイカツ</t>
    </rPh>
    <phoneticPr fontId="3"/>
  </si>
  <si>
    <t>就労
移行</t>
    <rPh sb="0" eb="2">
      <t>シュウロウ</t>
    </rPh>
    <rPh sb="3" eb="5">
      <t>イコウ</t>
    </rPh>
    <phoneticPr fontId="3"/>
  </si>
  <si>
    <t>就労
継続
A</t>
    <rPh sb="0" eb="2">
      <t>シュウロウ</t>
    </rPh>
    <rPh sb="3" eb="5">
      <t>ケイゾク</t>
    </rPh>
    <phoneticPr fontId="3"/>
  </si>
  <si>
    <t>就労
継続
B</t>
    <rPh sb="0" eb="2">
      <t>シュウロウ</t>
    </rPh>
    <rPh sb="3" eb="5">
      <t>ケイゾク</t>
    </rPh>
    <phoneticPr fontId="3"/>
  </si>
  <si>
    <t>届
出
様
式
①</t>
    <rPh sb="0" eb="1">
      <t>トドケ</t>
    </rPh>
    <rPh sb="4" eb="5">
      <t>デ</t>
    </rPh>
    <rPh sb="8" eb="9">
      <t>サマ</t>
    </rPh>
    <rPh sb="12" eb="13">
      <t>シキ</t>
    </rPh>
    <phoneticPr fontId="3"/>
  </si>
  <si>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3"/>
  </si>
  <si>
    <t>事業所指定
申請時
・
毎年4月
（前年度実績によるサービス費の見直し）
・
加算内容変更時</t>
    <phoneticPr fontId="3"/>
  </si>
  <si>
    <t>▲</t>
  </si>
  <si>
    <t>届出様
式</t>
    <rPh sb="0" eb="2">
      <t>トドケデ</t>
    </rPh>
    <rPh sb="2" eb="3">
      <t>ヨウ</t>
    </rPh>
    <rPh sb="4" eb="5">
      <t>シキ</t>
    </rPh>
    <phoneticPr fontId="3"/>
  </si>
  <si>
    <t>地域移行支援</t>
    <phoneticPr fontId="3"/>
  </si>
  <si>
    <t>地域定着支援</t>
    <rPh sb="2" eb="4">
      <t>テイチャク</t>
    </rPh>
    <phoneticPr fontId="3"/>
  </si>
  <si>
    <t>就労定着支援</t>
    <phoneticPr fontId="3"/>
  </si>
  <si>
    <t>自立生活援助</t>
    <phoneticPr fontId="3"/>
  </si>
  <si>
    <t>上記同様</t>
    <rPh sb="0" eb="2">
      <t>ジョウキ</t>
    </rPh>
    <rPh sb="2" eb="4">
      <t>ドウヨウ</t>
    </rPh>
    <phoneticPr fontId="3"/>
  </si>
  <si>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3"/>
  </si>
  <si>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3"/>
  </si>
  <si>
    <t>＝</t>
    <phoneticPr fontId="3"/>
  </si>
  <si>
    <t>　合ったものを選んで作成してください。</t>
    <phoneticPr fontId="3"/>
  </si>
  <si>
    <t>　際は該当する様式を作成してください。
　（提出がないと加算等算定できませんのでご注意ください。原則、郵送でお願いします。）</t>
    <rPh sb="22" eb="24">
      <t>テイシュツ</t>
    </rPh>
    <rPh sb="28" eb="30">
      <t>カサン</t>
    </rPh>
    <rPh sb="30" eb="31">
      <t>ナド</t>
    </rPh>
    <rPh sb="31" eb="33">
      <t>サンテイ</t>
    </rPh>
    <rPh sb="41" eb="43">
      <t>チュウイ</t>
    </rPh>
    <rPh sb="48" eb="50">
      <t>ゲンソク</t>
    </rPh>
    <rPh sb="51" eb="53">
      <t>ユウソウ</t>
    </rPh>
    <rPh sb="55" eb="56">
      <t>ネガ</t>
    </rPh>
    <phoneticPr fontId="3"/>
  </si>
  <si>
    <t>事業所が使用する「介護給付費等算定に係る体制等に関する届出書（通称：体制届）」の様式集です。</t>
    <phoneticPr fontId="3"/>
  </si>
  <si>
    <t>人</t>
    <rPh sb="0" eb="1">
      <t>ニン</t>
    </rPh>
    <phoneticPr fontId="3"/>
  </si>
  <si>
    <t xml:space="preserve"> 別紙48</t>
    <rPh sb="1" eb="3">
      <t>ベッシ</t>
    </rPh>
    <phoneticPr fontId="2"/>
  </si>
  <si>
    <t>地域移行支援サービス費（Ⅰ）・（Ⅱ）に関する届出書</t>
    <rPh sb="0" eb="2">
      <t>チイキ</t>
    </rPh>
    <rPh sb="2" eb="4">
      <t>イコウ</t>
    </rPh>
    <rPh sb="4" eb="6">
      <t>シエン</t>
    </rPh>
    <rPh sb="10" eb="11">
      <t>ヒ</t>
    </rPh>
    <rPh sb="19" eb="20">
      <t>カン</t>
    </rPh>
    <rPh sb="22" eb="24">
      <t>トドケデ</t>
    </rPh>
    <rPh sb="24" eb="25">
      <t>ショ</t>
    </rPh>
    <phoneticPr fontId="3"/>
  </si>
  <si>
    <t>事業所・施設の名称</t>
    <rPh sb="0" eb="3">
      <t>ジギョウショ</t>
    </rPh>
    <rPh sb="4" eb="6">
      <t>シセツ</t>
    </rPh>
    <rPh sb="7" eb="9">
      <t>メイショウ</t>
    </rPh>
    <phoneticPr fontId="3"/>
  </si>
  <si>
    <r>
      <t xml:space="preserve">異動区分
</t>
    </r>
    <r>
      <rPr>
        <sz val="9"/>
        <color indexed="8"/>
        <rFont val="ＭＳ ゴシック"/>
        <family val="3"/>
        <charset val="128"/>
      </rPr>
      <t>（該当の番号に〇）</t>
    </r>
    <rPh sb="0" eb="2">
      <t>イドウ</t>
    </rPh>
    <rPh sb="2" eb="4">
      <t>クブン</t>
    </rPh>
    <rPh sb="6" eb="8">
      <t>ガイトウ</t>
    </rPh>
    <rPh sb="9" eb="11">
      <t>バンゴウ</t>
    </rPh>
    <phoneticPr fontId="3"/>
  </si>
  <si>
    <t>１　新規　　　　２　変更　　　　３　継続</t>
    <rPh sb="2" eb="4">
      <t>シンキ</t>
    </rPh>
    <rPh sb="10" eb="12">
      <t>ヘンコウ</t>
    </rPh>
    <rPh sb="18" eb="20">
      <t>ケイゾク</t>
    </rPh>
    <phoneticPr fontId="3"/>
  </si>
  <si>
    <r>
      <t xml:space="preserve">算定する報酬区分
</t>
    </r>
    <r>
      <rPr>
        <sz val="9"/>
        <color indexed="8"/>
        <rFont val="ＭＳ ゴシック"/>
        <family val="3"/>
        <charset val="128"/>
      </rPr>
      <t>（該当の番号に〇）</t>
    </r>
    <rPh sb="0" eb="2">
      <t>サンテイ</t>
    </rPh>
    <rPh sb="4" eb="6">
      <t>ホウシュウ</t>
    </rPh>
    <rPh sb="6" eb="8">
      <t>クブン</t>
    </rPh>
    <rPh sb="10" eb="12">
      <t>ガイトウ</t>
    </rPh>
    <rPh sb="13" eb="15">
      <t>バンゴウ</t>
    </rPh>
    <phoneticPr fontId="3"/>
  </si>
  <si>
    <t>１．　Ⅰ　　　　　　　　２．　Ⅱ</t>
    <phoneticPr fontId="3"/>
  </si>
  <si>
    <t>下記(1)-①、②、(2)3人以上、(3)に該当する場合、地域移行支援サービス費（Ⅰ）を算定できる。
下記(1)-①、(2)1人以上、(3)に該当する場合、地域移行支援サービス費（Ⅱ）を算定できる。
（どの条件にも当てはまらない場合は、(Ⅲ)を算定できる。）</t>
    <rPh sb="0" eb="2">
      <t>カキ</t>
    </rPh>
    <rPh sb="14" eb="17">
      <t>ニンイジョウ</t>
    </rPh>
    <rPh sb="22" eb="24">
      <t>ガイトウ</t>
    </rPh>
    <rPh sb="26" eb="28">
      <t>バアイ</t>
    </rPh>
    <rPh sb="44" eb="46">
      <t>サンテイ</t>
    </rPh>
    <rPh sb="103" eb="105">
      <t>ジョウケン</t>
    </rPh>
    <rPh sb="107" eb="108">
      <t>ア</t>
    </rPh>
    <rPh sb="114" eb="116">
      <t>バアイ</t>
    </rPh>
    <rPh sb="122" eb="124">
      <t>サンテイ</t>
    </rPh>
    <phoneticPr fontId="35"/>
  </si>
  <si>
    <t>　(１)有資格者の配置</t>
    <rPh sb="4" eb="8">
      <t>ユウシカクシャ</t>
    </rPh>
    <rPh sb="9" eb="11">
      <t>ハイチ</t>
    </rPh>
    <phoneticPr fontId="3"/>
  </si>
  <si>
    <t>①社会福祉士若しくは精神保健福祉士の資格を有する者又はこれらに準ずる者である従業者を１人以上配置していること。</t>
    <rPh sb="1" eb="3">
      <t>シャカイ</t>
    </rPh>
    <rPh sb="3" eb="6">
      <t>フクシシ</t>
    </rPh>
    <rPh sb="6" eb="7">
      <t>モ</t>
    </rPh>
    <rPh sb="10" eb="12">
      <t>セイシン</t>
    </rPh>
    <rPh sb="12" eb="14">
      <t>ホケン</t>
    </rPh>
    <rPh sb="14" eb="17">
      <t>フクシシ</t>
    </rPh>
    <rPh sb="18" eb="20">
      <t>シカク</t>
    </rPh>
    <rPh sb="21" eb="22">
      <t>ユウ</t>
    </rPh>
    <rPh sb="24" eb="25">
      <t>シャ</t>
    </rPh>
    <rPh sb="25" eb="26">
      <t>マタ</t>
    </rPh>
    <rPh sb="31" eb="32">
      <t>ジュン</t>
    </rPh>
    <rPh sb="34" eb="35">
      <t>シャ</t>
    </rPh>
    <rPh sb="38" eb="41">
      <t>ジュウギョウシャ</t>
    </rPh>
    <rPh sb="43" eb="44">
      <t>ニン</t>
    </rPh>
    <rPh sb="44" eb="46">
      <t>イジョウ</t>
    </rPh>
    <rPh sb="46" eb="48">
      <t>ハイチ</t>
    </rPh>
    <phoneticPr fontId="3"/>
  </si>
  <si>
    <t>有・無</t>
    <rPh sb="0" eb="1">
      <t>ア</t>
    </rPh>
    <rPh sb="2" eb="3">
      <t>ナ</t>
    </rPh>
    <phoneticPr fontId="3"/>
  </si>
  <si>
    <t>②従業者である相談支援専門員のうち１人以上は、精神障害者地域移行・地域定着支援関係者研修の修了者であること。</t>
    <rPh sb="1" eb="4">
      <t>ジュウギョウシャ</t>
    </rPh>
    <rPh sb="7" eb="14">
      <t>ソウダンシエンセンモンイン</t>
    </rPh>
    <rPh sb="18" eb="19">
      <t>ニン</t>
    </rPh>
    <rPh sb="19" eb="21">
      <t>イジョウ</t>
    </rPh>
    <rPh sb="23" eb="28">
      <t>セイシンショウガイシャ</t>
    </rPh>
    <rPh sb="28" eb="32">
      <t>チイキイコウ</t>
    </rPh>
    <rPh sb="33" eb="37">
      <t>チイキテイチャク</t>
    </rPh>
    <rPh sb="37" eb="39">
      <t>シエン</t>
    </rPh>
    <rPh sb="39" eb="42">
      <t>カンケイシャ</t>
    </rPh>
    <rPh sb="42" eb="44">
      <t>ケンシュウ</t>
    </rPh>
    <rPh sb="45" eb="48">
      <t>シュウリョウシャ</t>
    </rPh>
    <phoneticPr fontId="35"/>
  </si>
  <si>
    <r>
      <t>（Ⅰ）</t>
    </r>
    <r>
      <rPr>
        <sz val="12"/>
        <color indexed="8"/>
        <rFont val="ＭＳ ゴシック"/>
        <family val="3"/>
        <charset val="128"/>
      </rPr>
      <t xml:space="preserve">
有・無</t>
    </r>
    <rPh sb="4" eb="5">
      <t>ア</t>
    </rPh>
    <rPh sb="6" eb="7">
      <t>ナ</t>
    </rPh>
    <phoneticPr fontId="3"/>
  </si>
  <si>
    <t>(２)地域移行の実績</t>
    <rPh sb="3" eb="5">
      <t>チイキ</t>
    </rPh>
    <rPh sb="5" eb="7">
      <t>イコウ</t>
    </rPh>
    <rPh sb="8" eb="10">
      <t>ジッセキ</t>
    </rPh>
    <phoneticPr fontId="3"/>
  </si>
  <si>
    <t>当該事業所の地域移行支援を利用した者のうち、地域移行支援計画に基づき、前年度に地域生活に移行した者がいること。</t>
    <rPh sb="0" eb="2">
      <t>トウガイ</t>
    </rPh>
    <rPh sb="2" eb="5">
      <t>ジギョウショ</t>
    </rPh>
    <rPh sb="6" eb="8">
      <t>チイキ</t>
    </rPh>
    <rPh sb="8" eb="10">
      <t>イコウ</t>
    </rPh>
    <rPh sb="10" eb="12">
      <t>シエン</t>
    </rPh>
    <rPh sb="13" eb="15">
      <t>リヨウ</t>
    </rPh>
    <rPh sb="17" eb="18">
      <t>シャ</t>
    </rPh>
    <rPh sb="22" eb="24">
      <t>チイキ</t>
    </rPh>
    <rPh sb="24" eb="26">
      <t>イコウ</t>
    </rPh>
    <rPh sb="26" eb="30">
      <t>シエンケイカク</t>
    </rPh>
    <rPh sb="31" eb="32">
      <t>モト</t>
    </rPh>
    <rPh sb="35" eb="38">
      <t>ゼンネンド</t>
    </rPh>
    <rPh sb="39" eb="41">
      <t>チイキ</t>
    </rPh>
    <rPh sb="41" eb="43">
      <t>セイカツ</t>
    </rPh>
    <rPh sb="44" eb="46">
      <t>イコウ</t>
    </rPh>
    <rPh sb="48" eb="49">
      <t>シャ</t>
    </rPh>
    <phoneticPr fontId="3"/>
  </si>
  <si>
    <r>
      <t xml:space="preserve">（Ⅰ）
</t>
    </r>
    <r>
      <rPr>
        <sz val="9"/>
        <color indexed="8"/>
        <rFont val="ＭＳ ゴシック"/>
        <family val="3"/>
        <charset val="128"/>
      </rPr>
      <t>３人以上</t>
    </r>
    <r>
      <rPr>
        <sz val="12"/>
        <color indexed="8"/>
        <rFont val="ＭＳ ゴシック"/>
        <family val="3"/>
        <charset val="128"/>
      </rPr>
      <t xml:space="preserve">
有・無</t>
    </r>
    <rPh sb="5" eb="6">
      <t>ニン</t>
    </rPh>
    <rPh sb="6" eb="8">
      <t>イジョウ</t>
    </rPh>
    <rPh sb="9" eb="10">
      <t>ア</t>
    </rPh>
    <rPh sb="11" eb="12">
      <t>ナ</t>
    </rPh>
    <phoneticPr fontId="3"/>
  </si>
  <si>
    <t>前年度に地域生活に移行した者の人数</t>
    <rPh sb="0" eb="3">
      <t>ゼンネンド</t>
    </rPh>
    <rPh sb="4" eb="8">
      <t>チイキセイカツ</t>
    </rPh>
    <rPh sb="9" eb="11">
      <t>イコウ</t>
    </rPh>
    <rPh sb="13" eb="14">
      <t>シャ</t>
    </rPh>
    <rPh sb="15" eb="17">
      <t>ニンズウ</t>
    </rPh>
    <phoneticPr fontId="3"/>
  </si>
  <si>
    <t>人</t>
    <rPh sb="0" eb="1">
      <t>ニン</t>
    </rPh>
    <phoneticPr fontId="35"/>
  </si>
  <si>
    <r>
      <t xml:space="preserve">（Ⅱ）
</t>
    </r>
    <r>
      <rPr>
        <sz val="9"/>
        <color indexed="8"/>
        <rFont val="ＭＳ ゴシック"/>
        <family val="3"/>
        <charset val="128"/>
      </rPr>
      <t>１人以上</t>
    </r>
    <r>
      <rPr>
        <sz val="12"/>
        <color indexed="8"/>
        <rFont val="ＭＳ ゴシック"/>
        <family val="3"/>
        <charset val="128"/>
      </rPr>
      <t xml:space="preserve">
有・無</t>
    </r>
    <rPh sb="5" eb="6">
      <t>ニン</t>
    </rPh>
    <rPh sb="6" eb="8">
      <t>イジョウ</t>
    </rPh>
    <rPh sb="9" eb="10">
      <t>ア</t>
    </rPh>
    <rPh sb="11" eb="12">
      <t>ナ</t>
    </rPh>
    <phoneticPr fontId="3"/>
  </si>
  <si>
    <t>(３)関係機関との連携</t>
    <rPh sb="3" eb="5">
      <t>カンケイ</t>
    </rPh>
    <rPh sb="5" eb="7">
      <t>キカン</t>
    </rPh>
    <rPh sb="9" eb="11">
      <t>レンケイ</t>
    </rPh>
    <phoneticPr fontId="3"/>
  </si>
  <si>
    <t>精神科病院、障害者支援施設等、救護施設等、刑事施設等との緊密な連携体制が整えられてること。</t>
    <rPh sb="0" eb="3">
      <t>セイシンカ</t>
    </rPh>
    <rPh sb="3" eb="5">
      <t>ビョウイン</t>
    </rPh>
    <rPh sb="6" eb="9">
      <t>ショウガイシャ</t>
    </rPh>
    <rPh sb="9" eb="11">
      <t>シエン</t>
    </rPh>
    <rPh sb="11" eb="13">
      <t>シセツ</t>
    </rPh>
    <rPh sb="13" eb="14">
      <t>トウ</t>
    </rPh>
    <rPh sb="15" eb="17">
      <t>キュウゴ</t>
    </rPh>
    <rPh sb="17" eb="19">
      <t>シセツ</t>
    </rPh>
    <rPh sb="19" eb="20">
      <t>トウ</t>
    </rPh>
    <rPh sb="21" eb="23">
      <t>ケイジ</t>
    </rPh>
    <rPh sb="23" eb="25">
      <t>シセツ</t>
    </rPh>
    <rPh sb="25" eb="26">
      <t>トウ</t>
    </rPh>
    <rPh sb="28" eb="30">
      <t>キンミツ</t>
    </rPh>
    <rPh sb="31" eb="33">
      <t>レンケイ</t>
    </rPh>
    <phoneticPr fontId="3"/>
  </si>
  <si>
    <t>関係機関との連携の状況等（具体的に記載してください。）</t>
    <phoneticPr fontId="35"/>
  </si>
  <si>
    <t>添付書類</t>
    <rPh sb="0" eb="2">
      <t>テンプ</t>
    </rPh>
    <rPh sb="2" eb="4">
      <t>ショルイ</t>
    </rPh>
    <phoneticPr fontId="35"/>
  </si>
  <si>
    <t>社会福祉士・精神保健福祉士の資格証の写し
精神障害者地域移行・地域定着支援関係者研修修了証の写し</t>
    <rPh sb="0" eb="5">
      <t>シャカイフクシシ</t>
    </rPh>
    <rPh sb="6" eb="13">
      <t>セイシンホケンフクシシ</t>
    </rPh>
    <rPh sb="14" eb="17">
      <t>シカクショウ</t>
    </rPh>
    <rPh sb="18" eb="19">
      <t>ウツ</t>
    </rPh>
    <rPh sb="42" eb="45">
      <t>シュウリョウショウ</t>
    </rPh>
    <rPh sb="46" eb="47">
      <t>ウツ</t>
    </rPh>
    <phoneticPr fontId="35"/>
  </si>
  <si>
    <t>備考１　「これらに準ずる者」とは、「精神障害関係従事者養成研修事業について」（平成26年３月31日
　　　付け障発0331第５号厚生労働省社会・援護局障害保健福祉部長通知）の精神障害者地域移行・地域
　　　定着支援関係者研修の修了者である相談支援専門員をいう。
　　２　当該事業所が、引き続き同じ報酬区分を算定する場合で、対象職員の変更のみを届け出るときには、
　　　「異動区分」欄において「３　継続」に○を付すこと。区分の変更を届け出る場合は「２　変更」に
　　　○を付すこと。</t>
    <rPh sb="0" eb="2">
      <t>ビコウ</t>
    </rPh>
    <rPh sb="9" eb="10">
      <t>ジュン</t>
    </rPh>
    <rPh sb="12" eb="13">
      <t>モノ</t>
    </rPh>
    <rPh sb="18" eb="20">
      <t>セイシン</t>
    </rPh>
    <rPh sb="20" eb="22">
      <t>ショウガイ</t>
    </rPh>
    <rPh sb="22" eb="24">
      <t>カンケイ</t>
    </rPh>
    <rPh sb="24" eb="27">
      <t>ジュウジシャ</t>
    </rPh>
    <rPh sb="27" eb="29">
      <t>ヨウセイ</t>
    </rPh>
    <rPh sb="29" eb="31">
      <t>ケンシュウ</t>
    </rPh>
    <rPh sb="31" eb="33">
      <t>ジギョウ</t>
    </rPh>
    <rPh sb="39" eb="41">
      <t>ヘイセイ</t>
    </rPh>
    <rPh sb="43" eb="44">
      <t>ネン</t>
    </rPh>
    <rPh sb="45" eb="46">
      <t>ガツ</t>
    </rPh>
    <rPh sb="48" eb="49">
      <t>ニチ</t>
    </rPh>
    <rPh sb="53" eb="54">
      <t>ツ</t>
    </rPh>
    <rPh sb="146" eb="147">
      <t>オナ</t>
    </rPh>
    <rPh sb="148" eb="150">
      <t>ホウシュウ</t>
    </rPh>
    <rPh sb="150" eb="152">
      <t>クブン</t>
    </rPh>
    <rPh sb="209" eb="211">
      <t>クブン</t>
    </rPh>
    <rPh sb="212" eb="214">
      <t>ヘンコウ</t>
    </rPh>
    <rPh sb="215" eb="216">
      <t>トド</t>
    </rPh>
    <rPh sb="217" eb="218">
      <t>デ</t>
    </rPh>
    <rPh sb="219" eb="221">
      <t>バアイ</t>
    </rPh>
    <rPh sb="225" eb="227">
      <t>ヘンコウ</t>
    </rPh>
    <rPh sb="235" eb="236">
      <t>フ</t>
    </rPh>
    <phoneticPr fontId="3"/>
  </si>
  <si>
    <t>別紙13</t>
    <rPh sb="0" eb="2">
      <t>ベッシ</t>
    </rPh>
    <phoneticPr fontId="3"/>
  </si>
  <si>
    <t>（施設入所支援）</t>
    <rPh sb="1" eb="3">
      <t>シセツ</t>
    </rPh>
    <rPh sb="3" eb="5">
      <t>ニュウショ</t>
    </rPh>
    <rPh sb="5" eb="7">
      <t>シエン</t>
    </rPh>
    <phoneticPr fontId="3"/>
  </si>
  <si>
    <t>　　食事の提供及び居住に要する費用に係る徴収額の状況</t>
    <rPh sb="2" eb="4">
      <t>ショクジ</t>
    </rPh>
    <rPh sb="5" eb="7">
      <t>テイキョウ</t>
    </rPh>
    <rPh sb="7" eb="8">
      <t>オヨ</t>
    </rPh>
    <rPh sb="9" eb="11">
      <t>キョジュウ</t>
    </rPh>
    <rPh sb="12" eb="13">
      <t>ヨウ</t>
    </rPh>
    <rPh sb="15" eb="17">
      <t>ヒヨウ</t>
    </rPh>
    <rPh sb="18" eb="19">
      <t>カカワ</t>
    </rPh>
    <rPh sb="20" eb="23">
      <t>チョウシュウガク</t>
    </rPh>
    <rPh sb="24" eb="26">
      <t>ジョウキョウ</t>
    </rPh>
    <phoneticPr fontId="3"/>
  </si>
  <si>
    <t>当該費用に係る実費徴収額の適用開始日</t>
    <rPh sb="0" eb="2">
      <t>トウガイ</t>
    </rPh>
    <rPh sb="2" eb="4">
      <t>ヒヨウ</t>
    </rPh>
    <rPh sb="5" eb="6">
      <t>カカ</t>
    </rPh>
    <rPh sb="7" eb="9">
      <t>ジッピ</t>
    </rPh>
    <rPh sb="9" eb="12">
      <t>チョウシュウガク</t>
    </rPh>
    <rPh sb="13" eb="15">
      <t>テキヨウ</t>
    </rPh>
    <rPh sb="15" eb="17">
      <t>カイシ</t>
    </rPh>
    <rPh sb="17" eb="18">
      <t>ビ</t>
    </rPh>
    <phoneticPr fontId="3"/>
  </si>
  <si>
    <t>月</t>
    <rPh sb="0" eb="1">
      <t>ガツ</t>
    </rPh>
    <phoneticPr fontId="3"/>
  </si>
  <si>
    <t>食事の提供に要する費用</t>
    <rPh sb="0" eb="2">
      <t>ショクジ</t>
    </rPh>
    <rPh sb="3" eb="5">
      <t>テイキョウ</t>
    </rPh>
    <rPh sb="6" eb="7">
      <t>ヨウ</t>
    </rPh>
    <rPh sb="9" eb="11">
      <t>ヒヨウ</t>
    </rPh>
    <phoneticPr fontId="3"/>
  </si>
  <si>
    <t>実費徴収額</t>
    <rPh sb="0" eb="2">
      <t>ジッピ</t>
    </rPh>
    <rPh sb="2" eb="5">
      <t>チョウシュウガク</t>
    </rPh>
    <phoneticPr fontId="3"/>
  </si>
  <si>
    <t>一日単位で定める場合</t>
    <rPh sb="0" eb="2">
      <t>イチニチ</t>
    </rPh>
    <rPh sb="2" eb="4">
      <t>タンイ</t>
    </rPh>
    <rPh sb="5" eb="6">
      <t>サダ</t>
    </rPh>
    <rPh sb="8" eb="10">
      <t>バアイ</t>
    </rPh>
    <phoneticPr fontId="3"/>
  </si>
  <si>
    <t>一日当たり</t>
    <rPh sb="0" eb="2">
      <t>イチニチ</t>
    </rPh>
    <rPh sb="2" eb="3">
      <t>ア</t>
    </rPh>
    <phoneticPr fontId="3"/>
  </si>
  <si>
    <t>円</t>
    <rPh sb="0" eb="1">
      <t>エン</t>
    </rPh>
    <phoneticPr fontId="3"/>
  </si>
  <si>
    <t>一食ごとに定める場合</t>
    <rPh sb="0" eb="2">
      <t>イッショク</t>
    </rPh>
    <rPh sb="5" eb="6">
      <t>サダ</t>
    </rPh>
    <rPh sb="8" eb="10">
      <t>バアイ</t>
    </rPh>
    <phoneticPr fontId="3"/>
  </si>
  <si>
    <t>朝　食</t>
    <rPh sb="0" eb="1">
      <t>アサ</t>
    </rPh>
    <rPh sb="2" eb="3">
      <t>ショク</t>
    </rPh>
    <phoneticPr fontId="3"/>
  </si>
  <si>
    <t>昼　食</t>
    <rPh sb="0" eb="1">
      <t>ヒル</t>
    </rPh>
    <rPh sb="2" eb="3">
      <t>ショク</t>
    </rPh>
    <phoneticPr fontId="3"/>
  </si>
  <si>
    <t>夕　食</t>
    <rPh sb="0" eb="1">
      <t>ユウ</t>
    </rPh>
    <rPh sb="2" eb="3">
      <t>ショク</t>
    </rPh>
    <phoneticPr fontId="3"/>
  </si>
  <si>
    <t>合　計</t>
    <rPh sb="0" eb="1">
      <t>ゴウ</t>
    </rPh>
    <rPh sb="2" eb="3">
      <t>ケイ</t>
    </rPh>
    <phoneticPr fontId="3"/>
  </si>
  <si>
    <t>食事の提供体制</t>
    <rPh sb="0" eb="2">
      <t>ショクジ</t>
    </rPh>
    <rPh sb="3" eb="5">
      <t>テイキョウ</t>
    </rPh>
    <rPh sb="5" eb="7">
      <t>タイセイ</t>
    </rPh>
    <phoneticPr fontId="3"/>
  </si>
  <si>
    <t>自己調理</t>
    <rPh sb="0" eb="2">
      <t>ジコ</t>
    </rPh>
    <rPh sb="2" eb="4">
      <t>チョウリ</t>
    </rPh>
    <phoneticPr fontId="3"/>
  </si>
  <si>
    <t>外部委託</t>
    <rPh sb="0" eb="2">
      <t>ガイブ</t>
    </rPh>
    <rPh sb="2" eb="4">
      <t>イタク</t>
    </rPh>
    <phoneticPr fontId="3"/>
  </si>
  <si>
    <t>その他</t>
    <rPh sb="2" eb="3">
      <t>タ</t>
    </rPh>
    <phoneticPr fontId="3"/>
  </si>
  <si>
    <t>（</t>
    <phoneticPr fontId="3"/>
  </si>
  <si>
    <t>）</t>
    <phoneticPr fontId="3"/>
  </si>
  <si>
    <t>備　　考</t>
    <rPh sb="0" eb="1">
      <t>ソナエ</t>
    </rPh>
    <rPh sb="3" eb="4">
      <t>コウ</t>
    </rPh>
    <phoneticPr fontId="3"/>
  </si>
  <si>
    <t>光熱水費</t>
    <rPh sb="0" eb="3">
      <t>コウネツスイ</t>
    </rPh>
    <rPh sb="3" eb="4">
      <t>ヒ</t>
    </rPh>
    <phoneticPr fontId="3"/>
  </si>
  <si>
    <t>一日単位で定める場合</t>
    <rPh sb="0" eb="2">
      <t>ツイタチ</t>
    </rPh>
    <rPh sb="2" eb="4">
      <t>タンイ</t>
    </rPh>
    <rPh sb="5" eb="6">
      <t>サダ</t>
    </rPh>
    <rPh sb="8" eb="10">
      <t>バアイ</t>
    </rPh>
    <phoneticPr fontId="3"/>
  </si>
  <si>
    <t>一日当たり</t>
    <rPh sb="0" eb="1">
      <t>ヒト</t>
    </rPh>
    <rPh sb="1" eb="2">
      <t>ニチ</t>
    </rPh>
    <rPh sb="2" eb="3">
      <t>ア</t>
    </rPh>
    <phoneticPr fontId="3"/>
  </si>
  <si>
    <t>一月単位で定める場合</t>
    <rPh sb="1" eb="2">
      <t>ツキ</t>
    </rPh>
    <phoneticPr fontId="3"/>
  </si>
  <si>
    <t>一月当たり</t>
    <rPh sb="0" eb="2">
      <t>イチガツ</t>
    </rPh>
    <rPh sb="2" eb="3">
      <t>ア</t>
    </rPh>
    <phoneticPr fontId="3"/>
  </si>
  <si>
    <t>（一日当たり）</t>
    <rPh sb="1" eb="3">
      <t>ツイタチ</t>
    </rPh>
    <rPh sb="3" eb="4">
      <t>ア</t>
    </rPh>
    <phoneticPr fontId="3"/>
  </si>
  <si>
    <t>外泊日の徴収の有無</t>
    <rPh sb="0" eb="2">
      <t>ガイハク</t>
    </rPh>
    <rPh sb="2" eb="3">
      <t>ビ</t>
    </rPh>
    <rPh sb="4" eb="6">
      <t>チョウシュウ</t>
    </rPh>
    <rPh sb="7" eb="9">
      <t>ウム</t>
    </rPh>
    <phoneticPr fontId="3"/>
  </si>
  <si>
    <t>あり</t>
    <phoneticPr fontId="3"/>
  </si>
  <si>
    <t>なし</t>
    <phoneticPr fontId="3"/>
  </si>
  <si>
    <t>合計額（一月当たり）</t>
    <rPh sb="0" eb="2">
      <t>ゴウケイ</t>
    </rPh>
    <rPh sb="2" eb="3">
      <t>ガク</t>
    </rPh>
    <rPh sb="4" eb="5">
      <t>イッ</t>
    </rPh>
    <rPh sb="5" eb="7">
      <t>ツキア</t>
    </rPh>
    <phoneticPr fontId="3"/>
  </si>
  <si>
    <t>　注１　居住に要する費用を一月単位で設定する場合は、一日当たりの金額を参考に記入すること。</t>
    <rPh sb="1" eb="2">
      <t>チュウ</t>
    </rPh>
    <rPh sb="4" eb="6">
      <t>キョジュウ</t>
    </rPh>
    <rPh sb="7" eb="8">
      <t>ヨウ</t>
    </rPh>
    <rPh sb="10" eb="12">
      <t>ヒヨウ</t>
    </rPh>
    <rPh sb="13" eb="14">
      <t>ヒト</t>
    </rPh>
    <rPh sb="14" eb="15">
      <t>ツキ</t>
    </rPh>
    <rPh sb="15" eb="17">
      <t>タンイ</t>
    </rPh>
    <rPh sb="18" eb="20">
      <t>セッテイ</t>
    </rPh>
    <rPh sb="22" eb="24">
      <t>バアイ</t>
    </rPh>
    <rPh sb="26" eb="27">
      <t>ヒト</t>
    </rPh>
    <rPh sb="27" eb="28">
      <t>ニチ</t>
    </rPh>
    <rPh sb="28" eb="29">
      <t>ア</t>
    </rPh>
    <rPh sb="32" eb="34">
      <t>キンガク</t>
    </rPh>
    <rPh sb="35" eb="37">
      <t>サンコウ</t>
    </rPh>
    <rPh sb="38" eb="40">
      <t>キニュウ</t>
    </rPh>
    <phoneticPr fontId="3"/>
  </si>
  <si>
    <t>　注２　一月当たりと一日当たりの相互の換算は、一月を３０.４日として算定すること。（１円未満切捨て）</t>
    <rPh sb="1" eb="2">
      <t>チュウ</t>
    </rPh>
    <rPh sb="6" eb="7">
      <t>ア</t>
    </rPh>
    <rPh sb="10" eb="12">
      <t>イチニチ</t>
    </rPh>
    <rPh sb="12" eb="13">
      <t>ア</t>
    </rPh>
    <rPh sb="16" eb="18">
      <t>ソウゴ</t>
    </rPh>
    <rPh sb="19" eb="21">
      <t>カンサン</t>
    </rPh>
    <rPh sb="23" eb="24">
      <t>ヒト</t>
    </rPh>
    <rPh sb="24" eb="25">
      <t>ツキ</t>
    </rPh>
    <rPh sb="30" eb="31">
      <t>ニチ</t>
    </rPh>
    <rPh sb="34" eb="36">
      <t>サンテイ</t>
    </rPh>
    <rPh sb="43" eb="44">
      <t>エン</t>
    </rPh>
    <rPh sb="44" eb="46">
      <t>ミマン</t>
    </rPh>
    <rPh sb="46" eb="48">
      <t>キリス</t>
    </rPh>
    <phoneticPr fontId="3"/>
  </si>
  <si>
    <t>　注３　合計額（一月当たり）が、食費・光熱水費を基準費用額（55,500 円）以内で定める55,500円以下と</t>
    <rPh sb="1" eb="2">
      <t>チュウ</t>
    </rPh>
    <rPh sb="4" eb="6">
      <t>ゴウケイ</t>
    </rPh>
    <rPh sb="6" eb="7">
      <t>ガク</t>
    </rPh>
    <rPh sb="8" eb="10">
      <t>イチガツ</t>
    </rPh>
    <rPh sb="10" eb="11">
      <t>ア</t>
    </rPh>
    <rPh sb="51" eb="54">
      <t>エンイカ</t>
    </rPh>
    <phoneticPr fontId="3"/>
  </si>
  <si>
    <t>　　　　なるようにしてください。　　　</t>
    <phoneticPr fontId="3"/>
  </si>
  <si>
    <t>別紙14</t>
    <rPh sb="0" eb="2">
      <t>ベッシ</t>
    </rPh>
    <phoneticPr fontId="3"/>
  </si>
  <si>
    <t>（自立訓練（機能））</t>
    <rPh sb="1" eb="3">
      <t>ジリツ</t>
    </rPh>
    <rPh sb="3" eb="5">
      <t>クンレン</t>
    </rPh>
    <rPh sb="6" eb="8">
      <t>キノウ</t>
    </rPh>
    <phoneticPr fontId="3"/>
  </si>
  <si>
    <t>視覚障害者に対する専門的訓練の実施体制の状況</t>
    <rPh sb="0" eb="2">
      <t>シカク</t>
    </rPh>
    <rPh sb="2" eb="4">
      <t>ショウガイ</t>
    </rPh>
    <rPh sb="4" eb="5">
      <t>シャ</t>
    </rPh>
    <rPh sb="6" eb="7">
      <t>タイ</t>
    </rPh>
    <rPh sb="9" eb="12">
      <t>センモンテキ</t>
    </rPh>
    <rPh sb="12" eb="14">
      <t>クンレン</t>
    </rPh>
    <rPh sb="15" eb="17">
      <t>ジッシ</t>
    </rPh>
    <rPh sb="17" eb="19">
      <t>タイセイ</t>
    </rPh>
    <rPh sb="20" eb="22">
      <t>ジョウキョウ</t>
    </rPh>
    <phoneticPr fontId="3"/>
  </si>
  <si>
    <t>（視覚障害者機能訓練専門員の配置）</t>
    <rPh sb="1" eb="3">
      <t>シカク</t>
    </rPh>
    <rPh sb="3" eb="5">
      <t>ショウガイ</t>
    </rPh>
    <rPh sb="5" eb="6">
      <t>シャ</t>
    </rPh>
    <rPh sb="6" eb="8">
      <t>キノウ</t>
    </rPh>
    <rPh sb="8" eb="10">
      <t>クンレン</t>
    </rPh>
    <rPh sb="10" eb="13">
      <t>センモンイン</t>
    </rPh>
    <rPh sb="14" eb="16">
      <t>ハイチ</t>
    </rPh>
    <phoneticPr fontId="3"/>
  </si>
  <si>
    <t>事業所名</t>
    <rPh sb="0" eb="2">
      <t>ジギョウ</t>
    </rPh>
    <rPh sb="2" eb="3">
      <t>ショ</t>
    </rPh>
    <rPh sb="3" eb="4">
      <t>メイ</t>
    </rPh>
    <phoneticPr fontId="3"/>
  </si>
  <si>
    <t>加算要件</t>
    <rPh sb="0" eb="2">
      <t>カサン</t>
    </rPh>
    <rPh sb="2" eb="4">
      <t>ヨウケン</t>
    </rPh>
    <phoneticPr fontId="3"/>
  </si>
  <si>
    <t>要件の有無</t>
    <rPh sb="0" eb="2">
      <t>ヨウケン</t>
    </rPh>
    <rPh sb="3" eb="5">
      <t>ウム</t>
    </rPh>
    <phoneticPr fontId="3"/>
  </si>
  <si>
    <t>（１）</t>
    <phoneticPr fontId="3"/>
  </si>
  <si>
    <t>以下のいずれかの研修を修了した従業者がいる</t>
    <rPh sb="0" eb="2">
      <t>イカ</t>
    </rPh>
    <rPh sb="8" eb="10">
      <t>ケンシュウ</t>
    </rPh>
    <rPh sb="11" eb="13">
      <t>シュウリョウ</t>
    </rPh>
    <rPh sb="15" eb="18">
      <t>ジュウギョウシャ</t>
    </rPh>
    <phoneticPr fontId="3"/>
  </si>
  <si>
    <t>１　有</t>
    <rPh sb="2" eb="3">
      <t>アリ</t>
    </rPh>
    <phoneticPr fontId="3"/>
  </si>
  <si>
    <t>２　無</t>
    <rPh sb="2" eb="3">
      <t>ナ</t>
    </rPh>
    <phoneticPr fontId="3"/>
  </si>
  <si>
    <t>①</t>
    <phoneticPr fontId="3"/>
  </si>
  <si>
    <t>国立障害者リハビリテーションセンター学院の視覚障害学科卒業</t>
    <rPh sb="0" eb="2">
      <t>コクリツ</t>
    </rPh>
    <rPh sb="2" eb="4">
      <t>ショウガイ</t>
    </rPh>
    <rPh sb="4" eb="5">
      <t>シャ</t>
    </rPh>
    <rPh sb="18" eb="20">
      <t>ガクイン</t>
    </rPh>
    <rPh sb="21" eb="23">
      <t>シカク</t>
    </rPh>
    <rPh sb="23" eb="25">
      <t>ショウガイ</t>
    </rPh>
    <rPh sb="25" eb="27">
      <t>ガッカ</t>
    </rPh>
    <rPh sb="27" eb="29">
      <t>ソツギョウ</t>
    </rPh>
    <phoneticPr fontId="3"/>
  </si>
  <si>
    <t>②</t>
    <phoneticPr fontId="3"/>
  </si>
  <si>
    <t>盲人歩行訓練指導員研修の修了者</t>
    <rPh sb="0" eb="2">
      <t>モウジン</t>
    </rPh>
    <rPh sb="2" eb="4">
      <t>ホコウ</t>
    </rPh>
    <rPh sb="4" eb="6">
      <t>クンレン</t>
    </rPh>
    <rPh sb="6" eb="9">
      <t>シドウイン</t>
    </rPh>
    <rPh sb="9" eb="11">
      <t>ケンシュウ</t>
    </rPh>
    <rPh sb="12" eb="15">
      <t>シュウリョウシャ</t>
    </rPh>
    <phoneticPr fontId="3"/>
  </si>
  <si>
    <t>③</t>
    <phoneticPr fontId="3"/>
  </si>
  <si>
    <t>視覚障害者生活訓練指導員研修の修了者</t>
    <rPh sb="0" eb="2">
      <t>シカク</t>
    </rPh>
    <rPh sb="2" eb="4">
      <t>ショウガイ</t>
    </rPh>
    <rPh sb="4" eb="5">
      <t>シャ</t>
    </rPh>
    <rPh sb="5" eb="7">
      <t>セイカツ</t>
    </rPh>
    <rPh sb="7" eb="9">
      <t>クンレン</t>
    </rPh>
    <rPh sb="9" eb="12">
      <t>シドウイン</t>
    </rPh>
    <rPh sb="12" eb="14">
      <t>ケンシュウ</t>
    </rPh>
    <rPh sb="15" eb="17">
      <t>シュウリョウ</t>
    </rPh>
    <rPh sb="17" eb="18">
      <t>シャ</t>
    </rPh>
    <phoneticPr fontId="3"/>
  </si>
  <si>
    <t>④</t>
    <phoneticPr fontId="3"/>
  </si>
  <si>
    <t>視覚障害生活訓練指導員研修の修了者</t>
    <rPh sb="0" eb="2">
      <t>シカク</t>
    </rPh>
    <rPh sb="2" eb="4">
      <t>ショウガイ</t>
    </rPh>
    <rPh sb="4" eb="6">
      <t>セイカツ</t>
    </rPh>
    <rPh sb="6" eb="8">
      <t>クンレン</t>
    </rPh>
    <rPh sb="8" eb="11">
      <t>シドウイン</t>
    </rPh>
    <rPh sb="11" eb="13">
      <t>ケンシュウ</t>
    </rPh>
    <rPh sb="14" eb="17">
      <t>シュウリョウシャ</t>
    </rPh>
    <phoneticPr fontId="3"/>
  </si>
  <si>
    <t>⑤</t>
    <phoneticPr fontId="3"/>
  </si>
  <si>
    <t>①～④の準ずる研修</t>
    <rPh sb="4" eb="5">
      <t>ジュン</t>
    </rPh>
    <rPh sb="7" eb="9">
      <t>ケンシュウ</t>
    </rPh>
    <phoneticPr fontId="3"/>
  </si>
  <si>
    <t>研修の名称</t>
    <rPh sb="0" eb="2">
      <t>ケンシュウ</t>
    </rPh>
    <rPh sb="3" eb="5">
      <t>メイショウ</t>
    </rPh>
    <phoneticPr fontId="3"/>
  </si>
  <si>
    <t>（２）</t>
    <phoneticPr fontId="3"/>
  </si>
  <si>
    <t>上記の従業者が視覚障害者である利用者の居宅を訪問する体制を整えている</t>
    <rPh sb="0" eb="2">
      <t>ジョウキ</t>
    </rPh>
    <rPh sb="3" eb="6">
      <t>ジュウギョウシャ</t>
    </rPh>
    <phoneticPr fontId="3"/>
  </si>
  <si>
    <t>注1　研修の修了証の写しを添付してください。</t>
    <rPh sb="0" eb="1">
      <t>チュウ</t>
    </rPh>
    <rPh sb="3" eb="5">
      <t>ケンシュウ</t>
    </rPh>
    <rPh sb="6" eb="8">
      <t>シュウリョウ</t>
    </rPh>
    <rPh sb="8" eb="9">
      <t>ショウ</t>
    </rPh>
    <rPh sb="10" eb="11">
      <t>ウツ</t>
    </rPh>
    <rPh sb="13" eb="15">
      <t>テンプ</t>
    </rPh>
    <phoneticPr fontId="3"/>
  </si>
  <si>
    <t>注2　居宅を訪問する体制が確認できる、勤務表を添付してください。</t>
    <rPh sb="0" eb="1">
      <t>チュウ</t>
    </rPh>
    <rPh sb="3" eb="5">
      <t>キョタク</t>
    </rPh>
    <rPh sb="6" eb="8">
      <t>ホウモン</t>
    </rPh>
    <rPh sb="10" eb="12">
      <t>タイセイ</t>
    </rPh>
    <rPh sb="13" eb="15">
      <t>カクニン</t>
    </rPh>
    <rPh sb="19" eb="21">
      <t>キンム</t>
    </rPh>
    <rPh sb="21" eb="22">
      <t>ヒョウ</t>
    </rPh>
    <rPh sb="23" eb="25">
      <t>テンプ</t>
    </rPh>
    <phoneticPr fontId="3"/>
  </si>
  <si>
    <t>別紙24</t>
    <rPh sb="0" eb="2">
      <t>ベッシ</t>
    </rPh>
    <phoneticPr fontId="3"/>
  </si>
  <si>
    <t>(生活介護）</t>
    <rPh sb="1" eb="3">
      <t>セイカツ</t>
    </rPh>
    <rPh sb="3" eb="5">
      <t>カイゴ</t>
    </rPh>
    <phoneticPr fontId="3"/>
  </si>
  <si>
    <t>延長支援加算体制届出書</t>
    <rPh sb="0" eb="2">
      <t>エンチョウ</t>
    </rPh>
    <rPh sb="2" eb="4">
      <t>シエン</t>
    </rPh>
    <rPh sb="4" eb="6">
      <t>カサン</t>
    </rPh>
    <rPh sb="6" eb="8">
      <t>タイセイ</t>
    </rPh>
    <rPh sb="8" eb="9">
      <t>トドケ</t>
    </rPh>
    <rPh sb="9" eb="10">
      <t>デ</t>
    </rPh>
    <rPh sb="10" eb="11">
      <t>ショ</t>
    </rPh>
    <phoneticPr fontId="3"/>
  </si>
  <si>
    <t>施設・事業所名</t>
    <rPh sb="0" eb="2">
      <t>シセツ</t>
    </rPh>
    <rPh sb="3" eb="6">
      <t>ジギョウショ</t>
    </rPh>
    <rPh sb="6" eb="7">
      <t>メイ</t>
    </rPh>
    <phoneticPr fontId="3"/>
  </si>
  <si>
    <t>定員</t>
    <rPh sb="0" eb="2">
      <t>テイイン</t>
    </rPh>
    <phoneticPr fontId="3"/>
  </si>
  <si>
    <t>運営規定上の営業時間</t>
    <rPh sb="0" eb="2">
      <t>ウンエイ</t>
    </rPh>
    <rPh sb="2" eb="4">
      <t>キテイ</t>
    </rPh>
    <rPh sb="4" eb="5">
      <t>ジョウ</t>
    </rPh>
    <rPh sb="6" eb="8">
      <t>エイギョウ</t>
    </rPh>
    <rPh sb="8" eb="10">
      <t>ジカン</t>
    </rPh>
    <phoneticPr fontId="3"/>
  </si>
  <si>
    <t>※営業時間とは･･･運営規程上で定めるサービス提供可能時間</t>
    <rPh sb="1" eb="3">
      <t>エイギョウ</t>
    </rPh>
    <rPh sb="3" eb="5">
      <t>ジカン</t>
    </rPh>
    <rPh sb="10" eb="12">
      <t>ウンエイ</t>
    </rPh>
    <rPh sb="12" eb="14">
      <t>キテイ</t>
    </rPh>
    <rPh sb="14" eb="15">
      <t>ジョウ</t>
    </rPh>
    <rPh sb="16" eb="17">
      <t>サダ</t>
    </rPh>
    <phoneticPr fontId="3"/>
  </si>
  <si>
    <t>年齢</t>
    <rPh sb="0" eb="2">
      <t>ネンレイ</t>
    </rPh>
    <phoneticPr fontId="3"/>
  </si>
  <si>
    <t>利用時間</t>
    <rPh sb="0" eb="2">
      <t>リヨウ</t>
    </rPh>
    <rPh sb="2" eb="4">
      <t>ジカン</t>
    </rPh>
    <phoneticPr fontId="3"/>
  </si>
  <si>
    <t>備考</t>
    <rPh sb="0" eb="2">
      <t>ビコウ</t>
    </rPh>
    <phoneticPr fontId="3"/>
  </si>
  <si>
    <t>※　運営規程の営業時間を超えて支援を行うものとして、加算を算定する場合に届け出る
　　こと。</t>
    <phoneticPr fontId="3"/>
  </si>
  <si>
    <t>※　運営規程を添付すること。</t>
    <rPh sb="7" eb="9">
      <t>テンプ</t>
    </rPh>
    <phoneticPr fontId="3"/>
  </si>
  <si>
    <t>※　延長支援加算を算定する障害者又は障害児に係る生活介護計画書を添付すること。</t>
    <rPh sb="13" eb="16">
      <t>ショウガイシャ</t>
    </rPh>
    <rPh sb="16" eb="17">
      <t>マタ</t>
    </rPh>
    <rPh sb="18" eb="21">
      <t>ショウガイジ</t>
    </rPh>
    <rPh sb="24" eb="26">
      <t>セイカツ</t>
    </rPh>
    <rPh sb="26" eb="28">
      <t>カイゴ</t>
    </rPh>
    <rPh sb="28" eb="30">
      <t>ケイカク</t>
    </rPh>
    <rPh sb="30" eb="31">
      <t>ショ</t>
    </rPh>
    <phoneticPr fontId="3"/>
  </si>
  <si>
    <t>※　実際のサービス提供時間が営業時間数を下回っていても、営業時間を超える場合は加
　　算算定の対象となる。
　例）①営業時間9:00～17:00　②利用者Aの利用時間13:00～18:30　
　　　　◎営業時間を超えた1時間半が加算の対象となる。　</t>
    <rPh sb="2" eb="4">
      <t>ジッサイ</t>
    </rPh>
    <rPh sb="9" eb="11">
      <t>テイキョウ</t>
    </rPh>
    <rPh sb="11" eb="13">
      <t>ジカン</t>
    </rPh>
    <rPh sb="14" eb="16">
      <t>エイギョウ</t>
    </rPh>
    <rPh sb="16" eb="18">
      <t>ジカン</t>
    </rPh>
    <rPh sb="18" eb="19">
      <t>スウ</t>
    </rPh>
    <rPh sb="20" eb="22">
      <t>シタマワ</t>
    </rPh>
    <rPh sb="28" eb="30">
      <t>エイギョウ</t>
    </rPh>
    <rPh sb="30" eb="32">
      <t>ジカン</t>
    </rPh>
    <rPh sb="33" eb="34">
      <t>コ</t>
    </rPh>
    <rPh sb="36" eb="38">
      <t>バアイ</t>
    </rPh>
    <rPh sb="44" eb="45">
      <t>サン</t>
    </rPh>
    <rPh sb="45" eb="46">
      <t>テイ</t>
    </rPh>
    <rPh sb="47" eb="49">
      <t>タイショウ</t>
    </rPh>
    <rPh sb="55" eb="56">
      <t>レイ</t>
    </rPh>
    <rPh sb="58" eb="60">
      <t>エイギョウ</t>
    </rPh>
    <rPh sb="60" eb="62">
      <t>ジカン</t>
    </rPh>
    <rPh sb="74" eb="77">
      <t>リヨウシャ</t>
    </rPh>
    <rPh sb="79" eb="81">
      <t>リヨウ</t>
    </rPh>
    <rPh sb="81" eb="83">
      <t>ジカン</t>
    </rPh>
    <rPh sb="101" eb="103">
      <t>エイギョウ</t>
    </rPh>
    <rPh sb="103" eb="105">
      <t>ジカン</t>
    </rPh>
    <rPh sb="106" eb="107">
      <t>コ</t>
    </rPh>
    <rPh sb="110" eb="113">
      <t>ジカンハン</t>
    </rPh>
    <rPh sb="114" eb="116">
      <t>カサン</t>
    </rPh>
    <rPh sb="117" eb="119">
      <t>タイショウ</t>
    </rPh>
    <phoneticPr fontId="3"/>
  </si>
  <si>
    <t>別紙26</t>
    <rPh sb="0" eb="2">
      <t>ベッシ</t>
    </rPh>
    <phoneticPr fontId="3"/>
  </si>
  <si>
    <t>（就労継続支援Ａ型）</t>
    <rPh sb="1" eb="3">
      <t>シュウロウ</t>
    </rPh>
    <rPh sb="3" eb="5">
      <t>ケイゾク</t>
    </rPh>
    <rPh sb="5" eb="7">
      <t>シエン</t>
    </rPh>
    <rPh sb="8" eb="9">
      <t>ガタ</t>
    </rPh>
    <phoneticPr fontId="3"/>
  </si>
  <si>
    <t>就労継続支援Ａ型事業所による利用者負担減免</t>
    <rPh sb="0" eb="2">
      <t>シュウロウ</t>
    </rPh>
    <rPh sb="2" eb="4">
      <t>ケイゾク</t>
    </rPh>
    <rPh sb="4" eb="6">
      <t>シエン</t>
    </rPh>
    <rPh sb="7" eb="8">
      <t>ガタ</t>
    </rPh>
    <rPh sb="8" eb="11">
      <t>ジギョウショ</t>
    </rPh>
    <rPh sb="19" eb="21">
      <t>ゲンメン</t>
    </rPh>
    <phoneticPr fontId="3"/>
  </si>
  <si>
    <t>（就労継続支援Ａ型事業所による利用者負担の減免措置）</t>
    <rPh sb="1" eb="3">
      <t>シュウロウ</t>
    </rPh>
    <rPh sb="3" eb="5">
      <t>ケイゾク</t>
    </rPh>
    <rPh sb="5" eb="7">
      <t>シエン</t>
    </rPh>
    <rPh sb="8" eb="9">
      <t>ガタ</t>
    </rPh>
    <rPh sb="9" eb="12">
      <t>ジギョウショ</t>
    </rPh>
    <rPh sb="21" eb="23">
      <t>ゲンメン</t>
    </rPh>
    <phoneticPr fontId="3"/>
  </si>
  <si>
    <t>事業所名</t>
    <rPh sb="0" eb="3">
      <t>ジギョウショ</t>
    </rPh>
    <rPh sb="3" eb="4">
      <t>メイ</t>
    </rPh>
    <phoneticPr fontId="3"/>
  </si>
  <si>
    <t>※色つきのセルを入力</t>
    <rPh sb="1" eb="2">
      <t>イロ</t>
    </rPh>
    <rPh sb="8" eb="10">
      <t>ニュウリョク</t>
    </rPh>
    <phoneticPr fontId="3"/>
  </si>
  <si>
    <t>利用者負担減免の実施内容
（該当するものに○）</t>
    <rPh sb="0" eb="3">
      <t>リヨウシャ</t>
    </rPh>
    <rPh sb="3" eb="5">
      <t>フタン</t>
    </rPh>
    <rPh sb="5" eb="7">
      <t>ゲンメン</t>
    </rPh>
    <rPh sb="8" eb="10">
      <t>ジッシ</t>
    </rPh>
    <rPh sb="10" eb="12">
      <t>ナイヨウ</t>
    </rPh>
    <rPh sb="14" eb="16">
      <t>ガイトウ</t>
    </rPh>
    <phoneticPr fontId="3"/>
  </si>
  <si>
    <t>　　利用者負担額免除</t>
    <rPh sb="2" eb="5">
      <t>リヨウシャ</t>
    </rPh>
    <rPh sb="5" eb="7">
      <t>フタン</t>
    </rPh>
    <rPh sb="7" eb="8">
      <t>ガク</t>
    </rPh>
    <rPh sb="8" eb="10">
      <t>メンジョ</t>
    </rPh>
    <phoneticPr fontId="3"/>
  </si>
  <si>
    <t>（利用者負担額を全額免除します）</t>
    <rPh sb="1" eb="4">
      <t>リヨウシャ</t>
    </rPh>
    <rPh sb="4" eb="6">
      <t>フタン</t>
    </rPh>
    <rPh sb="6" eb="7">
      <t>ガク</t>
    </rPh>
    <rPh sb="8" eb="10">
      <t>ゼンガク</t>
    </rPh>
    <rPh sb="10" eb="12">
      <t>メンジョ</t>
    </rPh>
    <phoneticPr fontId="3"/>
  </si>
  <si>
    <t>　　利用者負担額軽減</t>
    <rPh sb="2" eb="5">
      <t>リヨウシャ</t>
    </rPh>
    <rPh sb="5" eb="7">
      <t>フタン</t>
    </rPh>
    <rPh sb="7" eb="8">
      <t>ガク</t>
    </rPh>
    <rPh sb="8" eb="10">
      <t>ケイゲン</t>
    </rPh>
    <phoneticPr fontId="3"/>
  </si>
  <si>
    <t>（利用者一人につき、月額</t>
    <rPh sb="1" eb="4">
      <t>リヨウシャ</t>
    </rPh>
    <rPh sb="4" eb="6">
      <t>ヒトリ</t>
    </rPh>
    <rPh sb="10" eb="12">
      <t>ゲツガク</t>
    </rPh>
    <phoneticPr fontId="3"/>
  </si>
  <si>
    <t>円まで軽減します）</t>
    <rPh sb="0" eb="1">
      <t>エン</t>
    </rPh>
    <rPh sb="3" eb="5">
      <t>ケイゲン</t>
    </rPh>
    <phoneticPr fontId="3"/>
  </si>
  <si>
    <t>（利用者一人につき、毎月</t>
    <rPh sb="1" eb="4">
      <t>リヨウシャ</t>
    </rPh>
    <rPh sb="4" eb="6">
      <t>ヒトリ</t>
    </rPh>
    <rPh sb="10" eb="12">
      <t>マイツキ</t>
    </rPh>
    <phoneticPr fontId="3"/>
  </si>
  <si>
    <t>％軽減します）</t>
    <rPh sb="1" eb="3">
      <t>ケイゲン</t>
    </rPh>
    <phoneticPr fontId="3"/>
  </si>
  <si>
    <t>減免の対象利用者数
（就労継続支援A型利用者数）</t>
    <rPh sb="0" eb="2">
      <t>ゲンメン</t>
    </rPh>
    <rPh sb="3" eb="5">
      <t>タイショウ</t>
    </rPh>
    <rPh sb="5" eb="7">
      <t>リヨウ</t>
    </rPh>
    <rPh sb="7" eb="8">
      <t>シャ</t>
    </rPh>
    <rPh sb="8" eb="9">
      <t>スウ</t>
    </rPh>
    <rPh sb="11" eb="13">
      <t>シュウロウ</t>
    </rPh>
    <rPh sb="13" eb="15">
      <t>ケイゾク</t>
    </rPh>
    <rPh sb="15" eb="17">
      <t>シエン</t>
    </rPh>
    <rPh sb="18" eb="19">
      <t>ガタ</t>
    </rPh>
    <rPh sb="19" eb="22">
      <t>リヨウシャ</t>
    </rPh>
    <rPh sb="22" eb="23">
      <t>スウ</t>
    </rPh>
    <phoneticPr fontId="3"/>
  </si>
  <si>
    <t>減免の開始年月日</t>
    <rPh sb="0" eb="2">
      <t>ゲンメン</t>
    </rPh>
    <rPh sb="3" eb="5">
      <t>カイシ</t>
    </rPh>
    <rPh sb="5" eb="8">
      <t>ネンガッピ</t>
    </rPh>
    <phoneticPr fontId="3"/>
  </si>
  <si>
    <t>減免の終了年月日</t>
    <rPh sb="0" eb="2">
      <t>ゲンメン</t>
    </rPh>
    <rPh sb="3" eb="5">
      <t>シュウリョウ</t>
    </rPh>
    <rPh sb="5" eb="8">
      <t>ネンガッピ</t>
    </rPh>
    <phoneticPr fontId="3"/>
  </si>
  <si>
    <t>注1</t>
    <rPh sb="0" eb="1">
      <t>チュウ</t>
    </rPh>
    <phoneticPr fontId="3"/>
  </si>
  <si>
    <t>利用者負担を軽減する場合は、利用者一人あたりの月額軽減額、又は何パーセント軽減するか、いずれかを記入してください。</t>
    <rPh sb="0" eb="3">
      <t>リヨウシャ</t>
    </rPh>
    <rPh sb="3" eb="5">
      <t>フタン</t>
    </rPh>
    <rPh sb="6" eb="8">
      <t>ケイゲン</t>
    </rPh>
    <rPh sb="10" eb="12">
      <t>バアイ</t>
    </rPh>
    <rPh sb="25" eb="26">
      <t>ケイ</t>
    </rPh>
    <rPh sb="26" eb="28">
      <t>ゲンガク</t>
    </rPh>
    <rPh sb="29" eb="30">
      <t>マタ</t>
    </rPh>
    <rPh sb="31" eb="32">
      <t>ナン</t>
    </rPh>
    <rPh sb="37" eb="39">
      <t>ケイゲン</t>
    </rPh>
    <rPh sb="48" eb="50">
      <t>キニュウ</t>
    </rPh>
    <phoneticPr fontId="3"/>
  </si>
  <si>
    <t>注2</t>
    <rPh sb="0" eb="1">
      <t>チュウ</t>
    </rPh>
    <phoneticPr fontId="3"/>
  </si>
  <si>
    <t>利用者負担の減免を終了する場合は、減免の終了年月日を記入し、提出してください。</t>
    <rPh sb="0" eb="3">
      <t>リヨウシャ</t>
    </rPh>
    <rPh sb="3" eb="5">
      <t>フタン</t>
    </rPh>
    <rPh sb="6" eb="8">
      <t>ゲンメン</t>
    </rPh>
    <rPh sb="9" eb="11">
      <t>シュウリョウ</t>
    </rPh>
    <rPh sb="13" eb="15">
      <t>バアイ</t>
    </rPh>
    <rPh sb="17" eb="19">
      <t>ゲンメン</t>
    </rPh>
    <rPh sb="20" eb="22">
      <t>シュウリョウ</t>
    </rPh>
    <rPh sb="22" eb="25">
      <t>ネンガッピ</t>
    </rPh>
    <rPh sb="26" eb="28">
      <t>キニュウ</t>
    </rPh>
    <rPh sb="30" eb="32">
      <t>テイシュツ</t>
    </rPh>
    <phoneticPr fontId="3"/>
  </si>
  <si>
    <t>別紙34</t>
    <rPh sb="0" eb="2">
      <t>ベッシ</t>
    </rPh>
    <phoneticPr fontId="3"/>
  </si>
  <si>
    <t>開所時間減算体制届出書</t>
    <rPh sb="0" eb="2">
      <t>カイショ</t>
    </rPh>
    <rPh sb="2" eb="4">
      <t>ジカン</t>
    </rPh>
    <rPh sb="4" eb="6">
      <t>ゲンサン</t>
    </rPh>
    <rPh sb="6" eb="8">
      <t>タイセイ</t>
    </rPh>
    <rPh sb="8" eb="9">
      <t>トド</t>
    </rPh>
    <rPh sb="9" eb="10">
      <t>デ</t>
    </rPh>
    <rPh sb="10" eb="11">
      <t>ショ</t>
    </rPh>
    <phoneticPr fontId="3"/>
  </si>
  <si>
    <t>※開所時間減算に該当する日がある場合に提出が必要になります。</t>
    <rPh sb="1" eb="3">
      <t>カイショ</t>
    </rPh>
    <rPh sb="3" eb="5">
      <t>ジカン</t>
    </rPh>
    <rPh sb="5" eb="7">
      <t>ゲンサン</t>
    </rPh>
    <rPh sb="8" eb="10">
      <t>ガイトウ</t>
    </rPh>
    <rPh sb="12" eb="13">
      <t>ヒ</t>
    </rPh>
    <rPh sb="16" eb="18">
      <t>バアイ</t>
    </rPh>
    <rPh sb="19" eb="21">
      <t>テイシュツ</t>
    </rPh>
    <rPh sb="22" eb="24">
      <t>ヒツヨウ</t>
    </rPh>
    <phoneticPr fontId="14"/>
  </si>
  <si>
    <t>※開所時間減算の対象となる日が週１日等、特定の日のみである場合も提出が必要です。</t>
    <rPh sb="1" eb="3">
      <t>カイショ</t>
    </rPh>
    <rPh sb="3" eb="5">
      <t>ジカン</t>
    </rPh>
    <rPh sb="5" eb="7">
      <t>ゲンサン</t>
    </rPh>
    <rPh sb="8" eb="10">
      <t>タイショウ</t>
    </rPh>
    <rPh sb="13" eb="14">
      <t>ヒ</t>
    </rPh>
    <rPh sb="15" eb="16">
      <t>シュウ</t>
    </rPh>
    <rPh sb="17" eb="18">
      <t>ニチ</t>
    </rPh>
    <rPh sb="18" eb="19">
      <t>ナド</t>
    </rPh>
    <rPh sb="20" eb="22">
      <t>トクテイ</t>
    </rPh>
    <rPh sb="23" eb="24">
      <t>ヒ</t>
    </rPh>
    <rPh sb="29" eb="31">
      <t>バアイ</t>
    </rPh>
    <rPh sb="32" eb="34">
      <t>テイシュツ</t>
    </rPh>
    <rPh sb="35" eb="37">
      <t>ヒツヨウ</t>
    </rPh>
    <phoneticPr fontId="14"/>
  </si>
  <si>
    <t>事業所番号</t>
    <rPh sb="0" eb="2">
      <t>ジギョウ</t>
    </rPh>
    <rPh sb="2" eb="3">
      <t>ショ</t>
    </rPh>
    <rPh sb="3" eb="5">
      <t>バンゴウ</t>
    </rPh>
    <phoneticPr fontId="3"/>
  </si>
  <si>
    <t>運営規程上の営業日・営業時間
（現在の事業所の運営規程の表記をそのまま記載してください。）</t>
    <rPh sb="0" eb="2">
      <t>ウンエイ</t>
    </rPh>
    <rPh sb="2" eb="4">
      <t>キテイ</t>
    </rPh>
    <rPh sb="4" eb="5">
      <t>ジョウ</t>
    </rPh>
    <rPh sb="6" eb="9">
      <t>エイギョウビ</t>
    </rPh>
    <rPh sb="10" eb="12">
      <t>エイギョウ</t>
    </rPh>
    <rPh sb="12" eb="14">
      <t>ジカン</t>
    </rPh>
    <rPh sb="16" eb="18">
      <t>ゲンザイ</t>
    </rPh>
    <rPh sb="19" eb="21">
      <t>ジギョウ</t>
    </rPh>
    <rPh sb="21" eb="22">
      <t>ショ</t>
    </rPh>
    <rPh sb="23" eb="25">
      <t>ウンエイ</t>
    </rPh>
    <rPh sb="25" eb="27">
      <t>キテイ</t>
    </rPh>
    <rPh sb="28" eb="30">
      <t>ヒョウキ</t>
    </rPh>
    <rPh sb="35" eb="37">
      <t>キサイ</t>
    </rPh>
    <phoneticPr fontId="3"/>
  </si>
  <si>
    <t>減算区分</t>
    <rPh sb="0" eb="2">
      <t>ゲンサン</t>
    </rPh>
    <rPh sb="2" eb="4">
      <t>クブン</t>
    </rPh>
    <phoneticPr fontId="3"/>
  </si>
  <si>
    <t>減算なし
・
４時間未満
・
４時間以上
６時間未満</t>
    <rPh sb="0" eb="2">
      <t>ゲンサン</t>
    </rPh>
    <rPh sb="8" eb="10">
      <t>ジカン</t>
    </rPh>
    <rPh sb="10" eb="12">
      <t>ミマン</t>
    </rPh>
    <rPh sb="16" eb="18">
      <t>ジカン</t>
    </rPh>
    <rPh sb="18" eb="20">
      <t>イジョウ</t>
    </rPh>
    <rPh sb="22" eb="24">
      <t>ジカン</t>
    </rPh>
    <rPh sb="24" eb="26">
      <t>ミマン</t>
    </rPh>
    <phoneticPr fontId="14"/>
  </si>
  <si>
    <t>運営規程の表記以外で、開所時間減算に該当する状況がある場合、その具体的な内容
（減算にかかる状況がなければ記載は必要ありません。）</t>
    <rPh sb="0" eb="2">
      <t>ウンエイ</t>
    </rPh>
    <rPh sb="2" eb="4">
      <t>キテイ</t>
    </rPh>
    <rPh sb="5" eb="7">
      <t>ヒョウキ</t>
    </rPh>
    <rPh sb="7" eb="9">
      <t>イガイ</t>
    </rPh>
    <rPh sb="11" eb="13">
      <t>カイショ</t>
    </rPh>
    <rPh sb="13" eb="15">
      <t>ジカン</t>
    </rPh>
    <rPh sb="15" eb="17">
      <t>ゲンサン</t>
    </rPh>
    <rPh sb="18" eb="20">
      <t>ガイトウ</t>
    </rPh>
    <rPh sb="22" eb="24">
      <t>ジョウキョウ</t>
    </rPh>
    <rPh sb="27" eb="29">
      <t>バアイ</t>
    </rPh>
    <rPh sb="32" eb="34">
      <t>グタイ</t>
    </rPh>
    <rPh sb="34" eb="35">
      <t>テキ</t>
    </rPh>
    <rPh sb="36" eb="38">
      <t>ナイヨウ</t>
    </rPh>
    <rPh sb="40" eb="42">
      <t>ゲンサン</t>
    </rPh>
    <rPh sb="46" eb="48">
      <t>ジョウキョウ</t>
    </rPh>
    <rPh sb="53" eb="55">
      <t>キサイ</t>
    </rPh>
    <rPh sb="56" eb="58">
      <t>ヒツヨウ</t>
    </rPh>
    <phoneticPr fontId="3"/>
  </si>
  <si>
    <t>減算対象予定月</t>
    <rPh sb="0" eb="2">
      <t>ゲンサン</t>
    </rPh>
    <rPh sb="2" eb="4">
      <t>タイショウ</t>
    </rPh>
    <rPh sb="4" eb="6">
      <t>ヨテイ</t>
    </rPh>
    <rPh sb="6" eb="7">
      <t>ツキ</t>
    </rPh>
    <phoneticPr fontId="14"/>
  </si>
  <si>
    <t>減算になる理由</t>
    <rPh sb="0" eb="2">
      <t>ゲンサン</t>
    </rPh>
    <rPh sb="5" eb="7">
      <t>リユウ</t>
    </rPh>
    <phoneticPr fontId="14"/>
  </si>
  <si>
    <r>
      <t xml:space="preserve">減算区分
</t>
    </r>
    <r>
      <rPr>
        <sz val="6"/>
        <rFont val="ＭＳ Ｐゴシック"/>
        <family val="3"/>
        <charset val="128"/>
      </rPr>
      <t>（該当する区分に○をつけてください）</t>
    </r>
    <rPh sb="0" eb="2">
      <t>ゲンサン</t>
    </rPh>
    <rPh sb="2" eb="4">
      <t>クブン</t>
    </rPh>
    <rPh sb="6" eb="8">
      <t>ガイトウ</t>
    </rPh>
    <rPh sb="10" eb="12">
      <t>クブン</t>
    </rPh>
    <phoneticPr fontId="14"/>
  </si>
  <si>
    <t>備考</t>
    <rPh sb="0" eb="2">
      <t>ビコウ</t>
    </rPh>
    <phoneticPr fontId="14"/>
  </si>
  <si>
    <t>（例）
４月～３月</t>
    <rPh sb="1" eb="2">
      <t>レイ</t>
    </rPh>
    <rPh sb="5" eb="6">
      <t>ガツ</t>
    </rPh>
    <rPh sb="8" eb="9">
      <t>ガツ</t>
    </rPh>
    <phoneticPr fontId="14"/>
  </si>
  <si>
    <t>（例）
１月に一度●●への外出行事を設けているが、その際は開所時間減算が６時間未満になる。</t>
    <rPh sb="1" eb="2">
      <t>レイ</t>
    </rPh>
    <rPh sb="5" eb="6">
      <t>ツキ</t>
    </rPh>
    <rPh sb="7" eb="9">
      <t>イチド</t>
    </rPh>
    <rPh sb="13" eb="15">
      <t>ガイシュツ</t>
    </rPh>
    <rPh sb="15" eb="17">
      <t>ギョウジ</t>
    </rPh>
    <rPh sb="18" eb="19">
      <t>モウ</t>
    </rPh>
    <rPh sb="27" eb="28">
      <t>サイ</t>
    </rPh>
    <rPh sb="29" eb="31">
      <t>カイショ</t>
    </rPh>
    <rPh sb="31" eb="33">
      <t>ジカン</t>
    </rPh>
    <rPh sb="33" eb="35">
      <t>ゲンサン</t>
    </rPh>
    <rPh sb="37" eb="39">
      <t>ジカン</t>
    </rPh>
    <rPh sb="39" eb="41">
      <t>ミマン</t>
    </rPh>
    <phoneticPr fontId="14"/>
  </si>
  <si>
    <t>４時間未満
・
４時間以上
６時間未満</t>
    <rPh sb="1" eb="3">
      <t>ジカン</t>
    </rPh>
    <rPh sb="3" eb="5">
      <t>ミマン</t>
    </rPh>
    <rPh sb="9" eb="11">
      <t>ジカン</t>
    </rPh>
    <rPh sb="11" eb="13">
      <t>イジョウ</t>
    </rPh>
    <rPh sb="15" eb="17">
      <t>ジカン</t>
    </rPh>
    <rPh sb="17" eb="19">
      <t>ミマン</t>
    </rPh>
    <phoneticPr fontId="14"/>
  </si>
  <si>
    <t>（例）
状況によっては外出行事をしない月もありうる。</t>
    <rPh sb="1" eb="2">
      <t>レイ</t>
    </rPh>
    <rPh sb="4" eb="6">
      <t>ジョウキョウ</t>
    </rPh>
    <rPh sb="11" eb="13">
      <t>ガイシュツ</t>
    </rPh>
    <rPh sb="13" eb="15">
      <t>ギョウジ</t>
    </rPh>
    <rPh sb="19" eb="20">
      <t>ツキ</t>
    </rPh>
    <phoneticPr fontId="14"/>
  </si>
  <si>
    <t>別紙35</t>
    <rPh sb="0" eb="2">
      <t>ベッシ</t>
    </rPh>
    <phoneticPr fontId="3"/>
  </si>
  <si>
    <t>（短期入所）</t>
    <rPh sb="1" eb="3">
      <t>タンキ</t>
    </rPh>
    <rPh sb="3" eb="5">
      <t>ニュウショ</t>
    </rPh>
    <phoneticPr fontId="3"/>
  </si>
  <si>
    <t>常勤看護職員等配置加算に係る届出書（短期入所）</t>
    <rPh sb="0" eb="2">
      <t>ジョウキン</t>
    </rPh>
    <rPh sb="2" eb="4">
      <t>カンゴ</t>
    </rPh>
    <rPh sb="4" eb="6">
      <t>ショクイン</t>
    </rPh>
    <rPh sb="6" eb="7">
      <t>トウ</t>
    </rPh>
    <rPh sb="7" eb="9">
      <t>ハイチ</t>
    </rPh>
    <rPh sb="9" eb="11">
      <t>カサン</t>
    </rPh>
    <rPh sb="12" eb="13">
      <t>カカ</t>
    </rPh>
    <rPh sb="14" eb="17">
      <t>トドケデショ</t>
    </rPh>
    <rPh sb="18" eb="20">
      <t>タンキ</t>
    </rPh>
    <rPh sb="20" eb="22">
      <t>ニュウショ</t>
    </rPh>
    <phoneticPr fontId="3"/>
  </si>
  <si>
    <t>看護職員の配置状況</t>
    <rPh sb="0" eb="2">
      <t>カンゴ</t>
    </rPh>
    <rPh sb="2" eb="4">
      <t>ショクイン</t>
    </rPh>
    <rPh sb="5" eb="7">
      <t>ハイチ</t>
    </rPh>
    <rPh sb="7" eb="9">
      <t>ジョウキョウ</t>
    </rPh>
    <phoneticPr fontId="3"/>
  </si>
  <si>
    <t>保健師</t>
    <rPh sb="0" eb="3">
      <t>ホケンシ</t>
    </rPh>
    <phoneticPr fontId="3"/>
  </si>
  <si>
    <t>常勤換算</t>
    <rPh sb="0" eb="2">
      <t>ジョウキン</t>
    </rPh>
    <rPh sb="2" eb="4">
      <t>カンザン</t>
    </rPh>
    <phoneticPr fontId="3"/>
  </si>
  <si>
    <t>看護師</t>
    <rPh sb="0" eb="3">
      <t>カンゴシ</t>
    </rPh>
    <phoneticPr fontId="3"/>
  </si>
  <si>
    <t>准看護師</t>
    <rPh sb="0" eb="4">
      <t>ジュンカンゴシ</t>
    </rPh>
    <phoneticPr fontId="3"/>
  </si>
  <si>
    <t>看護職員の氏名</t>
    <rPh sb="0" eb="2">
      <t>カンゴ</t>
    </rPh>
    <rPh sb="2" eb="4">
      <t>ショクイン</t>
    </rPh>
    <rPh sb="5" eb="7">
      <t>シメイ</t>
    </rPh>
    <phoneticPr fontId="3"/>
  </si>
  <si>
    <t>注　常勤換算方法で１人以上の看護職員を配置している場合に算定できます。</t>
    <rPh sb="0" eb="1">
      <t>チュウ</t>
    </rPh>
    <rPh sb="2" eb="4">
      <t>ジョウキン</t>
    </rPh>
    <rPh sb="4" eb="6">
      <t>カンサン</t>
    </rPh>
    <rPh sb="6" eb="8">
      <t>ホウホウ</t>
    </rPh>
    <rPh sb="10" eb="11">
      <t>ニン</t>
    </rPh>
    <rPh sb="11" eb="13">
      <t>イジョウ</t>
    </rPh>
    <rPh sb="14" eb="16">
      <t>カンゴ</t>
    </rPh>
    <rPh sb="16" eb="18">
      <t>ショクイン</t>
    </rPh>
    <rPh sb="19" eb="21">
      <t>ハイチ</t>
    </rPh>
    <rPh sb="25" eb="27">
      <t>バアイ</t>
    </rPh>
    <rPh sb="28" eb="30">
      <t>サンテイ</t>
    </rPh>
    <phoneticPr fontId="3"/>
  </si>
  <si>
    <t>注　看護職員の資格を証する書類の写しを添付して下さい。</t>
    <rPh sb="0" eb="1">
      <t>チュウ</t>
    </rPh>
    <rPh sb="2" eb="4">
      <t>カンゴ</t>
    </rPh>
    <rPh sb="4" eb="6">
      <t>ショクイン</t>
    </rPh>
    <rPh sb="7" eb="9">
      <t>シカク</t>
    </rPh>
    <rPh sb="10" eb="11">
      <t>ショウ</t>
    </rPh>
    <rPh sb="13" eb="15">
      <t>ショルイ</t>
    </rPh>
    <rPh sb="16" eb="17">
      <t>ウツ</t>
    </rPh>
    <rPh sb="19" eb="21">
      <t>テンプ</t>
    </rPh>
    <phoneticPr fontId="3"/>
  </si>
  <si>
    <t>注　本加算は事業所の単位ごとの看護職員の配置に応じて算定されるため、要件を
　満たしていない単位については加算は算定できません。</t>
    <rPh sb="0" eb="1">
      <t>チュウ</t>
    </rPh>
    <rPh sb="2" eb="3">
      <t>ホン</t>
    </rPh>
    <rPh sb="3" eb="5">
      <t>カサン</t>
    </rPh>
    <rPh sb="6" eb="9">
      <t>ジギョウショ</t>
    </rPh>
    <rPh sb="10" eb="12">
      <t>タンイ</t>
    </rPh>
    <rPh sb="15" eb="17">
      <t>カンゴ</t>
    </rPh>
    <rPh sb="17" eb="19">
      <t>ショクイン</t>
    </rPh>
    <rPh sb="20" eb="22">
      <t>ハイチ</t>
    </rPh>
    <rPh sb="23" eb="24">
      <t>オウ</t>
    </rPh>
    <rPh sb="26" eb="28">
      <t>サンテイ</t>
    </rPh>
    <rPh sb="34" eb="36">
      <t>ヨウケン</t>
    </rPh>
    <rPh sb="39" eb="40">
      <t>ミ</t>
    </rPh>
    <rPh sb="46" eb="48">
      <t>タンイ</t>
    </rPh>
    <rPh sb="53" eb="55">
      <t>カサン</t>
    </rPh>
    <rPh sb="56" eb="58">
      <t>サンテイ</t>
    </rPh>
    <phoneticPr fontId="3"/>
  </si>
  <si>
    <t>別紙38</t>
    <rPh sb="0" eb="2">
      <t>ベッシ</t>
    </rPh>
    <phoneticPr fontId="3"/>
  </si>
  <si>
    <t>就労移行支援に係る基本報酬の算定区分に関する届出書</t>
    <phoneticPr fontId="3"/>
  </si>
  <si>
    <r>
      <t>（</t>
    </r>
    <r>
      <rPr>
        <sz val="12"/>
        <rFont val="ＭＳ Ｐゴシック"/>
        <family val="3"/>
        <charset val="128"/>
      </rPr>
      <t>就労移行支援・就労定着率区分算定シート</t>
    </r>
    <r>
      <rPr>
        <sz val="14"/>
        <rFont val="ＭＳ Ｐゴシック"/>
        <family val="3"/>
        <charset val="128"/>
      </rPr>
      <t>）</t>
    </r>
    <rPh sb="1" eb="3">
      <t>シュウロウ</t>
    </rPh>
    <rPh sb="3" eb="5">
      <t>イコウ</t>
    </rPh>
    <rPh sb="5" eb="7">
      <t>シエン</t>
    </rPh>
    <rPh sb="8" eb="10">
      <t>シュウロウ</t>
    </rPh>
    <rPh sb="10" eb="12">
      <t>テイチャク</t>
    </rPh>
    <rPh sb="12" eb="13">
      <t>リツ</t>
    </rPh>
    <rPh sb="13" eb="15">
      <t>クブン</t>
    </rPh>
    <rPh sb="15" eb="17">
      <t>サンテイ</t>
    </rPh>
    <phoneticPr fontId="3"/>
  </si>
  <si>
    <t>指定を受けた時期</t>
    <rPh sb="0" eb="2">
      <t>シテイ</t>
    </rPh>
    <rPh sb="3" eb="4">
      <t>ウ</t>
    </rPh>
    <rPh sb="6" eb="8">
      <t>ジキ</t>
    </rPh>
    <phoneticPr fontId="3"/>
  </si>
  <si>
    <t>就労移行支援の指定を受けて
から２年以上経過した事業所</t>
    <rPh sb="0" eb="2">
      <t>シュウロウ</t>
    </rPh>
    <rPh sb="2" eb="4">
      <t>イコウ</t>
    </rPh>
    <rPh sb="4" eb="6">
      <t>シエン</t>
    </rPh>
    <rPh sb="7" eb="9">
      <t>シテイ</t>
    </rPh>
    <rPh sb="10" eb="11">
      <t>ウ</t>
    </rPh>
    <rPh sb="17" eb="20">
      <t>ネンイジョウ</t>
    </rPh>
    <rPh sb="20" eb="22">
      <t>ケイカ</t>
    </rPh>
    <rPh sb="24" eb="27">
      <t>ジギョウショ</t>
    </rPh>
    <phoneticPr fontId="3"/>
  </si>
  <si>
    <t>就労移行支援の指定を受けて
から２年間を経過していない事業所</t>
    <rPh sb="0" eb="2">
      <t>シュウロウ</t>
    </rPh>
    <rPh sb="2" eb="4">
      <t>イコウ</t>
    </rPh>
    <rPh sb="4" eb="6">
      <t>シエン</t>
    </rPh>
    <rPh sb="10" eb="11">
      <t>ウ</t>
    </rPh>
    <rPh sb="18" eb="19">
      <t>カン</t>
    </rPh>
    <rPh sb="20" eb="22">
      <t>ケイカ</t>
    </rPh>
    <phoneticPr fontId="3"/>
  </si>
  <si>
    <t>前年度及び前々年度の就職後6月以上定着者の状況</t>
    <rPh sb="0" eb="3">
      <t>ゼンネンド</t>
    </rPh>
    <rPh sb="3" eb="4">
      <t>オヨ</t>
    </rPh>
    <rPh sb="5" eb="7">
      <t>マエマエ</t>
    </rPh>
    <rPh sb="7" eb="8">
      <t>ドシ</t>
    </rPh>
    <rPh sb="8" eb="9">
      <t>ド</t>
    </rPh>
    <rPh sb="10" eb="12">
      <t>シュウショク</t>
    </rPh>
    <rPh sb="12" eb="13">
      <t>ゴ</t>
    </rPh>
    <rPh sb="14" eb="15">
      <t>ゲツ</t>
    </rPh>
    <rPh sb="15" eb="17">
      <t>イジョウ</t>
    </rPh>
    <rPh sb="17" eb="19">
      <t>テイチャク</t>
    </rPh>
    <rPh sb="19" eb="20">
      <t>シャ</t>
    </rPh>
    <rPh sb="21" eb="23">
      <t>ジョウキョウ</t>
    </rPh>
    <phoneticPr fontId="3"/>
  </si>
  <si>
    <t>就職後６月以上定着者数</t>
    <rPh sb="0" eb="2">
      <t>シュウショク</t>
    </rPh>
    <rPh sb="2" eb="3">
      <t>ゴ</t>
    </rPh>
    <rPh sb="4" eb="5">
      <t>ツキ</t>
    </rPh>
    <rPh sb="5" eb="7">
      <t>イジョウ</t>
    </rPh>
    <rPh sb="7" eb="9">
      <t>テイチャク</t>
    </rPh>
    <rPh sb="9" eb="10">
      <t>シャ</t>
    </rPh>
    <rPh sb="10" eb="11">
      <t>スウ</t>
    </rPh>
    <phoneticPr fontId="3"/>
  </si>
  <si>
    <t>前年度</t>
    <phoneticPr fontId="2"/>
  </si>
  <si>
    <t>前々年度</t>
    <phoneticPr fontId="2"/>
  </si>
  <si>
    <t>（　　　年度）</t>
    <rPh sb="4" eb="6">
      <t>ネンド</t>
    </rPh>
    <phoneticPr fontId="2"/>
  </si>
  <si>
    <t>４月</t>
    <rPh sb="1" eb="2">
      <t>ガツ</t>
    </rPh>
    <phoneticPr fontId="3"/>
  </si>
  <si>
    <t>５月</t>
  </si>
  <si>
    <t>６月</t>
  </si>
  <si>
    <t>７月</t>
  </si>
  <si>
    <t>８月</t>
  </si>
  <si>
    <t>９月</t>
  </si>
  <si>
    <t>１０月</t>
  </si>
  <si>
    <t>１１月</t>
  </si>
  <si>
    <t>１２月</t>
  </si>
  <si>
    <t>１月</t>
  </si>
  <si>
    <t>利用定員数</t>
    <rPh sb="0" eb="2">
      <t>リヨウ</t>
    </rPh>
    <rPh sb="2" eb="4">
      <t>テイイン</t>
    </rPh>
    <rPh sb="4" eb="5">
      <t>スウ</t>
    </rPh>
    <phoneticPr fontId="2"/>
  </si>
  <si>
    <t>２月</t>
  </si>
  <si>
    <t>３月</t>
  </si>
  <si>
    <t>就労定着率</t>
    <rPh sb="0" eb="2">
      <t>シュウロウ</t>
    </rPh>
    <rPh sb="2" eb="4">
      <t>テイチャク</t>
    </rPh>
    <rPh sb="4" eb="5">
      <t>リツ</t>
    </rPh>
    <phoneticPr fontId="3"/>
  </si>
  <si>
    <t>÷</t>
    <phoneticPr fontId="3"/>
  </si>
  <si>
    <t>％</t>
    <phoneticPr fontId="3"/>
  </si>
  <si>
    <t>就労定着率区分</t>
    <rPh sb="0" eb="2">
      <t>シュウロウ</t>
    </rPh>
    <rPh sb="2" eb="5">
      <t>テイチャクリツ</t>
    </rPh>
    <rPh sb="5" eb="7">
      <t>クブン</t>
    </rPh>
    <phoneticPr fontId="3"/>
  </si>
  <si>
    <t>の区分に該当</t>
    <rPh sb="1" eb="3">
      <t>クブン</t>
    </rPh>
    <rPh sb="4" eb="6">
      <t>ガイトウ</t>
    </rPh>
    <phoneticPr fontId="3"/>
  </si>
  <si>
    <t>（区分）</t>
    <rPh sb="1" eb="3">
      <t>クブン</t>
    </rPh>
    <phoneticPr fontId="3"/>
  </si>
  <si>
    <t>１　就職後6月以上定着率が5割以上</t>
    <rPh sb="2" eb="5">
      <t>シュウショクゴ</t>
    </rPh>
    <rPh sb="6" eb="7">
      <t>ツキ</t>
    </rPh>
    <rPh sb="7" eb="9">
      <t>イジョウ</t>
    </rPh>
    <rPh sb="9" eb="12">
      <t>テイチャクリツ</t>
    </rPh>
    <rPh sb="14" eb="15">
      <t>ワリ</t>
    </rPh>
    <rPh sb="15" eb="17">
      <t>イジョウ</t>
    </rPh>
    <phoneticPr fontId="3"/>
  </si>
  <si>
    <t>２　就職後6月以上定着率が4割以上5割未満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3"/>
  </si>
  <si>
    <t>３　就職後6月以上定着率が3割以上4割未満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3"/>
  </si>
  <si>
    <t>４　就職後6月以上定着率が2割以上3割未満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3"/>
  </si>
  <si>
    <t>５　就職後6月以上定着率が1割以上2割未満</t>
    <rPh sb="2" eb="5">
      <t>シュウショクゴ</t>
    </rPh>
    <rPh sb="6" eb="7">
      <t>ツキ</t>
    </rPh>
    <rPh sb="7" eb="9">
      <t>イジョウ</t>
    </rPh>
    <rPh sb="9" eb="12">
      <t>テイチャクリツ</t>
    </rPh>
    <rPh sb="14" eb="15">
      <t>ワリ</t>
    </rPh>
    <rPh sb="15" eb="17">
      <t>イジョウ</t>
    </rPh>
    <rPh sb="18" eb="19">
      <t>ワリ</t>
    </rPh>
    <rPh sb="19" eb="21">
      <t>ミマン</t>
    </rPh>
    <phoneticPr fontId="3"/>
  </si>
  <si>
    <t>６　就職後6月以上定着率が0割超1割未満</t>
    <rPh sb="2" eb="5">
      <t>シュウショクゴ</t>
    </rPh>
    <rPh sb="6" eb="7">
      <t>ツキ</t>
    </rPh>
    <rPh sb="7" eb="9">
      <t>イジョウ</t>
    </rPh>
    <rPh sb="9" eb="12">
      <t>テイチャクリツ</t>
    </rPh>
    <rPh sb="14" eb="15">
      <t>ワリ</t>
    </rPh>
    <rPh sb="15" eb="16">
      <t>コ</t>
    </rPh>
    <rPh sb="17" eb="18">
      <t>ワ</t>
    </rPh>
    <rPh sb="18" eb="20">
      <t>ミマン</t>
    </rPh>
    <phoneticPr fontId="3"/>
  </si>
  <si>
    <t>７　就職後6月以上定着率が0</t>
    <rPh sb="2" eb="5">
      <t>シュウショクゴ</t>
    </rPh>
    <rPh sb="6" eb="7">
      <t>ツキ</t>
    </rPh>
    <rPh sb="7" eb="9">
      <t>イジョウ</t>
    </rPh>
    <rPh sb="9" eb="12">
      <t>テイチャクリツ</t>
    </rPh>
    <phoneticPr fontId="3"/>
  </si>
  <si>
    <t>８　なし（経過措置対象）</t>
    <rPh sb="5" eb="7">
      <t>ケイカ</t>
    </rPh>
    <rPh sb="7" eb="9">
      <t>ソチ</t>
    </rPh>
    <rPh sb="9" eb="11">
      <t>タイショウ</t>
    </rPh>
    <phoneticPr fontId="3"/>
  </si>
  <si>
    <r>
      <t xml:space="preserve">注１　就職後６月以上定着者とは、就労移行支援等を受けた後、就労し、就労を継続している期間が６月に
　　達した者（就労定着者という。）をいい、前年度及び前々年度の実績を記載すること（就労とは企業等に
    就労した者で就労継続支援Ａ型事業所への移行は除くこと。）。
注２　令和６年10月１日に就職した者は、令和７年３月31日に６月に達した者となることから、令和６年度の
　　実績に含まれることとなる。
注３　就労定着率区分「なし（経過措置対象）」は、指定を受けてから２年間を経過していない事業所が
　　選択する。
注４　就労定着者の状況は、別添「就労定着者の状況（就労移行支援に係る基本報酬の算定区分に関する届出
    書）」を提出すること。
</t>
    </r>
    <r>
      <rPr>
        <u/>
        <sz val="9"/>
        <color rgb="FFFF0000"/>
        <rFont val="ＭＳ ゴシック"/>
        <family val="3"/>
        <charset val="128"/>
      </rPr>
      <t/>
    </r>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2" eb="23">
      <t>トウ</t>
    </rPh>
    <rPh sb="24" eb="25">
      <t>ウ</t>
    </rPh>
    <rPh sb="27" eb="28">
      <t>アト</t>
    </rPh>
    <rPh sb="29" eb="31">
      <t>シュウロウ</t>
    </rPh>
    <rPh sb="33" eb="35">
      <t>シュウロウ</t>
    </rPh>
    <rPh sb="36" eb="38">
      <t>ケイゾク</t>
    </rPh>
    <rPh sb="42" eb="44">
      <t>キカン</t>
    </rPh>
    <rPh sb="46" eb="47">
      <t>ガツ</t>
    </rPh>
    <rPh sb="51" eb="52">
      <t>タッ</t>
    </rPh>
    <rPh sb="54" eb="55">
      <t>シャ</t>
    </rPh>
    <rPh sb="56" eb="58">
      <t>シュウロウ</t>
    </rPh>
    <rPh sb="58" eb="60">
      <t>テイチャク</t>
    </rPh>
    <rPh sb="60" eb="61">
      <t>シャ</t>
    </rPh>
    <rPh sb="70" eb="73">
      <t>ゼンネンド</t>
    </rPh>
    <rPh sb="73" eb="74">
      <t>オヨ</t>
    </rPh>
    <rPh sb="80" eb="82">
      <t>ジッセキ</t>
    </rPh>
    <rPh sb="83" eb="85">
      <t>キサイ</t>
    </rPh>
    <rPh sb="90" eb="92">
      <t>シュウロウ</t>
    </rPh>
    <rPh sb="94" eb="96">
      <t>キギョウ</t>
    </rPh>
    <rPh sb="96" eb="97">
      <t>トウ</t>
    </rPh>
    <rPh sb="107" eb="108">
      <t>シャ</t>
    </rPh>
    <rPh sb="109" eb="111">
      <t>シュウロウ</t>
    </rPh>
    <rPh sb="111" eb="113">
      <t>ケイゾク</t>
    </rPh>
    <rPh sb="113" eb="115">
      <t>シエン</t>
    </rPh>
    <rPh sb="116" eb="117">
      <t>ガタ</t>
    </rPh>
    <rPh sb="117" eb="120">
      <t>ジギョウショ</t>
    </rPh>
    <rPh sb="122" eb="124">
      <t>イコウ</t>
    </rPh>
    <rPh sb="125" eb="126">
      <t>ノゾ</t>
    </rPh>
    <rPh sb="201" eb="202">
      <t>チュウ</t>
    </rPh>
    <rPh sb="204" eb="206">
      <t>シュウロウ</t>
    </rPh>
    <rPh sb="206" eb="208">
      <t>テイチャク</t>
    </rPh>
    <rPh sb="208" eb="209">
      <t>リツ</t>
    </rPh>
    <rPh sb="209" eb="211">
      <t>クブン</t>
    </rPh>
    <rPh sb="215" eb="217">
      <t>ケイカ</t>
    </rPh>
    <rPh sb="217" eb="219">
      <t>ソチ</t>
    </rPh>
    <rPh sb="219" eb="221">
      <t>タイショウ</t>
    </rPh>
    <rPh sb="225" eb="227">
      <t>シテイ</t>
    </rPh>
    <rPh sb="228" eb="229">
      <t>ウ</t>
    </rPh>
    <rPh sb="234" eb="236">
      <t>ネンカン</t>
    </rPh>
    <rPh sb="237" eb="239">
      <t>ケイカ</t>
    </rPh>
    <rPh sb="251" eb="253">
      <t>センタク</t>
    </rPh>
    <rPh sb="257" eb="258">
      <t>チュウ</t>
    </rPh>
    <rPh sb="260" eb="262">
      <t>シュウロウ</t>
    </rPh>
    <rPh sb="262" eb="264">
      <t>テイチャク</t>
    </rPh>
    <rPh sb="264" eb="265">
      <t>シャ</t>
    </rPh>
    <rPh sb="266" eb="268">
      <t>ジョウキョウ</t>
    </rPh>
    <rPh sb="270" eb="272">
      <t>ベッテン</t>
    </rPh>
    <rPh sb="273" eb="275">
      <t>シュウロウ</t>
    </rPh>
    <rPh sb="275" eb="277">
      <t>テイチャク</t>
    </rPh>
    <rPh sb="277" eb="278">
      <t>シャ</t>
    </rPh>
    <rPh sb="279" eb="281">
      <t>ジョウキョウ</t>
    </rPh>
    <phoneticPr fontId="3"/>
  </si>
  <si>
    <t>指定から２年以上経過している場合は１</t>
    <rPh sb="0" eb="2">
      <t>シテイ</t>
    </rPh>
    <rPh sb="5" eb="6">
      <t>ネン</t>
    </rPh>
    <rPh sb="6" eb="8">
      <t>イジョウ</t>
    </rPh>
    <rPh sb="8" eb="10">
      <t>ケイカ</t>
    </rPh>
    <rPh sb="14" eb="16">
      <t>バアイ</t>
    </rPh>
    <phoneticPr fontId="3"/>
  </si>
  <si>
    <t>別紙38別添１</t>
    <rPh sb="0" eb="2">
      <t>ベッシ</t>
    </rPh>
    <rPh sb="4" eb="5">
      <t>ベツ</t>
    </rPh>
    <rPh sb="5" eb="6">
      <t>ソウ</t>
    </rPh>
    <phoneticPr fontId="3"/>
  </si>
  <si>
    <t>就労移行支援・就労定着者の状況報告シート（令和６年度）
（就労移行支援に係る基本報酬の算定区分に関する届出書）</t>
    <rPh sb="0" eb="2">
      <t>シュウロウ</t>
    </rPh>
    <rPh sb="2" eb="4">
      <t>イコウ</t>
    </rPh>
    <rPh sb="4" eb="6">
      <t>シエン</t>
    </rPh>
    <rPh sb="7" eb="9">
      <t>シュウロウ</t>
    </rPh>
    <rPh sb="9" eb="11">
      <t>テイチャク</t>
    </rPh>
    <rPh sb="11" eb="12">
      <t>シャ</t>
    </rPh>
    <rPh sb="13" eb="15">
      <t>ジョウキョウ</t>
    </rPh>
    <rPh sb="15" eb="17">
      <t>ホウコク</t>
    </rPh>
    <rPh sb="21" eb="23">
      <t>レイワ</t>
    </rPh>
    <rPh sb="24" eb="26">
      <t>ネンド</t>
    </rPh>
    <rPh sb="29" eb="31">
      <t>シュウロウ</t>
    </rPh>
    <rPh sb="31" eb="33">
      <t>イコウ</t>
    </rPh>
    <rPh sb="33" eb="35">
      <t>シエン</t>
    </rPh>
    <rPh sb="36" eb="37">
      <t>カカワ</t>
    </rPh>
    <rPh sb="38" eb="40">
      <t>キホン</t>
    </rPh>
    <rPh sb="40" eb="42">
      <t>ホウシュウ</t>
    </rPh>
    <rPh sb="43" eb="45">
      <t>サンテイ</t>
    </rPh>
    <rPh sb="45" eb="47">
      <t>クブン</t>
    </rPh>
    <rPh sb="48" eb="49">
      <t>カン</t>
    </rPh>
    <rPh sb="51" eb="54">
      <t>トドケデショ</t>
    </rPh>
    <phoneticPr fontId="3"/>
  </si>
  <si>
    <t>令和６年度における
就労定着者の数</t>
    <rPh sb="0" eb="2">
      <t>レイワ</t>
    </rPh>
    <rPh sb="3" eb="5">
      <t>ネンド</t>
    </rPh>
    <rPh sb="10" eb="12">
      <t>シュウロウ</t>
    </rPh>
    <rPh sb="12" eb="14">
      <t>テイチャク</t>
    </rPh>
    <rPh sb="14" eb="15">
      <t>シャ</t>
    </rPh>
    <rPh sb="16" eb="17">
      <t>カズ</t>
    </rPh>
    <phoneticPr fontId="3"/>
  </si>
  <si>
    <t>就職日</t>
    <rPh sb="0" eb="2">
      <t>シュウショク</t>
    </rPh>
    <rPh sb="2" eb="3">
      <t>ビ</t>
    </rPh>
    <phoneticPr fontId="3"/>
  </si>
  <si>
    <t>就職先事業所名</t>
    <rPh sb="0" eb="3">
      <t>シュウショクサキ</t>
    </rPh>
    <rPh sb="3" eb="6">
      <t>ジギョウショ</t>
    </rPh>
    <rPh sb="6" eb="7">
      <t>メイ</t>
    </rPh>
    <phoneticPr fontId="3"/>
  </si>
  <si>
    <t>該当／
非該当</t>
    <rPh sb="0" eb="2">
      <t>ガイトウ</t>
    </rPh>
    <rPh sb="4" eb="7">
      <t>ヒガイトウ</t>
    </rPh>
    <phoneticPr fontId="3"/>
  </si>
  <si>
    <t>届出時点の就労の継続状況</t>
    <rPh sb="0" eb="2">
      <t>トドケデ</t>
    </rPh>
    <rPh sb="2" eb="4">
      <t>ジテン</t>
    </rPh>
    <rPh sb="5" eb="7">
      <t>シュウロウ</t>
    </rPh>
    <rPh sb="8" eb="10">
      <t>ケイゾク</t>
    </rPh>
    <rPh sb="10" eb="12">
      <t>ジョウキョウ</t>
    </rPh>
    <phoneticPr fontId="3"/>
  </si>
  <si>
    <t>例１</t>
    <rPh sb="0" eb="1">
      <t>レイ</t>
    </rPh>
    <phoneticPr fontId="3"/>
  </si>
  <si>
    <t>かながわ太郎</t>
    <rPh sb="4" eb="6">
      <t>タロウ</t>
    </rPh>
    <phoneticPr fontId="3"/>
  </si>
  <si>
    <t>（株）よこはま商事</t>
    <rPh sb="1" eb="2">
      <t>カブ</t>
    </rPh>
    <rPh sb="7" eb="9">
      <t>ショウジ</t>
    </rPh>
    <phoneticPr fontId="3"/>
  </si>
  <si>
    <t>継続</t>
    <rPh sb="0" eb="2">
      <t>ケイゾク</t>
    </rPh>
    <phoneticPr fontId="3"/>
  </si>
  <si>
    <t>例２</t>
    <rPh sb="0" eb="1">
      <t>レイ</t>
    </rPh>
    <phoneticPr fontId="3"/>
  </si>
  <si>
    <t>さがみ花子</t>
    <rPh sb="3" eb="5">
      <t>ハナコ</t>
    </rPh>
    <phoneticPr fontId="3"/>
  </si>
  <si>
    <t>（株）かわさき工業</t>
    <rPh sb="1" eb="2">
      <t>カブ</t>
    </rPh>
    <rPh sb="7" eb="9">
      <t>コウギョウ</t>
    </rPh>
    <phoneticPr fontId="3"/>
  </si>
  <si>
    <r>
      <t xml:space="preserve">注１　届出時点の継続状況には、就労が継続している場合には「継続」、離職している場合には「離職」と記入。
注２　行が足りない場合は適宜追加して記入。
</t>
    </r>
    <r>
      <rPr>
        <b/>
        <sz val="9"/>
        <color indexed="10"/>
        <rFont val="ＭＳ ゴシック"/>
        <family val="3"/>
        <charset val="128"/>
      </rPr>
      <t>注３　就労移行支援を利用後に一般就労し、雇用が継続していることを確認できる書類（雇用契約書、労働条件通知書　
　　又は雇用契約証明書の写し等）を添付してください。なお、上記の書類が添付できない場合には、別添の参考様式
　　を用いて、就職先企業から証明書を発行してもらい、添付してください。</t>
    </r>
    <r>
      <rPr>
        <sz val="9"/>
        <color indexed="10"/>
        <rFont val="ＭＳ ゴシック"/>
        <family val="3"/>
        <charset val="128"/>
      </rPr>
      <t xml:space="preserve">
</t>
    </r>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キニュウ</t>
    </rPh>
    <rPh sb="52" eb="53">
      <t>チュウ</t>
    </rPh>
    <rPh sb="55" eb="56">
      <t>ギョウ</t>
    </rPh>
    <rPh sb="57" eb="58">
      <t>タ</t>
    </rPh>
    <rPh sb="61" eb="63">
      <t>バアイ</t>
    </rPh>
    <rPh sb="64" eb="66">
      <t>テキギ</t>
    </rPh>
    <rPh sb="66" eb="68">
      <t>ツイカ</t>
    </rPh>
    <rPh sb="70" eb="72">
      <t>キニュウ</t>
    </rPh>
    <rPh sb="74" eb="75">
      <t>チュウ</t>
    </rPh>
    <phoneticPr fontId="3"/>
  </si>
  <si>
    <t>離職</t>
    <rPh sb="0" eb="2">
      <t>リショク</t>
    </rPh>
    <phoneticPr fontId="3"/>
  </si>
  <si>
    <t>別紙38別添２</t>
    <rPh sb="0" eb="2">
      <t>ベッシ</t>
    </rPh>
    <rPh sb="4" eb="5">
      <t>ベツ</t>
    </rPh>
    <rPh sb="5" eb="6">
      <t>ソウ</t>
    </rPh>
    <phoneticPr fontId="3"/>
  </si>
  <si>
    <t>令和５年度において
6月に達した日（年月日）</t>
    <rPh sb="0" eb="2">
      <t>レイワ</t>
    </rPh>
    <rPh sb="3" eb="5">
      <t>ネンド</t>
    </rPh>
    <rPh sb="11" eb="12">
      <t>ゲツ</t>
    </rPh>
    <rPh sb="13" eb="14">
      <t>タッ</t>
    </rPh>
    <rPh sb="16" eb="17">
      <t>ケイジツ</t>
    </rPh>
    <rPh sb="18" eb="21">
      <t>ネンガッピ</t>
    </rPh>
    <phoneticPr fontId="48"/>
  </si>
  <si>
    <t>　参考様式</t>
    <rPh sb="1" eb="3">
      <t>サンコウ</t>
    </rPh>
    <rPh sb="3" eb="5">
      <t>ヨウシキ</t>
    </rPh>
    <phoneticPr fontId="3"/>
  </si>
  <si>
    <t>雇 用 契 約 証 明 書</t>
    <rPh sb="0" eb="1">
      <t>ヤトイ</t>
    </rPh>
    <rPh sb="2" eb="3">
      <t>ヨウ</t>
    </rPh>
    <rPh sb="4" eb="5">
      <t>チギリ</t>
    </rPh>
    <rPh sb="6" eb="7">
      <t>ヤク</t>
    </rPh>
    <rPh sb="8" eb="9">
      <t>アカシ</t>
    </rPh>
    <rPh sb="10" eb="11">
      <t>メイ</t>
    </rPh>
    <rPh sb="12" eb="13">
      <t>ショ</t>
    </rPh>
    <phoneticPr fontId="3"/>
  </si>
  <si>
    <t xml:space="preserve"> 様</t>
    <rPh sb="1" eb="2">
      <t>サマ</t>
    </rPh>
    <phoneticPr fontId="14"/>
  </si>
  <si>
    <t>　　　　年　　　　月　　　　日　　</t>
    <rPh sb="4" eb="5">
      <t>ネン</t>
    </rPh>
    <rPh sb="9" eb="10">
      <t>ガツ</t>
    </rPh>
    <rPh sb="14" eb="15">
      <t>ニチ</t>
    </rPh>
    <phoneticPr fontId="3"/>
  </si>
  <si>
    <t>所在地</t>
    <phoneticPr fontId="3"/>
  </si>
  <si>
    <t>事業所名称</t>
    <phoneticPr fontId="3"/>
  </si>
  <si>
    <t>代表者又は所属部課長名</t>
    <phoneticPr fontId="3"/>
  </si>
  <si>
    <t>印</t>
    <rPh sb="0" eb="1">
      <t>イン</t>
    </rPh>
    <phoneticPr fontId="3"/>
  </si>
  <si>
    <t>電話番号</t>
    <phoneticPr fontId="3"/>
  </si>
  <si>
    <t>　　下記の者の雇用契約内容は、以下のとおりであることを証明します。</t>
    <rPh sb="2" eb="4">
      <t>カキ</t>
    </rPh>
    <rPh sb="5" eb="6">
      <t>モノ</t>
    </rPh>
    <rPh sb="7" eb="9">
      <t>コヨウ</t>
    </rPh>
    <rPh sb="9" eb="11">
      <t>ケイヤク</t>
    </rPh>
    <rPh sb="11" eb="13">
      <t>ナイヨウ</t>
    </rPh>
    <rPh sb="15" eb="17">
      <t>イカ</t>
    </rPh>
    <rPh sb="27" eb="29">
      <t>ショウメイ</t>
    </rPh>
    <phoneticPr fontId="3"/>
  </si>
  <si>
    <t>氏　　名</t>
    <rPh sb="0" eb="1">
      <t>シ</t>
    </rPh>
    <rPh sb="3" eb="4">
      <t>メイ</t>
    </rPh>
    <phoneticPr fontId="3"/>
  </si>
  <si>
    <t>生年月日</t>
    <rPh sb="0" eb="2">
      <t>セイネン</t>
    </rPh>
    <rPh sb="2" eb="4">
      <t>ガッピ</t>
    </rPh>
    <phoneticPr fontId="3"/>
  </si>
  <si>
    <t>入社日</t>
    <rPh sb="0" eb="3">
      <t>ニュウシャビ</t>
    </rPh>
    <phoneticPr fontId="3"/>
  </si>
  <si>
    <t>雇　用　形　態</t>
    <rPh sb="0" eb="1">
      <t>ヤトイ</t>
    </rPh>
    <rPh sb="2" eb="3">
      <t>ヨウ</t>
    </rPh>
    <rPh sb="4" eb="5">
      <t>カタチ</t>
    </rPh>
    <rPh sb="6" eb="7">
      <t>タイ</t>
    </rPh>
    <phoneticPr fontId="3"/>
  </si>
  <si>
    <t>　正社員・契約社員・パートタイム労働者・短時間正社員・派遣労働者
　その他（　　　　　　　）　</t>
    <rPh sb="1" eb="2">
      <t>タダ</t>
    </rPh>
    <rPh sb="2" eb="4">
      <t>シャイン</t>
    </rPh>
    <rPh sb="5" eb="7">
      <t>ケイヤク</t>
    </rPh>
    <rPh sb="7" eb="9">
      <t>シャイン</t>
    </rPh>
    <rPh sb="16" eb="19">
      <t>ロウドウシャ</t>
    </rPh>
    <rPh sb="20" eb="23">
      <t>タンジカン</t>
    </rPh>
    <rPh sb="23" eb="26">
      <t>セイシャイン</t>
    </rPh>
    <rPh sb="27" eb="29">
      <t>ハケン</t>
    </rPh>
    <rPh sb="29" eb="32">
      <t>ロウドウシャ</t>
    </rPh>
    <rPh sb="36" eb="37">
      <t>タ</t>
    </rPh>
    <phoneticPr fontId="3"/>
  </si>
  <si>
    <t>契　約　期　間</t>
    <rPh sb="0" eb="1">
      <t>チギリ</t>
    </rPh>
    <rPh sb="2" eb="3">
      <t>ヤク</t>
    </rPh>
    <rPh sb="4" eb="5">
      <t>キ</t>
    </rPh>
    <rPh sb="6" eb="7">
      <t>アイダ</t>
    </rPh>
    <phoneticPr fontId="3"/>
  </si>
  <si>
    <t>１．期間の定めなし
２．期間の定めあり
　　　　年　　　月　　　日～　　　年　　　月　　　日 （　　　年　　月間）</t>
    <rPh sb="2" eb="4">
      <t>キカン</t>
    </rPh>
    <rPh sb="5" eb="6">
      <t>サダ</t>
    </rPh>
    <rPh sb="12" eb="14">
      <t>キカン</t>
    </rPh>
    <rPh sb="15" eb="16">
      <t>サダ</t>
    </rPh>
    <rPh sb="24" eb="25">
      <t>ネン</t>
    </rPh>
    <rPh sb="28" eb="29">
      <t>ガツ</t>
    </rPh>
    <rPh sb="32" eb="33">
      <t>ニチ</t>
    </rPh>
    <rPh sb="37" eb="38">
      <t>ネン</t>
    </rPh>
    <rPh sb="41" eb="42">
      <t>ガツ</t>
    </rPh>
    <rPh sb="45" eb="46">
      <t>ニチ</t>
    </rPh>
    <rPh sb="51" eb="52">
      <t>ネン</t>
    </rPh>
    <rPh sb="54" eb="55">
      <t>ゲツ</t>
    </rPh>
    <rPh sb="55" eb="56">
      <t>カン</t>
    </rPh>
    <phoneticPr fontId="3"/>
  </si>
  <si>
    <t>平均工賃月額①</t>
    <rPh sb="0" eb="2">
      <t>ヘイキン</t>
    </rPh>
    <rPh sb="2" eb="4">
      <t>コウチン</t>
    </rPh>
    <rPh sb="4" eb="6">
      <t>ゲツガク</t>
    </rPh>
    <phoneticPr fontId="3"/>
  </si>
  <si>
    <t>平均工賃月額区分</t>
    <rPh sb="0" eb="2">
      <t>ヘイキン</t>
    </rPh>
    <rPh sb="2" eb="4">
      <t>コウチン</t>
    </rPh>
    <rPh sb="4" eb="6">
      <t>ゲツガク</t>
    </rPh>
    <rPh sb="6" eb="8">
      <t>クブン</t>
    </rPh>
    <phoneticPr fontId="3"/>
  </si>
  <si>
    <t>別紙41-2</t>
    <rPh sb="0" eb="2">
      <t>ベッシ</t>
    </rPh>
    <phoneticPr fontId="3"/>
  </si>
  <si>
    <t>（就労継続支援B型）</t>
    <phoneticPr fontId="2"/>
  </si>
  <si>
    <t>ピアサポーター等の配置に関する届出書</t>
    <rPh sb="7" eb="8">
      <t>トウ</t>
    </rPh>
    <rPh sb="9" eb="11">
      <t>ハイチ</t>
    </rPh>
    <rPh sb="12" eb="13">
      <t>カン</t>
    </rPh>
    <rPh sb="15" eb="17">
      <t>トドケデ</t>
    </rPh>
    <rPh sb="17" eb="18">
      <t>ショ</t>
    </rPh>
    <phoneticPr fontId="3"/>
  </si>
  <si>
    <t>サービス費区分</t>
    <rPh sb="4" eb="5">
      <t>ヒ</t>
    </rPh>
    <rPh sb="5" eb="7">
      <t>クブン</t>
    </rPh>
    <phoneticPr fontId="3"/>
  </si>
  <si>
    <t>１．就労継続支援B型サービス費（Ⅳ）　　
２．就労継続支援B型サービス費（Ⅴ）　
３．就労継続支援B型サービス費（Ⅵ）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3"/>
  </si>
  <si>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3"/>
  </si>
  <si>
    <t>＜障害者又は障害者であった者＞</t>
    <rPh sb="1" eb="4">
      <t>ショウガイシャ</t>
    </rPh>
    <rPh sb="4" eb="5">
      <t>マタ</t>
    </rPh>
    <rPh sb="6" eb="9">
      <t>ショウガイシャ</t>
    </rPh>
    <rPh sb="13" eb="14">
      <t>シャ</t>
    </rPh>
    <phoneticPr fontId="3"/>
  </si>
  <si>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3"/>
  </si>
  <si>
    <t>備考１　「サービス費区分」欄については、該当する番号に○を付してください。
　　２　研修を修了した職員は、＜障害者又は障害者であった者＞及び＜その他の職員＞をそれぞれ配
　　　置すること。ただし、令和６年３月31日までは＜その他の職員＞が配置されていなくても算定可
　　　能。
　　３　＜障害者又は障害者であった者＞の職種は、サービス管理責任者、職業指導員、生活支援員そ
　　　の他の利用者とともに就労や生産活動に参加する者であること。
　　　　＜その他の職員＞の職種の限定はないが、ピアサポーターの活用について十分に知悉してお
　　　り、就労継続支援Ｂ型事業所におけるピアサポート支援体制の構築の中心的な役割を担う者であ
　　　ること。
　　４　修了した研修の名称欄は「地域生活支援事業の障害者ピアサポート研修の基礎研修及び専門研
　　　修」等と具体的に記載。
　　５　受講した研修の実施要綱、カリキュラム及び研修を修了したことを証明する書類等を添付する
　　　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159" eb="161">
      <t>ショクシュ</t>
    </rPh>
    <rPh sb="226" eb="227">
      <t>タ</t>
    </rPh>
    <rPh sb="228" eb="230">
      <t>ショクイン</t>
    </rPh>
    <rPh sb="232" eb="234">
      <t>ショクシュ</t>
    </rPh>
    <rPh sb="235" eb="237">
      <t>ゲンテイ</t>
    </rPh>
    <phoneticPr fontId="3"/>
  </si>
  <si>
    <t>　　</t>
    <phoneticPr fontId="3"/>
  </si>
  <si>
    <t>別紙42</t>
    <rPh sb="0" eb="2">
      <t>ベッシ</t>
    </rPh>
    <phoneticPr fontId="3"/>
  </si>
  <si>
    <t>就労定着支援に係る基本報酬の算定区分に関する届出書</t>
    <rPh sb="0" eb="2">
      <t>シュウロウ</t>
    </rPh>
    <rPh sb="2" eb="4">
      <t>テイチャク</t>
    </rPh>
    <rPh sb="4" eb="6">
      <t>シエン</t>
    </rPh>
    <rPh sb="7" eb="8">
      <t>カカ</t>
    </rPh>
    <rPh sb="9" eb="11">
      <t>キホン</t>
    </rPh>
    <rPh sb="11" eb="13">
      <t>ホウシュウ</t>
    </rPh>
    <rPh sb="14" eb="16">
      <t>サンテイ</t>
    </rPh>
    <rPh sb="16" eb="18">
      <t>クブン</t>
    </rPh>
    <rPh sb="19" eb="20">
      <t>カン</t>
    </rPh>
    <rPh sb="22" eb="25">
      <t>トドケデショ</t>
    </rPh>
    <phoneticPr fontId="3"/>
  </si>
  <si>
    <t>指定状況</t>
    <rPh sb="0" eb="2">
      <t>シテイ</t>
    </rPh>
    <rPh sb="2" eb="4">
      <t>ジョウキョウ</t>
    </rPh>
    <phoneticPr fontId="3"/>
  </si>
  <si>
    <t>すでに就労定着支援の
指定を受けている事業所</t>
    <phoneticPr fontId="3"/>
  </si>
  <si>
    <t>これから就労定着支援の
指定を受ける事業所　</t>
    <phoneticPr fontId="3"/>
  </si>
  <si>
    <t>就労定着率区分の状況</t>
    <rPh sb="0" eb="2">
      <t>シュウロウ</t>
    </rPh>
    <rPh sb="2" eb="4">
      <t>テイチャク</t>
    </rPh>
    <rPh sb="4" eb="5">
      <t>リツ</t>
    </rPh>
    <rPh sb="5" eb="7">
      <t>クブン</t>
    </rPh>
    <rPh sb="8" eb="10">
      <t>ジョウキョウ</t>
    </rPh>
    <phoneticPr fontId="3"/>
  </si>
  <si>
    <t>① 過去３年間における就労定着支援の総利用者数</t>
    <rPh sb="2" eb="4">
      <t>カコ</t>
    </rPh>
    <rPh sb="5" eb="7">
      <t>ネンカン</t>
    </rPh>
    <rPh sb="11" eb="13">
      <t>シュウロウ</t>
    </rPh>
    <rPh sb="13" eb="15">
      <t>テイチャク</t>
    </rPh>
    <rPh sb="15" eb="17">
      <t>シエン</t>
    </rPh>
    <rPh sb="18" eb="19">
      <t>ソウ</t>
    </rPh>
    <rPh sb="19" eb="21">
      <t>リヨウ</t>
    </rPh>
    <rPh sb="21" eb="22">
      <t>シャ</t>
    </rPh>
    <rPh sb="22" eb="23">
      <t>スウ</t>
    </rPh>
    <phoneticPr fontId="3"/>
  </si>
  <si>
    <t>②　①のうち前年度末時点の就労継続者数</t>
    <rPh sb="6" eb="9">
      <t>ゼンネンド</t>
    </rPh>
    <rPh sb="9" eb="10">
      <t>マツ</t>
    </rPh>
    <rPh sb="10" eb="12">
      <t>ジテン</t>
    </rPh>
    <rPh sb="13" eb="15">
      <t>シュウロウ</t>
    </rPh>
    <rPh sb="15" eb="17">
      <t>ケイゾク</t>
    </rPh>
    <rPh sb="17" eb="18">
      <t>シャ</t>
    </rPh>
    <rPh sb="18" eb="19">
      <t>スウ</t>
    </rPh>
    <phoneticPr fontId="3"/>
  </si>
  <si>
    <r>
      <t xml:space="preserve">就労定着率
</t>
    </r>
    <r>
      <rPr>
        <sz val="9"/>
        <rFont val="ＭＳ Ｐゴシック"/>
        <family val="3"/>
        <charset val="128"/>
      </rPr>
      <t>（②÷①）</t>
    </r>
    <rPh sb="0" eb="2">
      <t>シュウロウ</t>
    </rPh>
    <rPh sb="2" eb="4">
      <t>テイチャク</t>
    </rPh>
    <rPh sb="4" eb="5">
      <t>リツ</t>
    </rPh>
    <phoneticPr fontId="3"/>
  </si>
  <si>
    <t>新規指定及び指定から１年未満の場合（※起算日は指定を受ける前月末日）</t>
    <rPh sb="19" eb="22">
      <t>キサンビ</t>
    </rPh>
    <rPh sb="23" eb="25">
      <t>シテイ</t>
    </rPh>
    <rPh sb="26" eb="27">
      <t>ウ</t>
    </rPh>
    <rPh sb="29" eb="31">
      <t>ゼンゲツ</t>
    </rPh>
    <rPh sb="31" eb="32">
      <t>マツ</t>
    </rPh>
    <rPh sb="32" eb="33">
      <t>ビ</t>
    </rPh>
    <phoneticPr fontId="3"/>
  </si>
  <si>
    <t>③過去３年間就職者数</t>
    <rPh sb="1" eb="3">
      <t>カコ</t>
    </rPh>
    <rPh sb="4" eb="6">
      <t>ネンカン</t>
    </rPh>
    <rPh sb="6" eb="8">
      <t>シュウショク</t>
    </rPh>
    <rPh sb="8" eb="9">
      <t>シャ</t>
    </rPh>
    <rPh sb="9" eb="10">
      <t>スウ</t>
    </rPh>
    <phoneticPr fontId="3"/>
  </si>
  <si>
    <t>指定を受ける前月末日の
就労継続者数（④）</t>
    <rPh sb="0" eb="2">
      <t>シテイ</t>
    </rPh>
    <rPh sb="3" eb="4">
      <t>ウ</t>
    </rPh>
    <rPh sb="6" eb="8">
      <t>ゼンゲツ</t>
    </rPh>
    <rPh sb="8" eb="10">
      <t>マツジツ</t>
    </rPh>
    <rPh sb="12" eb="14">
      <t>シュウロウ</t>
    </rPh>
    <rPh sb="14" eb="16">
      <t>ケイゾク</t>
    </rPh>
    <rPh sb="16" eb="17">
      <t>シャ</t>
    </rPh>
    <rPh sb="17" eb="18">
      <t>スウ</t>
    </rPh>
    <phoneticPr fontId="3"/>
  </si>
  <si>
    <t>就労定着率
（④÷③）</t>
    <rPh sb="0" eb="2">
      <t>シュウロウ</t>
    </rPh>
    <rPh sb="2" eb="4">
      <t>テイチャク</t>
    </rPh>
    <rPh sb="4" eb="5">
      <t>リツ</t>
    </rPh>
    <phoneticPr fontId="3"/>
  </si>
  <si>
    <t>就労定着率区分</t>
    <rPh sb="0" eb="2">
      <t>シュウロウ</t>
    </rPh>
    <rPh sb="2" eb="4">
      <t>テイチャク</t>
    </rPh>
    <rPh sb="4" eb="5">
      <t>リツ</t>
    </rPh>
    <rPh sb="5" eb="7">
      <t>クブン</t>
    </rPh>
    <phoneticPr fontId="3"/>
  </si>
  <si>
    <t>１　就労定着率が９割５分以上</t>
    <rPh sb="2" eb="4">
      <t>シュウロウ</t>
    </rPh>
    <rPh sb="4" eb="6">
      <t>テイチャク</t>
    </rPh>
    <rPh sb="6" eb="7">
      <t>リツ</t>
    </rPh>
    <rPh sb="9" eb="10">
      <t>ワリ</t>
    </rPh>
    <rPh sb="11" eb="12">
      <t>フン</t>
    </rPh>
    <rPh sb="12" eb="14">
      <t>イジョウ</t>
    </rPh>
    <phoneticPr fontId="3"/>
  </si>
  <si>
    <t>２　就労定着率が９割以上９割５分未満</t>
    <rPh sb="2" eb="4">
      <t>シュウロウ</t>
    </rPh>
    <rPh sb="4" eb="6">
      <t>テイチャク</t>
    </rPh>
    <rPh sb="6" eb="7">
      <t>リツ</t>
    </rPh>
    <rPh sb="9" eb="10">
      <t>ワリ</t>
    </rPh>
    <rPh sb="10" eb="12">
      <t>イジョウ</t>
    </rPh>
    <rPh sb="13" eb="14">
      <t>ワリ</t>
    </rPh>
    <rPh sb="15" eb="16">
      <t>フン</t>
    </rPh>
    <rPh sb="16" eb="18">
      <t>ミマン</t>
    </rPh>
    <phoneticPr fontId="3"/>
  </si>
  <si>
    <t>３　就労定着率が８割以上９割未満</t>
    <rPh sb="2" eb="4">
      <t>シュウロウ</t>
    </rPh>
    <rPh sb="4" eb="6">
      <t>テイチャク</t>
    </rPh>
    <rPh sb="6" eb="7">
      <t>リツ</t>
    </rPh>
    <rPh sb="9" eb="10">
      <t>ワリ</t>
    </rPh>
    <rPh sb="10" eb="12">
      <t>イジョウ</t>
    </rPh>
    <rPh sb="13" eb="14">
      <t>ワリ</t>
    </rPh>
    <rPh sb="14" eb="16">
      <t>ミマン</t>
    </rPh>
    <phoneticPr fontId="3"/>
  </si>
  <si>
    <t>４　就労定着率が７割以上８割未満</t>
    <rPh sb="2" eb="4">
      <t>シュウロウ</t>
    </rPh>
    <rPh sb="4" eb="6">
      <t>テイチャク</t>
    </rPh>
    <rPh sb="6" eb="7">
      <t>リツ</t>
    </rPh>
    <rPh sb="9" eb="10">
      <t>ワリ</t>
    </rPh>
    <rPh sb="10" eb="12">
      <t>イジョウ</t>
    </rPh>
    <rPh sb="13" eb="14">
      <t>ワリ</t>
    </rPh>
    <rPh sb="14" eb="16">
      <t>ミマン</t>
    </rPh>
    <phoneticPr fontId="3"/>
  </si>
  <si>
    <t>５　就労定着率が５割以上７割未満</t>
    <rPh sb="2" eb="4">
      <t>シュウロウ</t>
    </rPh>
    <rPh sb="4" eb="6">
      <t>テイチャク</t>
    </rPh>
    <rPh sb="6" eb="7">
      <t>リツ</t>
    </rPh>
    <rPh sb="9" eb="10">
      <t>ワリ</t>
    </rPh>
    <rPh sb="10" eb="12">
      <t>イジョウ</t>
    </rPh>
    <rPh sb="13" eb="14">
      <t>ワリ</t>
    </rPh>
    <rPh sb="14" eb="16">
      <t>ミマン</t>
    </rPh>
    <phoneticPr fontId="3"/>
  </si>
  <si>
    <t>６　就労定着率が３割以上５割未満</t>
    <rPh sb="2" eb="4">
      <t>シュウロウ</t>
    </rPh>
    <rPh sb="4" eb="6">
      <t>テイチャク</t>
    </rPh>
    <rPh sb="6" eb="7">
      <t>リツ</t>
    </rPh>
    <rPh sb="9" eb="10">
      <t>ワリ</t>
    </rPh>
    <rPh sb="10" eb="12">
      <t>イジョウ</t>
    </rPh>
    <rPh sb="13" eb="14">
      <t>ワリ</t>
    </rPh>
    <rPh sb="14" eb="16">
      <t>ミマン</t>
    </rPh>
    <phoneticPr fontId="3"/>
  </si>
  <si>
    <t>７　就労定着率が３割未満</t>
    <rPh sb="2" eb="4">
      <t>シュウロウ</t>
    </rPh>
    <rPh sb="4" eb="6">
      <t>テイチャク</t>
    </rPh>
    <rPh sb="6" eb="7">
      <t>リツ</t>
    </rPh>
    <rPh sb="9" eb="10">
      <t>ワリ</t>
    </rPh>
    <rPh sb="10" eb="12">
      <t>ミマン</t>
    </rPh>
    <phoneticPr fontId="3"/>
  </si>
  <si>
    <t>注　就労継続者の状況は、別添１「就労継続者の状況（就労定着支援に係る基本報酬の算定区分に関する
　届出書）」又は別添２「就労継続者の状況（就労定着支援に係る基本報酬の算定区分に関する届出書）
　（新規指定の場合）」を提出すること。</t>
    <rPh sb="0" eb="1">
      <t>チュウ</t>
    </rPh>
    <rPh sb="2" eb="4">
      <t>シュウロウ</t>
    </rPh>
    <rPh sb="4" eb="6">
      <t>ケイゾク</t>
    </rPh>
    <rPh sb="6" eb="7">
      <t>シャ</t>
    </rPh>
    <rPh sb="8" eb="10">
      <t>ジョウキョウ</t>
    </rPh>
    <rPh sb="12" eb="14">
      <t>ベッテン</t>
    </rPh>
    <rPh sb="16" eb="18">
      <t>シュウロウ</t>
    </rPh>
    <rPh sb="18" eb="20">
      <t>ケイゾク</t>
    </rPh>
    <rPh sb="20" eb="21">
      <t>シャ</t>
    </rPh>
    <rPh sb="22" eb="24">
      <t>ジョウキョウ</t>
    </rPh>
    <rPh sb="25" eb="27">
      <t>シュウロウ</t>
    </rPh>
    <rPh sb="27" eb="29">
      <t>テイチャク</t>
    </rPh>
    <rPh sb="29" eb="31">
      <t>シエン</t>
    </rPh>
    <rPh sb="32" eb="33">
      <t>カカワ</t>
    </rPh>
    <rPh sb="34" eb="36">
      <t>キホン</t>
    </rPh>
    <rPh sb="36" eb="38">
      <t>ホウシュウ</t>
    </rPh>
    <rPh sb="39" eb="41">
      <t>サンテイ</t>
    </rPh>
    <rPh sb="41" eb="43">
      <t>クブン</t>
    </rPh>
    <rPh sb="44" eb="45">
      <t>カン</t>
    </rPh>
    <rPh sb="54" eb="55">
      <t>マタ</t>
    </rPh>
    <rPh sb="98" eb="100">
      <t>シンキ</t>
    </rPh>
    <rPh sb="103" eb="105">
      <t>バアイ</t>
    </rPh>
    <rPh sb="108" eb="109">
      <t>テイ</t>
    </rPh>
    <rPh sb="109" eb="110">
      <t>デ</t>
    </rPh>
    <phoneticPr fontId="3"/>
  </si>
  <si>
    <t>既存事業所は１　</t>
    <rPh sb="0" eb="2">
      <t>キソン</t>
    </rPh>
    <rPh sb="2" eb="5">
      <t>ジギョウショ</t>
    </rPh>
    <phoneticPr fontId="3"/>
  </si>
  <si>
    <t>判定に用いる就労定着率</t>
    <rPh sb="0" eb="2">
      <t>ハンテイ</t>
    </rPh>
    <rPh sb="3" eb="4">
      <t>モチ</t>
    </rPh>
    <rPh sb="6" eb="8">
      <t>シュウロウ</t>
    </rPh>
    <rPh sb="8" eb="10">
      <t>テイチャク</t>
    </rPh>
    <rPh sb="10" eb="11">
      <t>リツ</t>
    </rPh>
    <phoneticPr fontId="3"/>
  </si>
  <si>
    <t>別紙42別添1</t>
    <rPh sb="0" eb="2">
      <t>ベッシ</t>
    </rPh>
    <rPh sb="4" eb="6">
      <t>ベッテン</t>
    </rPh>
    <phoneticPr fontId="3"/>
  </si>
  <si>
    <t>就労継続者の状況
（就労定着支援に係る基本報酬の算定区分に関する届出書）
（指定から１年以上経過している場合）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シテイ</t>
    </rPh>
    <rPh sb="43" eb="44">
      <t>ネン</t>
    </rPh>
    <rPh sb="44" eb="46">
      <t>イジョウ</t>
    </rPh>
    <rPh sb="46" eb="48">
      <t>ケイカ</t>
    </rPh>
    <rPh sb="52" eb="54">
      <t>バアイ</t>
    </rPh>
    <phoneticPr fontId="3"/>
  </si>
  <si>
    <t>前年度末における
就労継続者数</t>
    <rPh sb="0" eb="3">
      <t>ゼンネンド</t>
    </rPh>
    <rPh sb="3" eb="4">
      <t>マツ</t>
    </rPh>
    <rPh sb="9" eb="11">
      <t>シュウロウ</t>
    </rPh>
    <rPh sb="11" eb="13">
      <t>ケイゾク</t>
    </rPh>
    <rPh sb="13" eb="14">
      <t>シャ</t>
    </rPh>
    <rPh sb="14" eb="15">
      <t>スウ</t>
    </rPh>
    <phoneticPr fontId="3"/>
  </si>
  <si>
    <t>【過去３年間における就労定着支援の利用者数】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3"/>
  </si>
  <si>
    <t>就労定着支援の
利用開始日</t>
    <rPh sb="0" eb="2">
      <t>シュウロウ</t>
    </rPh>
    <rPh sb="2" eb="4">
      <t>テイチャク</t>
    </rPh>
    <rPh sb="4" eb="6">
      <t>シエン</t>
    </rPh>
    <rPh sb="8" eb="10">
      <t>リヨウ</t>
    </rPh>
    <rPh sb="10" eb="13">
      <t>カイシビ</t>
    </rPh>
    <phoneticPr fontId="3"/>
  </si>
  <si>
    <t>前年度末時点の
継続状況</t>
    <rPh sb="0" eb="3">
      <t>ゼンネンド</t>
    </rPh>
    <rPh sb="3" eb="4">
      <t>マツ</t>
    </rPh>
    <rPh sb="4" eb="6">
      <t>ジテン</t>
    </rPh>
    <rPh sb="8" eb="10">
      <t>ケイゾク</t>
    </rPh>
    <rPh sb="10" eb="12">
      <t>ジョウキョウ</t>
    </rPh>
    <phoneticPr fontId="3"/>
  </si>
  <si>
    <t>あしがら次郎</t>
    <rPh sb="4" eb="6">
      <t>ジロウ</t>
    </rPh>
    <phoneticPr fontId="3"/>
  </si>
  <si>
    <t>（株）かまくら興業</t>
    <rPh sb="1" eb="2">
      <t>カブ</t>
    </rPh>
    <rPh sb="7" eb="9">
      <t>コウギョウ</t>
    </rPh>
    <phoneticPr fontId="3"/>
  </si>
  <si>
    <t>はこね三郎</t>
    <rPh sb="3" eb="5">
      <t>サブロウ</t>
    </rPh>
    <phoneticPr fontId="3"/>
  </si>
  <si>
    <t>（株）はこね運輸</t>
    <rPh sb="1" eb="2">
      <t>カブ</t>
    </rPh>
    <rPh sb="6" eb="8">
      <t>ウンユ</t>
    </rPh>
    <phoneticPr fontId="3"/>
  </si>
  <si>
    <t>注１　前年度末時点の継続状況には、就労が継続している場合には「継続」、離職している場合には「離職」と記入。
注２　行が足りない場合は適宜追加して記入。</t>
    <rPh sb="0" eb="1">
      <t>チュウ</t>
    </rPh>
    <rPh sb="3" eb="6">
      <t>ゼンネンド</t>
    </rPh>
    <rPh sb="6" eb="7">
      <t>マツ</t>
    </rPh>
    <rPh sb="7" eb="9">
      <t>ジテン</t>
    </rPh>
    <rPh sb="10" eb="12">
      <t>ケイゾク</t>
    </rPh>
    <rPh sb="12" eb="14">
      <t>ジョウキョウ</t>
    </rPh>
    <rPh sb="17" eb="19">
      <t>シュウロウ</t>
    </rPh>
    <rPh sb="20" eb="22">
      <t>ケイゾク</t>
    </rPh>
    <rPh sb="26" eb="28">
      <t>バアイ</t>
    </rPh>
    <rPh sb="31" eb="33">
      <t>ケイゾク</t>
    </rPh>
    <rPh sb="35" eb="37">
      <t>リショク</t>
    </rPh>
    <rPh sb="41" eb="43">
      <t>バアイ</t>
    </rPh>
    <rPh sb="46" eb="48">
      <t>リショク</t>
    </rPh>
    <rPh sb="50" eb="52">
      <t>キニュウ</t>
    </rPh>
    <rPh sb="54" eb="55">
      <t>チュウ</t>
    </rPh>
    <rPh sb="57" eb="58">
      <t>ギョウ</t>
    </rPh>
    <rPh sb="59" eb="60">
      <t>タ</t>
    </rPh>
    <rPh sb="63" eb="65">
      <t>バアイ</t>
    </rPh>
    <rPh sb="66" eb="68">
      <t>テキギ</t>
    </rPh>
    <rPh sb="68" eb="70">
      <t>ツイカ</t>
    </rPh>
    <rPh sb="72" eb="74">
      <t>キニュウ</t>
    </rPh>
    <phoneticPr fontId="3"/>
  </si>
  <si>
    <t>別紙42別添2</t>
    <rPh sb="0" eb="2">
      <t>ベッシ</t>
    </rPh>
    <rPh sb="4" eb="6">
      <t>ベッテン</t>
    </rPh>
    <phoneticPr fontId="3"/>
  </si>
  <si>
    <t>就労継続者の状況
（就労定着支援に係る基本報酬の算定区分に関する届出書）
（新規指定及び指定から１年未満の場合）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シンキ</t>
    </rPh>
    <rPh sb="40" eb="42">
      <t>シテイ</t>
    </rPh>
    <rPh sb="42" eb="43">
      <t>オヨ</t>
    </rPh>
    <rPh sb="44" eb="46">
      <t>シテイ</t>
    </rPh>
    <rPh sb="49" eb="50">
      <t>ネン</t>
    </rPh>
    <rPh sb="50" eb="52">
      <t>ミマン</t>
    </rPh>
    <rPh sb="53" eb="55">
      <t>バアイ</t>
    </rPh>
    <phoneticPr fontId="3"/>
  </si>
  <si>
    <t>指定を受ける前月末日
の就労継続者数</t>
    <rPh sb="0" eb="2">
      <t>シテイ</t>
    </rPh>
    <rPh sb="3" eb="4">
      <t>ウ</t>
    </rPh>
    <rPh sb="6" eb="8">
      <t>ゼンゲツ</t>
    </rPh>
    <rPh sb="8" eb="9">
      <t>マツ</t>
    </rPh>
    <rPh sb="9" eb="10">
      <t>ヒ</t>
    </rPh>
    <rPh sb="12" eb="14">
      <t>シュウロウ</t>
    </rPh>
    <rPh sb="14" eb="16">
      <t>ケイゾク</t>
    </rPh>
    <rPh sb="16" eb="17">
      <t>シャ</t>
    </rPh>
    <rPh sb="17" eb="18">
      <t>スウ</t>
    </rPh>
    <phoneticPr fontId="3"/>
  </si>
  <si>
    <t>【過去３年間における一般就労への移行者数】</t>
    <rPh sb="1" eb="3">
      <t>カコ</t>
    </rPh>
    <rPh sb="4" eb="6">
      <t>ネンカン</t>
    </rPh>
    <rPh sb="10" eb="12">
      <t>イッパン</t>
    </rPh>
    <rPh sb="12" eb="14">
      <t>シュウロウ</t>
    </rPh>
    <rPh sb="16" eb="18">
      <t>イコウ</t>
    </rPh>
    <rPh sb="18" eb="19">
      <t>シャ</t>
    </rPh>
    <rPh sb="19" eb="20">
      <t>スウ</t>
    </rPh>
    <phoneticPr fontId="3"/>
  </si>
  <si>
    <t>指定を受ける
前月末日の継続状況</t>
    <rPh sb="0" eb="2">
      <t>シテイ</t>
    </rPh>
    <rPh sb="3" eb="4">
      <t>ウ</t>
    </rPh>
    <rPh sb="7" eb="9">
      <t>ゼンゲツ</t>
    </rPh>
    <rPh sb="9" eb="10">
      <t>マツ</t>
    </rPh>
    <rPh sb="10" eb="11">
      <t>ヒ</t>
    </rPh>
    <rPh sb="12" eb="14">
      <t>ケイゾク</t>
    </rPh>
    <rPh sb="14" eb="16">
      <t>ジョウキョウ</t>
    </rPh>
    <phoneticPr fontId="3"/>
  </si>
  <si>
    <t>よこすかまなぶ</t>
    <phoneticPr fontId="3"/>
  </si>
  <si>
    <t>（株）スーパー〇〇</t>
    <rPh sb="1" eb="2">
      <t>カブ</t>
    </rPh>
    <phoneticPr fontId="3"/>
  </si>
  <si>
    <t>注１　指定を受ける前月末日時点の継続状況には、就労が継続している場合には「継続」、離職している場合には「離職」と記入。
注２　行が足りない場合は適宜追加して記入。</t>
    <rPh sb="0" eb="1">
      <t>チュウ</t>
    </rPh>
    <rPh sb="3" eb="5">
      <t>シテイ</t>
    </rPh>
    <rPh sb="6" eb="7">
      <t>ウ</t>
    </rPh>
    <rPh sb="9" eb="11">
      <t>ゼンゲツ</t>
    </rPh>
    <rPh sb="11" eb="13">
      <t>マツジツ</t>
    </rPh>
    <rPh sb="13" eb="15">
      <t>ジテン</t>
    </rPh>
    <rPh sb="16" eb="18">
      <t>ケイゾク</t>
    </rPh>
    <rPh sb="18" eb="20">
      <t>ジョウキョウ</t>
    </rPh>
    <rPh sb="23" eb="25">
      <t>シュウロウ</t>
    </rPh>
    <rPh sb="26" eb="28">
      <t>ケイゾク</t>
    </rPh>
    <rPh sb="32" eb="34">
      <t>バアイ</t>
    </rPh>
    <rPh sb="37" eb="39">
      <t>ケイゾク</t>
    </rPh>
    <rPh sb="41" eb="43">
      <t>リショク</t>
    </rPh>
    <rPh sb="47" eb="49">
      <t>バアイ</t>
    </rPh>
    <rPh sb="52" eb="53">
      <t>リ</t>
    </rPh>
    <rPh sb="53" eb="54">
      <t>ショク</t>
    </rPh>
    <rPh sb="56" eb="58">
      <t>キニュウ</t>
    </rPh>
    <rPh sb="60" eb="61">
      <t>チュウ</t>
    </rPh>
    <rPh sb="63" eb="64">
      <t>ギョウ</t>
    </rPh>
    <rPh sb="65" eb="66">
      <t>タ</t>
    </rPh>
    <rPh sb="69" eb="71">
      <t>バアイ</t>
    </rPh>
    <rPh sb="72" eb="74">
      <t>テキギ</t>
    </rPh>
    <rPh sb="74" eb="76">
      <t>ツイカ</t>
    </rPh>
    <rPh sb="78" eb="80">
      <t>キニュウ</t>
    </rPh>
    <phoneticPr fontId="3"/>
  </si>
  <si>
    <t>別紙56-1</t>
    <phoneticPr fontId="2"/>
  </si>
  <si>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60"/>
  </si>
  <si>
    <t>令和　　年　　月　　日　提出</t>
    <rPh sb="0" eb="1">
      <t>レイ</t>
    </rPh>
    <rPh sb="1" eb="2">
      <t>ワ</t>
    </rPh>
    <rPh sb="4" eb="5">
      <t>ネン</t>
    </rPh>
    <rPh sb="7" eb="8">
      <t>ガツ</t>
    </rPh>
    <rPh sb="10" eb="11">
      <t>ニチ</t>
    </rPh>
    <rPh sb="12" eb="14">
      <t>テイシュツ</t>
    </rPh>
    <phoneticPr fontId="60"/>
  </si>
  <si>
    <t>事業所の名称</t>
    <rPh sb="0" eb="3">
      <t>ジギョウショ</t>
    </rPh>
    <rPh sb="4" eb="6">
      <t>メイショウ</t>
    </rPh>
    <phoneticPr fontId="60"/>
  </si>
  <si>
    <t>異　動　区　分
（該当の番号に○）</t>
    <rPh sb="0" eb="1">
      <t>イ</t>
    </rPh>
    <rPh sb="2" eb="3">
      <t>ドウ</t>
    </rPh>
    <rPh sb="4" eb="5">
      <t>ク</t>
    </rPh>
    <rPh sb="6" eb="7">
      <t>ブン</t>
    </rPh>
    <rPh sb="9" eb="11">
      <t>ガイトウ</t>
    </rPh>
    <rPh sb="12" eb="14">
      <t>バンゴウ</t>
    </rPh>
    <phoneticPr fontId="60"/>
  </si>
  <si>
    <t>１　新規　　　　　　　　　２　変更</t>
    <rPh sb="2" eb="4">
      <t>シンキ</t>
    </rPh>
    <rPh sb="15" eb="17">
      <t>ヘンコウ</t>
    </rPh>
    <phoneticPr fontId="60"/>
  </si>
  <si>
    <t>適 用 年 月 日</t>
    <rPh sb="0" eb="1">
      <t>テキ</t>
    </rPh>
    <rPh sb="2" eb="3">
      <t>ヨウ</t>
    </rPh>
    <rPh sb="4" eb="5">
      <t>トシ</t>
    </rPh>
    <rPh sb="6" eb="7">
      <t>ツキ</t>
    </rPh>
    <rPh sb="8" eb="9">
      <t>ヒ</t>
    </rPh>
    <phoneticPr fontId="60"/>
  </si>
  <si>
    <t>令和　　　　年　　　　月　　　　日</t>
    <rPh sb="0" eb="1">
      <t>レイ</t>
    </rPh>
    <rPh sb="1" eb="2">
      <t>ワ</t>
    </rPh>
    <rPh sb="6" eb="7">
      <t>トシ</t>
    </rPh>
    <rPh sb="11" eb="12">
      <t>ツキ</t>
    </rPh>
    <rPh sb="16" eb="17">
      <t>ヒ</t>
    </rPh>
    <phoneticPr fontId="60"/>
  </si>
  <si>
    <r>
      <t xml:space="preserve">施設区分
</t>
    </r>
    <r>
      <rPr>
        <sz val="9"/>
        <rFont val="ＭＳ Ｐゴシック"/>
        <family val="3"/>
      </rPr>
      <t>（該当の番号に○）</t>
    </r>
    <rPh sb="0" eb="2">
      <t>シセツ</t>
    </rPh>
    <rPh sb="2" eb="4">
      <t>クブン</t>
    </rPh>
    <phoneticPr fontId="60"/>
  </si>
  <si>
    <t>１．介護サービス包括型
２．外部サービス利用型</t>
    <phoneticPr fontId="60"/>
  </si>
  <si>
    <t>３．日中サービス支援型</t>
    <phoneticPr fontId="60"/>
  </si>
  <si>
    <r>
      <t xml:space="preserve">算定する加算区分
</t>
    </r>
    <r>
      <rPr>
        <sz val="9"/>
        <rFont val="ＭＳ Ｐゴシック"/>
        <family val="3"/>
      </rPr>
      <t>（該当の区分の○を選択）</t>
    </r>
    <rPh sb="0" eb="2">
      <t>サンテイ</t>
    </rPh>
    <rPh sb="4" eb="6">
      <t>カサン</t>
    </rPh>
    <rPh sb="6" eb="8">
      <t>クブン</t>
    </rPh>
    <rPh sb="10" eb="12">
      <t>ガイトウ</t>
    </rPh>
    <rPh sb="13" eb="15">
      <t>クブン</t>
    </rPh>
    <rPh sb="18" eb="20">
      <t>センタク</t>
    </rPh>
    <phoneticPr fontId="60"/>
  </si>
  <si>
    <t>１　人員配置
　　体制加算（12:1）</t>
    <phoneticPr fontId="60"/>
  </si>
  <si>
    <t>２　人員配置
　　体制加算（30:1）</t>
    <phoneticPr fontId="60"/>
  </si>
  <si>
    <t>３　人員配置
　　体制加算（7.5:1）</t>
    <phoneticPr fontId="60"/>
  </si>
  <si>
    <t>４　人員配置
　　体制加算(20:1）</t>
    <phoneticPr fontId="60"/>
  </si>
  <si>
    <t>★黄色のセルに入力すると他のセルに計算結果が反映されます。</t>
    <rPh sb="1" eb="3">
      <t>キイロ</t>
    </rPh>
    <rPh sb="7" eb="9">
      <t>ニュウリョク</t>
    </rPh>
    <rPh sb="12" eb="13">
      <t>ホカ</t>
    </rPh>
    <rPh sb="17" eb="21">
      <t>ケイサンケッカ</t>
    </rPh>
    <rPh sb="22" eb="24">
      <t>ハンエイ</t>
    </rPh>
    <phoneticPr fontId="60"/>
  </si>
  <si>
    <t>人員体制確認欄</t>
    <rPh sb="0" eb="2">
      <t>ジンイン</t>
    </rPh>
    <rPh sb="2" eb="4">
      <t>タイセイ</t>
    </rPh>
    <rPh sb="4" eb="6">
      <t>カクニン</t>
    </rPh>
    <rPh sb="6" eb="7">
      <t>ラン</t>
    </rPh>
    <phoneticPr fontId="60"/>
  </si>
  <si>
    <t>前年度の平均
利用者数（ア）
（注１）</t>
    <rPh sb="0" eb="3">
      <t>ゼンネンド</t>
    </rPh>
    <rPh sb="4" eb="6">
      <t>ヘイキン</t>
    </rPh>
    <rPh sb="7" eb="10">
      <t>リヨウシャ</t>
    </rPh>
    <rPh sb="10" eb="11">
      <t>スウ</t>
    </rPh>
    <rPh sb="16" eb="17">
      <t>チュウ</t>
    </rPh>
    <phoneticPr fontId="60"/>
  </si>
  <si>
    <t>人</t>
    <rPh sb="0" eb="1">
      <t>ニン</t>
    </rPh>
    <phoneticPr fontId="60"/>
  </si>
  <si>
    <t>世話人の必要職員数</t>
    <rPh sb="0" eb="3">
      <t>セワニン</t>
    </rPh>
    <rPh sb="4" eb="8">
      <t>ヒツヨウショクイン</t>
    </rPh>
    <rPh sb="8" eb="9">
      <t>スウ</t>
    </rPh>
    <phoneticPr fontId="60"/>
  </si>
  <si>
    <r>
      <t>合計の必要職員数</t>
    </r>
    <r>
      <rPr>
        <sz val="9"/>
        <rFont val="ＭＳ Ｐゴシック"/>
        <family val="3"/>
      </rPr>
      <t>（イ）</t>
    </r>
    <rPh sb="0" eb="2">
      <t>ゴウケイ</t>
    </rPh>
    <rPh sb="3" eb="8">
      <t>ヒツヨウショクインスウ</t>
    </rPh>
    <phoneticPr fontId="60"/>
  </si>
  <si>
    <t>生活支援員の必要職員数（注２）</t>
    <rPh sb="0" eb="5">
      <t>セイカツシエンイン</t>
    </rPh>
    <rPh sb="6" eb="10">
      <t>ヒツヨウショクイン</t>
    </rPh>
    <rPh sb="10" eb="11">
      <t>スウ</t>
    </rPh>
    <rPh sb="12" eb="13">
      <t>チュウ</t>
    </rPh>
    <phoneticPr fontId="60"/>
  </si>
  <si>
    <t>人員配置
の状況
（注３）</t>
    <rPh sb="0" eb="2">
      <t>ジンイン</t>
    </rPh>
    <rPh sb="2" eb="4">
      <t>ハイチ</t>
    </rPh>
    <rPh sb="6" eb="8">
      <t>ジョウキョウ</t>
    </rPh>
    <rPh sb="10" eb="11">
      <t>チュウ</t>
    </rPh>
    <phoneticPr fontId="60"/>
  </si>
  <si>
    <t>世話人の
勤務延べ時間数</t>
    <rPh sb="0" eb="3">
      <t>セワニン</t>
    </rPh>
    <rPh sb="5" eb="8">
      <t>キンムノ</t>
    </rPh>
    <rPh sb="9" eb="12">
      <t>ジカンスウ</t>
    </rPh>
    <phoneticPr fontId="60"/>
  </si>
  <si>
    <t>生活支援員の
勤務延べ時間数</t>
    <rPh sb="0" eb="5">
      <t>セイカツシエンイン</t>
    </rPh>
    <rPh sb="7" eb="10">
      <t>キンムノ</t>
    </rPh>
    <rPh sb="11" eb="14">
      <t>ジカンスウ</t>
    </rPh>
    <phoneticPr fontId="60"/>
  </si>
  <si>
    <t>合　計　（ウ）</t>
    <rPh sb="0" eb="1">
      <t>ゴウ</t>
    </rPh>
    <rPh sb="2" eb="3">
      <t>ケイ</t>
    </rPh>
    <phoneticPr fontId="60"/>
  </si>
  <si>
    <t>時間</t>
    <rPh sb="0" eb="2">
      <t>ジカン</t>
    </rPh>
    <phoneticPr fontId="60"/>
  </si>
  <si>
    <t>加算区分に対応する必要職員数</t>
    <rPh sb="0" eb="2">
      <t>カサン</t>
    </rPh>
    <rPh sb="2" eb="4">
      <t>クブン</t>
    </rPh>
    <rPh sb="5" eb="7">
      <t>タイオウ</t>
    </rPh>
    <rPh sb="9" eb="11">
      <t>ヒツヨウ</t>
    </rPh>
    <rPh sb="11" eb="13">
      <t>ショクイン</t>
    </rPh>
    <rPh sb="13" eb="14">
      <t>スウ</t>
    </rPh>
    <phoneticPr fontId="60"/>
  </si>
  <si>
    <t>加算（Ⅰ）
（ア）÷１２＝（エ）</t>
    <rPh sb="0" eb="2">
      <t>カサン</t>
    </rPh>
    <phoneticPr fontId="60"/>
  </si>
  <si>
    <t>加算（Ⅱ）
（ア）÷３０＝（エ）</t>
    <rPh sb="0" eb="2">
      <t>カサン</t>
    </rPh>
    <phoneticPr fontId="60"/>
  </si>
  <si>
    <t>加算（Ⅴ）
（ア）÷７．５＝（エ）</t>
    <rPh sb="0" eb="2">
      <t>カサン</t>
    </rPh>
    <phoneticPr fontId="60"/>
  </si>
  <si>
    <t>加算（Ⅵ）
（ア）÷２０＝（エ）</t>
    <rPh sb="0" eb="2">
      <t>カサン</t>
    </rPh>
    <phoneticPr fontId="60"/>
  </si>
  <si>
    <t>加算区分に対応する必要勤務時間数</t>
    <rPh sb="0" eb="2">
      <t>カサン</t>
    </rPh>
    <rPh sb="2" eb="4">
      <t>クブン</t>
    </rPh>
    <rPh sb="5" eb="7">
      <t>タイオウ</t>
    </rPh>
    <rPh sb="9" eb="11">
      <t>ヒツヨウ</t>
    </rPh>
    <rPh sb="11" eb="16">
      <t>キンムジカンスウ</t>
    </rPh>
    <phoneticPr fontId="60"/>
  </si>
  <si>
    <t>（イ）＋（エ）＝（オ）</t>
    <phoneticPr fontId="60"/>
  </si>
  <si>
    <t>（オ）×40時間×4週</t>
    <rPh sb="6" eb="8">
      <t>ジカン</t>
    </rPh>
    <rPh sb="10" eb="11">
      <t>シュウ</t>
    </rPh>
    <phoneticPr fontId="60"/>
  </si>
  <si>
    <t>【≦（ウ）で要件充足】</t>
    <phoneticPr fontId="60"/>
  </si>
  <si>
    <t>（注１）前年度の平均利用者数は、別紙３－５「(1)利用者の数」による算出された人数を記載してください。</t>
    <rPh sb="1" eb="2">
      <t>チュウ</t>
    </rPh>
    <phoneticPr fontId="60"/>
  </si>
  <si>
    <t>（注２）生活支援員の必要職員数は、別紙３－５「(8) 指定基準上の必要生活支援員数」による算出された人数を記載
　　　　してください。</t>
    <phoneticPr fontId="60"/>
  </si>
  <si>
    <t>（注３）人員配置の状況については、別紙２－３の勤務延べ時間数の合計をそれぞれ記載してください。</t>
    <rPh sb="23" eb="25">
      <t>キンム</t>
    </rPh>
    <rPh sb="25" eb="26">
      <t>ノ</t>
    </rPh>
    <rPh sb="27" eb="30">
      <t>ジカンスウ</t>
    </rPh>
    <rPh sb="31" eb="33">
      <t>ゴウケイ</t>
    </rPh>
    <rPh sb="38" eb="40">
      <t>キサイ</t>
    </rPh>
    <phoneticPr fontId="3"/>
  </si>
  <si>
    <t>就労移行支援・就労定着者の状況報告シート（令和７年度）
（就労移行支援に係る基本報酬の算定区分に関する届出書）</t>
    <rPh sb="0" eb="2">
      <t>シュウロウ</t>
    </rPh>
    <rPh sb="2" eb="4">
      <t>イコウ</t>
    </rPh>
    <rPh sb="4" eb="6">
      <t>シエン</t>
    </rPh>
    <rPh sb="7" eb="9">
      <t>シュウロウ</t>
    </rPh>
    <rPh sb="9" eb="11">
      <t>テイチャク</t>
    </rPh>
    <rPh sb="11" eb="12">
      <t>シャ</t>
    </rPh>
    <rPh sb="13" eb="15">
      <t>ジョウキョウ</t>
    </rPh>
    <rPh sb="15" eb="17">
      <t>ホウコク</t>
    </rPh>
    <rPh sb="21" eb="23">
      <t>レイワ</t>
    </rPh>
    <rPh sb="24" eb="26">
      <t>ネンド</t>
    </rPh>
    <rPh sb="29" eb="31">
      <t>シュウロウ</t>
    </rPh>
    <rPh sb="31" eb="33">
      <t>イコウ</t>
    </rPh>
    <rPh sb="33" eb="35">
      <t>シエン</t>
    </rPh>
    <rPh sb="36" eb="37">
      <t>カカワ</t>
    </rPh>
    <rPh sb="38" eb="40">
      <t>キホン</t>
    </rPh>
    <rPh sb="40" eb="42">
      <t>ホウシュウ</t>
    </rPh>
    <rPh sb="43" eb="45">
      <t>サンテイ</t>
    </rPh>
    <rPh sb="45" eb="47">
      <t>クブン</t>
    </rPh>
    <rPh sb="48" eb="49">
      <t>カン</t>
    </rPh>
    <rPh sb="51" eb="54">
      <t>トドケデショ</t>
    </rPh>
    <phoneticPr fontId="3"/>
  </si>
  <si>
    <t>令和７年度において
6月に達した日（年月日）</t>
    <rPh sb="0" eb="2">
      <t>レイワ</t>
    </rPh>
    <rPh sb="3" eb="5">
      <t>ネンド</t>
    </rPh>
    <rPh sb="11" eb="12">
      <t>ゲツ</t>
    </rPh>
    <rPh sb="13" eb="14">
      <t>タッ</t>
    </rPh>
    <rPh sb="16" eb="17">
      <t>ケイジツ</t>
    </rPh>
    <rPh sb="18" eb="21">
      <t>ネンガッピ</t>
    </rPh>
    <phoneticPr fontId="48"/>
  </si>
  <si>
    <t>令和７年度における
就労定着者の数</t>
    <rPh sb="0" eb="2">
      <t>レイワ</t>
    </rPh>
    <rPh sb="3" eb="5">
      <t>ネンド</t>
    </rPh>
    <rPh sb="10" eb="12">
      <t>シュウロウ</t>
    </rPh>
    <rPh sb="12" eb="14">
      <t>テイチャク</t>
    </rPh>
    <rPh sb="14" eb="15">
      <t>シャ</t>
    </rPh>
    <rPh sb="16" eb="17">
      <t>カズ</t>
    </rPh>
    <phoneticPr fontId="3"/>
  </si>
  <si>
    <t>令和８年４月改正版</t>
    <rPh sb="0" eb="2">
      <t>レイワ</t>
    </rPh>
    <rPh sb="3" eb="4">
      <t>ネン</t>
    </rPh>
    <rPh sb="4" eb="5">
      <t>ヘイネン</t>
    </rPh>
    <rPh sb="5" eb="6">
      <t>ガツ</t>
    </rPh>
    <rPh sb="6" eb="8">
      <t>カイセイ</t>
    </rPh>
    <rPh sb="8" eb="9">
      <t>バン</t>
    </rPh>
    <phoneticPr fontId="3"/>
  </si>
  <si>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3"/>
  </si>
  <si>
    <t>②「別紙1-1」･･･届出内容の状況一覧表となるものです。提出の際は必ず作成してください。</t>
    <rPh sb="16" eb="18">
      <t>ジョウキョウ</t>
    </rPh>
    <rPh sb="18" eb="20">
      <t>イチラン</t>
    </rPh>
    <rPh sb="20" eb="21">
      <t>ヒョウ</t>
    </rPh>
    <rPh sb="34" eb="35">
      <t>カナラ</t>
    </rPh>
    <rPh sb="36" eb="38">
      <t>サクセイ</t>
    </rPh>
    <phoneticPr fontId="3"/>
  </si>
  <si>
    <t>③「様式2－1、様式2－2、様式2－3」･･･勤務の体制及び勤務形態一覧表です。提出の際はサービス種類に</t>
    <rPh sb="2" eb="4">
      <t>ヨウシキ</t>
    </rPh>
    <rPh sb="8" eb="10">
      <t>ヨウシキ</t>
    </rPh>
    <rPh sb="14" eb="16">
      <t>ヨウシキ</t>
    </rPh>
    <rPh sb="23" eb="25">
      <t>キンム</t>
    </rPh>
    <rPh sb="26" eb="28">
      <t>タイセイ</t>
    </rPh>
    <rPh sb="28" eb="29">
      <t>オヨ</t>
    </rPh>
    <rPh sb="30" eb="32">
      <t>キンム</t>
    </rPh>
    <rPh sb="32" eb="34">
      <t>ケイタイ</t>
    </rPh>
    <rPh sb="34" eb="36">
      <t>イチラン</t>
    </rPh>
    <rPh sb="36" eb="37">
      <t>ヒョウ</t>
    </rPh>
    <rPh sb="40" eb="42">
      <t>テイシュツ</t>
    </rPh>
    <rPh sb="43" eb="44">
      <t>サイ</t>
    </rPh>
    <rPh sb="49" eb="51">
      <t>シュルイ</t>
    </rPh>
    <phoneticPr fontId="3"/>
  </si>
  <si>
    <t>④「別紙・様式」･･･各加算、体制等の算定要件を満たしていることを示していただくものです。提出の</t>
    <rPh sb="5" eb="7">
      <t>ヨウシキ</t>
    </rPh>
    <phoneticPr fontId="3"/>
  </si>
  <si>
    <t>　「様式第１号～別紙9-2」は【届出様式①】、「別紙10～別紙39」は【届出様式②】、「別紙40～別紙57」は【届出様式③】、「様式4-1～様式56-1」は【届出様式④】にあります。</t>
    <rPh sb="2" eb="4">
      <t>ヨウシキ</t>
    </rPh>
    <rPh sb="4" eb="5">
      <t>ダイ</t>
    </rPh>
    <rPh sb="6" eb="7">
      <t>ゴウ</t>
    </rPh>
    <rPh sb="8" eb="10">
      <t>ベッシ</t>
    </rPh>
    <rPh sb="36" eb="37">
      <t>トド</t>
    </rPh>
    <rPh sb="37" eb="38">
      <t>デ</t>
    </rPh>
    <rPh sb="38" eb="40">
      <t>ヨウシキ</t>
    </rPh>
    <phoneticPr fontId="3"/>
  </si>
  <si>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3"/>
  </si>
  <si>
    <t>共同生活
援助</t>
    <rPh sb="0" eb="2">
      <t>キョウドウ</t>
    </rPh>
    <rPh sb="2" eb="4">
      <t>セイカツ</t>
    </rPh>
    <rPh sb="5" eb="7">
      <t>エンジョ</t>
    </rPh>
    <phoneticPr fontId="3"/>
  </si>
  <si>
    <t>地域移行
支援</t>
    <rPh sb="0" eb="2">
      <t>チイキ</t>
    </rPh>
    <rPh sb="2" eb="4">
      <t>イコウ</t>
    </rPh>
    <rPh sb="5" eb="7">
      <t>シエン</t>
    </rPh>
    <phoneticPr fontId="3"/>
  </si>
  <si>
    <t>地域定着
支援</t>
    <rPh sb="0" eb="2">
      <t>チイキ</t>
    </rPh>
    <rPh sb="2" eb="4">
      <t>テイチャク</t>
    </rPh>
    <rPh sb="5" eb="7">
      <t>シエン</t>
    </rPh>
    <phoneticPr fontId="3"/>
  </si>
  <si>
    <t>施設入所
支援</t>
    <rPh sb="0" eb="2">
      <t>シセツ</t>
    </rPh>
    <rPh sb="2" eb="4">
      <t>ニュウショ</t>
    </rPh>
    <rPh sb="5" eb="7">
      <t>シエン</t>
    </rPh>
    <phoneticPr fontId="3"/>
  </si>
  <si>
    <t>自立訓練
（機能）</t>
    <rPh sb="0" eb="2">
      <t>ジリツ</t>
    </rPh>
    <rPh sb="2" eb="4">
      <t>クンレン</t>
    </rPh>
    <rPh sb="6" eb="8">
      <t>キノウ</t>
    </rPh>
    <phoneticPr fontId="3"/>
  </si>
  <si>
    <t>自立訓練
（生活）</t>
    <rPh sb="0" eb="2">
      <t>ジリツ</t>
    </rPh>
    <rPh sb="2" eb="4">
      <t>クンレン</t>
    </rPh>
    <rPh sb="6" eb="8">
      <t>セイカツ</t>
    </rPh>
    <phoneticPr fontId="3"/>
  </si>
  <si>
    <t>就労選択
支援</t>
    <rPh sb="0" eb="2">
      <t>シュウロウ</t>
    </rPh>
    <rPh sb="2" eb="4">
      <t>センタク</t>
    </rPh>
    <rPh sb="5" eb="7">
      <t>シエン</t>
    </rPh>
    <phoneticPr fontId="3"/>
  </si>
  <si>
    <t>就労移行
支援</t>
    <rPh sb="0" eb="2">
      <t>シュウロウ</t>
    </rPh>
    <rPh sb="2" eb="4">
      <t>イコウ</t>
    </rPh>
    <rPh sb="5" eb="7">
      <t>シエン</t>
    </rPh>
    <phoneticPr fontId="3"/>
  </si>
  <si>
    <t>就労継続
A型</t>
    <rPh sb="0" eb="2">
      <t>シュウロウ</t>
    </rPh>
    <rPh sb="2" eb="4">
      <t>ケイゾク</t>
    </rPh>
    <rPh sb="6" eb="7">
      <t>ガタ</t>
    </rPh>
    <phoneticPr fontId="3"/>
  </si>
  <si>
    <t>就労継続
B型</t>
    <rPh sb="0" eb="2">
      <t>シュウロウ</t>
    </rPh>
    <rPh sb="2" eb="4">
      <t>ケイゾク</t>
    </rPh>
    <rPh sb="6" eb="7">
      <t>ガタ</t>
    </rPh>
    <phoneticPr fontId="3"/>
  </si>
  <si>
    <t>就労定着
支援</t>
    <rPh sb="0" eb="2">
      <t>シュウロウ</t>
    </rPh>
    <rPh sb="2" eb="4">
      <t>テイチャク</t>
    </rPh>
    <rPh sb="5" eb="7">
      <t>シエン</t>
    </rPh>
    <phoneticPr fontId="3"/>
  </si>
  <si>
    <t>自立生活
援助</t>
    <rPh sb="0" eb="2">
      <t>ジリツ</t>
    </rPh>
    <rPh sb="2" eb="4">
      <t>セイカツ</t>
    </rPh>
    <rPh sb="5" eb="7">
      <t>エンジョ</t>
    </rPh>
    <phoneticPr fontId="3"/>
  </si>
  <si>
    <t>様式第1号（体制届出書）</t>
    <rPh sb="0" eb="2">
      <t>ヨウシキ</t>
    </rPh>
    <rPh sb="2" eb="3">
      <t>ダイ</t>
    </rPh>
    <rPh sb="4" eb="5">
      <t>ゴウ</t>
    </rPh>
    <rPh sb="6" eb="8">
      <t>タイセイ</t>
    </rPh>
    <rPh sb="8" eb="10">
      <t>トドケデ</t>
    </rPh>
    <rPh sb="10" eb="11">
      <t>ショ</t>
    </rPh>
    <phoneticPr fontId="12"/>
  </si>
  <si>
    <t>◎</t>
  </si>
  <si>
    <t>別紙1-1</t>
    <rPh sb="0" eb="2">
      <t>ベッシ</t>
    </rPh>
    <phoneticPr fontId="3"/>
  </si>
  <si>
    <t>様式2-1（勤務表・訪問系）</t>
    <rPh sb="0" eb="2">
      <t>ヨウシキ</t>
    </rPh>
    <rPh sb="10" eb="13">
      <t>ホウモンケイ</t>
    </rPh>
    <phoneticPr fontId="12"/>
  </si>
  <si>
    <t>様式2-2（勤務表・訪問系、共同生活援助以外）</t>
    <rPh sb="0" eb="2">
      <t>ヨウシキ</t>
    </rPh>
    <rPh sb="10" eb="12">
      <t>ホウモン</t>
    </rPh>
    <rPh sb="12" eb="13">
      <t>ケイ</t>
    </rPh>
    <rPh sb="14" eb="20">
      <t>キョウドウセイカツエンジョ</t>
    </rPh>
    <rPh sb="20" eb="22">
      <t>イガイ</t>
    </rPh>
    <phoneticPr fontId="12"/>
  </si>
  <si>
    <t>様式2-3（勤務表・共同生活援助）</t>
    <rPh sb="0" eb="2">
      <t>ヨウシキ</t>
    </rPh>
    <rPh sb="10" eb="16">
      <t>キョウドウセイカツエンジョ</t>
    </rPh>
    <phoneticPr fontId="12"/>
  </si>
  <si>
    <t>様式2-4（勤務表・就労選択支援）</t>
    <rPh sb="0" eb="2">
      <t>ヨウシキ</t>
    </rPh>
    <rPh sb="10" eb="16">
      <t>シュウロウセンタクシエン</t>
    </rPh>
    <phoneticPr fontId="12"/>
  </si>
  <si>
    <t>様式3-1（人員基準確認・療養)</t>
    <rPh sb="0" eb="2">
      <t>ヨウシキ</t>
    </rPh>
    <rPh sb="13" eb="15">
      <t>リョウヨウ</t>
    </rPh>
    <phoneticPr fontId="12"/>
  </si>
  <si>
    <t>様式3-2（人員基準確認・生介)</t>
    <rPh sb="0" eb="2">
      <t>ヨウシキ</t>
    </rPh>
    <rPh sb="6" eb="8">
      <t>ジンイン</t>
    </rPh>
    <rPh sb="8" eb="10">
      <t>キジュン</t>
    </rPh>
    <rPh sb="10" eb="12">
      <t>カクニン</t>
    </rPh>
    <rPh sb="13" eb="14">
      <t>セイ</t>
    </rPh>
    <rPh sb="14" eb="15">
      <t>カイ</t>
    </rPh>
    <phoneticPr fontId="12"/>
  </si>
  <si>
    <t>様式3-3（人員基準確認・生介以外）</t>
    <rPh sb="0" eb="2">
      <t>ヨウシキ</t>
    </rPh>
    <rPh sb="6" eb="8">
      <t>ジンイン</t>
    </rPh>
    <rPh sb="8" eb="10">
      <t>キジュン</t>
    </rPh>
    <rPh sb="10" eb="12">
      <t>カクニン</t>
    </rPh>
    <rPh sb="13" eb="14">
      <t>セイ</t>
    </rPh>
    <rPh sb="14" eb="15">
      <t>カイ</t>
    </rPh>
    <rPh sb="15" eb="17">
      <t>イガイ</t>
    </rPh>
    <phoneticPr fontId="12"/>
  </si>
  <si>
    <t>様式3-4（人員基準確認・入所）</t>
    <rPh sb="0" eb="2">
      <t>ヨウシキ</t>
    </rPh>
    <rPh sb="6" eb="8">
      <t>ジンイン</t>
    </rPh>
    <rPh sb="8" eb="10">
      <t>キジュン</t>
    </rPh>
    <rPh sb="10" eb="12">
      <t>カクニン</t>
    </rPh>
    <rPh sb="13" eb="15">
      <t>ニュウショ</t>
    </rPh>
    <phoneticPr fontId="12"/>
  </si>
  <si>
    <t>様式3-5（人員基準確認・ＧＨ包括・外部)</t>
    <rPh sb="0" eb="2">
      <t>ヨウシキ</t>
    </rPh>
    <rPh sb="6" eb="8">
      <t>ジンイン</t>
    </rPh>
    <rPh sb="8" eb="10">
      <t>キジュン</t>
    </rPh>
    <rPh sb="10" eb="12">
      <t>カクニン</t>
    </rPh>
    <rPh sb="15" eb="17">
      <t>ホウカツ</t>
    </rPh>
    <rPh sb="18" eb="20">
      <t>ガイブ</t>
    </rPh>
    <phoneticPr fontId="12"/>
  </si>
  <si>
    <t>様式3-6（人員基準確認・ＧＨ日中)</t>
    <rPh sb="0" eb="2">
      <t>ヨウシキ</t>
    </rPh>
    <rPh sb="6" eb="8">
      <t>ジンイン</t>
    </rPh>
    <rPh sb="8" eb="10">
      <t>キジュン</t>
    </rPh>
    <rPh sb="10" eb="12">
      <t>カクニン</t>
    </rPh>
    <rPh sb="15" eb="17">
      <t>ニッチュウ</t>
    </rPh>
    <phoneticPr fontId="12"/>
  </si>
  <si>
    <r>
      <t>様式3-</t>
    </r>
    <r>
      <rPr>
        <sz val="11"/>
        <rFont val="游ゴシック"/>
        <family val="2"/>
        <scheme val="minor"/>
      </rPr>
      <t>7（人員基準確認・就定)</t>
    </r>
    <rPh sb="0" eb="2">
      <t>ヨウシキ</t>
    </rPh>
    <rPh sb="6" eb="8">
      <t>ジンイン</t>
    </rPh>
    <rPh sb="8" eb="10">
      <t>キジュン</t>
    </rPh>
    <rPh sb="10" eb="12">
      <t>カクニン</t>
    </rPh>
    <rPh sb="13" eb="14">
      <t>ジュ</t>
    </rPh>
    <rPh sb="14" eb="15">
      <t>サダム</t>
    </rPh>
    <phoneticPr fontId="12"/>
  </si>
  <si>
    <t>様式3-8（人員基準確認・自生)</t>
    <rPh sb="0" eb="2">
      <t>ヨウシキ</t>
    </rPh>
    <rPh sb="6" eb="8">
      <t>ジンイン</t>
    </rPh>
    <rPh sb="8" eb="10">
      <t>キジュン</t>
    </rPh>
    <rPh sb="10" eb="12">
      <t>カクニン</t>
    </rPh>
    <rPh sb="13" eb="15">
      <t>ジセイ</t>
    </rPh>
    <phoneticPr fontId="12"/>
  </si>
  <si>
    <t>様式3-9（人員基準確認・就選)</t>
    <rPh sb="0" eb="2">
      <t>ヨウシキ</t>
    </rPh>
    <rPh sb="6" eb="8">
      <t>ジンイン</t>
    </rPh>
    <rPh sb="8" eb="10">
      <t>キジュン</t>
    </rPh>
    <rPh sb="10" eb="12">
      <t>カクニン</t>
    </rPh>
    <rPh sb="13" eb="14">
      <t>ジュ</t>
    </rPh>
    <rPh sb="14" eb="15">
      <t>セン</t>
    </rPh>
    <phoneticPr fontId="12"/>
  </si>
  <si>
    <t>3-1（福祉専門職員配置等加算）</t>
    <rPh sb="4" eb="6">
      <t>フクシ</t>
    </rPh>
    <rPh sb="6" eb="8">
      <t>センモン</t>
    </rPh>
    <rPh sb="8" eb="10">
      <t>ショクイン</t>
    </rPh>
    <rPh sb="10" eb="12">
      <t>ハイチ</t>
    </rPh>
    <rPh sb="12" eb="13">
      <t>トウ</t>
    </rPh>
    <rPh sb="13" eb="15">
      <t>カサン</t>
    </rPh>
    <phoneticPr fontId="3"/>
  </si>
  <si>
    <t>3-2（福祉専門職員配置等加算）共生型短期入所</t>
    <rPh sb="4" eb="6">
      <t>フクシ</t>
    </rPh>
    <rPh sb="6" eb="8">
      <t>センモン</t>
    </rPh>
    <rPh sb="8" eb="10">
      <t>ショクイン</t>
    </rPh>
    <rPh sb="10" eb="12">
      <t>ハイチ</t>
    </rPh>
    <rPh sb="12" eb="13">
      <t>トウ</t>
    </rPh>
    <rPh sb="13" eb="15">
      <t>カサン</t>
    </rPh>
    <phoneticPr fontId="3"/>
  </si>
  <si>
    <t>3別添</t>
    <rPh sb="1" eb="3">
      <t>ベッテン</t>
    </rPh>
    <phoneticPr fontId="15"/>
  </si>
  <si>
    <t>4（人員配置体制加算・生活介護・療養介護）</t>
  </si>
  <si>
    <t>5（常勤看護職員等配置加算・看護職員配置加算）</t>
    <phoneticPr fontId="12"/>
  </si>
  <si>
    <t>6-1（視覚・聴覚言語障害者支援体制加算（Ⅰ））</t>
    <rPh sb="4" eb="6">
      <t>シカク</t>
    </rPh>
    <rPh sb="7" eb="9">
      <t>チョウカク</t>
    </rPh>
    <rPh sb="9" eb="11">
      <t>ゲンゴ</t>
    </rPh>
    <rPh sb="11" eb="14">
      <t>ショウガイシャ</t>
    </rPh>
    <rPh sb="14" eb="16">
      <t>シエン</t>
    </rPh>
    <rPh sb="16" eb="18">
      <t>タイセイ</t>
    </rPh>
    <rPh sb="18" eb="20">
      <t>カサン</t>
    </rPh>
    <phoneticPr fontId="12"/>
  </si>
  <si>
    <t>6-2（視覚・聴覚言語障害者支援体制加算（Ⅱ））</t>
    <rPh sb="4" eb="6">
      <t>シカク</t>
    </rPh>
    <rPh sb="7" eb="9">
      <t>チョウカク</t>
    </rPh>
    <rPh sb="9" eb="11">
      <t>ゲンゴ</t>
    </rPh>
    <phoneticPr fontId="12"/>
  </si>
  <si>
    <t>7（高次脳機能障害者支援体制加算）</t>
    <phoneticPr fontId="12"/>
  </si>
  <si>
    <t>8-1（重度障害者支援加算・生活介護・入所）</t>
    <rPh sb="4" eb="6">
      <t>ジュウド</t>
    </rPh>
    <rPh sb="6" eb="8">
      <t>ショウガイ</t>
    </rPh>
    <rPh sb="8" eb="9">
      <t>シャ</t>
    </rPh>
    <rPh sb="9" eb="11">
      <t>シエン</t>
    </rPh>
    <rPh sb="11" eb="13">
      <t>カサン</t>
    </rPh>
    <rPh sb="19" eb="21">
      <t>ニュウショ</t>
    </rPh>
    <phoneticPr fontId="3"/>
  </si>
  <si>
    <t>8-2（重度障害者支援加算・短期入所）</t>
    <rPh sb="4" eb="6">
      <t>ジュウド</t>
    </rPh>
    <rPh sb="6" eb="9">
      <t>ショウガイシャ</t>
    </rPh>
    <rPh sb="9" eb="11">
      <t>シエン</t>
    </rPh>
    <rPh sb="11" eb="13">
      <t>カサン</t>
    </rPh>
    <rPh sb="14" eb="16">
      <t>タンキ</t>
    </rPh>
    <rPh sb="16" eb="18">
      <t>ニュウショ</t>
    </rPh>
    <phoneticPr fontId="12"/>
  </si>
  <si>
    <t>8-3（重度障害者支援加算・ＧＨ）</t>
    <rPh sb="4" eb="6">
      <t>ジュウド</t>
    </rPh>
    <rPh sb="6" eb="9">
      <t>ショウガイシャ</t>
    </rPh>
    <rPh sb="9" eb="11">
      <t>シエン</t>
    </rPh>
    <rPh sb="11" eb="13">
      <t>カサン</t>
    </rPh>
    <phoneticPr fontId="3"/>
  </si>
  <si>
    <t>9-1（リハビリテーション加算・生活介護）</t>
    <rPh sb="13" eb="15">
      <t>カサン</t>
    </rPh>
    <phoneticPr fontId="3"/>
  </si>
  <si>
    <t>9-2（リハビリテーション加算・自立訓練）</t>
    <rPh sb="13" eb="15">
      <t>カサン</t>
    </rPh>
    <rPh sb="16" eb="20">
      <t>ジリツクンレン</t>
    </rPh>
    <phoneticPr fontId="3"/>
  </si>
  <si>
    <t>届
出
様
式
②</t>
    <phoneticPr fontId="3"/>
  </si>
  <si>
    <t>10（食事提供体制加算）</t>
    <rPh sb="3" eb="5">
      <t>ショクジ</t>
    </rPh>
    <rPh sb="5" eb="7">
      <t>テイキョウ</t>
    </rPh>
    <rPh sb="7" eb="9">
      <t>タイセイ</t>
    </rPh>
    <rPh sb="9" eb="11">
      <t>カサン</t>
    </rPh>
    <phoneticPr fontId="12"/>
  </si>
  <si>
    <t>11（サービス管理責任者配置等加算）共生型</t>
    <rPh sb="7" eb="9">
      <t>カンリ</t>
    </rPh>
    <rPh sb="9" eb="11">
      <t>セキニン</t>
    </rPh>
    <rPh sb="11" eb="12">
      <t>シャ</t>
    </rPh>
    <rPh sb="12" eb="14">
      <t>ハイチ</t>
    </rPh>
    <rPh sb="14" eb="15">
      <t>トウ</t>
    </rPh>
    <rPh sb="15" eb="17">
      <t>カサン</t>
    </rPh>
    <rPh sb="18" eb="21">
      <t>キョウセイガタ</t>
    </rPh>
    <phoneticPr fontId="12"/>
  </si>
  <si>
    <t>12（地域生活移行個別支援特別加算）</t>
    <rPh sb="3" eb="5">
      <t>チイキ</t>
    </rPh>
    <rPh sb="5" eb="7">
      <t>セイカツ</t>
    </rPh>
    <rPh sb="7" eb="9">
      <t>イコウ</t>
    </rPh>
    <rPh sb="9" eb="11">
      <t>コベツ</t>
    </rPh>
    <rPh sb="11" eb="13">
      <t>シエン</t>
    </rPh>
    <rPh sb="13" eb="15">
      <t>トクベツ</t>
    </rPh>
    <rPh sb="15" eb="17">
      <t>カサン</t>
    </rPh>
    <phoneticPr fontId="3"/>
  </si>
  <si>
    <t>13（精神障害者地域移行特別加算）</t>
    <rPh sb="3" eb="5">
      <t>セイシン</t>
    </rPh>
    <rPh sb="5" eb="8">
      <t>ショウガイシャ</t>
    </rPh>
    <rPh sb="8" eb="10">
      <t>チイキ</t>
    </rPh>
    <rPh sb="10" eb="12">
      <t>イコウ</t>
    </rPh>
    <rPh sb="12" eb="14">
      <t>トクベツ</t>
    </rPh>
    <rPh sb="14" eb="16">
      <t>カサン</t>
    </rPh>
    <phoneticPr fontId="3"/>
  </si>
  <si>
    <t>14（強度行動障害者地域移行特別加算）</t>
    <rPh sb="3" eb="5">
      <t>キョウド</t>
    </rPh>
    <rPh sb="5" eb="7">
      <t>コウドウ</t>
    </rPh>
    <rPh sb="7" eb="10">
      <t>ショウガイシャ</t>
    </rPh>
    <rPh sb="10" eb="12">
      <t>チイキ</t>
    </rPh>
    <rPh sb="12" eb="14">
      <t>イコウ</t>
    </rPh>
    <rPh sb="14" eb="16">
      <t>トクベツ</t>
    </rPh>
    <rPh sb="16" eb="18">
      <t>カサン</t>
    </rPh>
    <phoneticPr fontId="3"/>
  </si>
  <si>
    <t>15（医療連携体制加算）</t>
    <rPh sb="3" eb="5">
      <t>イリョウ</t>
    </rPh>
    <rPh sb="5" eb="7">
      <t>レンケイ</t>
    </rPh>
    <rPh sb="7" eb="9">
      <t>タイセイ</t>
    </rPh>
    <rPh sb="9" eb="11">
      <t>カサン</t>
    </rPh>
    <phoneticPr fontId="12"/>
  </si>
  <si>
    <t>16（栄養士配置・栄養マネジメント加算）</t>
    <rPh sb="3" eb="6">
      <t>エイヨウシ</t>
    </rPh>
    <rPh sb="6" eb="8">
      <t>ハイチ</t>
    </rPh>
    <rPh sb="9" eb="11">
      <t>エイヨウ</t>
    </rPh>
    <rPh sb="17" eb="19">
      <t>カサン</t>
    </rPh>
    <phoneticPr fontId="3"/>
  </si>
  <si>
    <t>17（夜勤職員配置体制加算）</t>
    <rPh sb="3" eb="5">
      <t>ヤキン</t>
    </rPh>
    <rPh sb="5" eb="7">
      <t>ショクイン</t>
    </rPh>
    <rPh sb="7" eb="9">
      <t>ハイチ</t>
    </rPh>
    <rPh sb="9" eb="11">
      <t>タイセイ</t>
    </rPh>
    <rPh sb="11" eb="13">
      <t>カサン</t>
    </rPh>
    <phoneticPr fontId="3"/>
  </si>
  <si>
    <t>18（入浴支援加算）</t>
    <phoneticPr fontId="3"/>
  </si>
  <si>
    <t>19（夜間看護体制加算）</t>
    <rPh sb="3" eb="5">
      <t>ヤカン</t>
    </rPh>
    <rPh sb="5" eb="7">
      <t>カンゴ</t>
    </rPh>
    <rPh sb="7" eb="11">
      <t>タイセイカサン</t>
    </rPh>
    <phoneticPr fontId="3"/>
  </si>
  <si>
    <t>20（地域移行支援体制加算）</t>
    <phoneticPr fontId="3"/>
  </si>
  <si>
    <t>21（通院支援加算）</t>
    <rPh sb="3" eb="7">
      <t>ツウインシエン</t>
    </rPh>
    <phoneticPr fontId="3"/>
  </si>
  <si>
    <t>22（障害者支援施設等感染対策向上加算）</t>
    <phoneticPr fontId="3"/>
  </si>
  <si>
    <t>23-1（ピアサポート実施加算・ＧＨ）</t>
    <phoneticPr fontId="3"/>
  </si>
  <si>
    <t>23-2（ピアサポート実施加算・自立訓練・就Ｂ）</t>
    <rPh sb="16" eb="18">
      <t>ジリツ</t>
    </rPh>
    <rPh sb="18" eb="20">
      <t>クンレン</t>
    </rPh>
    <rPh sb="21" eb="22">
      <t>ジュ</t>
    </rPh>
    <phoneticPr fontId="3"/>
  </si>
  <si>
    <t>24（退去後ピアサポート実施加算）</t>
    <rPh sb="3" eb="5">
      <t>タイキョ</t>
    </rPh>
    <rPh sb="5" eb="6">
      <t>ゴ</t>
    </rPh>
    <rPh sb="12" eb="14">
      <t>ジッシ</t>
    </rPh>
    <rPh sb="14" eb="16">
      <t>カサン</t>
    </rPh>
    <phoneticPr fontId="3"/>
  </si>
  <si>
    <t>25（ピアサポート体制加算）</t>
    <phoneticPr fontId="3"/>
  </si>
  <si>
    <t>26（社会生活支援特別加算）</t>
    <rPh sb="3" eb="7">
      <t>シャカイセイカツ</t>
    </rPh>
    <rPh sb="7" eb="9">
      <t>シエン</t>
    </rPh>
    <rPh sb="9" eb="11">
      <t>トクベツ</t>
    </rPh>
    <rPh sb="11" eb="13">
      <t>カサン</t>
    </rPh>
    <phoneticPr fontId="3"/>
  </si>
  <si>
    <t>27（地域移行支援体制・通勤者生活支援加算）</t>
    <rPh sb="9" eb="11">
      <t>タイセイ</t>
    </rPh>
    <rPh sb="17" eb="19">
      <t>シエン</t>
    </rPh>
    <phoneticPr fontId="3"/>
  </si>
  <si>
    <t>28（精神障害者退院支援施設・短期滞在加算）</t>
    <rPh sb="3" eb="5">
      <t>セイシン</t>
    </rPh>
    <rPh sb="5" eb="8">
      <t>ショウガイシャ</t>
    </rPh>
    <rPh sb="8" eb="10">
      <t>タイイン</t>
    </rPh>
    <rPh sb="10" eb="12">
      <t>シエン</t>
    </rPh>
    <rPh sb="12" eb="14">
      <t>シセツ</t>
    </rPh>
    <rPh sb="15" eb="17">
      <t>タンキ</t>
    </rPh>
    <rPh sb="17" eb="19">
      <t>タイザイ</t>
    </rPh>
    <rPh sb="19" eb="21">
      <t>カサン</t>
    </rPh>
    <phoneticPr fontId="3"/>
  </si>
  <si>
    <t>29-1（夜間支援等体制加算・宿泊型自立訓練）</t>
    <rPh sb="5" eb="7">
      <t>ヤカン</t>
    </rPh>
    <rPh sb="7" eb="9">
      <t>シエン</t>
    </rPh>
    <rPh sb="9" eb="10">
      <t>トウ</t>
    </rPh>
    <rPh sb="10" eb="12">
      <t>タイセイ</t>
    </rPh>
    <rPh sb="12" eb="14">
      <t>カサン</t>
    </rPh>
    <rPh sb="15" eb="18">
      <t>シュクハクガタ</t>
    </rPh>
    <rPh sb="18" eb="20">
      <t>ジリツ</t>
    </rPh>
    <rPh sb="20" eb="22">
      <t>クンレン</t>
    </rPh>
    <phoneticPr fontId="12"/>
  </si>
  <si>
    <t>30（就労支援関係研修修了加算）</t>
    <rPh sb="3" eb="5">
      <t>シュウロウ</t>
    </rPh>
    <rPh sb="5" eb="7">
      <t>シエン</t>
    </rPh>
    <rPh sb="7" eb="9">
      <t>カンケイ</t>
    </rPh>
    <rPh sb="9" eb="11">
      <t>ケンシュウ</t>
    </rPh>
    <rPh sb="11" eb="15">
      <t>シュウリョウカサン</t>
    </rPh>
    <phoneticPr fontId="3"/>
  </si>
  <si>
    <t>31(賃金向上達成指導員配置加算)</t>
    <rPh sb="3" eb="5">
      <t>チンギン</t>
    </rPh>
    <rPh sb="5" eb="7">
      <t>コウジョウ</t>
    </rPh>
    <rPh sb="7" eb="9">
      <t>タッセイ</t>
    </rPh>
    <rPh sb="9" eb="12">
      <t>シドウイン</t>
    </rPh>
    <rPh sb="12" eb="14">
      <t>ハイチ</t>
    </rPh>
    <rPh sb="14" eb="16">
      <t>カサン</t>
    </rPh>
    <phoneticPr fontId="3"/>
  </si>
  <si>
    <t>32（目標工賃達成指導員配置加算）</t>
    <rPh sb="3" eb="5">
      <t>モクヒョウ</t>
    </rPh>
    <rPh sb="5" eb="7">
      <t>コウチン</t>
    </rPh>
    <rPh sb="7" eb="9">
      <t>タッセイ</t>
    </rPh>
    <rPh sb="9" eb="12">
      <t>シドウイン</t>
    </rPh>
    <rPh sb="12" eb="14">
      <t>ハイチ</t>
    </rPh>
    <rPh sb="14" eb="16">
      <t>カサン</t>
    </rPh>
    <phoneticPr fontId="3"/>
  </si>
  <si>
    <t>33（目標工賃達成加算）</t>
    <rPh sb="3" eb="7">
      <t>モクヒョウコウチン</t>
    </rPh>
    <rPh sb="7" eb="9">
      <t>タッセイ</t>
    </rPh>
    <rPh sb="9" eb="11">
      <t>カサン</t>
    </rPh>
    <phoneticPr fontId="3"/>
  </si>
  <si>
    <t>34（個別計画訓練支援加算）</t>
    <rPh sb="3" eb="5">
      <t>コベツ</t>
    </rPh>
    <rPh sb="5" eb="7">
      <t>ケイカク</t>
    </rPh>
    <rPh sb="7" eb="9">
      <t>クンレン</t>
    </rPh>
    <rPh sb="9" eb="11">
      <t>シエン</t>
    </rPh>
    <rPh sb="11" eb="13">
      <t>カサン</t>
    </rPh>
    <phoneticPr fontId="3"/>
  </si>
  <si>
    <t>35（職場適応援助者養成研修修了者配置加算）</t>
    <phoneticPr fontId="3"/>
  </si>
  <si>
    <t>36（地域生活支援拠点等機能強化加算）</t>
    <phoneticPr fontId="3"/>
  </si>
  <si>
    <t>38（夜勤職員加配加算）</t>
    <rPh sb="3" eb="5">
      <t>ヤキン</t>
    </rPh>
    <rPh sb="5" eb="7">
      <t>ショクイン</t>
    </rPh>
    <rPh sb="7" eb="9">
      <t>カハイ</t>
    </rPh>
    <rPh sb="9" eb="11">
      <t>カサン</t>
    </rPh>
    <phoneticPr fontId="3"/>
  </si>
  <si>
    <t>39（医療的ケア対応支援加算）</t>
    <phoneticPr fontId="3"/>
  </si>
  <si>
    <t>届
出
様
式
③</t>
    <phoneticPr fontId="15"/>
  </si>
  <si>
    <t>事業所指定
申請時
・
毎年4月
（前年度実績によるサービス費の見直し）
・
加算内容変更時</t>
  </si>
  <si>
    <t>40（自立生活支援加算（Ⅲ））</t>
    <phoneticPr fontId="12"/>
  </si>
  <si>
    <t>41（強度行動障害者体験利用加算）</t>
    <phoneticPr fontId="12"/>
  </si>
  <si>
    <t>47（地域生活支援拠点等）</t>
    <phoneticPr fontId="3"/>
  </si>
  <si>
    <t>48（送迎加算）</t>
    <rPh sb="3" eb="5">
      <t>ソウゲイ</t>
    </rPh>
    <rPh sb="5" eb="7">
      <t>カサン</t>
    </rPh>
    <phoneticPr fontId="3"/>
  </si>
  <si>
    <t>49（日中活動支援加算）</t>
    <phoneticPr fontId="3"/>
  </si>
  <si>
    <t>50（口腔衛生管理体制加算）</t>
    <phoneticPr fontId="12"/>
  </si>
  <si>
    <t>51-1（就労移行支援加算・生活介護・自立訓練）</t>
    <rPh sb="5" eb="7">
      <t>シュウロウ</t>
    </rPh>
    <rPh sb="7" eb="9">
      <t>イコウ</t>
    </rPh>
    <rPh sb="9" eb="11">
      <t>シエン</t>
    </rPh>
    <rPh sb="11" eb="13">
      <t>カサン</t>
    </rPh>
    <rPh sb="19" eb="23">
      <t>ジリツクンレン</t>
    </rPh>
    <phoneticPr fontId="3"/>
  </si>
  <si>
    <t>51-2（就労移行支援加算・就労A）</t>
    <rPh sb="5" eb="7">
      <t>シュウロウ</t>
    </rPh>
    <rPh sb="7" eb="9">
      <t>イコウ</t>
    </rPh>
    <rPh sb="9" eb="11">
      <t>シエン</t>
    </rPh>
    <rPh sb="11" eb="13">
      <t>カサン</t>
    </rPh>
    <rPh sb="14" eb="16">
      <t>シュウロウ</t>
    </rPh>
    <phoneticPr fontId="3"/>
  </si>
  <si>
    <t>51-3（就労移行支援加算・就労B）</t>
    <rPh sb="5" eb="7">
      <t>シュウロウ</t>
    </rPh>
    <rPh sb="7" eb="9">
      <t>イコウ</t>
    </rPh>
    <rPh sb="9" eb="11">
      <t>シエン</t>
    </rPh>
    <rPh sb="11" eb="13">
      <t>カサン</t>
    </rPh>
    <phoneticPr fontId="3"/>
  </si>
  <si>
    <t>52（移行準備支援体制加算）</t>
    <rPh sb="3" eb="5">
      <t>イコウ</t>
    </rPh>
    <rPh sb="5" eb="7">
      <t>ジュンビ</t>
    </rPh>
    <rPh sb="7" eb="9">
      <t>シエン</t>
    </rPh>
    <rPh sb="9" eb="11">
      <t>タイセイ</t>
    </rPh>
    <rPh sb="11" eb="13">
      <t>カサン</t>
    </rPh>
    <phoneticPr fontId="3"/>
  </si>
  <si>
    <t>53（重度者支援体制加算）</t>
    <rPh sb="3" eb="5">
      <t>ジュウド</t>
    </rPh>
    <rPh sb="5" eb="6">
      <t>シャ</t>
    </rPh>
    <rPh sb="6" eb="8">
      <t>シエン</t>
    </rPh>
    <rPh sb="8" eb="10">
      <t>タイセイ</t>
    </rPh>
    <rPh sb="10" eb="12">
      <t>カサン</t>
    </rPh>
    <phoneticPr fontId="3"/>
  </si>
  <si>
    <t>54（就労定着実績体制加算）</t>
    <rPh sb="3" eb="5">
      <t>シュウロウ</t>
    </rPh>
    <rPh sb="5" eb="7">
      <t>テイチャク</t>
    </rPh>
    <rPh sb="7" eb="9">
      <t>ジッセキ</t>
    </rPh>
    <rPh sb="9" eb="11">
      <t>タイセイ</t>
    </rPh>
    <rPh sb="11" eb="13">
      <t>カサン</t>
    </rPh>
    <phoneticPr fontId="3"/>
  </si>
  <si>
    <t>55（居住支援連携体制加算）</t>
    <phoneticPr fontId="3"/>
  </si>
  <si>
    <t>56（通勤者生活支援加算）</t>
    <rPh sb="3" eb="6">
      <t>ツウキンシャ</t>
    </rPh>
    <rPh sb="6" eb="8">
      <t>セイカツ</t>
    </rPh>
    <rPh sb="8" eb="10">
      <t>シエン</t>
    </rPh>
    <rPh sb="10" eb="12">
      <t>カサン</t>
    </rPh>
    <phoneticPr fontId="3"/>
  </si>
  <si>
    <t>57（スコアの公表状況に関する届出書）</t>
  </si>
  <si>
    <t>届
出
様
式
④</t>
    <phoneticPr fontId="15"/>
  </si>
  <si>
    <t>様式4-1（特定事業所・居宅）</t>
    <rPh sb="0" eb="2">
      <t>ヨウシキ</t>
    </rPh>
    <rPh sb="6" eb="8">
      <t>トクテイ</t>
    </rPh>
    <rPh sb="8" eb="10">
      <t>ジギョウ</t>
    </rPh>
    <rPh sb="10" eb="11">
      <t>ショ</t>
    </rPh>
    <rPh sb="12" eb="14">
      <t>キョタク</t>
    </rPh>
    <phoneticPr fontId="12"/>
  </si>
  <si>
    <t>様式4-2（特定事業所・重訪）</t>
    <rPh sb="0" eb="2">
      <t>ヨウシキ</t>
    </rPh>
    <rPh sb="6" eb="8">
      <t>トクテイ</t>
    </rPh>
    <rPh sb="8" eb="10">
      <t>ジギョウ</t>
    </rPh>
    <rPh sb="10" eb="11">
      <t>ショ</t>
    </rPh>
    <rPh sb="12" eb="13">
      <t>ジュウ</t>
    </rPh>
    <rPh sb="13" eb="14">
      <t>オトズ</t>
    </rPh>
    <phoneticPr fontId="12"/>
  </si>
  <si>
    <t>様式4-3（特定事業所・行動）</t>
    <rPh sb="0" eb="2">
      <t>ヨウシキ</t>
    </rPh>
    <rPh sb="6" eb="8">
      <t>トクテイ</t>
    </rPh>
    <rPh sb="8" eb="10">
      <t>ジギョウ</t>
    </rPh>
    <rPh sb="10" eb="11">
      <t>ショ</t>
    </rPh>
    <rPh sb="12" eb="14">
      <t>コウドウ</t>
    </rPh>
    <phoneticPr fontId="12"/>
  </si>
  <si>
    <r>
      <t>様式4-</t>
    </r>
    <r>
      <rPr>
        <sz val="11"/>
        <color theme="1"/>
        <rFont val="游ゴシック"/>
        <family val="2"/>
        <charset val="128"/>
        <scheme val="minor"/>
      </rPr>
      <t>4（特定事業所・同行）</t>
    </r>
    <rPh sb="0" eb="2">
      <t>ヨウシキ</t>
    </rPh>
    <rPh sb="6" eb="8">
      <t>トクテイ</t>
    </rPh>
    <rPh sb="8" eb="10">
      <t>ジギョウ</t>
    </rPh>
    <rPh sb="10" eb="11">
      <t>ショ</t>
    </rPh>
    <rPh sb="12" eb="14">
      <t>ドウコウ</t>
    </rPh>
    <phoneticPr fontId="12"/>
  </si>
  <si>
    <t>様式5（原則日数）</t>
    <rPh sb="4" eb="6">
      <t>ゲンソク</t>
    </rPh>
    <rPh sb="6" eb="8">
      <t>ニッスウ</t>
    </rPh>
    <phoneticPr fontId="12"/>
  </si>
  <si>
    <t>様式13（徴収額）</t>
    <rPh sb="5" eb="8">
      <t>チョウシュウガク</t>
    </rPh>
    <phoneticPr fontId="12"/>
  </si>
  <si>
    <t>様式14（視覚障害機能訓練専門員）</t>
    <rPh sb="5" eb="7">
      <t>シカク</t>
    </rPh>
    <rPh sb="7" eb="9">
      <t>ショウガイ</t>
    </rPh>
    <rPh sb="9" eb="11">
      <t>キノウ</t>
    </rPh>
    <rPh sb="11" eb="13">
      <t>クンレン</t>
    </rPh>
    <rPh sb="13" eb="16">
      <t>センモンイン</t>
    </rPh>
    <phoneticPr fontId="12"/>
  </si>
  <si>
    <t>様式24（延長支援加算体制）</t>
    <rPh sb="5" eb="7">
      <t>エンチョウ</t>
    </rPh>
    <rPh sb="7" eb="9">
      <t>シエン</t>
    </rPh>
    <rPh sb="9" eb="11">
      <t>カサン</t>
    </rPh>
    <rPh sb="11" eb="13">
      <t>タイセイ</t>
    </rPh>
    <phoneticPr fontId="12"/>
  </si>
  <si>
    <t>様式26（A型減免）</t>
    <rPh sb="6" eb="7">
      <t>ガタ</t>
    </rPh>
    <rPh sb="7" eb="9">
      <t>ゲンメン</t>
    </rPh>
    <phoneticPr fontId="12"/>
  </si>
  <si>
    <t>様式31（夜間支援等体制加算・ＧＨ）</t>
    <rPh sb="0" eb="2">
      <t>ヨウシキ</t>
    </rPh>
    <rPh sb="9" eb="10">
      <t>トウ</t>
    </rPh>
    <phoneticPr fontId="12"/>
  </si>
  <si>
    <t>様式34 （開所時間減算・生活介護）</t>
    <rPh sb="6" eb="8">
      <t>カイショ</t>
    </rPh>
    <rPh sb="8" eb="10">
      <t>ジカン</t>
    </rPh>
    <rPh sb="10" eb="12">
      <t>ゲンサン</t>
    </rPh>
    <rPh sb="13" eb="15">
      <t>セイカツ</t>
    </rPh>
    <rPh sb="15" eb="17">
      <t>カイゴ</t>
    </rPh>
    <phoneticPr fontId="12"/>
  </si>
  <si>
    <t>様式35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12"/>
  </si>
  <si>
    <t>様式38　(就労移行支援に係る基本報酬の
　　　　　　算定区分に関する届出書)</t>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12"/>
  </si>
  <si>
    <t>様式38別添　(就労定着者の状況）１、２</t>
    <rPh sb="4" eb="6">
      <t>ベッテン</t>
    </rPh>
    <rPh sb="8" eb="10">
      <t>シュウロウ</t>
    </rPh>
    <rPh sb="10" eb="12">
      <t>テイチャク</t>
    </rPh>
    <rPh sb="12" eb="13">
      <t>シャ</t>
    </rPh>
    <rPh sb="14" eb="16">
      <t>ジョウキョウ</t>
    </rPh>
    <phoneticPr fontId="12"/>
  </si>
  <si>
    <t>様式41-1　(就労継続支援Ｂ型に係る基本報酬の算定区分に係る届出書）</t>
    <phoneticPr fontId="12"/>
  </si>
  <si>
    <t>様式41-2　(ピアサポーター等の配置に関する届出書）</t>
  </si>
  <si>
    <t>様式42　(就労定着支援に係る基本報酬の算定区分に係る届出書）</t>
    <rPh sb="8" eb="10">
      <t>テイチャク</t>
    </rPh>
    <phoneticPr fontId="12"/>
  </si>
  <si>
    <t>様式42別添１　(就労継続者の状況)</t>
    <rPh sb="4" eb="6">
      <t>ベッテン</t>
    </rPh>
    <rPh sb="9" eb="11">
      <t>シュウロウ</t>
    </rPh>
    <rPh sb="11" eb="13">
      <t>ケイゾク</t>
    </rPh>
    <rPh sb="13" eb="14">
      <t>シャ</t>
    </rPh>
    <rPh sb="15" eb="17">
      <t>ジョウキョウ</t>
    </rPh>
    <phoneticPr fontId="12"/>
  </si>
  <si>
    <t>様式42別添２　(就労継続者の状況)新規用</t>
    <rPh sb="4" eb="6">
      <t>ベッテン</t>
    </rPh>
    <rPh sb="9" eb="11">
      <t>シュウロウ</t>
    </rPh>
    <rPh sb="11" eb="13">
      <t>ケイゾク</t>
    </rPh>
    <rPh sb="13" eb="14">
      <t>シャ</t>
    </rPh>
    <rPh sb="15" eb="17">
      <t>ジョウキョウ</t>
    </rPh>
    <rPh sb="18" eb="20">
      <t>シンキ</t>
    </rPh>
    <rPh sb="20" eb="21">
      <t>ヨウ</t>
    </rPh>
    <phoneticPr fontId="12"/>
  </si>
  <si>
    <t>様式48　（地域移行支援サービス費(Ⅰ)(Ⅱ)に係る届出書)</t>
    <rPh sb="6" eb="8">
      <t>チイキ</t>
    </rPh>
    <rPh sb="8" eb="10">
      <t>イコウ</t>
    </rPh>
    <rPh sb="10" eb="12">
      <t>シエン</t>
    </rPh>
    <rPh sb="16" eb="17">
      <t>ヒ</t>
    </rPh>
    <rPh sb="24" eb="25">
      <t>カカ</t>
    </rPh>
    <rPh sb="26" eb="29">
      <t>トドケデショ</t>
    </rPh>
    <phoneticPr fontId="12"/>
  </si>
  <si>
    <t>様式56-1（人員配置体制加算・ＧＨ）</t>
    <rPh sb="0" eb="2">
      <t>ヨウシキ</t>
    </rPh>
    <rPh sb="7" eb="15">
      <t>ジンインハイチタイセイカサン</t>
    </rPh>
    <phoneticPr fontId="3"/>
  </si>
  <si>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3"/>
  </si>
  <si>
    <t>　　　通知」）第二の２の（３）に定義する「常勤」をいう。</t>
    <phoneticPr fontId="3"/>
  </si>
  <si>
    <t>　　　及び運営に関する基準について（平成１８年１２月６日厚生労働省社会・援護局障害保健福祉部長</t>
    <phoneticPr fontId="3"/>
  </si>
  <si>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3"/>
  </si>
  <si>
    <t>加算要件該当／非該当</t>
    <rPh sb="0" eb="2">
      <t>カサン</t>
    </rPh>
    <rPh sb="2" eb="4">
      <t>ヨウケン</t>
    </rPh>
    <rPh sb="4" eb="6">
      <t>ガイトウ</t>
    </rPh>
    <rPh sb="7" eb="10">
      <t>ヒガイトウ</t>
    </rPh>
    <phoneticPr fontId="3"/>
  </si>
  <si>
    <r>
      <t>(9)-2　前年度又は前３月の期間における利用者（障害児を除く）の総数のうち、区分４以上である者、喀痰吸引等を必要とする者</t>
    </r>
    <r>
      <rPr>
        <sz val="11"/>
        <color rgb="FFFF0000"/>
        <rFont val="ＭＳ ゴシック"/>
        <family val="3"/>
        <charset val="128"/>
      </rPr>
      <t>並びに重症心身障害児及び医療的ケア児</t>
    </r>
    <r>
      <rPr>
        <sz val="11"/>
        <rFont val="ＭＳ ゴシック"/>
        <family val="3"/>
        <charset val="128"/>
      </rPr>
      <t>の占める割合が５０％以上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ナラ</t>
    </rPh>
    <rPh sb="64" eb="71">
      <t>ジュウショウシンシンショウガイジ</t>
    </rPh>
    <rPh sb="71" eb="72">
      <t>オヨ</t>
    </rPh>
    <rPh sb="73" eb="76">
      <t>イリョウテキ</t>
    </rPh>
    <rPh sb="78" eb="79">
      <t>ジ</t>
    </rPh>
    <phoneticPr fontId="3"/>
  </si>
  <si>
    <r>
      <t>(9)-1　前年度又は前３月の期間における利用者（障害児を除く）の総数のうち、区分５以上である者、喀痰吸引等を必要とする者</t>
    </r>
    <r>
      <rPr>
        <sz val="11"/>
        <color rgb="FFFF0000"/>
        <rFont val="ＭＳ ゴシック"/>
        <family val="3"/>
        <charset val="128"/>
      </rPr>
      <t>並びに重症心身障害児及び医療的ケア児</t>
    </r>
    <r>
      <rPr>
        <sz val="11"/>
        <rFont val="ＭＳ ゴシック"/>
        <family val="3"/>
        <charset val="128"/>
      </rPr>
      <t>の占める割合が３０％以上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ナラ</t>
    </rPh>
    <rPh sb="64" eb="66">
      <t>ジュウショウ</t>
    </rPh>
    <rPh sb="66" eb="71">
      <t>シンシンショウガイジ</t>
    </rPh>
    <rPh sb="71" eb="72">
      <t>オヨ</t>
    </rPh>
    <rPh sb="73" eb="76">
      <t>イリョウテキ</t>
    </rPh>
    <rPh sb="78" eb="79">
      <t>ジ</t>
    </rPh>
    <phoneticPr fontId="3"/>
  </si>
  <si>
    <t>重度障害者
対応要件</t>
    <rPh sb="0" eb="2">
      <t>ジュウド</t>
    </rPh>
    <rPh sb="2" eb="5">
      <t>ショウガイシャ</t>
    </rPh>
    <rPh sb="6" eb="8">
      <t>タイオウ</t>
    </rPh>
    <rPh sb="8" eb="10">
      <t>ヨウケン</t>
    </rPh>
    <phoneticPr fontId="3"/>
  </si>
  <si>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3"/>
  </si>
  <si>
    <t>サービス提供責任者</t>
    <rPh sb="4" eb="6">
      <t>テイキョウ</t>
    </rPh>
    <rPh sb="6" eb="9">
      <t>セキニンシャ</t>
    </rPh>
    <phoneticPr fontId="3"/>
  </si>
  <si>
    <t>常勤換算職員数</t>
    <rPh sb="0" eb="2">
      <t>ジョウキン</t>
    </rPh>
    <rPh sb="2" eb="4">
      <t>カンサン</t>
    </rPh>
    <rPh sb="4" eb="7">
      <t>ショクインスウ</t>
    </rPh>
    <phoneticPr fontId="3"/>
  </si>
  <si>
    <t>職員数</t>
    <rPh sb="0" eb="3">
      <t>ショクインスウ</t>
    </rPh>
    <phoneticPr fontId="3"/>
  </si>
  <si>
    <t>配置すべきサービス提供責任者の数</t>
    <rPh sb="0" eb="2">
      <t>ハイチ</t>
    </rPh>
    <rPh sb="9" eb="11">
      <t>テイキョウ</t>
    </rPh>
    <rPh sb="11" eb="13">
      <t>セキニン</t>
    </rPh>
    <rPh sb="13" eb="14">
      <t>シャ</t>
    </rPh>
    <rPh sb="15" eb="16">
      <t>カズ</t>
    </rPh>
    <phoneticPr fontId="3"/>
  </si>
  <si>
    <t>利用者数</t>
    <rPh sb="0" eb="2">
      <t>リヨウ</t>
    </rPh>
    <rPh sb="2" eb="3">
      <t>シャ</t>
    </rPh>
    <rPh sb="3" eb="4">
      <t>スウ</t>
    </rPh>
    <phoneticPr fontId="3"/>
  </si>
  <si>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3"/>
  </si>
  <si>
    <t>（常勤換算ではなく総数で記載）</t>
    <rPh sb="1" eb="3">
      <t>ジョウキン</t>
    </rPh>
    <rPh sb="3" eb="5">
      <t>カンサン</t>
    </rPh>
    <rPh sb="9" eb="11">
      <t>ソウスウ</t>
    </rPh>
    <rPh sb="12" eb="14">
      <t>キサイ</t>
    </rPh>
    <phoneticPr fontId="3"/>
  </si>
  <si>
    <t>配置すべきサービス
提供責任者の数</t>
    <phoneticPr fontId="3"/>
  </si>
  <si>
    <t>時間</t>
    <rPh sb="0" eb="2">
      <t>ジカン</t>
    </rPh>
    <phoneticPr fontId="3"/>
  </si>
  <si>
    <t>利用者数</t>
    <rPh sb="0" eb="3">
      <t>リヨウシャ</t>
    </rPh>
    <rPh sb="3" eb="4">
      <t>スウ</t>
    </rPh>
    <phoneticPr fontId="3"/>
  </si>
  <si>
    <t>月延べサービス
提供時間</t>
    <rPh sb="0" eb="1">
      <t>ツキ</t>
    </rPh>
    <rPh sb="1" eb="2">
      <t>ノ</t>
    </rPh>
    <rPh sb="8" eb="10">
      <t>テイキョウ</t>
    </rPh>
    <rPh sb="10" eb="12">
      <t>ジカン</t>
    </rPh>
    <phoneticPr fontId="3"/>
  </si>
  <si>
    <t>従業者数　</t>
    <rPh sb="0" eb="3">
      <t>ジュウギョウシャ</t>
    </rPh>
    <rPh sb="3" eb="4">
      <t>カズ</t>
    </rPh>
    <phoneticPr fontId="3"/>
  </si>
  <si>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3"/>
  </si>
  <si>
    <t>(8)－1　基準上、配置すべきサービス提供責任者について</t>
    <rPh sb="6" eb="8">
      <t>キジュン</t>
    </rPh>
    <rPh sb="8" eb="9">
      <t>ジョウ</t>
    </rPh>
    <rPh sb="10" eb="12">
      <t>ハイチ</t>
    </rPh>
    <rPh sb="19" eb="21">
      <t>テイキョウ</t>
    </rPh>
    <rPh sb="21" eb="23">
      <t>セキニン</t>
    </rPh>
    <rPh sb="23" eb="24">
      <t>シャ</t>
    </rPh>
    <phoneticPr fontId="3"/>
  </si>
  <si>
    <t>すべてのサービス提供責任者が３年以上の介護等の実務経験を有する介護福祉士又は５年以上の実務経験を有する実務者研修修了者、介護職員基礎研修課程修了者若しくは１級課程修了者である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6" eb="37">
      <t>マタ</t>
    </rPh>
    <rPh sb="39" eb="42">
      <t>ネンイジョウ</t>
    </rPh>
    <rPh sb="43" eb="45">
      <t>ジツム</t>
    </rPh>
    <rPh sb="45" eb="47">
      <t>ケイケン</t>
    </rPh>
    <rPh sb="48" eb="49">
      <t>ユウ</t>
    </rPh>
    <rPh sb="51" eb="54">
      <t>ジツムシャ</t>
    </rPh>
    <rPh sb="54" eb="56">
      <t>ケンシュウ</t>
    </rPh>
    <rPh sb="56" eb="59">
      <t>シュウリョウシャ</t>
    </rPh>
    <rPh sb="78" eb="79">
      <t>キュウ</t>
    </rPh>
    <phoneticPr fontId="3"/>
  </si>
  <si>
    <t>(7)サービス提供責任者に関する要件について</t>
    <rPh sb="7" eb="9">
      <t>テイキョウ</t>
    </rPh>
    <rPh sb="9" eb="12">
      <t>セキニンシャ</t>
    </rPh>
    <rPh sb="13" eb="14">
      <t>カン</t>
    </rPh>
    <rPh sb="16" eb="18">
      <t>ヨウケン</t>
    </rPh>
    <phoneticPr fontId="3"/>
  </si>
  <si>
    <t>①に占める④の割合が４０％以上</t>
  </si>
  <si>
    <t>前年度又は前３月の期間におけるサービス提供時間のうち、常勤の居宅介護従業者によるサービス提供の総時間数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キョタク</t>
    </rPh>
    <rPh sb="32" eb="34">
      <t>カイゴ</t>
    </rPh>
    <rPh sb="34" eb="37">
      <t>ジュウギョウシャ</t>
    </rPh>
    <rPh sb="44" eb="46">
      <t>テイキョウ</t>
    </rPh>
    <rPh sb="47" eb="48">
      <t>ソウ</t>
    </rPh>
    <rPh sb="48" eb="50">
      <t>ジカン</t>
    </rPh>
    <rPh sb="50" eb="51">
      <t>スウ</t>
    </rPh>
    <phoneticPr fontId="3"/>
  </si>
  <si>
    <t>①に占める③の割合が５０％以上</t>
  </si>
  <si>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3"/>
  </si>
  <si>
    <t>①に占める②の割合が３０％以上</t>
  </si>
  <si>
    <t>①のうち介護福祉士の総数</t>
    <rPh sb="4" eb="6">
      <t>カイゴ</t>
    </rPh>
    <rPh sb="6" eb="9">
      <t>フクシシ</t>
    </rPh>
    <rPh sb="10" eb="12">
      <t>ソウスウ</t>
    </rPh>
    <phoneticPr fontId="3"/>
  </si>
  <si>
    <t>居宅介護従業者の総数</t>
    <rPh sb="0" eb="2">
      <t>キョタク</t>
    </rPh>
    <rPh sb="2" eb="4">
      <t>カイゴ</t>
    </rPh>
    <rPh sb="4" eb="7">
      <t>ジュウギョウシャ</t>
    </rPh>
    <rPh sb="8" eb="10">
      <t>ソウスウ</t>
    </rPh>
    <phoneticPr fontId="3"/>
  </si>
  <si>
    <t>サービス
提供時間</t>
    <rPh sb="5" eb="7">
      <t>テイキョウ</t>
    </rPh>
    <rPh sb="7" eb="9">
      <t>ジカン</t>
    </rPh>
    <phoneticPr fontId="3"/>
  </si>
  <si>
    <t>常勤換算
職員数</t>
    <rPh sb="0" eb="2">
      <t>ジョウキン</t>
    </rPh>
    <rPh sb="2" eb="4">
      <t>カンサン</t>
    </rPh>
    <rPh sb="5" eb="7">
      <t>ショクイン</t>
    </rPh>
    <rPh sb="7" eb="8">
      <t>スウ</t>
    </rPh>
    <phoneticPr fontId="3"/>
  </si>
  <si>
    <r>
      <t>下表の①については必ず記載すること。</t>
    </r>
    <r>
      <rPr>
        <sz val="11"/>
        <rFont val="ＭＳ ゴシック"/>
        <family val="3"/>
        <charset val="128"/>
      </rPr>
      <t>②・③・④についてはいずれかを記載することで可。</t>
    </r>
    <rPh sb="0" eb="2">
      <t>カヒョウ</t>
    </rPh>
    <rPh sb="9" eb="10">
      <t>カナラ</t>
    </rPh>
    <rPh sb="11" eb="13">
      <t>キサイ</t>
    </rPh>
    <rPh sb="33" eb="35">
      <t>キサイ</t>
    </rPh>
    <rPh sb="40" eb="41">
      <t>カ</t>
    </rPh>
    <phoneticPr fontId="3"/>
  </si>
  <si>
    <t>(6)居宅介護従業者に関する要件について</t>
    <rPh sb="3" eb="5">
      <t>キョタク</t>
    </rPh>
    <rPh sb="5" eb="7">
      <t>カイゴ</t>
    </rPh>
    <rPh sb="7" eb="10">
      <t>ジュウギョウシャ</t>
    </rPh>
    <rPh sb="11" eb="12">
      <t>カン</t>
    </rPh>
    <rPh sb="14" eb="16">
      <t>ヨウケン</t>
    </rPh>
    <phoneticPr fontId="3"/>
  </si>
  <si>
    <t>人材要件</t>
    <rPh sb="0" eb="2">
      <t>ジンザイ</t>
    </rPh>
    <rPh sb="2" eb="4">
      <t>ヨウケン</t>
    </rPh>
    <phoneticPr fontId="3"/>
  </si>
  <si>
    <t>を実施している。</t>
    <phoneticPr fontId="3"/>
  </si>
  <si>
    <t>　</t>
    <phoneticPr fontId="3"/>
  </si>
  <si>
    <t>新規に採用したすべての居宅介護従業者に対し、熟練した居宅介護従業者の同行による研修</t>
    <rPh sb="39" eb="41">
      <t>ケンシュウ</t>
    </rPh>
    <phoneticPr fontId="3"/>
  </si>
  <si>
    <t>(5)　</t>
    <phoneticPr fontId="3"/>
  </si>
  <si>
    <t>緊急時等における対応方法を利用者に明示している。</t>
  </si>
  <si>
    <t>(4)　</t>
    <phoneticPr fontId="3"/>
  </si>
  <si>
    <t>居宅介護従業者に対する健康診断の定期的な実施体制を整備している。</t>
  </si>
  <si>
    <t>(3)　</t>
    <phoneticPr fontId="3"/>
  </si>
  <si>
    <t>サービス提供責任者と居宅介護従業者との間の情報伝達及び報告体制を整備している。</t>
  </si>
  <si>
    <t>(2)-2</t>
    <phoneticPr fontId="3"/>
  </si>
  <si>
    <t>居宅介護従業者の技術指導等を目的とした会議を定期的に開催している。</t>
  </si>
  <si>
    <t>(2)-1　</t>
    <phoneticPr fontId="3"/>
  </si>
  <si>
    <t>すべてのサービス提供責任者ごとに研修計画を作成し、当該計画に従い、研修を実施又は実施を予定している。</t>
    <rPh sb="8" eb="10">
      <t>テイキョウ</t>
    </rPh>
    <rPh sb="10" eb="13">
      <t>セキニンシャ</t>
    </rPh>
    <rPh sb="16" eb="18">
      <t>ケンシュウ</t>
    </rPh>
    <rPh sb="18" eb="20">
      <t>ケイカク</t>
    </rPh>
    <rPh sb="21" eb="23">
      <t>サクセイ</t>
    </rPh>
    <rPh sb="25" eb="27">
      <t>トウガイ</t>
    </rPh>
    <rPh sb="27" eb="29">
      <t>ケイカク</t>
    </rPh>
    <rPh sb="30" eb="31">
      <t>シタガ</t>
    </rPh>
    <rPh sb="33" eb="35">
      <t>ケンシュウ</t>
    </rPh>
    <rPh sb="36" eb="38">
      <t>ジッシ</t>
    </rPh>
    <rPh sb="38" eb="39">
      <t>マタ</t>
    </rPh>
    <rPh sb="40" eb="42">
      <t>ジッシ</t>
    </rPh>
    <rPh sb="43" eb="45">
      <t>ヨテイ</t>
    </rPh>
    <phoneticPr fontId="3"/>
  </si>
  <si>
    <t>(1)-2</t>
    <phoneticPr fontId="3"/>
  </si>
  <si>
    <t>すべての居宅介護従業者ごとに研修計画を策定し、当該計画に従い、研修を実施又は実施を予定している。</t>
    <rPh sb="4" eb="6">
      <t>キョタク</t>
    </rPh>
    <rPh sb="6" eb="8">
      <t>カイゴ</t>
    </rPh>
    <rPh sb="19" eb="21">
      <t>サクテイ</t>
    </rPh>
    <phoneticPr fontId="3"/>
  </si>
  <si>
    <t>(1)-1</t>
    <phoneticPr fontId="3"/>
  </si>
  <si>
    <t>体制要件</t>
    <rPh sb="0" eb="2">
      <t>タイセイ</t>
    </rPh>
    <rPh sb="2" eb="4">
      <t>ヨウケン</t>
    </rPh>
    <phoneticPr fontId="3"/>
  </si>
  <si>
    <t>事 業 所 名</t>
    <rPh sb="0" eb="1">
      <t>コト</t>
    </rPh>
    <rPh sb="2" eb="3">
      <t>ギョウ</t>
    </rPh>
    <rPh sb="4" eb="5">
      <t>ショ</t>
    </rPh>
    <rPh sb="6" eb="7">
      <t>メイ</t>
    </rPh>
    <phoneticPr fontId="3"/>
  </si>
  <si>
    <t>※色つきのセルのみ入力</t>
    <rPh sb="1" eb="2">
      <t>イロ</t>
    </rPh>
    <rPh sb="9" eb="11">
      <t>ニュウリョク</t>
    </rPh>
    <phoneticPr fontId="3"/>
  </si>
  <si>
    <t>特定事業所加算に係る体制等の状況（居宅介護事業所）</t>
    <rPh sb="0" eb="2">
      <t>トクテイ</t>
    </rPh>
    <rPh sb="2" eb="5">
      <t>ジギョウショ</t>
    </rPh>
    <rPh sb="5" eb="7">
      <t>カサン</t>
    </rPh>
    <rPh sb="8" eb="9">
      <t>カカ</t>
    </rPh>
    <rPh sb="10" eb="13">
      <t>タイセイトウ</t>
    </rPh>
    <rPh sb="14" eb="16">
      <t>ジョウキョウ</t>
    </rPh>
    <rPh sb="17" eb="19">
      <t>キョタク</t>
    </rPh>
    <rPh sb="19" eb="21">
      <t>カイゴ</t>
    </rPh>
    <rPh sb="21" eb="24">
      <t>ジギョウショ</t>
    </rPh>
    <phoneticPr fontId="3"/>
  </si>
  <si>
    <t>（居宅介護）</t>
    <rPh sb="1" eb="3">
      <t>キョタク</t>
    </rPh>
    <rPh sb="3" eb="5">
      <t>カイゴ</t>
    </rPh>
    <phoneticPr fontId="3"/>
  </si>
  <si>
    <t>別紙4-1</t>
    <rPh sb="0" eb="2">
      <t>ベッシ</t>
    </rPh>
    <phoneticPr fontId="3"/>
  </si>
  <si>
    <t xml:space="preserve">
 上記の届出内容は、事実と相違ありません。
 また、上記加算要件を満たさないことが明らかになった場合、すみやかに加算の届出を取り下げることを誓約致します。
　　　法人名
　　　法人代表者職・氏名　　　　　　　　　　　　　　　　　　　　　　　　　　　　　　　　</t>
    <phoneticPr fontId="3"/>
  </si>
  <si>
    <r>
      <t xml:space="preserve">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②特定事業所加算（Ⅰ）～（Ⅲ）に該当する場合は、以下の誓約書に記名してください。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phoneticPr fontId="3"/>
  </si>
  <si>
    <t>(10)</t>
    <phoneticPr fontId="3"/>
  </si>
  <si>
    <t>(10)前年度又は前３月の期間における利用者（障害児を除く）の総数のうち、障害支援区分５以上である者及び喀痰吸引を必要とする者の占める割合が５０％以上</t>
    <rPh sb="23" eb="26">
      <t>ショウガイジ</t>
    </rPh>
    <rPh sb="27" eb="28">
      <t>ノゾ</t>
    </rPh>
    <rPh sb="37" eb="39">
      <t>ショウガイ</t>
    </rPh>
    <rPh sb="39" eb="41">
      <t>シエン</t>
    </rPh>
    <rPh sb="41" eb="43">
      <t>クブン</t>
    </rPh>
    <rPh sb="44" eb="46">
      <t>イジョウ</t>
    </rPh>
    <rPh sb="50" eb="51">
      <t>オヨ</t>
    </rPh>
    <rPh sb="52" eb="54">
      <t>カクタン</t>
    </rPh>
    <rPh sb="54" eb="56">
      <t>キュウイン</t>
    </rPh>
    <rPh sb="57" eb="59">
      <t>ヒツヨウ</t>
    </rPh>
    <rPh sb="62" eb="63">
      <t>モノ</t>
    </rPh>
    <phoneticPr fontId="3"/>
  </si>
  <si>
    <t>総数</t>
    <rPh sb="0" eb="2">
      <t>ソウスウ</t>
    </rPh>
    <phoneticPr fontId="3"/>
  </si>
  <si>
    <t>(8)(9)</t>
    <phoneticPr fontId="3"/>
  </si>
  <si>
    <t>重度訪問介護
利用者数</t>
    <rPh sb="0" eb="2">
      <t>ジュウド</t>
    </rPh>
    <rPh sb="2" eb="4">
      <t>ホウモン</t>
    </rPh>
    <rPh sb="4" eb="6">
      <t>カイゴ</t>
    </rPh>
    <rPh sb="7" eb="10">
      <t>リヨウシャ</t>
    </rPh>
    <rPh sb="10" eb="11">
      <t>スウ</t>
    </rPh>
    <phoneticPr fontId="3"/>
  </si>
  <si>
    <t>月延べ重度訪問介護
サービス提供時間</t>
    <rPh sb="0" eb="1">
      <t>ツキ</t>
    </rPh>
    <rPh sb="1" eb="2">
      <t>ノ</t>
    </rPh>
    <rPh sb="3" eb="5">
      <t>ジュウド</t>
    </rPh>
    <rPh sb="5" eb="7">
      <t>ホウモン</t>
    </rPh>
    <rPh sb="7" eb="9">
      <t>カイゴ</t>
    </rPh>
    <rPh sb="14" eb="16">
      <t>テイキョウ</t>
    </rPh>
    <rPh sb="16" eb="18">
      <t>ジカン</t>
    </rPh>
    <phoneticPr fontId="3"/>
  </si>
  <si>
    <t>基準上、配置するサービス提供責任者について</t>
    <rPh sb="0" eb="2">
      <t>キジュン</t>
    </rPh>
    <rPh sb="2" eb="3">
      <t>ジョウ</t>
    </rPh>
    <rPh sb="4" eb="6">
      <t>ハイチ</t>
    </rPh>
    <rPh sb="12" eb="14">
      <t>テイキョウ</t>
    </rPh>
    <rPh sb="14" eb="16">
      <t>セキニン</t>
    </rPh>
    <rPh sb="16" eb="17">
      <t>シャ</t>
    </rPh>
    <phoneticPr fontId="3"/>
  </si>
  <si>
    <t>(9)</t>
    <phoneticPr fontId="3"/>
  </si>
  <si>
    <t>(8)</t>
    <phoneticPr fontId="3"/>
  </si>
  <si>
    <t>すべてのサービス提供責任者が３年以上の介護等の実務経験を有する介護福祉士、５年以上の実務経験を有する実務者研修修了者、介護職員基礎研修課程修了者、旧１級課程修了者又は重度訪問介護従業者として6,000時間以上の指定重度訪問介護の実務経験を有する者である。</t>
    <rPh sb="50" eb="52">
      <t>ジツム</t>
    </rPh>
    <rPh sb="52" eb="53">
      <t>シャ</t>
    </rPh>
    <rPh sb="53" eb="55">
      <t>ケンシュウ</t>
    </rPh>
    <rPh sb="55" eb="58">
      <t>シュウリョウシャ</t>
    </rPh>
    <rPh sb="73" eb="74">
      <t>キュウ</t>
    </rPh>
    <rPh sb="81" eb="82">
      <t>マタ</t>
    </rPh>
    <rPh sb="83" eb="85">
      <t>ジュウド</t>
    </rPh>
    <rPh sb="85" eb="87">
      <t>ホウモン</t>
    </rPh>
    <rPh sb="87" eb="89">
      <t>カイゴ</t>
    </rPh>
    <rPh sb="89" eb="92">
      <t>ジュウギョウシャ</t>
    </rPh>
    <rPh sb="100" eb="102">
      <t>ジカン</t>
    </rPh>
    <rPh sb="102" eb="104">
      <t>イジョウ</t>
    </rPh>
    <rPh sb="105" eb="107">
      <t>シテイ</t>
    </rPh>
    <rPh sb="107" eb="109">
      <t>ジュウド</t>
    </rPh>
    <rPh sb="109" eb="111">
      <t>ホウモン</t>
    </rPh>
    <rPh sb="111" eb="113">
      <t>カイゴ</t>
    </rPh>
    <rPh sb="114" eb="116">
      <t>ジツム</t>
    </rPh>
    <rPh sb="116" eb="118">
      <t>ケイケン</t>
    </rPh>
    <rPh sb="119" eb="120">
      <t>ユウ</t>
    </rPh>
    <rPh sb="122" eb="123">
      <t>モノ</t>
    </rPh>
    <phoneticPr fontId="3"/>
  </si>
  <si>
    <t>(8)サービス提供責任者に関する要件について</t>
    <rPh sb="7" eb="9">
      <t>テイキョウ</t>
    </rPh>
    <rPh sb="9" eb="12">
      <t>セキニンシャ</t>
    </rPh>
    <rPh sb="13" eb="14">
      <t>カン</t>
    </rPh>
    <rPh sb="16" eb="18">
      <t>ヨウケン</t>
    </rPh>
    <phoneticPr fontId="3"/>
  </si>
  <si>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3"/>
  </si>
  <si>
    <t>(7)</t>
    <phoneticPr fontId="3"/>
  </si>
  <si>
    <t>重度訪問介護従業者の総数</t>
    <rPh sb="0" eb="2">
      <t>ジュウド</t>
    </rPh>
    <rPh sb="2" eb="4">
      <t>ホウモン</t>
    </rPh>
    <rPh sb="4" eb="6">
      <t>カイゴ</t>
    </rPh>
    <rPh sb="6" eb="9">
      <t>ジュウギョウシャ</t>
    </rPh>
    <rPh sb="10" eb="12">
      <t>ソウスウ</t>
    </rPh>
    <phoneticPr fontId="3"/>
  </si>
  <si>
    <r>
      <t>下表の①については必ず記載すること</t>
    </r>
    <r>
      <rPr>
        <sz val="10"/>
        <rFont val="ＭＳ ゴシック"/>
        <family val="3"/>
        <charset val="128"/>
      </rPr>
      <t>。②・③・④についてはいずれかを記載することで可。</t>
    </r>
    <rPh sb="0" eb="2">
      <t>カヒョウ</t>
    </rPh>
    <rPh sb="9" eb="10">
      <t>カナラ</t>
    </rPh>
    <rPh sb="11" eb="13">
      <t>キサイ</t>
    </rPh>
    <rPh sb="33" eb="35">
      <t>キサイ</t>
    </rPh>
    <rPh sb="40" eb="41">
      <t>カ</t>
    </rPh>
    <phoneticPr fontId="3"/>
  </si>
  <si>
    <t>(7)重度訪問介護従業者に関する要件について</t>
    <rPh sb="3" eb="5">
      <t>ジュウド</t>
    </rPh>
    <rPh sb="5" eb="7">
      <t>ホウモン</t>
    </rPh>
    <rPh sb="7" eb="9">
      <t>カイゴ</t>
    </rPh>
    <rPh sb="9" eb="12">
      <t>ジュウギョウシャ</t>
    </rPh>
    <rPh sb="13" eb="14">
      <t>カン</t>
    </rPh>
    <rPh sb="16" eb="18">
      <t>ヨウケン</t>
    </rPh>
    <phoneticPr fontId="3"/>
  </si>
  <si>
    <t>重度訪問介護従業者の24時間派遣が可能となっており、現に深夜帯も含めてサービス提供している。</t>
    <phoneticPr fontId="3"/>
  </si>
  <si>
    <t>(6)</t>
    <phoneticPr fontId="3"/>
  </si>
  <si>
    <t>新規に採用したすべての重度訪問介護従業者に対し、熟練した重度訪問介護従業者の同行による研修を実施している。</t>
    <phoneticPr fontId="3"/>
  </si>
  <si>
    <t>(5)</t>
    <phoneticPr fontId="3"/>
  </si>
  <si>
    <t>(4)</t>
    <phoneticPr fontId="3"/>
  </si>
  <si>
    <t>(1)(6)</t>
    <phoneticPr fontId="3"/>
  </si>
  <si>
    <t>重度訪問介護従業者に対する健康診断の定期的な実施体制を整備している。</t>
    <rPh sb="0" eb="2">
      <t>ジュウド</t>
    </rPh>
    <rPh sb="2" eb="4">
      <t>ホウモン</t>
    </rPh>
    <rPh sb="4" eb="6">
      <t>カイゴ</t>
    </rPh>
    <rPh sb="6" eb="9">
      <t>ジュウギョウシャ</t>
    </rPh>
    <rPh sb="10" eb="11">
      <t>タイ</t>
    </rPh>
    <rPh sb="13" eb="15">
      <t>ケンコウ</t>
    </rPh>
    <rPh sb="15" eb="17">
      <t>シンダン</t>
    </rPh>
    <rPh sb="18" eb="21">
      <t>テイキテキ</t>
    </rPh>
    <rPh sb="22" eb="24">
      <t>ジッシ</t>
    </rPh>
    <rPh sb="24" eb="26">
      <t>タイセイ</t>
    </rPh>
    <rPh sb="27" eb="29">
      <t>セイビ</t>
    </rPh>
    <phoneticPr fontId="3"/>
  </si>
  <si>
    <t>(3)</t>
    <phoneticPr fontId="3"/>
  </si>
  <si>
    <t>サービス提供責任者が重度訪問介護従業者に対して、毎月定期的に利用者に関する情報やサービス提供に当たっての留意事項を通知している。（変更があった場合を含む。）</t>
  </si>
  <si>
    <t>重度訪問介護従業者の技術指導等を目的とした会議を定期的に開催している。又は、サービス提供責任者が重度訪問介護従業者に対して、個別に技術指導等を目的とした研修を必要に応じて行っている。</t>
  </si>
  <si>
    <t>(2)-1</t>
    <phoneticPr fontId="3"/>
  </si>
  <si>
    <t>無</t>
    <rPh sb="0" eb="1">
      <t>ナシ</t>
    </rPh>
    <phoneticPr fontId="3"/>
  </si>
  <si>
    <t>有</t>
    <rPh sb="0" eb="1">
      <t>アリ</t>
    </rPh>
    <phoneticPr fontId="3"/>
  </si>
  <si>
    <t>すべての重度訪問介護従業者ごとに研修計画を策定し、当該計画に従い、研修を実施又は実施を予定している。</t>
    <rPh sb="21" eb="23">
      <t>サクテイ</t>
    </rPh>
    <phoneticPr fontId="3"/>
  </si>
  <si>
    <t>(1)</t>
    <phoneticPr fontId="3"/>
  </si>
  <si>
    <t>特定事業所加算に係る体制等の状況（重度訪問介護事業所）</t>
    <rPh sb="0" eb="2">
      <t>トクテイ</t>
    </rPh>
    <rPh sb="2" eb="5">
      <t>ジギョウショ</t>
    </rPh>
    <rPh sb="5" eb="7">
      <t>カサン</t>
    </rPh>
    <rPh sb="8" eb="9">
      <t>カカ</t>
    </rPh>
    <rPh sb="10" eb="13">
      <t>タイセイトウ</t>
    </rPh>
    <rPh sb="14" eb="16">
      <t>ジョウキョウ</t>
    </rPh>
    <rPh sb="17" eb="19">
      <t>ジュウド</t>
    </rPh>
    <rPh sb="19" eb="21">
      <t>ホウモン</t>
    </rPh>
    <rPh sb="21" eb="23">
      <t>カイゴ</t>
    </rPh>
    <rPh sb="23" eb="26">
      <t>ジギョウショ</t>
    </rPh>
    <phoneticPr fontId="3"/>
  </si>
  <si>
    <t>（重度訪問）</t>
    <rPh sb="1" eb="3">
      <t>ジュウド</t>
    </rPh>
    <rPh sb="3" eb="5">
      <t>ホウモン</t>
    </rPh>
    <phoneticPr fontId="3"/>
  </si>
  <si>
    <t>別紙4-2</t>
    <rPh sb="0" eb="2">
      <t>ベッシ</t>
    </rPh>
    <phoneticPr fontId="3"/>
  </si>
  <si>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3"/>
  </si>
  <si>
    <t>(9)-2　前年度又は前３月の期間における利用者（障害児を除く）の総数のうち、障害支援区分４以上である者及び喀痰吸引等を必要とする者の占める割合が５０％以上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3"/>
  </si>
  <si>
    <r>
      <t>(9)-1　前年度又は前３月の期間における利用者（障害児を除く）の総数のうち、区分５以上である者、喀痰吸引等を必要とする者及</t>
    </r>
    <r>
      <rPr>
        <sz val="11"/>
        <color rgb="FFFF0000"/>
        <rFont val="ＭＳ ゴシック"/>
        <family val="3"/>
        <charset val="128"/>
      </rPr>
      <t>び行動関連項目合計点数が１８点以上である者</t>
    </r>
    <r>
      <rPr>
        <sz val="11"/>
        <rFont val="ＭＳ ゴシック"/>
        <family val="3"/>
        <charset val="128"/>
      </rPr>
      <t>の占める割合が３０％以上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オヨ</t>
    </rPh>
    <rPh sb="63" eb="65">
      <t>コウドウ</t>
    </rPh>
    <rPh sb="65" eb="67">
      <t>カンレン</t>
    </rPh>
    <rPh sb="67" eb="69">
      <t>コウモク</t>
    </rPh>
    <rPh sb="69" eb="71">
      <t>ゴウケイ</t>
    </rPh>
    <rPh sb="71" eb="73">
      <t>テンスウ</t>
    </rPh>
    <rPh sb="76" eb="77">
      <t>テン</t>
    </rPh>
    <rPh sb="77" eb="79">
      <t>イジョウ</t>
    </rPh>
    <rPh sb="82" eb="83">
      <t>モノ</t>
    </rPh>
    <phoneticPr fontId="3"/>
  </si>
  <si>
    <t>１人以上</t>
    <rPh sb="1" eb="2">
      <t>ニン</t>
    </rPh>
    <rPh sb="2" eb="4">
      <t>イジョウ</t>
    </rPh>
    <phoneticPr fontId="3"/>
  </si>
  <si>
    <t>サービス提供責任者のうち中核的人材育成研修を修了した者</t>
    <rPh sb="4" eb="6">
      <t>テイキョウ</t>
    </rPh>
    <rPh sb="6" eb="9">
      <t>セキニンシャ</t>
    </rPh>
    <rPh sb="12" eb="15">
      <t>チュウカクテキ</t>
    </rPh>
    <rPh sb="15" eb="17">
      <t>ジンザイ</t>
    </rPh>
    <rPh sb="17" eb="19">
      <t>イクセイ</t>
    </rPh>
    <rPh sb="19" eb="21">
      <t>ケンシュウ</t>
    </rPh>
    <rPh sb="22" eb="24">
      <t>シュウリョウ</t>
    </rPh>
    <rPh sb="26" eb="27">
      <t>モノ</t>
    </rPh>
    <phoneticPr fontId="3"/>
  </si>
  <si>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コウドウ</t>
    </rPh>
    <rPh sb="32" eb="34">
      <t>エンゴ</t>
    </rPh>
    <rPh sb="34" eb="37">
      <t>ジュウギョウシャ</t>
    </rPh>
    <rPh sb="44" eb="46">
      <t>テイキョウ</t>
    </rPh>
    <rPh sb="47" eb="48">
      <t>ソウ</t>
    </rPh>
    <rPh sb="48" eb="50">
      <t>ジカン</t>
    </rPh>
    <rPh sb="50" eb="51">
      <t>スウ</t>
    </rPh>
    <phoneticPr fontId="3"/>
  </si>
  <si>
    <t>行動援護従業者の総数</t>
    <rPh sb="0" eb="2">
      <t>コウドウ</t>
    </rPh>
    <rPh sb="2" eb="4">
      <t>エンゴ</t>
    </rPh>
    <rPh sb="4" eb="7">
      <t>ジュウギョウシャ</t>
    </rPh>
    <rPh sb="8" eb="10">
      <t>ソウスウ</t>
    </rPh>
    <phoneticPr fontId="3"/>
  </si>
  <si>
    <r>
      <t>下表の①については必ず記載すること。</t>
    </r>
    <r>
      <rPr>
        <sz val="11"/>
        <rFont val="ＭＳ ゴシック"/>
        <family val="3"/>
        <charset val="128"/>
      </rPr>
      <t>②③④⑤についてはいずれかを記載することで可。</t>
    </r>
    <rPh sb="0" eb="2">
      <t>カヒョウ</t>
    </rPh>
    <rPh sb="9" eb="10">
      <t>カナラ</t>
    </rPh>
    <rPh sb="11" eb="13">
      <t>キサイ</t>
    </rPh>
    <rPh sb="32" eb="34">
      <t>キサイ</t>
    </rPh>
    <rPh sb="39" eb="40">
      <t>カ</t>
    </rPh>
    <phoneticPr fontId="3"/>
  </si>
  <si>
    <t>(6)行動援護従業者に関する要件について</t>
    <rPh sb="3" eb="5">
      <t>コウドウ</t>
    </rPh>
    <rPh sb="5" eb="7">
      <t>エンゴ</t>
    </rPh>
    <rPh sb="7" eb="10">
      <t>ジュウギョウシャ</t>
    </rPh>
    <rPh sb="11" eb="12">
      <t>カン</t>
    </rPh>
    <rPh sb="14" eb="16">
      <t>ヨウケン</t>
    </rPh>
    <phoneticPr fontId="3"/>
  </si>
  <si>
    <t>新規に採用したすべての行動援護従業者に対し、熟練した行動援護従業者の同行による研修</t>
    <rPh sb="11" eb="13">
      <t>コウドウ</t>
    </rPh>
    <rPh sb="13" eb="15">
      <t>エンゴ</t>
    </rPh>
    <rPh sb="26" eb="28">
      <t>コウドウ</t>
    </rPh>
    <rPh sb="28" eb="30">
      <t>エンゴ</t>
    </rPh>
    <rPh sb="39" eb="41">
      <t>ケンシュウ</t>
    </rPh>
    <phoneticPr fontId="3"/>
  </si>
  <si>
    <t>行動援護従業者に対する健康診断の定期的な実施体制を整備している。</t>
    <rPh sb="0" eb="2">
      <t>コウドウ</t>
    </rPh>
    <rPh sb="2" eb="4">
      <t>エンゴ</t>
    </rPh>
    <phoneticPr fontId="3"/>
  </si>
  <si>
    <t>サービス提供責任者が行動援護計画等の作成及び利用者に対する交付の際、関係機関との連絡及び調整を行い、当該関係機関から利用者に関する必要な情報の提供を受けている。</t>
    <phoneticPr fontId="3"/>
  </si>
  <si>
    <t>(2)-3</t>
    <phoneticPr fontId="3"/>
  </si>
  <si>
    <t>サービス提供責任者と行動援護従業者との間の情報伝達及び報告体制を整備している。</t>
    <rPh sb="10" eb="12">
      <t>コウドウ</t>
    </rPh>
    <rPh sb="12" eb="14">
      <t>エンゴ</t>
    </rPh>
    <phoneticPr fontId="3"/>
  </si>
  <si>
    <t>行動援護従業者の技術指導等を目的とした会議を定期的に開催している。</t>
    <rPh sb="0" eb="2">
      <t>コウドウ</t>
    </rPh>
    <rPh sb="2" eb="4">
      <t>エンゴ</t>
    </rPh>
    <phoneticPr fontId="3"/>
  </si>
  <si>
    <t>すべてのサービス提供責任者ごとに研修計画を策定し、当該計画に従い、研修を実施又は実施を予定している。</t>
    <rPh sb="8" eb="13">
      <t>テイキョウセキニンモノ</t>
    </rPh>
    <phoneticPr fontId="3"/>
  </si>
  <si>
    <t>すべての行動援護従業者ごとに研修計画を策定し、当該計画に従い、研修を実施又は実施を予定している。</t>
    <rPh sb="4" eb="6">
      <t>コウドウ</t>
    </rPh>
    <rPh sb="6" eb="8">
      <t>エンゴ</t>
    </rPh>
    <rPh sb="8" eb="11">
      <t>ジュウギョウシャ</t>
    </rPh>
    <rPh sb="19" eb="21">
      <t>サクテイ</t>
    </rPh>
    <phoneticPr fontId="3"/>
  </si>
  <si>
    <t>特定事業所加算に係る体制等の状況（行動援護事業所）</t>
    <rPh sb="0" eb="2">
      <t>トクテイ</t>
    </rPh>
    <rPh sb="2" eb="5">
      <t>ジギョウショ</t>
    </rPh>
    <rPh sb="5" eb="7">
      <t>カサン</t>
    </rPh>
    <rPh sb="8" eb="9">
      <t>カカ</t>
    </rPh>
    <rPh sb="10" eb="13">
      <t>タイセイトウ</t>
    </rPh>
    <rPh sb="14" eb="16">
      <t>ジョウキョウ</t>
    </rPh>
    <rPh sb="17" eb="19">
      <t>コウドウ</t>
    </rPh>
    <rPh sb="19" eb="21">
      <t>エンゴ</t>
    </rPh>
    <rPh sb="21" eb="24">
      <t>ジギョウショ</t>
    </rPh>
    <phoneticPr fontId="3"/>
  </si>
  <si>
    <t>（行動援護）</t>
    <rPh sb="1" eb="3">
      <t>コウドウ</t>
    </rPh>
    <rPh sb="3" eb="5">
      <t>エンゴ</t>
    </rPh>
    <phoneticPr fontId="3"/>
  </si>
  <si>
    <t>別紙4-3</t>
    <rPh sb="0" eb="2">
      <t>ベッシ</t>
    </rPh>
    <phoneticPr fontId="3"/>
  </si>
  <si>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3"/>
  </si>
  <si>
    <t>(9)-1　前年度又は前３月の期間における利用者（障害児を除く）の総数のうち、障害支援区分５以上である者及び喀痰吸引等を必要とする者の占める割合が３０％以上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3"/>
  </si>
  <si>
    <t>すべてのサービス提供責任者が３年以上の介護等の実務経験を有する介護福祉士、国立障害者リハビリテーションセンター学院視覚障害学科修了者等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7" eb="39">
      <t>コクリツ</t>
    </rPh>
    <rPh sb="39" eb="42">
      <t>ショウガイシャ</t>
    </rPh>
    <rPh sb="55" eb="57">
      <t>ガクイン</t>
    </rPh>
    <rPh sb="57" eb="59">
      <t>シカク</t>
    </rPh>
    <rPh sb="59" eb="61">
      <t>ショウガイ</t>
    </rPh>
    <rPh sb="61" eb="63">
      <t>ガッカ</t>
    </rPh>
    <rPh sb="63" eb="66">
      <t>シュウリョウシャ</t>
    </rPh>
    <rPh sb="66" eb="67">
      <t>トウ</t>
    </rPh>
    <rPh sb="67" eb="68">
      <t>マタ</t>
    </rPh>
    <rPh sb="70" eb="73">
      <t>ネンイジョウ</t>
    </rPh>
    <rPh sb="74" eb="76">
      <t>ジツム</t>
    </rPh>
    <rPh sb="76" eb="78">
      <t>ケイケン</t>
    </rPh>
    <rPh sb="79" eb="80">
      <t>ユウ</t>
    </rPh>
    <rPh sb="82" eb="85">
      <t>ジツムシャ</t>
    </rPh>
    <rPh sb="85" eb="87">
      <t>ケンシュウ</t>
    </rPh>
    <rPh sb="87" eb="90">
      <t>シュウリョウシャ</t>
    </rPh>
    <rPh sb="109" eb="110">
      <t>キュウ</t>
    </rPh>
    <phoneticPr fontId="3"/>
  </si>
  <si>
    <t>①に占める⑥の割合が２０％以上</t>
    <phoneticPr fontId="3"/>
  </si>
  <si>
    <t>①のうち盲ろう者向け通訳・介助員で、同行援護従業者の要件を満たしている者の総数</t>
    <rPh sb="4" eb="5">
      <t>モウ</t>
    </rPh>
    <rPh sb="7" eb="8">
      <t>シャ</t>
    </rPh>
    <rPh sb="8" eb="9">
      <t>ム</t>
    </rPh>
    <rPh sb="10" eb="12">
      <t>ツウヤク</t>
    </rPh>
    <rPh sb="13" eb="15">
      <t>カイジョ</t>
    </rPh>
    <rPh sb="15" eb="16">
      <t>イン</t>
    </rPh>
    <rPh sb="18" eb="20">
      <t>ドウコウ</t>
    </rPh>
    <rPh sb="20" eb="22">
      <t>エンゴ</t>
    </rPh>
    <rPh sb="22" eb="25">
      <t>ジュウギョウシャ</t>
    </rPh>
    <rPh sb="26" eb="28">
      <t>ヨウケン</t>
    </rPh>
    <rPh sb="29" eb="30">
      <t>ミ</t>
    </rPh>
    <rPh sb="35" eb="36">
      <t>モノ</t>
    </rPh>
    <rPh sb="37" eb="39">
      <t>ソウスウ</t>
    </rPh>
    <phoneticPr fontId="3"/>
  </si>
  <si>
    <t>⑥</t>
    <phoneticPr fontId="3"/>
  </si>
  <si>
    <t>①に占める⑤の割合が３０％以上</t>
  </si>
  <si>
    <r>
      <rPr>
        <sz val="8"/>
        <color rgb="FFFF0000"/>
        <rFont val="ＭＳ ゴシック"/>
        <family val="3"/>
        <charset val="128"/>
      </rPr>
      <t>①のうち</t>
    </r>
    <r>
      <rPr>
        <sz val="8"/>
        <rFont val="ＭＳ ゴシック"/>
        <family val="3"/>
        <charset val="128"/>
      </rPr>
      <t>同行援護従業者養成研修（応用課程）修了者及び国立障害者リハビリテーションセンター視覚障害学科修了者等の総数</t>
    </r>
    <rPh sb="4" eb="8">
      <t>１５</t>
    </rPh>
    <rPh sb="8" eb="13">
      <t>ジュウギョウシャヨウセイ</t>
    </rPh>
    <rPh sb="13" eb="15">
      <t>ケンシュウ</t>
    </rPh>
    <rPh sb="16" eb="20">
      <t>オウヨウカテイ</t>
    </rPh>
    <rPh sb="21" eb="24">
      <t>シュウリョウシャ</t>
    </rPh>
    <rPh sb="24" eb="25">
      <t>オヨ</t>
    </rPh>
    <rPh sb="26" eb="28">
      <t>コクリツ</t>
    </rPh>
    <rPh sb="28" eb="31">
      <t>ショウガイシャ</t>
    </rPh>
    <rPh sb="44" eb="46">
      <t>シカク</t>
    </rPh>
    <rPh sb="46" eb="48">
      <t>ショウガイ</t>
    </rPh>
    <rPh sb="48" eb="50">
      <t>ガッカ</t>
    </rPh>
    <rPh sb="50" eb="54">
      <t>シュウリョウシャナド</t>
    </rPh>
    <rPh sb="55" eb="57">
      <t>ソウスウ</t>
    </rPh>
    <phoneticPr fontId="3"/>
  </si>
  <si>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ドウコウ</t>
    </rPh>
    <rPh sb="32" eb="34">
      <t>エンゴ</t>
    </rPh>
    <rPh sb="34" eb="37">
      <t>ジュウギョウシャ</t>
    </rPh>
    <rPh sb="44" eb="46">
      <t>テイキョウ</t>
    </rPh>
    <rPh sb="47" eb="48">
      <t>ソウ</t>
    </rPh>
    <rPh sb="48" eb="50">
      <t>ジカン</t>
    </rPh>
    <rPh sb="50" eb="51">
      <t>スウ</t>
    </rPh>
    <phoneticPr fontId="3"/>
  </si>
  <si>
    <t>同行援護従業者の総数</t>
    <rPh sb="0" eb="2">
      <t>ドウコウ</t>
    </rPh>
    <rPh sb="2" eb="4">
      <t>エンゴ</t>
    </rPh>
    <rPh sb="4" eb="7">
      <t>ジュウギョウシャ</t>
    </rPh>
    <rPh sb="8" eb="10">
      <t>ソウスウ</t>
    </rPh>
    <phoneticPr fontId="3"/>
  </si>
  <si>
    <r>
      <t>下表の①については必ず記載すること。</t>
    </r>
    <r>
      <rPr>
        <sz val="11"/>
        <rFont val="ＭＳ ゴシック"/>
        <family val="3"/>
        <charset val="128"/>
      </rPr>
      <t>②・③・④</t>
    </r>
    <r>
      <rPr>
        <sz val="11"/>
        <color rgb="FFFF0000"/>
        <rFont val="ＭＳ ゴシック"/>
        <family val="3"/>
        <charset val="128"/>
      </rPr>
      <t>・⑤・⑥</t>
    </r>
    <r>
      <rPr>
        <sz val="11"/>
        <rFont val="ＭＳ ゴシック"/>
        <family val="3"/>
        <charset val="128"/>
      </rPr>
      <t>についてはいずれかを記載することで可。</t>
    </r>
    <rPh sb="0" eb="2">
      <t>カヒョウ</t>
    </rPh>
    <rPh sb="9" eb="10">
      <t>カナラ</t>
    </rPh>
    <rPh sb="11" eb="13">
      <t>キサイ</t>
    </rPh>
    <rPh sb="37" eb="39">
      <t>キサイ</t>
    </rPh>
    <rPh sb="44" eb="45">
      <t>カ</t>
    </rPh>
    <phoneticPr fontId="3"/>
  </si>
  <si>
    <t>(6)同行援護従業者に関する要件について</t>
    <rPh sb="3" eb="5">
      <t>ドウコウ</t>
    </rPh>
    <rPh sb="5" eb="7">
      <t>エンゴ</t>
    </rPh>
    <rPh sb="7" eb="10">
      <t>ジュウギョウシャ</t>
    </rPh>
    <rPh sb="11" eb="12">
      <t>カン</t>
    </rPh>
    <rPh sb="14" eb="16">
      <t>ヨウケン</t>
    </rPh>
    <phoneticPr fontId="3"/>
  </si>
  <si>
    <t>新規に採用したすべての同行援護従業者に対し、熟練した同行援護従業者の同行による研修</t>
    <rPh sb="11" eb="13">
      <t>ドウコウ</t>
    </rPh>
    <rPh sb="13" eb="15">
      <t>エンゴ</t>
    </rPh>
    <rPh sb="26" eb="28">
      <t>ドウコウ</t>
    </rPh>
    <rPh sb="28" eb="30">
      <t>エンゴ</t>
    </rPh>
    <rPh sb="39" eb="41">
      <t>ケンシュウ</t>
    </rPh>
    <phoneticPr fontId="3"/>
  </si>
  <si>
    <t>同行援護従業者に対する健康診断の定期的な実施体制を整備している。</t>
    <rPh sb="0" eb="2">
      <t>ドウコウ</t>
    </rPh>
    <rPh sb="2" eb="4">
      <t>エンゴ</t>
    </rPh>
    <phoneticPr fontId="3"/>
  </si>
  <si>
    <t>サービス提供責任者と同行援護従業者との間の情報伝達及び報告体制を整備している。</t>
    <rPh sb="10" eb="12">
      <t>ドウコウ</t>
    </rPh>
    <rPh sb="12" eb="14">
      <t>エンゴ</t>
    </rPh>
    <phoneticPr fontId="3"/>
  </si>
  <si>
    <t>同行援護従業者の技術指導等を目的とした会議を定期的に開催している。</t>
    <rPh sb="0" eb="2">
      <t>ドウコウ</t>
    </rPh>
    <rPh sb="2" eb="4">
      <t>エンゴ</t>
    </rPh>
    <phoneticPr fontId="3"/>
  </si>
  <si>
    <t>すべての同行援護従業者ごとに研修計画を策定し、当該計画に従い、研修を実施又は実施を予定している。</t>
    <rPh sb="4" eb="6">
      <t>ドウコウ</t>
    </rPh>
    <rPh sb="6" eb="8">
      <t>エンゴ</t>
    </rPh>
    <rPh sb="8" eb="11">
      <t>ジュウギョウシャ</t>
    </rPh>
    <rPh sb="19" eb="21">
      <t>サクテイ</t>
    </rPh>
    <phoneticPr fontId="3"/>
  </si>
  <si>
    <t>特定事業所加算に係る体制等の状況（同行援護事業所）</t>
    <rPh sb="0" eb="2">
      <t>トクテイ</t>
    </rPh>
    <rPh sb="2" eb="5">
      <t>ジギョウショ</t>
    </rPh>
    <rPh sb="5" eb="7">
      <t>カサン</t>
    </rPh>
    <rPh sb="8" eb="9">
      <t>カカ</t>
    </rPh>
    <rPh sb="10" eb="13">
      <t>タイセイトウ</t>
    </rPh>
    <rPh sb="14" eb="16">
      <t>ジョウキョウ</t>
    </rPh>
    <rPh sb="17" eb="19">
      <t>ドウコウ</t>
    </rPh>
    <rPh sb="19" eb="21">
      <t>エンゴ</t>
    </rPh>
    <rPh sb="21" eb="24">
      <t>ジギョウショ</t>
    </rPh>
    <phoneticPr fontId="3"/>
  </si>
  <si>
    <t>（同行援護）</t>
    <rPh sb="1" eb="3">
      <t>ドウコウ</t>
    </rPh>
    <rPh sb="3" eb="5">
      <t>エンゴ</t>
    </rPh>
    <phoneticPr fontId="3"/>
  </si>
  <si>
    <t>別紙4-4</t>
    <rPh sb="0" eb="2">
      <t>ベッシ</t>
    </rPh>
    <phoneticPr fontId="3"/>
  </si>
  <si>
    <t>別紙40別添</t>
    <rPh sb="0" eb="2">
      <t>ベッシ</t>
    </rPh>
    <rPh sb="4" eb="6">
      <t>ベッテン</t>
    </rPh>
    <phoneticPr fontId="12"/>
  </si>
  <si>
    <t>介護給付費等算定に係る体制等に関する届出書</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phoneticPr fontId="3"/>
  </si>
  <si>
    <t>　年　　月　　日</t>
    <rPh sb="1" eb="2">
      <t>ネン</t>
    </rPh>
    <rPh sb="4" eb="5">
      <t>ガツ</t>
    </rPh>
    <rPh sb="7" eb="8">
      <t>ニチ</t>
    </rPh>
    <phoneticPr fontId="3"/>
  </si>
  <si>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3"/>
  </si>
  <si>
    <t>■令和８年度報酬改定に伴う区分の届出届の提出について</t>
    <rPh sb="1" eb="3">
      <t>レイワ</t>
    </rPh>
    <rPh sb="4" eb="6">
      <t>ネンド</t>
    </rPh>
    <rPh sb="6" eb="8">
      <t>ホウシュウ</t>
    </rPh>
    <rPh sb="8" eb="10">
      <t>カイテイ</t>
    </rPh>
    <rPh sb="11" eb="12">
      <t>トモナ</t>
    </rPh>
    <rPh sb="13" eb="15">
      <t>クブン</t>
    </rPh>
    <rPh sb="16" eb="17">
      <t>トド</t>
    </rPh>
    <rPh sb="17" eb="18">
      <t>デ</t>
    </rPh>
    <rPh sb="18" eb="19">
      <t>トドケ</t>
    </rPh>
    <rPh sb="20" eb="22">
      <t>テイシュツ</t>
    </rPh>
    <phoneticPr fontId="15"/>
  </si>
  <si>
    <t>　令和８年６月に就労継続支援B型サービス費（Ⅰ）（Ⅱ）（Ⅲ）の基本報酬区分が変わります。</t>
    <rPh sb="1" eb="3">
      <t>レイワ</t>
    </rPh>
    <rPh sb="4" eb="5">
      <t>ネン</t>
    </rPh>
    <rPh sb="6" eb="7">
      <t>ガツ</t>
    </rPh>
    <rPh sb="8" eb="10">
      <t>シュウロウ</t>
    </rPh>
    <rPh sb="10" eb="12">
      <t>ケイゾク</t>
    </rPh>
    <rPh sb="12" eb="14">
      <t>シエン</t>
    </rPh>
    <rPh sb="15" eb="16">
      <t>ガタ</t>
    </rPh>
    <rPh sb="20" eb="21">
      <t>ヒ</t>
    </rPh>
    <rPh sb="31" eb="33">
      <t>キホン</t>
    </rPh>
    <rPh sb="33" eb="35">
      <t>ホウシュウ</t>
    </rPh>
    <rPh sb="35" eb="37">
      <t>クブン</t>
    </rPh>
    <rPh sb="38" eb="39">
      <t>カ</t>
    </rPh>
    <phoneticPr fontId="15"/>
  </si>
  <si>
    <t>　就労継続支援サービス（Ⅰ）（Ⅱ）（Ⅲ）の事業所は、「令和８年４月・５月分の届出書」と併せて、
「令和８年６月以降分の届出書」も提出してください。</t>
    <rPh sb="1" eb="3">
      <t>シュウロウ</t>
    </rPh>
    <rPh sb="3" eb="5">
      <t>ケイゾク</t>
    </rPh>
    <rPh sb="5" eb="7">
      <t>シエン</t>
    </rPh>
    <rPh sb="21" eb="24">
      <t>ジギョウショ</t>
    </rPh>
    <rPh sb="27" eb="29">
      <t>レイワ</t>
    </rPh>
    <rPh sb="30" eb="31">
      <t>ネン</t>
    </rPh>
    <rPh sb="32" eb="33">
      <t>ガツ</t>
    </rPh>
    <rPh sb="35" eb="36">
      <t>ガツ</t>
    </rPh>
    <rPh sb="36" eb="37">
      <t>ブン</t>
    </rPh>
    <rPh sb="38" eb="41">
      <t>トドケデショ</t>
    </rPh>
    <rPh sb="55" eb="57">
      <t>イコウ</t>
    </rPh>
    <rPh sb="59" eb="62">
      <t>トドケデショ</t>
    </rPh>
    <phoneticPr fontId="15"/>
  </si>
  <si>
    <t>　ただし、以下の①・②のいずれかに該当する事業所は、令和８年６月以降も「令和８年４月・５月分」の基本報酬区分が引き続き適用になるため、「令和８年６月以降分の届出書」の提出は不要です。</t>
    <rPh sb="26" eb="28">
      <t>レイワ</t>
    </rPh>
    <rPh sb="29" eb="30">
      <t>ネン</t>
    </rPh>
    <rPh sb="31" eb="32">
      <t>ガツ</t>
    </rPh>
    <rPh sb="32" eb="34">
      <t>イコウ</t>
    </rPh>
    <rPh sb="36" eb="38">
      <t>レイワ</t>
    </rPh>
    <rPh sb="39" eb="40">
      <t>ネン</t>
    </rPh>
    <rPh sb="41" eb="42">
      <t>ガツ</t>
    </rPh>
    <rPh sb="44" eb="45">
      <t>ガツ</t>
    </rPh>
    <rPh sb="45" eb="46">
      <t>ブン</t>
    </rPh>
    <rPh sb="48" eb="50">
      <t>キホン</t>
    </rPh>
    <rPh sb="50" eb="52">
      <t>ホウシュウ</t>
    </rPh>
    <rPh sb="52" eb="54">
      <t>クブン</t>
    </rPh>
    <rPh sb="55" eb="56">
      <t>ヒ</t>
    </rPh>
    <rPh sb="57" eb="58">
      <t>ツヅ</t>
    </rPh>
    <rPh sb="59" eb="61">
      <t>テキヨウ</t>
    </rPh>
    <rPh sb="74" eb="76">
      <t>イコウ</t>
    </rPh>
    <rPh sb="78" eb="81">
      <t>トドケデショ</t>
    </rPh>
    <rPh sb="83" eb="85">
      <t>テイシュツ</t>
    </rPh>
    <phoneticPr fontId="15"/>
  </si>
  <si>
    <t>①今回届け出る区分（令和７年度工賃実績に基づく令和８年度の基本報酬区分）が
　「1万円以上1万5千円未満」「1万円未満」の場合</t>
    <rPh sb="1" eb="3">
      <t>コンカイ</t>
    </rPh>
    <rPh sb="3" eb="4">
      <t>トド</t>
    </rPh>
    <rPh sb="5" eb="6">
      <t>デ</t>
    </rPh>
    <rPh sb="7" eb="9">
      <t>クブン</t>
    </rPh>
    <rPh sb="10" eb="12">
      <t>レイワ</t>
    </rPh>
    <rPh sb="13" eb="15">
      <t>ネンド</t>
    </rPh>
    <rPh sb="15" eb="17">
      <t>コウチン</t>
    </rPh>
    <rPh sb="17" eb="19">
      <t>ジッセキ</t>
    </rPh>
    <rPh sb="20" eb="21">
      <t>モト</t>
    </rPh>
    <rPh sb="23" eb="25">
      <t>レイワ</t>
    </rPh>
    <rPh sb="26" eb="28">
      <t>ネンド</t>
    </rPh>
    <rPh sb="29" eb="31">
      <t>キホン</t>
    </rPh>
    <rPh sb="31" eb="33">
      <t>ホウシュウ</t>
    </rPh>
    <rPh sb="33" eb="35">
      <t>クブン</t>
    </rPh>
    <rPh sb="61" eb="63">
      <t>バアイ</t>
    </rPh>
    <phoneticPr fontId="15"/>
  </si>
  <si>
    <t>②令和６年度改定前後で区分が変わらない又は下がっている場合
　《比較する月は、指定を受けた時期によって異なります。》
　・令和５年４月以前に指定を受けた事業所
　　⇒「令和６年３月の基本報酬区分」から「令和６年４月の基本報酬区分」が変わらない
　　　又は下がっている場合
　　　【根拠書類：令和６年３月及び令和６年４月の基本報酬区分が分かる書類】</t>
    <phoneticPr fontId="15"/>
  </si>
  <si>
    <t>　・令和５年５月から令和６年３月までに指定を受けた事業所
　　⇒区分八が適用される経過措置期間によって、比較する月が異なります。
     参考資料①で比較する月を確認してください。
　　　【根拠書類：経過措置期間の最終月とその直後の基本報酬区分が分かる書類】</t>
    <rPh sb="70" eb="72">
      <t>サンコウ</t>
    </rPh>
    <rPh sb="72" eb="74">
      <t>シリョウ</t>
    </rPh>
    <phoneticPr fontId="15"/>
  </si>
  <si>
    <t>※令和６年４月以降に指定を受けた事業所は、令和８年６月以降新たな基本報酬区分の対象になります。
　（①に該当しない場合は、「令和８年６月以降分の届出書」を提出してください）</t>
    <rPh sb="1" eb="3">
      <t>レイワ</t>
    </rPh>
    <rPh sb="27" eb="29">
      <t>イコウ</t>
    </rPh>
    <rPh sb="29" eb="30">
      <t>アラ</t>
    </rPh>
    <rPh sb="52" eb="54">
      <t>ガイトウ</t>
    </rPh>
    <rPh sb="57" eb="59">
      <t>バアイ</t>
    </rPh>
    <phoneticPr fontId="15"/>
  </si>
  <si>
    <t>「令和８年６月以降分の届出書」</t>
    <rPh sb="11" eb="14">
      <t>トドケデショ</t>
    </rPh>
    <phoneticPr fontId="3"/>
  </si>
  <si>
    <r>
      <t xml:space="preserve">届出書の提出
</t>
    </r>
    <r>
      <rPr>
        <sz val="8"/>
        <rFont val="ＭＳ ゴシック"/>
        <family val="3"/>
        <charset val="128"/>
      </rPr>
      <t>※該当する方に○をしてください</t>
    </r>
    <rPh sb="0" eb="3">
      <t>トドケデショ</t>
    </rPh>
    <rPh sb="4" eb="6">
      <t>テイシュツ</t>
    </rPh>
    <phoneticPr fontId="15"/>
  </si>
  <si>
    <t>「必要なし」を選択した場合、下記□に該当する理由（①・②のいずれか）を選択してください</t>
    <rPh sb="1" eb="3">
      <t>ヒツヨウ</t>
    </rPh>
    <rPh sb="7" eb="9">
      <t>センタク</t>
    </rPh>
    <rPh sb="11" eb="13">
      <t>バアイ</t>
    </rPh>
    <rPh sb="14" eb="16">
      <t>カキ</t>
    </rPh>
    <rPh sb="18" eb="20">
      <t>ガイトウ</t>
    </rPh>
    <rPh sb="22" eb="24">
      <t>リユウ</t>
    </rPh>
    <rPh sb="35" eb="37">
      <t>センタク</t>
    </rPh>
    <phoneticPr fontId="15"/>
  </si>
  <si>
    <t>必要あり</t>
    <rPh sb="0" eb="2">
      <t>ヒツヨウ</t>
    </rPh>
    <phoneticPr fontId="3"/>
  </si>
  <si>
    <t>・</t>
    <phoneticPr fontId="3"/>
  </si>
  <si>
    <t>必要なし</t>
    <rPh sb="0" eb="2">
      <t>ヒツヨウ</t>
    </rPh>
    <phoneticPr fontId="3"/>
  </si>
  <si>
    <t>　　　</t>
    <phoneticPr fontId="15"/>
  </si>
  <si>
    <t>に該当するため</t>
    <rPh sb="1" eb="3">
      <t>ガイトウ</t>
    </rPh>
    <phoneticPr fontId="15"/>
  </si>
  <si>
    <t>※「必要なし」の場合、①・②に該当することが分かる根拠書類を添付してください。</t>
    <rPh sb="2" eb="4">
      <t>ヒツヨウ</t>
    </rPh>
    <rPh sb="8" eb="10">
      <t>バアイ</t>
    </rPh>
    <rPh sb="25" eb="27">
      <t>コンキョ</t>
    </rPh>
    <phoneticPr fontId="15"/>
  </si>
  <si>
    <t>１．就労継続支援B型サービス費（Ⅰ）　　　4．就労継続支援B型サービス費（Ⅳ）　</t>
    <rPh sb="2" eb="4">
      <t>シュウロウ</t>
    </rPh>
    <rPh sb="4" eb="6">
      <t>ケイゾク</t>
    </rPh>
    <rPh sb="6" eb="8">
      <t>シエン</t>
    </rPh>
    <rPh sb="9" eb="10">
      <t>ガタ</t>
    </rPh>
    <rPh sb="14" eb="15">
      <t>ヒ</t>
    </rPh>
    <phoneticPr fontId="3"/>
  </si>
  <si>
    <t>２．就労継続支援B型サービス費（Ⅱ）　　　5．就労継続支援B型サービス費（Ⅴ）　</t>
    <phoneticPr fontId="3"/>
  </si>
  <si>
    <t>３．就労継続支援B型サービス費（Ⅲ）　　　6．就労継続支援B型サービス費（Ⅵ）　</t>
    <rPh sb="2" eb="4">
      <t>シュウロウ</t>
    </rPh>
    <rPh sb="4" eb="6">
      <t>ケイゾク</t>
    </rPh>
    <rPh sb="6" eb="8">
      <t>シエン</t>
    </rPh>
    <rPh sb="9" eb="10">
      <t>ガタ</t>
    </rPh>
    <rPh sb="14" eb="15">
      <t>ヒ</t>
    </rPh>
    <phoneticPr fontId="3"/>
  </si>
  <si>
    <t>定員区分</t>
    <rPh sb="0" eb="2">
      <t>テイイン</t>
    </rPh>
    <rPh sb="2" eb="4">
      <t>クブン</t>
    </rPh>
    <phoneticPr fontId="3"/>
  </si>
  <si>
    <t>21人以上40人以下</t>
    <rPh sb="2" eb="3">
      <t>ニン</t>
    </rPh>
    <rPh sb="3" eb="5">
      <t>イジョウ</t>
    </rPh>
    <rPh sb="7" eb="8">
      <t>ニン</t>
    </rPh>
    <rPh sb="8" eb="10">
      <t>イカ</t>
    </rPh>
    <phoneticPr fontId="3"/>
  </si>
  <si>
    <t>81人以上</t>
    <rPh sb="2" eb="3">
      <t>ニン</t>
    </rPh>
    <rPh sb="3" eb="5">
      <t>イジョウ</t>
    </rPh>
    <phoneticPr fontId="3"/>
  </si>
  <si>
    <t>41人以上60人以下</t>
    <rPh sb="2" eb="3">
      <t>ニン</t>
    </rPh>
    <rPh sb="3" eb="5">
      <t>イジョウ</t>
    </rPh>
    <rPh sb="7" eb="8">
      <t>ニン</t>
    </rPh>
    <rPh sb="8" eb="10">
      <t>イカ</t>
    </rPh>
    <phoneticPr fontId="3"/>
  </si>
  <si>
    <t>20人以下</t>
    <rPh sb="2" eb="3">
      <t>ニン</t>
    </rPh>
    <rPh sb="3" eb="5">
      <t>イカ</t>
    </rPh>
    <phoneticPr fontId="3"/>
  </si>
  <si>
    <t>61人以上80人以下</t>
    <rPh sb="2" eb="3">
      <t>ニン</t>
    </rPh>
    <rPh sb="3" eb="5">
      <t>イジョウ</t>
    </rPh>
    <rPh sb="7" eb="8">
      <t>ニン</t>
    </rPh>
    <rPh sb="8" eb="10">
      <t>イカ</t>
    </rPh>
    <phoneticPr fontId="3"/>
  </si>
  <si>
    <t>サービス費（Ⅰ）・（Ⅱ）・（Ⅲ）</t>
    <rPh sb="4" eb="5">
      <t>ヒ</t>
    </rPh>
    <phoneticPr fontId="3"/>
  </si>
  <si>
    <t>4万5千円以上</t>
    <rPh sb="1" eb="2">
      <t>マン</t>
    </rPh>
    <rPh sb="3" eb="7">
      <t>センエンイジョウ</t>
    </rPh>
    <phoneticPr fontId="3"/>
  </si>
  <si>
    <t>1万5千円以上2万円未満</t>
    <rPh sb="1" eb="2">
      <t>マン</t>
    </rPh>
    <rPh sb="3" eb="4">
      <t>セン</t>
    </rPh>
    <rPh sb="4" eb="5">
      <t>エン</t>
    </rPh>
    <rPh sb="5" eb="7">
      <t>イジョウ</t>
    </rPh>
    <rPh sb="8" eb="9">
      <t>マン</t>
    </rPh>
    <rPh sb="9" eb="10">
      <t>エン</t>
    </rPh>
    <rPh sb="10" eb="12">
      <t>ミマン</t>
    </rPh>
    <phoneticPr fontId="3"/>
  </si>
  <si>
    <t>3万5千円以上4万5千円未満</t>
    <rPh sb="1" eb="2">
      <t>マン</t>
    </rPh>
    <rPh sb="3" eb="4">
      <t>セン</t>
    </rPh>
    <rPh sb="4" eb="5">
      <t>エン</t>
    </rPh>
    <rPh sb="5" eb="7">
      <t>イジョウ</t>
    </rPh>
    <rPh sb="8" eb="9">
      <t>マン</t>
    </rPh>
    <rPh sb="10" eb="11">
      <t>セン</t>
    </rPh>
    <rPh sb="11" eb="12">
      <t>エン</t>
    </rPh>
    <rPh sb="12" eb="14">
      <t>ミマン</t>
    </rPh>
    <phoneticPr fontId="3"/>
  </si>
  <si>
    <t>1万円以上1万5千円未満</t>
    <rPh sb="1" eb="2">
      <t>マン</t>
    </rPh>
    <rPh sb="2" eb="3">
      <t>エン</t>
    </rPh>
    <rPh sb="3" eb="5">
      <t>イジョウ</t>
    </rPh>
    <rPh sb="6" eb="7">
      <t>マン</t>
    </rPh>
    <rPh sb="8" eb="9">
      <t>セン</t>
    </rPh>
    <rPh sb="9" eb="10">
      <t>エン</t>
    </rPh>
    <rPh sb="10" eb="12">
      <t>ミマン</t>
    </rPh>
    <phoneticPr fontId="3"/>
  </si>
  <si>
    <t>3万円以上3万5千円未満</t>
    <rPh sb="1" eb="2">
      <t>マン</t>
    </rPh>
    <rPh sb="2" eb="3">
      <t>エン</t>
    </rPh>
    <rPh sb="3" eb="5">
      <t>イジョウ</t>
    </rPh>
    <rPh sb="6" eb="7">
      <t>マン</t>
    </rPh>
    <rPh sb="8" eb="9">
      <t>セン</t>
    </rPh>
    <rPh sb="9" eb="10">
      <t>エン</t>
    </rPh>
    <rPh sb="10" eb="12">
      <t>ミマン</t>
    </rPh>
    <phoneticPr fontId="3"/>
  </si>
  <si>
    <t>1万円未満</t>
    <rPh sb="2" eb="3">
      <t>エン</t>
    </rPh>
    <rPh sb="3" eb="5">
      <t>ミマン</t>
    </rPh>
    <phoneticPr fontId="3"/>
  </si>
  <si>
    <t>2万5千円以上3万円未満</t>
    <rPh sb="1" eb="2">
      <t>マン</t>
    </rPh>
    <rPh sb="3" eb="4">
      <t>セン</t>
    </rPh>
    <rPh sb="4" eb="5">
      <t>エン</t>
    </rPh>
    <rPh sb="5" eb="7">
      <t>イジョウ</t>
    </rPh>
    <rPh sb="8" eb="9">
      <t>マン</t>
    </rPh>
    <rPh sb="9" eb="10">
      <t>エン</t>
    </rPh>
    <rPh sb="10" eb="12">
      <t>ミマン</t>
    </rPh>
    <phoneticPr fontId="3"/>
  </si>
  <si>
    <t>なし（経過措置対象）</t>
    <rPh sb="3" eb="5">
      <t>ケイカ</t>
    </rPh>
    <rPh sb="5" eb="7">
      <t>ソチ</t>
    </rPh>
    <rPh sb="7" eb="9">
      <t>タイショウ</t>
    </rPh>
    <phoneticPr fontId="3"/>
  </si>
  <si>
    <t>2万円以上2万5千円未満</t>
    <rPh sb="1" eb="2">
      <t>マン</t>
    </rPh>
    <rPh sb="2" eb="3">
      <t>エン</t>
    </rPh>
    <rPh sb="3" eb="5">
      <t>イジョウ</t>
    </rPh>
    <rPh sb="6" eb="7">
      <t>マン</t>
    </rPh>
    <rPh sb="8" eb="9">
      <t>セン</t>
    </rPh>
    <rPh sb="9" eb="10">
      <t>エン</t>
    </rPh>
    <rPh sb="10" eb="12">
      <t>ミマン</t>
    </rPh>
    <phoneticPr fontId="3"/>
  </si>
  <si>
    <t>支払工賃額の状況</t>
    <rPh sb="0" eb="2">
      <t>シハライ</t>
    </rPh>
    <rPh sb="2" eb="4">
      <t>コウチン</t>
    </rPh>
    <rPh sb="4" eb="5">
      <t>ガク</t>
    </rPh>
    <rPh sb="6" eb="8">
      <t>ジョウキョウ</t>
    </rPh>
    <phoneticPr fontId="3"/>
  </si>
  <si>
    <t>月</t>
    <rPh sb="0" eb="1">
      <t>ツキ</t>
    </rPh>
    <phoneticPr fontId="3"/>
  </si>
  <si>
    <t>工賃総額(円)</t>
    <rPh sb="0" eb="2">
      <t>コウチン</t>
    </rPh>
    <rPh sb="2" eb="4">
      <t>ソウガク</t>
    </rPh>
    <rPh sb="5" eb="6">
      <t>エン</t>
    </rPh>
    <phoneticPr fontId="3"/>
  </si>
  <si>
    <t>延べ利用者数</t>
    <rPh sb="0" eb="1">
      <t>ノ</t>
    </rPh>
    <rPh sb="2" eb="4">
      <t>リヨウ</t>
    </rPh>
    <rPh sb="4" eb="5">
      <t>シャ</t>
    </rPh>
    <rPh sb="5" eb="6">
      <t>スウ</t>
    </rPh>
    <phoneticPr fontId="3"/>
  </si>
  <si>
    <t>開所日数</t>
    <rPh sb="0" eb="2">
      <t>カイショ</t>
    </rPh>
    <rPh sb="2" eb="4">
      <t>ニッスウ</t>
    </rPh>
    <phoneticPr fontId="3"/>
  </si>
  <si>
    <t>計</t>
    <rPh sb="0" eb="1">
      <t>ケイ</t>
    </rPh>
    <phoneticPr fontId="3"/>
  </si>
  <si>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3"/>
  </si>
  <si>
    <r>
      <t>サービス費</t>
    </r>
    <r>
      <rPr>
        <sz val="6"/>
        <rFont val="ＭＳ Ｐゴシック"/>
        <family val="3"/>
        <charset val="128"/>
      </rPr>
      <t>（Ⅳ）（Ⅴ）（Ⅵ）</t>
    </r>
    <phoneticPr fontId="3"/>
  </si>
  <si>
    <t>ピアサポーターの配置</t>
    <rPh sb="8" eb="10">
      <t>ハイチ</t>
    </rPh>
    <phoneticPr fontId="3"/>
  </si>
  <si>
    <t>有　　　　　　　　・　　　　　　　　無</t>
    <rPh sb="0" eb="1">
      <t>アリ</t>
    </rPh>
    <rPh sb="18" eb="19">
      <t>ナ</t>
    </rPh>
    <phoneticPr fontId="3"/>
  </si>
  <si>
    <t>注１　就労継続支援Ｂ型サービス費（Ⅰ）又は就労継続支援Ｂ型サービス費（Ⅱ）、就労継続支援Ｂ型サービス費（Ⅲ）を
　　算定する場合は、平均工賃月額区分及び前年度の工賃支払対象者数・支払工賃額の状況を記載すること。
注２　重度者支援体制加算（Ⅰ）を算定している場合は、平均工賃月額に２千円を加える。
注３　平均工賃月額区分「なし（経過措置対象）」は、指定を受けてから１年間を経過していない事業所が選択
　　する。
注４　就労継続支援Ｂ型サービス費（Ⅳ）又は就労継続支援Ｂ型サービス費（Ⅴ）、就労継続支援Ｂ型サービス費（Ⅵ）を
　　算定する場合は、ピアサポーターの配置の有無を記載すること。
　　なお、ピアサポーターを配置している場合は、別添「ピアサポーター等の配置に関する届出書」を提出すること。</t>
    <rPh sb="0" eb="1">
      <t>チュウ</t>
    </rPh>
    <rPh sb="3" eb="9">
      <t>シュウロウケイゾクシエン</t>
    </rPh>
    <rPh sb="10" eb="11">
      <t>ガタ</t>
    </rPh>
    <rPh sb="15" eb="16">
      <t>ヒ</t>
    </rPh>
    <rPh sb="19" eb="20">
      <t>マタ</t>
    </rPh>
    <rPh sb="21" eb="27">
      <t>シュウロウケイゾクシエン</t>
    </rPh>
    <rPh sb="28" eb="29">
      <t>ガタ</t>
    </rPh>
    <rPh sb="33" eb="34">
      <t>ヒ</t>
    </rPh>
    <rPh sb="58" eb="60">
      <t>サンテイ</t>
    </rPh>
    <rPh sb="62" eb="64">
      <t>バアイ</t>
    </rPh>
    <rPh sb="66" eb="68">
      <t>ヘイキン</t>
    </rPh>
    <rPh sb="68" eb="70">
      <t>コウチン</t>
    </rPh>
    <rPh sb="70" eb="72">
      <t>ゲツガク</t>
    </rPh>
    <rPh sb="72" eb="74">
      <t>クブン</t>
    </rPh>
    <rPh sb="74" eb="75">
      <t>オヨ</t>
    </rPh>
    <rPh sb="98" eb="100">
      <t>キサイ</t>
    </rPh>
    <rPh sb="106" eb="107">
      <t>チュウ</t>
    </rPh>
    <rPh sb="109" eb="111">
      <t>ジュウド</t>
    </rPh>
    <rPh sb="112" eb="114">
      <t>シエン</t>
    </rPh>
    <rPh sb="114" eb="116">
      <t>タイセイ</t>
    </rPh>
    <rPh sb="116" eb="118">
      <t>カサン</t>
    </rPh>
    <rPh sb="122" eb="124">
      <t>サンテイ</t>
    </rPh>
    <rPh sb="128" eb="130">
      <t>バアイ</t>
    </rPh>
    <rPh sb="132" eb="134">
      <t>ヘイキン</t>
    </rPh>
    <rPh sb="134" eb="136">
      <t>コウチン</t>
    </rPh>
    <rPh sb="136" eb="138">
      <t>ゲツガク</t>
    </rPh>
    <rPh sb="140" eb="141">
      <t>セン</t>
    </rPh>
    <rPh sb="141" eb="142">
      <t>エン</t>
    </rPh>
    <rPh sb="143" eb="144">
      <t>クワ</t>
    </rPh>
    <rPh sb="148" eb="149">
      <t>チュウ</t>
    </rPh>
    <rPh sb="153" eb="155">
      <t>コウチン</t>
    </rPh>
    <rPh sb="155" eb="157">
      <t>ゲツガク</t>
    </rPh>
    <rPh sb="279" eb="281">
      <t>ハイチ</t>
    </rPh>
    <rPh sb="282" eb="284">
      <t>ウム</t>
    </rPh>
    <rPh sb="285" eb="287">
      <t>キサイ</t>
    </rPh>
    <rPh sb="306" eb="308">
      <t>ハイチ</t>
    </rPh>
    <rPh sb="312" eb="314">
      <t>バアイ</t>
    </rPh>
    <rPh sb="316" eb="318">
      <t>ベッテン</t>
    </rPh>
    <rPh sb="326" eb="327">
      <t>トウ</t>
    </rPh>
    <rPh sb="328" eb="330">
      <t>ハイチ</t>
    </rPh>
    <rPh sb="331" eb="332">
      <t>カン</t>
    </rPh>
    <rPh sb="334" eb="337">
      <t>トドケデショ</t>
    </rPh>
    <rPh sb="339" eb="341">
      <t>テイシュツ</t>
    </rPh>
    <phoneticPr fontId="3"/>
  </si>
  <si>
    <t>（Ｒ8改定対象外）（一）4万5千円以上</t>
    <phoneticPr fontId="3"/>
  </si>
  <si>
    <t>（Ｒ8改定対象）（一）4万8千円以上</t>
  </si>
  <si>
    <t>（Ｒ8改定対象外）（二）3万5千円以上4万5千円未満</t>
    <rPh sb="10" eb="11">
      <t>ニ</t>
    </rPh>
    <phoneticPr fontId="3"/>
  </si>
  <si>
    <t>（Ｒ8改定対象）（Ａ）4万5千円以上4万8千円未満</t>
    <phoneticPr fontId="3"/>
  </si>
  <si>
    <t>（Ｒ8改定対象外）（三）3万円以上3万5千円未満</t>
    <rPh sb="10" eb="11">
      <t>サン</t>
    </rPh>
    <phoneticPr fontId="3"/>
  </si>
  <si>
    <t>（Ｒ8改定対象）（二）3万8千円以上4万5千円未満</t>
    <rPh sb="9" eb="10">
      <t>ニ</t>
    </rPh>
    <rPh sb="14" eb="15">
      <t>セン</t>
    </rPh>
    <phoneticPr fontId="3"/>
  </si>
  <si>
    <t>（Ｒ8改定対象外）（四）2万5千円以上3万円未満</t>
    <rPh sb="10" eb="11">
      <t>ヨン</t>
    </rPh>
    <phoneticPr fontId="3"/>
  </si>
  <si>
    <t>（Ｒ8改定対象）（Ｂ）3万5千円以上3万8千円未満</t>
    <rPh sb="21" eb="22">
      <t>セン</t>
    </rPh>
    <phoneticPr fontId="3"/>
  </si>
  <si>
    <t>（Ｒ8改定対象外）（五）2万円以上2万5千円未満</t>
    <rPh sb="10" eb="11">
      <t>ゴ</t>
    </rPh>
    <phoneticPr fontId="3"/>
  </si>
  <si>
    <t>（Ｒ8改定対象）（三）3万3千円以上3万5千円未満</t>
  </si>
  <si>
    <t>（Ｒ8改定対象外）（六）1万5千円以上2万円未満</t>
    <rPh sb="10" eb="11">
      <t>ロク</t>
    </rPh>
    <phoneticPr fontId="15"/>
  </si>
  <si>
    <t>（Ｒ8改定対象）（Ｃ）3万円以上3万3千円未満</t>
    <rPh sb="19" eb="20">
      <t>セン</t>
    </rPh>
    <phoneticPr fontId="15"/>
  </si>
  <si>
    <t>（七）1万円以上1万5千円未満</t>
    <rPh sb="1" eb="2">
      <t>ナナ</t>
    </rPh>
    <phoneticPr fontId="15"/>
  </si>
  <si>
    <t>（Ｒ8改定対象）（四）2万8千円以上3万円未満</t>
    <rPh sb="9" eb="10">
      <t>ヨン</t>
    </rPh>
    <phoneticPr fontId="15"/>
  </si>
  <si>
    <t>（八）1万円未満</t>
    <rPh sb="1" eb="2">
      <t>ハチ</t>
    </rPh>
    <phoneticPr fontId="15"/>
  </si>
  <si>
    <t>（Ｒ8改定対象）（Ｄ）2万5千円以上2万8千円未満</t>
    <rPh sb="14" eb="15">
      <t>セン</t>
    </rPh>
    <phoneticPr fontId="15"/>
  </si>
  <si>
    <t>（九）なし（経過措置対象）</t>
    <phoneticPr fontId="2"/>
  </si>
  <si>
    <t>（Ｒ8改定対象）（五）2万3千円以上2万5千円未満</t>
    <rPh sb="9" eb="10">
      <t>ゴ</t>
    </rPh>
    <rPh sb="14" eb="15">
      <t>セン</t>
    </rPh>
    <phoneticPr fontId="15"/>
  </si>
  <si>
    <t>（Ｒ8改定対象）（Ｅ）2万円以上2万3千円未満</t>
    <phoneticPr fontId="15"/>
  </si>
  <si>
    <t>（Ｒ8改定対象）（六）1万8千円以上2万円未満</t>
    <rPh sb="9" eb="10">
      <t>ロク</t>
    </rPh>
    <rPh sb="14" eb="15">
      <t>セン</t>
    </rPh>
    <phoneticPr fontId="15"/>
  </si>
  <si>
    <t>（Ｒ8改定対象）（Ｆ）1万5千円以上1万8千円未満</t>
    <rPh sb="14" eb="15">
      <t>セン</t>
    </rPh>
    <phoneticPr fontId="15"/>
  </si>
  <si>
    <t>前年度の支払工賃額の状況</t>
    <rPh sb="0" eb="3">
      <t>ゼンネンド</t>
    </rPh>
    <rPh sb="4" eb="6">
      <t>シハライ</t>
    </rPh>
    <rPh sb="6" eb="8">
      <t>コウチン</t>
    </rPh>
    <rPh sb="8" eb="9">
      <t>ガク</t>
    </rPh>
    <rPh sb="10" eb="12">
      <t>ジョウキョウ</t>
    </rPh>
    <phoneticPr fontId="3"/>
  </si>
  <si>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3"/>
  </si>
  <si>
    <t xml:space="preserve"> </t>
    <phoneticPr fontId="2"/>
  </si>
  <si>
    <t>（共同生活援助）</t>
    <rPh sb="1" eb="3">
      <t>キョウドウ</t>
    </rPh>
    <rPh sb="3" eb="5">
      <t>セイカツ</t>
    </rPh>
    <rPh sb="5" eb="7">
      <t>エンジョ</t>
    </rPh>
    <phoneticPr fontId="3"/>
  </si>
  <si>
    <t>夜間支援等体制加算に係る体制</t>
    <rPh sb="0" eb="2">
      <t>ヤカン</t>
    </rPh>
    <rPh sb="2" eb="4">
      <t>シエン</t>
    </rPh>
    <rPh sb="4" eb="5">
      <t>ナド</t>
    </rPh>
    <rPh sb="5" eb="7">
      <t>タイセイ</t>
    </rPh>
    <rPh sb="7" eb="9">
      <t>カサン</t>
    </rPh>
    <rPh sb="10" eb="11">
      <t>カカ</t>
    </rPh>
    <rPh sb="12" eb="14">
      <t>タイセイ</t>
    </rPh>
    <phoneticPr fontId="3"/>
  </si>
  <si>
    <r>
      <t>　○　</t>
    </r>
    <r>
      <rPr>
        <u/>
        <sz val="12"/>
        <rFont val="ＭＳ ゴシック"/>
        <family val="3"/>
        <charset val="128"/>
      </rPr>
      <t>１人の夜間支援従事者が支援を行う状況ごとに、本表を作成し提出</t>
    </r>
    <r>
      <rPr>
        <sz val="12"/>
        <rFont val="ＭＳ ゴシック"/>
        <family val="3"/>
        <charset val="128"/>
      </rPr>
      <t>してください。</t>
    </r>
    <rPh sb="4" eb="5">
      <t>ニン</t>
    </rPh>
    <rPh sb="6" eb="8">
      <t>ヤカン</t>
    </rPh>
    <rPh sb="8" eb="10">
      <t>シエン</t>
    </rPh>
    <rPh sb="10" eb="13">
      <t>ジュウジシャ</t>
    </rPh>
    <rPh sb="14" eb="16">
      <t>シエン</t>
    </rPh>
    <rPh sb="17" eb="18">
      <t>オコナ</t>
    </rPh>
    <rPh sb="19" eb="21">
      <t>ジョウキョウ</t>
    </rPh>
    <rPh sb="25" eb="26">
      <t>ホン</t>
    </rPh>
    <phoneticPr fontId="3"/>
  </si>
  <si>
    <r>
      <t>　※例えば、夜間支援従事者ＡとＢがそれぞれ別の共同生活住居の夜間支援を行う場合、本表を２枚作成することに
　　なります。
　※夜間従事者２人体制の共同生活住居の場合は本表を１枚のみ提出いただければよいです。
　○　要件を満たしている場合、</t>
    </r>
    <r>
      <rPr>
        <u/>
        <sz val="12"/>
        <rFont val="ＭＳ ゴシック"/>
        <family val="3"/>
        <charset val="128"/>
      </rPr>
      <t xml:space="preserve">住居ごとに、夜間支援等体制加算Ⅰ、Ⅱ、Ⅲいずれも算定できます。
</t>
    </r>
    <r>
      <rPr>
        <sz val="12"/>
        <rFont val="ＭＳ ゴシック"/>
        <family val="3"/>
        <charset val="128"/>
      </rPr>
      <t>　　　</t>
    </r>
    <r>
      <rPr>
        <u/>
        <sz val="12"/>
        <rFont val="ＭＳ ゴシック"/>
        <family val="3"/>
        <charset val="128"/>
      </rPr>
      <t>（ただし、同一日に併給はできません。）</t>
    </r>
    <rPh sb="6" eb="8">
      <t>ヤカン</t>
    </rPh>
    <rPh sb="8" eb="10">
      <t>シエン</t>
    </rPh>
    <rPh sb="10" eb="13">
      <t>ジュウジシャ</t>
    </rPh>
    <rPh sb="21" eb="22">
      <t>ベツ</t>
    </rPh>
    <rPh sb="23" eb="25">
      <t>キョウドウ</t>
    </rPh>
    <rPh sb="25" eb="27">
      <t>セイカツ</t>
    </rPh>
    <rPh sb="27" eb="29">
      <t>ジュウキョ</t>
    </rPh>
    <rPh sb="30" eb="32">
      <t>ヤカン</t>
    </rPh>
    <rPh sb="32" eb="34">
      <t>シエン</t>
    </rPh>
    <rPh sb="35" eb="36">
      <t>オコナ</t>
    </rPh>
    <rPh sb="37" eb="39">
      <t>バアイ</t>
    </rPh>
    <rPh sb="40" eb="41">
      <t>ホン</t>
    </rPh>
    <rPh sb="41" eb="42">
      <t>ヒョウ</t>
    </rPh>
    <rPh sb="44" eb="45">
      <t>マイ</t>
    </rPh>
    <rPh sb="45" eb="47">
      <t>サクセイ</t>
    </rPh>
    <rPh sb="63" eb="65">
      <t>ヤカン</t>
    </rPh>
    <rPh sb="65" eb="68">
      <t>ジュウジシャ</t>
    </rPh>
    <rPh sb="69" eb="70">
      <t>ニン</t>
    </rPh>
    <rPh sb="70" eb="72">
      <t>タイセイ</t>
    </rPh>
    <rPh sb="73" eb="75">
      <t>キョウドウ</t>
    </rPh>
    <rPh sb="75" eb="77">
      <t>セイカツ</t>
    </rPh>
    <rPh sb="77" eb="79">
      <t>ジュウキョ</t>
    </rPh>
    <rPh sb="80" eb="82">
      <t>バアイ</t>
    </rPh>
    <rPh sb="83" eb="84">
      <t>ホン</t>
    </rPh>
    <rPh sb="84" eb="85">
      <t>ヒョウ</t>
    </rPh>
    <rPh sb="87" eb="88">
      <t>マイ</t>
    </rPh>
    <rPh sb="90" eb="92">
      <t>テイシュツ</t>
    </rPh>
    <rPh sb="143" eb="145">
      <t>サンテイ</t>
    </rPh>
    <phoneticPr fontId="3"/>
  </si>
  <si>
    <t>※色のついたセルのみ記入</t>
    <rPh sb="1" eb="2">
      <t>イロ</t>
    </rPh>
    <rPh sb="10" eb="12">
      <t>キニュウ</t>
    </rPh>
    <phoneticPr fontId="3"/>
  </si>
  <si>
    <t>枚中</t>
    <rPh sb="0" eb="1">
      <t>マイ</t>
    </rPh>
    <rPh sb="1" eb="2">
      <t>チュウ</t>
    </rPh>
    <phoneticPr fontId="3"/>
  </si>
  <si>
    <t>枚</t>
    <rPh sb="0" eb="1">
      <t>マイ</t>
    </rPh>
    <phoneticPr fontId="3"/>
  </si>
  <si>
    <t>×</t>
    <phoneticPr fontId="3"/>
  </si>
  <si>
    <r>
      <t xml:space="preserve">夜間支援等体制加算
Ⅲ該当（※１）
</t>
    </r>
    <r>
      <rPr>
        <b/>
        <sz val="12"/>
        <rFont val="ＭＳ Ｐゴシック"/>
        <family val="3"/>
        <charset val="128"/>
      </rPr>
      <t>常時の連絡体制
又は防災体制</t>
    </r>
    <rPh sb="4" eb="5">
      <t>ナド</t>
    </rPh>
    <rPh sb="11" eb="13">
      <t>ガイトウ</t>
    </rPh>
    <rPh sb="18" eb="20">
      <t>ジョウジ</t>
    </rPh>
    <rPh sb="21" eb="23">
      <t>レンラク</t>
    </rPh>
    <rPh sb="23" eb="25">
      <t>タイセイ</t>
    </rPh>
    <rPh sb="26" eb="27">
      <t>マタ</t>
    </rPh>
    <rPh sb="28" eb="30">
      <t>ボウサイ</t>
    </rPh>
    <rPh sb="30" eb="32">
      <t>タイセイ</t>
    </rPh>
    <phoneticPr fontId="3"/>
  </si>
  <si>
    <t>利用者の緊急事態等に対応するための連絡体制・支援体制の確保の具体的方法</t>
    <phoneticPr fontId="3"/>
  </si>
  <si>
    <t>○</t>
    <phoneticPr fontId="3"/>
  </si>
  <si>
    <t>※１　Ⅲに該当している共同生活住居は下記の「夜間支援等体制加算の該当」の部分に○をつけてください。</t>
    <rPh sb="5" eb="7">
      <t>ガイトウ</t>
    </rPh>
    <rPh sb="11" eb="13">
      <t>キョウドウ</t>
    </rPh>
    <rPh sb="13" eb="15">
      <t>セイカツ</t>
    </rPh>
    <rPh sb="15" eb="17">
      <t>ジュウキョ</t>
    </rPh>
    <rPh sb="18" eb="20">
      <t>カキ</t>
    </rPh>
    <rPh sb="22" eb="24">
      <t>ヤカン</t>
    </rPh>
    <rPh sb="24" eb="26">
      <t>シエン</t>
    </rPh>
    <rPh sb="26" eb="27">
      <t>ナド</t>
    </rPh>
    <rPh sb="27" eb="29">
      <t>タイセイ</t>
    </rPh>
    <rPh sb="29" eb="31">
      <t>カサン</t>
    </rPh>
    <rPh sb="32" eb="33">
      <t>ガイ</t>
    </rPh>
    <rPh sb="33" eb="34">
      <t>トウ</t>
    </rPh>
    <rPh sb="36" eb="38">
      <t>ブブン</t>
    </rPh>
    <phoneticPr fontId="3"/>
  </si>
  <si>
    <t>夜間従事者の勤務形態（※２）
（夜勤か宿直該当するものすべてに○）</t>
    <rPh sb="0" eb="2">
      <t>ヤカン</t>
    </rPh>
    <rPh sb="2" eb="5">
      <t>ジュウジシャ</t>
    </rPh>
    <rPh sb="6" eb="8">
      <t>キンム</t>
    </rPh>
    <rPh sb="8" eb="10">
      <t>ケイタイ</t>
    </rPh>
    <rPh sb="16" eb="18">
      <t>ヤキン</t>
    </rPh>
    <rPh sb="19" eb="21">
      <t>シュクチョク</t>
    </rPh>
    <rPh sb="21" eb="22">
      <t>ガイ</t>
    </rPh>
    <rPh sb="22" eb="23">
      <t>トウ</t>
    </rPh>
    <phoneticPr fontId="3"/>
  </si>
  <si>
    <r>
      <t xml:space="preserve">夜間支援等体制加算Ⅰ該当
</t>
    </r>
    <r>
      <rPr>
        <b/>
        <sz val="12"/>
        <rFont val="ＭＳ ゴシック"/>
        <family val="3"/>
        <charset val="128"/>
      </rPr>
      <t>夜勤</t>
    </r>
    <rPh sb="0" eb="2">
      <t>ヤカン</t>
    </rPh>
    <rPh sb="2" eb="4">
      <t>シエン</t>
    </rPh>
    <rPh sb="4" eb="5">
      <t>ナド</t>
    </rPh>
    <rPh sb="5" eb="7">
      <t>タイセイ</t>
    </rPh>
    <rPh sb="7" eb="9">
      <t>カサン</t>
    </rPh>
    <rPh sb="10" eb="12">
      <t>ガイトウ</t>
    </rPh>
    <rPh sb="13" eb="15">
      <t>ヤキン</t>
    </rPh>
    <phoneticPr fontId="3"/>
  </si>
  <si>
    <r>
      <t xml:space="preserve">夜間支援等体制加算Ⅱ該当
</t>
    </r>
    <r>
      <rPr>
        <b/>
        <sz val="12"/>
        <rFont val="ＭＳ ゴシック"/>
        <family val="3"/>
        <charset val="128"/>
      </rPr>
      <t>宿直</t>
    </r>
    <rPh sb="0" eb="2">
      <t>ヤカン</t>
    </rPh>
    <rPh sb="2" eb="4">
      <t>シエン</t>
    </rPh>
    <rPh sb="4" eb="5">
      <t>ナド</t>
    </rPh>
    <rPh sb="5" eb="7">
      <t>タイセイ</t>
    </rPh>
    <rPh sb="7" eb="9">
      <t>カサン</t>
    </rPh>
    <rPh sb="10" eb="12">
      <t>ガイトウ</t>
    </rPh>
    <rPh sb="13" eb="15">
      <t>シュクチョク</t>
    </rPh>
    <phoneticPr fontId="3"/>
  </si>
  <si>
    <t>※２　夜勤体制または宿直体制をとる事業所は、必要に応じて労働基準監督署と調整を行ってください。</t>
    <rPh sb="3" eb="5">
      <t>ヤキン</t>
    </rPh>
    <rPh sb="5" eb="7">
      <t>タイセイ</t>
    </rPh>
    <rPh sb="10" eb="12">
      <t>シュクチョク</t>
    </rPh>
    <rPh sb="12" eb="14">
      <t>タイセイ</t>
    </rPh>
    <rPh sb="17" eb="20">
      <t>ジギョウショ</t>
    </rPh>
    <rPh sb="22" eb="24">
      <t>ヒツヨウ</t>
    </rPh>
    <rPh sb="25" eb="26">
      <t>オウ</t>
    </rPh>
    <rPh sb="28" eb="30">
      <t>ロウドウ</t>
    </rPh>
    <rPh sb="30" eb="32">
      <t>キジュン</t>
    </rPh>
    <rPh sb="32" eb="35">
      <t>カントクショ</t>
    </rPh>
    <rPh sb="36" eb="38">
      <t>チョウセイ</t>
    </rPh>
    <rPh sb="39" eb="40">
      <t>オコナ</t>
    </rPh>
    <phoneticPr fontId="3"/>
  </si>
  <si>
    <t>夜間支援体制の確保が必要な理由</t>
    <rPh sb="0" eb="2">
      <t>ヤカン</t>
    </rPh>
    <rPh sb="2" eb="4">
      <t>シエン</t>
    </rPh>
    <rPh sb="4" eb="6">
      <t>タイセイ</t>
    </rPh>
    <rPh sb="7" eb="9">
      <t>カクホ</t>
    </rPh>
    <rPh sb="10" eb="12">
      <t>ヒツヨウ</t>
    </rPh>
    <rPh sb="13" eb="15">
      <t>リユウ</t>
    </rPh>
    <phoneticPr fontId="3"/>
  </si>
  <si>
    <t>夜間支援体制の実施期間</t>
    <phoneticPr fontId="3"/>
  </si>
  <si>
    <t>夜間支援体制を確保している時間</t>
    <rPh sb="0" eb="2">
      <t>ヤカン</t>
    </rPh>
    <rPh sb="2" eb="4">
      <t>シエン</t>
    </rPh>
    <rPh sb="4" eb="6">
      <t>タイセイ</t>
    </rPh>
    <rPh sb="7" eb="9">
      <t>カクホ</t>
    </rPh>
    <rPh sb="13" eb="15">
      <t>ジカン</t>
    </rPh>
    <phoneticPr fontId="3"/>
  </si>
  <si>
    <t>【夜間支援等体制加算Ⅰ又はⅡを含んで算定している場合は以下も記入】
当該共同生活住居の夜間支援従事者が夜間支援を行う共同生活住居の状況
（共同生活住居の利用者数だけではなくサテライト型住居（設置している場合）の利用者数も含めた
　利用者数を入力してください）
※利用者数の算定の仕方（平成26年度以降）
　・現に入居している利用者の数ではなく、住居ごとの前年度の平均利用者数を用いて入力してください。
　・新規の場合、入居利用者の増減(一定期間続くことが明らか)等の場合は見込み数を用いて入力してください。
　・平均利用者数を算出する際は合計の小数点第１位を四捨五入してください。</t>
    <rPh sb="1" eb="3">
      <t>ヤカン</t>
    </rPh>
    <rPh sb="3" eb="5">
      <t>シエン</t>
    </rPh>
    <rPh sb="5" eb="6">
      <t>ナド</t>
    </rPh>
    <rPh sb="6" eb="8">
      <t>タイセイ</t>
    </rPh>
    <rPh sb="8" eb="10">
      <t>カサン</t>
    </rPh>
    <rPh sb="11" eb="12">
      <t>マタ</t>
    </rPh>
    <rPh sb="15" eb="16">
      <t>フク</t>
    </rPh>
    <rPh sb="18" eb="20">
      <t>サンテイ</t>
    </rPh>
    <rPh sb="24" eb="26">
      <t>バアイ</t>
    </rPh>
    <rPh sb="27" eb="29">
      <t>イカ</t>
    </rPh>
    <rPh sb="30" eb="32">
      <t>キニュウ</t>
    </rPh>
    <rPh sb="34" eb="36">
      <t>トウガイ</t>
    </rPh>
    <rPh sb="36" eb="38">
      <t>キョウドウ</t>
    </rPh>
    <rPh sb="38" eb="40">
      <t>セイカツ</t>
    </rPh>
    <rPh sb="40" eb="42">
      <t>ジュウキョ</t>
    </rPh>
    <rPh sb="43" eb="45">
      <t>ヤカン</t>
    </rPh>
    <rPh sb="45" eb="47">
      <t>シエン</t>
    </rPh>
    <rPh sb="47" eb="50">
      <t>ジュウジシャ</t>
    </rPh>
    <rPh sb="51" eb="53">
      <t>ヤカン</t>
    </rPh>
    <rPh sb="53" eb="55">
      <t>シエン</t>
    </rPh>
    <rPh sb="56" eb="57">
      <t>オコナ</t>
    </rPh>
    <rPh sb="58" eb="60">
      <t>キョウドウ</t>
    </rPh>
    <rPh sb="60" eb="62">
      <t>セイカツ</t>
    </rPh>
    <rPh sb="62" eb="64">
      <t>ジュウキョ</t>
    </rPh>
    <rPh sb="65" eb="67">
      <t>ジョウキョウ</t>
    </rPh>
    <rPh sb="69" eb="71">
      <t>キョウドウ</t>
    </rPh>
    <rPh sb="71" eb="73">
      <t>セイカツ</t>
    </rPh>
    <rPh sb="73" eb="75">
      <t>ジュウキョ</t>
    </rPh>
    <rPh sb="76" eb="79">
      <t>リヨウシャ</t>
    </rPh>
    <rPh sb="79" eb="80">
      <t>スウ</t>
    </rPh>
    <rPh sb="91" eb="92">
      <t>ガタ</t>
    </rPh>
    <rPh sb="92" eb="94">
      <t>ジュウキョ</t>
    </rPh>
    <rPh sb="95" eb="97">
      <t>セッチ</t>
    </rPh>
    <rPh sb="101" eb="103">
      <t>バアイ</t>
    </rPh>
    <rPh sb="110" eb="111">
      <t>フク</t>
    </rPh>
    <rPh sb="115" eb="117">
      <t>リヨウ</t>
    </rPh>
    <rPh sb="117" eb="118">
      <t>シャ</t>
    </rPh>
    <rPh sb="118" eb="119">
      <t>スウ</t>
    </rPh>
    <rPh sb="120" eb="122">
      <t>ニュウリョク</t>
    </rPh>
    <rPh sb="131" eb="134">
      <t>リヨウシャ</t>
    </rPh>
    <rPh sb="134" eb="135">
      <t>スウ</t>
    </rPh>
    <rPh sb="136" eb="138">
      <t>サンテイ</t>
    </rPh>
    <rPh sb="139" eb="141">
      <t>シカタ</t>
    </rPh>
    <rPh sb="142" eb="144">
      <t>ヘイセイ</t>
    </rPh>
    <rPh sb="146" eb="148">
      <t>ネンド</t>
    </rPh>
    <rPh sb="148" eb="150">
      <t>イコウ</t>
    </rPh>
    <rPh sb="154" eb="155">
      <t>ゲン</t>
    </rPh>
    <rPh sb="156" eb="158">
      <t>ニュウキョ</t>
    </rPh>
    <rPh sb="162" eb="165">
      <t>リヨウシャ</t>
    </rPh>
    <rPh sb="166" eb="167">
      <t>カズ</t>
    </rPh>
    <rPh sb="172" eb="174">
      <t>ジュウキョ</t>
    </rPh>
    <rPh sb="177" eb="180">
      <t>ゼンネンド</t>
    </rPh>
    <rPh sb="181" eb="183">
      <t>ヘイキン</t>
    </rPh>
    <rPh sb="183" eb="186">
      <t>リヨウシャ</t>
    </rPh>
    <rPh sb="186" eb="187">
      <t>スウ</t>
    </rPh>
    <rPh sb="188" eb="189">
      <t>モチ</t>
    </rPh>
    <rPh sb="191" eb="193">
      <t>ニュウリョク</t>
    </rPh>
    <rPh sb="203" eb="205">
      <t>シンキ</t>
    </rPh>
    <rPh sb="206" eb="208">
      <t>バアイ</t>
    </rPh>
    <rPh sb="209" eb="211">
      <t>ニュウキョ</t>
    </rPh>
    <rPh sb="211" eb="214">
      <t>リヨウシャ</t>
    </rPh>
    <rPh sb="215" eb="217">
      <t>ゾウゲン</t>
    </rPh>
    <rPh sb="218" eb="220">
      <t>イッテイ</t>
    </rPh>
    <rPh sb="220" eb="222">
      <t>キカン</t>
    </rPh>
    <rPh sb="222" eb="223">
      <t>ツヅ</t>
    </rPh>
    <rPh sb="227" eb="228">
      <t>アキ</t>
    </rPh>
    <rPh sb="231" eb="232">
      <t>ナド</t>
    </rPh>
    <rPh sb="233" eb="235">
      <t>バアイ</t>
    </rPh>
    <rPh sb="236" eb="238">
      <t>ミコ</t>
    </rPh>
    <rPh sb="239" eb="240">
      <t>スウ</t>
    </rPh>
    <rPh sb="241" eb="242">
      <t>モチ</t>
    </rPh>
    <rPh sb="244" eb="246">
      <t>ニュウリョク</t>
    </rPh>
    <rPh sb="256" eb="258">
      <t>ヘイキン</t>
    </rPh>
    <rPh sb="258" eb="261">
      <t>リヨウシャ</t>
    </rPh>
    <rPh sb="261" eb="262">
      <t>スウ</t>
    </rPh>
    <rPh sb="263" eb="265">
      <t>サンシュツ</t>
    </rPh>
    <rPh sb="267" eb="268">
      <t>サイ</t>
    </rPh>
    <rPh sb="269" eb="271">
      <t>ゴウケイ</t>
    </rPh>
    <rPh sb="272" eb="275">
      <t>ショウスウテン</t>
    </rPh>
    <rPh sb="275" eb="276">
      <t>ダイ</t>
    </rPh>
    <rPh sb="277" eb="278">
      <t>イ</t>
    </rPh>
    <phoneticPr fontId="3"/>
  </si>
  <si>
    <t>住居名称</t>
    <phoneticPr fontId="3"/>
  </si>
  <si>
    <t>前年度平均利用者数</t>
    <phoneticPr fontId="3"/>
  </si>
  <si>
    <t>夜間支援等体制
加算Ⅲ該当</t>
    <rPh sb="0" eb="2">
      <t>ヤカン</t>
    </rPh>
    <rPh sb="2" eb="4">
      <t>シエン</t>
    </rPh>
    <rPh sb="4" eb="5">
      <t>ナド</t>
    </rPh>
    <rPh sb="5" eb="7">
      <t>タイセイ</t>
    </rPh>
    <rPh sb="8" eb="10">
      <t>カサン</t>
    </rPh>
    <rPh sb="11" eb="13">
      <t>ガイトウ</t>
    </rPh>
    <phoneticPr fontId="3"/>
  </si>
  <si>
    <t>無</t>
    <rPh sb="0" eb="1">
      <t>ナ</t>
    </rPh>
    <phoneticPr fontId="3"/>
  </si>
  <si>
    <t>①　共同生活住居１</t>
    <rPh sb="2" eb="4">
      <t>キョウドウ</t>
    </rPh>
    <rPh sb="4" eb="6">
      <t>セイカツ</t>
    </rPh>
    <rPh sb="6" eb="8">
      <t>ジュウキョ</t>
    </rPh>
    <phoneticPr fontId="3"/>
  </si>
  <si>
    <t>有</t>
    <rPh sb="0" eb="1">
      <t>ア</t>
    </rPh>
    <phoneticPr fontId="3"/>
  </si>
  <si>
    <t>②　共同生活住居２</t>
    <rPh sb="2" eb="4">
      <t>キョウドウ</t>
    </rPh>
    <rPh sb="4" eb="6">
      <t>セイカツ</t>
    </rPh>
    <rPh sb="6" eb="8">
      <t>ジュウキョ</t>
    </rPh>
    <phoneticPr fontId="3"/>
  </si>
  <si>
    <t>③　共同生活住居３</t>
    <rPh sb="2" eb="4">
      <t>キョウドウ</t>
    </rPh>
    <rPh sb="4" eb="6">
      <t>セイカツ</t>
    </rPh>
    <rPh sb="6" eb="8">
      <t>ジュウキョ</t>
    </rPh>
    <phoneticPr fontId="3"/>
  </si>
  <si>
    <t>④　共同生活住居４</t>
    <rPh sb="2" eb="4">
      <t>キョウドウ</t>
    </rPh>
    <rPh sb="4" eb="6">
      <t>セイカツ</t>
    </rPh>
    <rPh sb="6" eb="8">
      <t>ジュウキョ</t>
    </rPh>
    <phoneticPr fontId="3"/>
  </si>
  <si>
    <t>⑤　共同生活住居５</t>
    <rPh sb="2" eb="4">
      <t>キョウドウ</t>
    </rPh>
    <rPh sb="4" eb="6">
      <t>セイカツ</t>
    </rPh>
    <rPh sb="6" eb="8">
      <t>ジュウキョ</t>
    </rPh>
    <phoneticPr fontId="3"/>
  </si>
  <si>
    <t>※合計の小数点第１位を四
　捨五入した人数で、当該
　住居の体制を考えます。</t>
    <rPh sb="1" eb="3">
      <t>ゴウケイ</t>
    </rPh>
    <rPh sb="4" eb="6">
      <t>ショウスウ</t>
    </rPh>
    <rPh sb="6" eb="7">
      <t>テン</t>
    </rPh>
    <rPh sb="19" eb="21">
      <t>ニンズウ</t>
    </rPh>
    <rPh sb="23" eb="25">
      <t>トウガイ</t>
    </rPh>
    <rPh sb="27" eb="29">
      <t>ジュウキョ</t>
    </rPh>
    <rPh sb="30" eb="32">
      <t>タイセイ</t>
    </rPh>
    <rPh sb="33" eb="34">
      <t>カンガ</t>
    </rPh>
    <phoneticPr fontId="3"/>
  </si>
  <si>
    <t>⇒</t>
    <phoneticPr fontId="3"/>
  </si>
  <si>
    <t>夜間支援従事者が夜間支援を行う状況</t>
    <rPh sb="0" eb="2">
      <t>ヤカン</t>
    </rPh>
    <rPh sb="2" eb="4">
      <t>シエン</t>
    </rPh>
    <rPh sb="4" eb="7">
      <t>ジュウジシャ</t>
    </rPh>
    <rPh sb="8" eb="10">
      <t>ヤカン</t>
    </rPh>
    <rPh sb="10" eb="12">
      <t>シエン</t>
    </rPh>
    <rPh sb="13" eb="14">
      <t>オコナ</t>
    </rPh>
    <rPh sb="15" eb="17">
      <t>ジョウキョウ</t>
    </rPh>
    <phoneticPr fontId="3"/>
  </si>
  <si>
    <t>夜間支援従事者が配置されている住居</t>
    <rPh sb="0" eb="2">
      <t>ヤカン</t>
    </rPh>
    <rPh sb="2" eb="4">
      <t>シエン</t>
    </rPh>
    <rPh sb="4" eb="7">
      <t>ジュウジシャ</t>
    </rPh>
    <rPh sb="8" eb="10">
      <t>ハイチ</t>
    </rPh>
    <rPh sb="15" eb="17">
      <t>ジュウキョ</t>
    </rPh>
    <phoneticPr fontId="3"/>
  </si>
  <si>
    <t>共同生活住居</t>
    <rPh sb="0" eb="2">
      <t>キョウドウ</t>
    </rPh>
    <rPh sb="2" eb="4">
      <t>セイカツ</t>
    </rPh>
    <rPh sb="4" eb="6">
      <t>ジュウキョ</t>
    </rPh>
    <phoneticPr fontId="3"/>
  </si>
  <si>
    <t>（住居名称）</t>
    <rPh sb="1" eb="3">
      <t>ジュウキョ</t>
    </rPh>
    <rPh sb="3" eb="5">
      <t>メイショウ</t>
    </rPh>
    <phoneticPr fontId="3"/>
  </si>
  <si>
    <t>複数の住居の夜間支援を行っている場合、配置住居から各住居までの移動時間（概ね10分以内の必要があります）</t>
    <rPh sb="0" eb="2">
      <t>フクスウ</t>
    </rPh>
    <rPh sb="3" eb="5">
      <t>ジュウキョ</t>
    </rPh>
    <rPh sb="6" eb="8">
      <t>ヤカン</t>
    </rPh>
    <rPh sb="8" eb="10">
      <t>シエン</t>
    </rPh>
    <rPh sb="11" eb="12">
      <t>オコナ</t>
    </rPh>
    <rPh sb="16" eb="18">
      <t>バアイ</t>
    </rPh>
    <rPh sb="19" eb="21">
      <t>ハイチ</t>
    </rPh>
    <rPh sb="21" eb="23">
      <t>ジュウキョ</t>
    </rPh>
    <rPh sb="25" eb="26">
      <t>カク</t>
    </rPh>
    <rPh sb="26" eb="28">
      <t>ジュウキョ</t>
    </rPh>
    <rPh sb="31" eb="33">
      <t>イドウ</t>
    </rPh>
    <rPh sb="33" eb="35">
      <t>ジカン</t>
    </rPh>
    <phoneticPr fontId="3"/>
  </si>
  <si>
    <t>まで</t>
    <phoneticPr fontId="3"/>
  </si>
  <si>
    <t>分</t>
    <rPh sb="0" eb="1">
      <t>プン</t>
    </rPh>
    <phoneticPr fontId="3"/>
  </si>
  <si>
    <t>配置住居から各住居との連絡体制（非常通報装置、携帯電話等）</t>
    <rPh sb="0" eb="2">
      <t>ハイチ</t>
    </rPh>
    <rPh sb="2" eb="4">
      <t>ジュウキョ</t>
    </rPh>
    <rPh sb="6" eb="7">
      <t>カク</t>
    </rPh>
    <rPh sb="7" eb="9">
      <t>ジュウキョ</t>
    </rPh>
    <rPh sb="11" eb="13">
      <t>レンラク</t>
    </rPh>
    <rPh sb="13" eb="15">
      <t>タイセイ</t>
    </rPh>
    <rPh sb="16" eb="18">
      <t>ヒジョウ</t>
    </rPh>
    <rPh sb="18" eb="20">
      <t>ツウホウ</t>
    </rPh>
    <rPh sb="20" eb="22">
      <t>ソウチ</t>
    </rPh>
    <rPh sb="23" eb="25">
      <t>ケイタイ</t>
    </rPh>
    <rPh sb="25" eb="27">
      <t>デンワ</t>
    </rPh>
    <rPh sb="27" eb="28">
      <t>トウ</t>
    </rPh>
    <phoneticPr fontId="3"/>
  </si>
  <si>
    <t>夜間支援等体制加算Ⅰ加配職員体制の状況</t>
    <rPh sb="17" eb="19">
      <t>ジョウキョウ</t>
    </rPh>
    <phoneticPr fontId="3"/>
  </si>
  <si>
    <t>事業所又は住居名称</t>
    <rPh sb="0" eb="3">
      <t>ジギョウショ</t>
    </rPh>
    <rPh sb="3" eb="4">
      <t>マタ</t>
    </rPh>
    <phoneticPr fontId="3"/>
  </si>
  <si>
    <t>滞在時間</t>
    <rPh sb="0" eb="2">
      <t>タイザイ</t>
    </rPh>
    <rPh sb="2" eb="4">
      <t>ジカン</t>
    </rPh>
    <phoneticPr fontId="2"/>
  </si>
  <si>
    <t>夜間支援等体制
加算Ⅰ加配職員体制加算</t>
    <rPh sb="0" eb="2">
      <t>ヤカン</t>
    </rPh>
    <rPh sb="2" eb="4">
      <t>シエン</t>
    </rPh>
    <rPh sb="4" eb="5">
      <t>ナド</t>
    </rPh>
    <rPh sb="5" eb="7">
      <t>タイセイ</t>
    </rPh>
    <rPh sb="8" eb="10">
      <t>カサン</t>
    </rPh>
    <rPh sb="11" eb="13">
      <t>カハイ</t>
    </rPh>
    <rPh sb="13" eb="15">
      <t>ショクイン</t>
    </rPh>
    <rPh sb="15" eb="17">
      <t>タイセイ</t>
    </rPh>
    <rPh sb="17" eb="19">
      <t>カサン</t>
    </rPh>
    <phoneticPr fontId="3"/>
  </si>
  <si>
    <t>【夜間支援等体制加算ⅠまたはⅡ】（以下すべて満たす、詳細は留意事項通知参照。）
①　夜間支援従事者が共同生活住居（サテライト型住居除く）に配置されている（自宅にあっては加算の対象にならない）
②　夜間及び深夜の時間帯（就寝前から翌朝の起床後までの時間（22:00～翌日5:00を最低含む））を通じて必要な介護等
　　の支援をできる体制を確保している（利用者がいる夜は毎日）
③　1人の夜間支援従事者が複数の共同生活住居の利用者を支援する場合は、住居が概ね10分以内の地理条件にある
④　利用者の呼び出し等に速やかに対応できる
⑤　1人の夜間支援従事者が支援を行える住居は５か所まで（サテライト型住居数は本体住居と併せて１ヵ所）
　　支援できる利用者は20人まで（複数の住居の支援をする場合）又は30人まで（１か所の住居の支援をする場合）
⑥　指定障害者支援施設や病院、指定宿泊型自立訓練を行う生活訓練事業所等で夜勤・宿直業務を兼務していない
⑦　夜間支援の内容について、個々の利用者ごとに共同生活援助計画に位置づけている。
⑧　利用者の就寝前や翌朝の起床後までの間、夜勤（Ⅰ）又は宿直（Ⅱ）を行う専従の夜間支援従事者を配置
⑨　１人の夜間支援従事者が複数の住居の支援を行う場合、少なくとも一晩につき１回以上は巡回する
　　（サテライト型住居については、入居している利用者の意向、状態等を勘案した上で、巡回の必要性を判断して
　　　差し支えない）
【夜間支援体制加算Ⅲ】
　　夜間及び深夜の時間帯を通じて、利用者に病状の急変その他の緊急の事態が生じたときに、利用者の呼び出し等に速
  やかに対応できるよう、常時の連絡体制を確保している指定共同生活援助事業所において、指定共同生活援助を行った
  場合に算定する。
【夜間支援体制加算Ⅳ、ⅤまたはⅥ】
　　夜間支援等体制加算Ⅰを取得の上、夜間支援従事者に加えて夜勤職員又は宿直職員を配置していること。追加配置され
　ている住居名と滞在時間、夜間支援等体制加算の種類を記載すること。</t>
    <rPh sb="788" eb="790">
      <t>シュトク</t>
    </rPh>
    <rPh sb="791" eb="792">
      <t>ウエ</t>
    </rPh>
    <rPh sb="793" eb="795">
      <t>ヤカン</t>
    </rPh>
    <rPh sb="795" eb="797">
      <t>シエン</t>
    </rPh>
    <rPh sb="797" eb="800">
      <t>ジュウジシャ</t>
    </rPh>
    <rPh sb="801" eb="802">
      <t>クワ</t>
    </rPh>
    <rPh sb="804" eb="806">
      <t>ヤキン</t>
    </rPh>
    <rPh sb="806" eb="808">
      <t>ショクイン</t>
    </rPh>
    <rPh sb="808" eb="809">
      <t>マタ</t>
    </rPh>
    <rPh sb="810" eb="812">
      <t>シュクチョク</t>
    </rPh>
    <rPh sb="812" eb="814">
      <t>ショクイン</t>
    </rPh>
    <rPh sb="815" eb="817">
      <t>ハイチ</t>
    </rPh>
    <rPh sb="824" eb="826">
      <t>ツイカ</t>
    </rPh>
    <rPh sb="826" eb="828">
      <t>ハイチ</t>
    </rPh>
    <phoneticPr fontId="3"/>
  </si>
  <si>
    <t>様式31</t>
    <rPh sb="0" eb="2">
      <t>ヨウシキ</t>
    </rPh>
    <phoneticPr fontId="3"/>
  </si>
  <si>
    <t>別紙1-1別添（共同生活援助のみ）</t>
    <rPh sb="0" eb="2">
      <t>ベッシ</t>
    </rPh>
    <rPh sb="5" eb="7">
      <t>ベッテン</t>
    </rPh>
    <rPh sb="8" eb="14">
      <t>キョウドウセイカツエンジョ</t>
    </rPh>
    <phoneticPr fontId="3"/>
  </si>
  <si>
    <t>（様式41-1）</t>
    <rPh sb="1" eb="3">
      <t>ヨウシキ</t>
    </rPh>
    <phoneticPr fontId="1"/>
  </si>
  <si>
    <t>別紙5</t>
    <rPh sb="0" eb="2">
      <t>ベッシ</t>
    </rPh>
    <phoneticPr fontId="3"/>
  </si>
  <si>
    <t>（通所系）</t>
    <rPh sb="1" eb="2">
      <t>ツウ</t>
    </rPh>
    <rPh sb="2" eb="3">
      <t>ショ</t>
    </rPh>
    <rPh sb="3" eb="4">
      <t>ケイ</t>
    </rPh>
    <phoneticPr fontId="3"/>
  </si>
  <si>
    <t>利用日数に係る特例の適用を受ける日中活動サービス等に係る（変更）届出</t>
    <rPh sb="0" eb="2">
      <t>リヨウ</t>
    </rPh>
    <rPh sb="2" eb="4">
      <t>ニッスウ</t>
    </rPh>
    <rPh sb="5" eb="6">
      <t>カカ</t>
    </rPh>
    <rPh sb="7" eb="9">
      <t>トクレイ</t>
    </rPh>
    <rPh sb="10" eb="12">
      <t>テキヨウ</t>
    </rPh>
    <rPh sb="13" eb="14">
      <t>ウ</t>
    </rPh>
    <rPh sb="16" eb="18">
      <t>ニッチュウ</t>
    </rPh>
    <rPh sb="18" eb="20">
      <t>カツドウ</t>
    </rPh>
    <rPh sb="24" eb="25">
      <t>トウ</t>
    </rPh>
    <rPh sb="26" eb="27">
      <t>カカ</t>
    </rPh>
    <rPh sb="29" eb="31">
      <t>ヘンコウ</t>
    </rPh>
    <rPh sb="32" eb="34">
      <t>トドケデ</t>
    </rPh>
    <phoneticPr fontId="3"/>
  </si>
  <si>
    <t>法人名称</t>
    <rPh sb="0" eb="2">
      <t>ホウジン</t>
    </rPh>
    <rPh sb="2" eb="4">
      <t>メイショウ</t>
    </rPh>
    <phoneticPr fontId="3"/>
  </si>
  <si>
    <t>事業所名称</t>
    <rPh sb="0" eb="3">
      <t>ジギョウショ</t>
    </rPh>
    <rPh sb="3" eb="5">
      <t>メイショウ</t>
    </rPh>
    <phoneticPr fontId="3"/>
  </si>
  <si>
    <t>サービス
種類</t>
    <rPh sb="5" eb="7">
      <t>シュルイ</t>
    </rPh>
    <phoneticPr fontId="3"/>
  </si>
  <si>
    <t>対象期間</t>
    <rPh sb="0" eb="2">
      <t>タイショウ</t>
    </rPh>
    <rPh sb="2" eb="4">
      <t>キカン</t>
    </rPh>
    <phoneticPr fontId="3"/>
  </si>
  <si>
    <t>特例の適用を受ける必要性</t>
    <rPh sb="0" eb="2">
      <t>トクレイ</t>
    </rPh>
    <rPh sb="3" eb="5">
      <t>テキヨウ</t>
    </rPh>
    <rPh sb="6" eb="7">
      <t>ウ</t>
    </rPh>
    <rPh sb="9" eb="12">
      <t>ヒツヨウセイ</t>
    </rPh>
    <phoneticPr fontId="3"/>
  </si>
  <si>
    <t>月　～　　　月</t>
    <rPh sb="0" eb="1">
      <t>ツキ</t>
    </rPh>
    <rPh sb="6" eb="7">
      <t>ツキ</t>
    </rPh>
    <phoneticPr fontId="3"/>
  </si>
  <si>
    <t>（注１）対象期間とは、「原則の日数」を超える支援が必要となる月を含む３か月以上1年以内
の期間をいう。</t>
    <rPh sb="1" eb="2">
      <t>チュウ</t>
    </rPh>
    <rPh sb="4" eb="6">
      <t>タイショウ</t>
    </rPh>
    <rPh sb="6" eb="8">
      <t>キカン</t>
    </rPh>
    <rPh sb="12" eb="14">
      <t>ゲンソク</t>
    </rPh>
    <rPh sb="15" eb="17">
      <t>ニッスウ</t>
    </rPh>
    <rPh sb="19" eb="20">
      <t>コ</t>
    </rPh>
    <rPh sb="22" eb="24">
      <t>シエン</t>
    </rPh>
    <rPh sb="25" eb="27">
      <t>ヒツヨウ</t>
    </rPh>
    <rPh sb="30" eb="31">
      <t>ツキ</t>
    </rPh>
    <rPh sb="32" eb="33">
      <t>フク</t>
    </rPh>
    <rPh sb="36" eb="37">
      <t>ツキ</t>
    </rPh>
    <rPh sb="37" eb="39">
      <t>イジョウ</t>
    </rPh>
    <rPh sb="40" eb="41">
      <t>ネン</t>
    </rPh>
    <rPh sb="41" eb="43">
      <t>イナイ</t>
    </rPh>
    <rPh sb="45" eb="47">
      <t>キカン</t>
    </rPh>
    <phoneticPr fontId="3"/>
  </si>
  <si>
    <t>（注２）年間スケジュール表など年間を通じた事業計画がわかる資料を添付すること。</t>
    <rPh sb="1" eb="2">
      <t>チュウ</t>
    </rPh>
    <rPh sb="4" eb="6">
      <t>ネンカン</t>
    </rPh>
    <rPh sb="12" eb="13">
      <t>ヒョウ</t>
    </rPh>
    <rPh sb="15" eb="17">
      <t>ネンカン</t>
    </rPh>
    <rPh sb="18" eb="19">
      <t>ツウ</t>
    </rPh>
    <rPh sb="21" eb="23">
      <t>ジギョウ</t>
    </rPh>
    <rPh sb="23" eb="25">
      <t>ケイカク</t>
    </rPh>
    <rPh sb="29" eb="31">
      <t>シリョウ</t>
    </rPh>
    <rPh sb="32" eb="34">
      <t>テンプ</t>
    </rPh>
    <phoneticPr fontId="3"/>
  </si>
  <si>
    <t>（注３）年度途中から適用を受ける場合には、適用を受ける月の前月末日までに届け出ること。</t>
    <rPh sb="1" eb="2">
      <t>チュウ</t>
    </rPh>
    <rPh sb="4" eb="5">
      <t>ネン</t>
    </rPh>
    <rPh sb="5" eb="6">
      <t>タビ</t>
    </rPh>
    <rPh sb="6" eb="8">
      <t>トチュウ</t>
    </rPh>
    <rPh sb="10" eb="12">
      <t>テキヨウ</t>
    </rPh>
    <rPh sb="13" eb="14">
      <t>ウ</t>
    </rPh>
    <rPh sb="16" eb="18">
      <t>バアイ</t>
    </rPh>
    <rPh sb="21" eb="23">
      <t>テキヨウ</t>
    </rPh>
    <rPh sb="24" eb="25">
      <t>ウ</t>
    </rPh>
    <rPh sb="27" eb="28">
      <t>ツキ</t>
    </rPh>
    <rPh sb="29" eb="31">
      <t>ゼンゲツ</t>
    </rPh>
    <rPh sb="31" eb="33">
      <t>マツジツ</t>
    </rPh>
    <rPh sb="36" eb="37">
      <t>トド</t>
    </rPh>
    <rPh sb="38" eb="39">
      <t>デ</t>
    </rPh>
    <phoneticPr fontId="3"/>
  </si>
  <si>
    <t>様式57別添　(就労継続支援Ａ型事業所におけるスコア表（全体））</t>
    <rPh sb="4" eb="6">
      <t>ベッテン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</si>
</sst>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_ "/>
    <numFmt numFmtId="178" formatCode="0.00_ "/>
    <numFmt numFmtId="179" formatCode="0.0"/>
    <numFmt numFmtId="180" formatCode="&quot;別紙&quot;@"/>
  </numFmts>
  <fonts count="109"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color theme="1"/>
      <name val="ＭＳ Ｐゴシック"/>
      <family val="3"/>
      <charset val="128"/>
    </font>
    <font>
      <sz val="10"/>
      <name val="ＭＳ Ｐゴシック"/>
      <family val="3"/>
      <charset val="128"/>
    </font>
    <font>
      <sz val="11"/>
      <name val="ＭＳ Ｐゴシック"/>
      <family val="3"/>
      <charset val="128"/>
    </font>
    <font>
      <sz val="12"/>
      <name val="ＭＳ ゴシック"/>
      <family val="3"/>
      <charset val="128"/>
    </font>
    <font>
      <sz val="14"/>
      <name val="ＭＳ Ｐゴシック"/>
      <family val="3"/>
      <charset val="128"/>
    </font>
    <font>
      <sz val="10"/>
      <name val="ＭＳ Ｐゴシック"/>
      <family val="2"/>
      <charset val="128"/>
    </font>
    <font>
      <sz val="9"/>
      <name val="ＭＳ ゴシック"/>
      <family val="3"/>
      <charset val="128"/>
    </font>
    <font>
      <sz val="11"/>
      <color theme="1"/>
      <name val="ＭＳ ゴシック"/>
      <family val="2"/>
      <charset val="128"/>
    </font>
    <font>
      <b/>
      <sz val="12"/>
      <name val="ＭＳ Ｐゴシック"/>
      <family val="3"/>
      <charset val="128"/>
    </font>
    <font>
      <sz val="12"/>
      <name val="ＭＳ Ｐゴシック"/>
      <family val="3"/>
      <charset val="128"/>
    </font>
    <font>
      <sz val="6"/>
      <name val="ＭＳ 明朝"/>
      <family val="1"/>
      <charset val="128"/>
    </font>
    <font>
      <sz val="6"/>
      <name val="游ゴシック"/>
      <family val="3"/>
      <charset val="128"/>
      <scheme val="minor"/>
    </font>
    <font>
      <b/>
      <sz val="11"/>
      <name val="ＭＳ Ｐゴシック"/>
      <family val="3"/>
      <charset val="128"/>
    </font>
    <font>
      <sz val="10"/>
      <color theme="1"/>
      <name val="ＭＳ Ｐゴシック"/>
      <family val="3"/>
      <charset val="128"/>
    </font>
    <font>
      <sz val="11"/>
      <name val="ＭＳ Ｐゴシック"/>
      <family val="3"/>
    </font>
    <font>
      <sz val="11"/>
      <name val="HG丸ｺﾞｼｯｸM-PRO"/>
      <family val="3"/>
      <charset val="128"/>
    </font>
    <font>
      <b/>
      <sz val="18"/>
      <name val="HG丸ｺﾞｼｯｸM-PRO"/>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rgb="FFFF0000"/>
      <name val="ＭＳ Ｐゴシック"/>
      <family val="3"/>
      <charset val="128"/>
    </font>
    <font>
      <sz val="9"/>
      <name val="ＭＳ Ｐゴシック"/>
      <family val="3"/>
      <charset val="128"/>
    </font>
    <font>
      <sz val="11"/>
      <color theme="1"/>
      <name val="游ゴシック"/>
      <family val="2"/>
      <charset val="128"/>
      <scheme val="minor"/>
    </font>
    <font>
      <sz val="11"/>
      <name val="ＭＳ ゴシック"/>
      <family val="3"/>
      <charset val="128"/>
    </font>
    <font>
      <sz val="9"/>
      <color rgb="FF000000"/>
      <name val="Meiryo UI"/>
      <family val="3"/>
      <charset val="128"/>
    </font>
    <font>
      <sz val="11"/>
      <name val="游ゴシック"/>
      <family val="3"/>
      <charset val="128"/>
      <scheme val="minor"/>
    </font>
    <font>
      <sz val="11"/>
      <color indexed="8"/>
      <name val="游ゴシック"/>
      <family val="3"/>
      <charset val="128"/>
      <scheme val="minor"/>
    </font>
    <font>
      <sz val="12"/>
      <color indexed="8"/>
      <name val="ＭＳ ゴシック"/>
      <family val="3"/>
      <charset val="128"/>
    </font>
    <font>
      <sz val="14"/>
      <name val="ＭＳ ゴシック"/>
      <family val="3"/>
      <charset val="128"/>
    </font>
    <font>
      <sz val="14"/>
      <color indexed="8"/>
      <name val="ＭＳ ゴシック"/>
      <family val="3"/>
      <charset val="128"/>
    </font>
    <font>
      <sz val="9"/>
      <color indexed="8"/>
      <name val="ＭＳ ゴシック"/>
      <family val="3"/>
      <charset val="128"/>
    </font>
    <font>
      <sz val="6"/>
      <name val="游ゴシック"/>
      <family val="3"/>
      <charset val="128"/>
    </font>
    <font>
      <sz val="10"/>
      <name val="ＭＳ ゴシック"/>
      <family val="3"/>
      <charset val="128"/>
    </font>
    <font>
      <sz val="11"/>
      <color indexed="10"/>
      <name val="ＭＳ Ｐゴシック"/>
      <family val="3"/>
      <charset val="128"/>
    </font>
    <font>
      <u/>
      <sz val="11"/>
      <name val="ＭＳ Ｐゴシック"/>
      <family val="3"/>
      <charset val="128"/>
    </font>
    <font>
      <sz val="16"/>
      <name val="ＭＳ Ｐゴシック"/>
      <family val="3"/>
      <charset val="128"/>
    </font>
    <font>
      <sz val="16"/>
      <name val="ＭＳ ゴシック"/>
      <family val="3"/>
      <charset val="128"/>
    </font>
    <font>
      <sz val="12"/>
      <color indexed="8"/>
      <name val="ＭＳ Ｐゴシック"/>
      <family val="3"/>
      <charset val="128"/>
    </font>
    <font>
      <sz val="9"/>
      <color indexed="8"/>
      <name val="ＭＳ Ｐゴシック"/>
      <family val="3"/>
      <charset val="128"/>
    </font>
    <font>
      <sz val="10"/>
      <color indexed="8"/>
      <name val="ＭＳ Ｐゴシック"/>
      <family val="3"/>
      <charset val="128"/>
    </font>
    <font>
      <b/>
      <sz val="10"/>
      <name val="ＭＳ Ｐゴシック"/>
      <family val="3"/>
      <charset val="128"/>
    </font>
    <font>
      <u/>
      <sz val="9"/>
      <color rgb="FFFF0000"/>
      <name val="ＭＳ ゴシック"/>
      <family val="3"/>
      <charset val="128"/>
    </font>
    <font>
      <sz val="11"/>
      <color theme="0" tint="-0.34998626667073579"/>
      <name val="ＭＳ Ｐゴシック"/>
      <family val="3"/>
      <charset val="128"/>
    </font>
    <font>
      <sz val="11"/>
      <color theme="0" tint="-0.34998626667073579"/>
      <name val="游ゴシック"/>
      <family val="2"/>
      <charset val="128"/>
      <scheme val="minor"/>
    </font>
    <font>
      <b/>
      <sz val="15"/>
      <color theme="3"/>
      <name val="游ゴシック"/>
      <family val="2"/>
      <charset val="128"/>
      <scheme val="minor"/>
    </font>
    <font>
      <b/>
      <sz val="9"/>
      <color indexed="10"/>
      <name val="ＭＳ ゴシック"/>
      <family val="3"/>
      <charset val="128"/>
    </font>
    <font>
      <sz val="9"/>
      <color indexed="10"/>
      <name val="ＭＳ ゴシック"/>
      <family val="3"/>
      <charset val="128"/>
    </font>
    <font>
      <sz val="12"/>
      <name val="HG明朝B"/>
      <family val="1"/>
      <charset val="128"/>
    </font>
    <font>
      <sz val="20"/>
      <name val="ＭＳ ゴシック"/>
      <family val="3"/>
      <charset val="128"/>
    </font>
    <font>
      <sz val="24"/>
      <name val="HG明朝B"/>
      <family val="1"/>
      <charset val="128"/>
    </font>
    <font>
      <sz val="12"/>
      <name val="ＭＳ 明朝"/>
      <family val="1"/>
      <charset val="128"/>
    </font>
    <font>
      <sz val="24"/>
      <name val="ＭＳ ゴシック"/>
      <family val="3"/>
      <charset val="128"/>
    </font>
    <font>
      <sz val="10"/>
      <name val="HG明朝B"/>
      <family val="1"/>
      <charset val="128"/>
    </font>
    <font>
      <sz val="9"/>
      <color rgb="FF000000"/>
      <name val="MS UI Gothic"/>
      <family val="3"/>
      <charset val="128"/>
    </font>
    <font>
      <sz val="11"/>
      <color indexed="43"/>
      <name val="ＭＳ Ｐゴシック"/>
      <family val="3"/>
      <charset val="128"/>
    </font>
    <font>
      <sz val="14"/>
      <name val="ＭＳ Ｐゴシック"/>
      <family val="3"/>
    </font>
    <font>
      <sz val="6"/>
      <name val="ＭＳ Ｐゴシック"/>
      <family val="3"/>
    </font>
    <font>
      <sz val="12"/>
      <name val="ＭＳ Ｐゴシック"/>
      <family val="3"/>
    </font>
    <font>
      <sz val="9"/>
      <name val="ＭＳ Ｐゴシック"/>
      <family val="3"/>
    </font>
    <font>
      <sz val="10"/>
      <name val="ＭＳ Ｐゴシック"/>
      <family val="3"/>
    </font>
    <font>
      <sz val="12"/>
      <color rgb="FFFF0000"/>
      <name val="HG丸ｺﾞｼｯｸM-PRO"/>
      <family val="3"/>
      <charset val="128"/>
    </font>
    <font>
      <sz val="11"/>
      <color indexed="8"/>
      <name val="ＭＳ Ｐゴシック"/>
      <family val="3"/>
      <charset val="128"/>
    </font>
    <font>
      <sz val="11"/>
      <name val="游ゴシック"/>
      <family val="2"/>
      <scheme val="minor"/>
    </font>
    <font>
      <sz val="11"/>
      <color indexed="8"/>
      <name val="ＭＳ ゴシック"/>
      <family val="3"/>
      <charset val="128"/>
    </font>
    <font>
      <sz val="11"/>
      <color indexed="23"/>
      <name val="ＭＳ ゴシック"/>
      <family val="3"/>
      <charset val="128"/>
    </font>
    <font>
      <sz val="11"/>
      <color theme="0" tint="-0.34998626667073579"/>
      <name val="ＭＳ ゴシック"/>
      <family val="3"/>
      <charset val="128"/>
    </font>
    <font>
      <strike/>
      <sz val="11"/>
      <name val="ＭＳ ゴシック"/>
      <family val="3"/>
      <charset val="128"/>
    </font>
    <font>
      <b/>
      <sz val="11"/>
      <color indexed="10"/>
      <name val="ＭＳ ゴシック"/>
      <family val="3"/>
      <charset val="128"/>
    </font>
    <font>
      <b/>
      <sz val="11"/>
      <name val="ＭＳ ゴシック"/>
      <family val="3"/>
      <charset val="128"/>
    </font>
    <font>
      <sz val="11"/>
      <color rgb="FFFF0000"/>
      <name val="ＭＳ ゴシック"/>
      <family val="3"/>
      <charset val="128"/>
    </font>
    <font>
      <sz val="10"/>
      <color indexed="8"/>
      <name val="ＭＳ ゴシック"/>
      <family val="3"/>
      <charset val="128"/>
    </font>
    <font>
      <u/>
      <sz val="11"/>
      <color indexed="8"/>
      <name val="ＭＳ ゴシック"/>
      <family val="3"/>
      <charset val="128"/>
    </font>
    <font>
      <b/>
      <u/>
      <sz val="11"/>
      <color indexed="8"/>
      <name val="ＭＳ ゴシック"/>
      <family val="3"/>
      <charset val="128"/>
    </font>
    <font>
      <sz val="12"/>
      <color theme="0" tint="-0.34998626667073579"/>
      <name val="ＭＳ 明朝"/>
      <family val="1"/>
      <charset val="128"/>
    </font>
    <font>
      <u/>
      <sz val="11"/>
      <name val="ＭＳ ゴシック"/>
      <family val="3"/>
      <charset val="128"/>
    </font>
    <font>
      <b/>
      <u/>
      <sz val="11"/>
      <name val="ＭＳ ゴシック"/>
      <family val="3"/>
      <charset val="128"/>
    </font>
    <font>
      <sz val="8"/>
      <name val="ＭＳ ゴシック"/>
      <family val="3"/>
      <charset val="128"/>
    </font>
    <font>
      <sz val="16"/>
      <color indexed="8"/>
      <name val="ＭＳ ゴシック"/>
      <family val="3"/>
      <charset val="128"/>
    </font>
    <font>
      <sz val="11"/>
      <color indexed="55"/>
      <name val="ＭＳ ゴシック"/>
      <family val="3"/>
      <charset val="128"/>
    </font>
    <font>
      <sz val="11"/>
      <color indexed="22"/>
      <name val="ＭＳ ゴシック"/>
      <family val="3"/>
      <charset val="128"/>
    </font>
    <font>
      <u/>
      <sz val="10"/>
      <name val="ＭＳ ゴシック"/>
      <family val="3"/>
      <charset val="128"/>
    </font>
    <font>
      <sz val="8"/>
      <color rgb="FFFF0000"/>
      <name val="ＭＳ ゴシック"/>
      <family val="3"/>
      <charset val="128"/>
    </font>
    <font>
      <sz val="10"/>
      <color rgb="FFFF0000"/>
      <name val="ＭＳ ゴシック"/>
      <family val="3"/>
      <charset val="128"/>
    </font>
    <font>
      <sz val="16"/>
      <name val="游ゴシック"/>
      <family val="3"/>
      <charset val="128"/>
      <scheme val="minor"/>
    </font>
    <font>
      <sz val="14"/>
      <name val="BIZ UDゴシック"/>
      <family val="3"/>
      <charset val="128"/>
    </font>
    <font>
      <b/>
      <sz val="10"/>
      <name val="ＭＳ ゴシック"/>
      <family val="3"/>
      <charset val="128"/>
    </font>
    <font>
      <b/>
      <sz val="10"/>
      <color rgb="FFFF0000"/>
      <name val="ＭＳ ゴシック"/>
      <family val="3"/>
      <charset val="128"/>
    </font>
    <font>
      <b/>
      <sz val="8"/>
      <name val="ＭＳ ゴシック"/>
      <family val="3"/>
      <charset val="128"/>
    </font>
    <font>
      <sz val="10"/>
      <name val="游ゴシック"/>
      <family val="3"/>
      <charset val="128"/>
      <scheme val="minor"/>
    </font>
    <font>
      <sz val="9"/>
      <name val="游ゴシック"/>
      <family val="3"/>
      <charset val="128"/>
      <scheme val="minor"/>
    </font>
    <font>
      <sz val="8"/>
      <name val="游ゴシック"/>
      <family val="3"/>
      <charset val="128"/>
      <scheme val="minor"/>
    </font>
    <font>
      <b/>
      <sz val="11"/>
      <name val="游ゴシック"/>
      <family val="3"/>
      <charset val="128"/>
      <scheme val="minor"/>
    </font>
    <font>
      <sz val="18"/>
      <name val="ＭＳ ゴシック"/>
      <family val="3"/>
      <charset val="128"/>
    </font>
    <font>
      <sz val="12"/>
      <color indexed="8"/>
      <name val="ＭＳ 明朝"/>
      <family val="1"/>
      <charset val="128"/>
    </font>
    <font>
      <sz val="18"/>
      <name val="ＭＳ 明朝"/>
      <family val="1"/>
      <charset val="128"/>
    </font>
    <font>
      <u/>
      <sz val="12"/>
      <name val="ＭＳ ゴシック"/>
      <family val="3"/>
      <charset val="128"/>
    </font>
    <font>
      <sz val="12"/>
      <color indexed="43"/>
      <name val="ＭＳ ゴシック"/>
      <family val="3"/>
      <charset val="128"/>
    </font>
    <font>
      <b/>
      <sz val="24"/>
      <name val="ＭＳ ゴシック"/>
      <family val="3"/>
      <charset val="128"/>
    </font>
    <font>
      <b/>
      <sz val="12"/>
      <name val="ＭＳ ゴシック"/>
      <family val="3"/>
      <charset val="128"/>
    </font>
    <font>
      <sz val="12"/>
      <color indexed="55"/>
      <name val="ＭＳ ゴシック"/>
      <family val="3"/>
      <charset val="128"/>
    </font>
    <font>
      <sz val="14"/>
      <color indexed="55"/>
      <name val="ＭＳ ゴシック"/>
      <family val="3"/>
      <charset val="128"/>
    </font>
    <font>
      <sz val="10"/>
      <color indexed="8"/>
      <name val="ＭＳ 明朝"/>
      <family val="1"/>
      <charset val="128"/>
    </font>
    <font>
      <sz val="28"/>
      <name val="ＭＳ ゴシック"/>
      <family val="3"/>
      <charset val="128"/>
    </font>
    <font>
      <sz val="11.5"/>
      <name val="ＭＳ ゴシック"/>
      <family val="3"/>
      <charset val="128"/>
    </font>
    <font>
      <b/>
      <sz val="14"/>
      <name val="ＭＳ Ｐゴシック"/>
      <family val="3"/>
      <charset val="128"/>
    </font>
  </fonts>
  <fills count="21">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rgb="FF92D050"/>
        <bgColor indexed="64"/>
      </patternFill>
    </fill>
    <fill>
      <patternFill patternType="solid">
        <fgColor indexed="42"/>
        <bgColor indexed="64"/>
      </patternFill>
    </fill>
    <fill>
      <patternFill patternType="solid">
        <fgColor rgb="FFFFC000"/>
        <bgColor indexed="64"/>
      </patternFill>
    </fill>
    <fill>
      <patternFill patternType="solid">
        <fgColor indexed="51"/>
        <bgColor indexed="64"/>
      </patternFill>
    </fill>
    <fill>
      <patternFill patternType="solid">
        <fgColor indexed="47"/>
        <bgColor indexed="64"/>
      </patternFill>
    </fill>
    <fill>
      <patternFill patternType="solid">
        <fgColor indexed="27"/>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rgb="FF00B0F0"/>
        <bgColor indexed="64"/>
      </patternFill>
    </fill>
    <fill>
      <patternFill patternType="solid">
        <fgColor indexed="49"/>
        <bgColor indexed="64"/>
      </patternFill>
    </fill>
    <fill>
      <patternFill patternType="solid">
        <fgColor rgb="FFFFFF00"/>
        <bgColor indexed="64"/>
      </patternFill>
    </fill>
    <fill>
      <patternFill patternType="solid">
        <fgColor indexed="5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39997558519241921"/>
        <bgColor indexed="64"/>
      </patternFill>
    </fill>
  </fills>
  <borders count="151">
    <border>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thin">
        <color indexed="64"/>
      </bottom>
      <diagonal/>
    </border>
    <border>
      <left/>
      <right style="medium">
        <color indexed="64"/>
      </right>
      <top style="medium">
        <color indexed="64"/>
      </top>
      <bottom/>
      <diagonal/>
    </border>
    <border>
      <left style="medium">
        <color auto="1"/>
      </left>
      <right style="medium">
        <color indexed="64"/>
      </right>
      <top style="medium">
        <color auto="1"/>
      </top>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auto="1"/>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tted">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dotted">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style="medium">
        <color indexed="64"/>
      </left>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double">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auto="1"/>
      </left>
      <right/>
      <top/>
      <bottom style="dashed">
        <color auto="1"/>
      </bottom>
      <diagonal/>
    </border>
    <border>
      <left/>
      <right/>
      <top/>
      <bottom style="dashed">
        <color auto="1"/>
      </bottom>
      <diagonal/>
    </border>
    <border>
      <left/>
      <right style="medium">
        <color indexed="64"/>
      </right>
      <top/>
      <bottom style="dashed">
        <color indexed="64"/>
      </bottom>
      <diagonal/>
    </border>
    <border>
      <left style="dotted">
        <color indexed="64"/>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medium">
        <color indexed="64"/>
      </top>
      <bottom/>
      <diagonal/>
    </border>
    <border>
      <left style="dotted">
        <color indexed="64"/>
      </left>
      <right style="medium">
        <color indexed="64"/>
      </right>
      <top/>
      <bottom style="medium">
        <color indexed="64"/>
      </bottom>
      <diagonal/>
    </border>
    <border>
      <left/>
      <right style="dashed">
        <color indexed="64"/>
      </right>
      <top style="thin">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thin">
        <color indexed="64"/>
      </top>
      <bottom/>
      <diagonal/>
    </border>
  </borders>
  <cellStyleXfs count="37">
    <xf numFmtId="0" fontId="0" fillId="0" borderId="0">
      <alignment vertical="center"/>
    </xf>
    <xf numFmtId="0" fontId="1" fillId="0" borderId="0">
      <alignment vertical="center"/>
    </xf>
    <xf numFmtId="0" fontId="6" fillId="0" borderId="0">
      <alignment vertical="center"/>
    </xf>
    <xf numFmtId="38" fontId="9" fillId="0" borderId="0" applyFont="0" applyFill="0" applyBorder="0" applyAlignment="0" applyProtection="0"/>
    <xf numFmtId="0" fontId="11" fillId="0" borderId="0">
      <alignment vertical="center"/>
    </xf>
    <xf numFmtId="0" fontId="6" fillId="0" borderId="0"/>
    <xf numFmtId="38" fontId="6" fillId="0" borderId="0" applyFont="0" applyFill="0" applyBorder="0" applyAlignment="0" applyProtection="0">
      <alignment vertical="center"/>
    </xf>
    <xf numFmtId="0" fontId="6" fillId="0" borderId="0">
      <alignment vertical="center"/>
    </xf>
    <xf numFmtId="0" fontId="11" fillId="0" borderId="0">
      <alignment vertical="center"/>
    </xf>
    <xf numFmtId="0" fontId="1" fillId="0" borderId="0">
      <alignment vertical="center"/>
    </xf>
    <xf numFmtId="0" fontId="18" fillId="0" borderId="0">
      <alignment vertical="center"/>
    </xf>
    <xf numFmtId="0" fontId="18" fillId="0" borderId="0">
      <alignment vertical="center"/>
    </xf>
    <xf numFmtId="0" fontId="6" fillId="0" borderId="0"/>
    <xf numFmtId="0" fontId="6" fillId="0" borderId="0"/>
    <xf numFmtId="0" fontId="6" fillId="0" borderId="0">
      <alignment vertical="center"/>
    </xf>
    <xf numFmtId="0" fontId="1" fillId="0" borderId="0">
      <alignment vertical="center"/>
    </xf>
    <xf numFmtId="0" fontId="26" fillId="0" borderId="0">
      <alignment vertical="center"/>
    </xf>
    <xf numFmtId="0" fontId="6" fillId="0" borderId="0">
      <alignment vertical="center"/>
    </xf>
    <xf numFmtId="0" fontId="6" fillId="0" borderId="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26" fillId="0" borderId="0">
      <alignment vertical="center"/>
    </xf>
    <xf numFmtId="0" fontId="54" fillId="0" borderId="0">
      <alignment vertical="center"/>
    </xf>
    <xf numFmtId="0" fontId="6" fillId="0" borderId="0"/>
    <xf numFmtId="0" fontId="6"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97" fillId="0" borderId="0">
      <alignment vertical="center"/>
    </xf>
    <xf numFmtId="0" fontId="6" fillId="0" borderId="0">
      <alignment vertical="center"/>
    </xf>
    <xf numFmtId="0" fontId="6" fillId="0" borderId="0">
      <alignment vertical="center"/>
    </xf>
    <xf numFmtId="0" fontId="26" fillId="0" borderId="0">
      <alignment vertical="center"/>
    </xf>
    <xf numFmtId="0" fontId="6" fillId="0" borderId="0">
      <alignment vertical="center"/>
    </xf>
    <xf numFmtId="0" fontId="6" fillId="0" borderId="0"/>
  </cellStyleXfs>
  <cellXfs count="1864">
    <xf numFmtId="0" fontId="0" fillId="0" borderId="0" xfId="0">
      <alignment vertical="center"/>
    </xf>
    <xf numFmtId="0" fontId="0" fillId="0" borderId="0" xfId="13" applyFont="1" applyAlignment="1">
      <alignment vertical="center"/>
    </xf>
    <xf numFmtId="0" fontId="0" fillId="0" borderId="9" xfId="13" applyFont="1" applyBorder="1" applyAlignment="1">
      <alignment vertical="center"/>
    </xf>
    <xf numFmtId="0" fontId="4" fillId="0" borderId="9" xfId="13" applyFont="1" applyBorder="1" applyAlignment="1">
      <alignment vertical="center"/>
    </xf>
    <xf numFmtId="0" fontId="4" fillId="0" borderId="0" xfId="13" applyFont="1" applyAlignment="1">
      <alignment vertical="center"/>
    </xf>
    <xf numFmtId="0" fontId="0" fillId="0" borderId="0" xfId="13" applyFont="1" applyAlignment="1">
      <alignment horizontal="center" vertical="center"/>
    </xf>
    <xf numFmtId="0" fontId="4" fillId="0" borderId="0" xfId="13" applyFont="1" applyAlignment="1">
      <alignment horizontal="center" vertical="center"/>
    </xf>
    <xf numFmtId="0" fontId="6" fillId="0" borderId="0" xfId="2">
      <alignment vertical="center"/>
    </xf>
    <xf numFmtId="0" fontId="22" fillId="0" borderId="0" xfId="14" applyFont="1" applyAlignment="1">
      <alignment vertical="center" wrapText="1"/>
    </xf>
    <xf numFmtId="0" fontId="31" fillId="0" borderId="0" xfId="19" applyFont="1">
      <alignment vertical="center"/>
    </xf>
    <xf numFmtId="0" fontId="31" fillId="0" borderId="0" xfId="19" applyFont="1" applyAlignment="1">
      <alignment horizontal="right" vertical="center"/>
    </xf>
    <xf numFmtId="0" fontId="7" fillId="0" borderId="0" xfId="19" applyFont="1" applyAlignment="1">
      <alignment horizontal="center" vertical="center"/>
    </xf>
    <xf numFmtId="0" fontId="7" fillId="0" borderId="1" xfId="19" applyFont="1" applyBorder="1" applyAlignment="1">
      <alignment horizontal="center" vertical="center"/>
    </xf>
    <xf numFmtId="0" fontId="31" fillId="0" borderId="69" xfId="19" applyFont="1" applyBorder="1" applyAlignment="1">
      <alignment horizontal="center" vertical="center" wrapText="1"/>
    </xf>
    <xf numFmtId="0" fontId="31" fillId="0" borderId="6" xfId="19" applyFont="1" applyBorder="1" applyAlignment="1">
      <alignment horizontal="center" vertical="center" wrapText="1"/>
    </xf>
    <xf numFmtId="0" fontId="31" fillId="0" borderId="4" xfId="19" applyFont="1" applyBorder="1" applyAlignment="1">
      <alignment horizontal="left" vertical="center" wrapText="1"/>
    </xf>
    <xf numFmtId="0" fontId="31" fillId="0" borderId="0" xfId="19" applyFont="1" applyAlignment="1">
      <alignment horizontal="center" vertical="center"/>
    </xf>
    <xf numFmtId="0" fontId="31" fillId="0" borderId="73" xfId="19" applyFont="1" applyBorder="1" applyAlignment="1" applyProtection="1">
      <alignment horizontal="center" vertical="center"/>
      <protection locked="0"/>
    </xf>
    <xf numFmtId="0" fontId="31" fillId="0" borderId="69" xfId="19" applyFont="1" applyBorder="1" applyAlignment="1" applyProtection="1">
      <alignment horizontal="center" vertical="center" wrapText="1"/>
      <protection locked="0"/>
    </xf>
    <xf numFmtId="0" fontId="31" fillId="0" borderId="6" xfId="19" applyFont="1" applyBorder="1" applyAlignment="1" applyProtection="1">
      <alignment horizontal="right" vertical="center" wrapText="1"/>
      <protection locked="0"/>
    </xf>
    <xf numFmtId="0" fontId="31" fillId="0" borderId="0" xfId="19" applyFont="1" applyAlignment="1">
      <alignment horizontal="left" vertical="center" wrapText="1" indent="1"/>
    </xf>
    <xf numFmtId="0" fontId="31" fillId="0" borderId="0" xfId="19" applyFont="1" applyAlignment="1">
      <alignment horizontal="left" vertical="center" wrapText="1"/>
    </xf>
    <xf numFmtId="0" fontId="31" fillId="0" borderId="0" xfId="19" applyFont="1" applyAlignment="1">
      <alignment horizontal="left" vertical="center" shrinkToFit="1"/>
    </xf>
    <xf numFmtId="0" fontId="7" fillId="0" borderId="0" xfId="19" applyFont="1">
      <alignment vertical="center"/>
    </xf>
    <xf numFmtId="0" fontId="7" fillId="0" borderId="0" xfId="20" applyFont="1">
      <alignment vertical="center"/>
    </xf>
    <xf numFmtId="0" fontId="7" fillId="0" borderId="0" xfId="20" applyFont="1" applyAlignment="1">
      <alignment horizontal="right" vertical="center"/>
    </xf>
    <xf numFmtId="0" fontId="36" fillId="0" borderId="0" xfId="20" applyFont="1">
      <alignment vertical="center"/>
    </xf>
    <xf numFmtId="0" fontId="32" fillId="0" borderId="0" xfId="20" applyFont="1" applyAlignment="1">
      <alignment horizontal="center" vertical="center"/>
    </xf>
    <xf numFmtId="49" fontId="7" fillId="0" borderId="26" xfId="20" applyNumberFormat="1" applyFont="1" applyBorder="1" applyAlignment="1" applyProtection="1">
      <alignment horizontal="center" vertical="center"/>
      <protection locked="0"/>
    </xf>
    <xf numFmtId="49" fontId="7" fillId="0" borderId="24" xfId="20" applyNumberFormat="1" applyFont="1" applyBorder="1" applyAlignment="1" applyProtection="1">
      <alignment horizontal="center" vertical="center"/>
      <protection locked="0"/>
    </xf>
    <xf numFmtId="0" fontId="7" fillId="0" borderId="1" xfId="20" applyFont="1" applyBorder="1" applyProtection="1">
      <alignment vertical="center"/>
      <protection locked="0"/>
    </xf>
    <xf numFmtId="0" fontId="7" fillId="0" borderId="74" xfId="20" applyFont="1" applyBorder="1" applyProtection="1">
      <alignment vertical="center"/>
      <protection locked="0"/>
    </xf>
    <xf numFmtId="0" fontId="7" fillId="0" borderId="36" xfId="20" applyFont="1" applyBorder="1" applyProtection="1">
      <alignment vertical="center"/>
      <protection locked="0"/>
    </xf>
    <xf numFmtId="0" fontId="10" fillId="0" borderId="0" xfId="20" applyFont="1" applyAlignment="1"/>
    <xf numFmtId="0" fontId="27" fillId="0" borderId="0" xfId="20" applyFont="1">
      <alignment vertical="center"/>
    </xf>
    <xf numFmtId="0" fontId="10" fillId="0" borderId="0" xfId="20" applyFont="1">
      <alignment vertical="center"/>
    </xf>
    <xf numFmtId="0" fontId="13" fillId="0" borderId="0" xfId="13" applyFont="1" applyAlignment="1">
      <alignment vertical="center"/>
    </xf>
    <xf numFmtId="0" fontId="6" fillId="0" borderId="0" xfId="13" applyAlignment="1">
      <alignment vertical="center"/>
    </xf>
    <xf numFmtId="0" fontId="6" fillId="0" borderId="65" xfId="13" quotePrefix="1" applyBorder="1" applyAlignment="1">
      <alignment vertical="center"/>
    </xf>
    <xf numFmtId="0" fontId="6" fillId="0" borderId="65" xfId="13" applyBorder="1" applyAlignment="1">
      <alignment vertical="center"/>
    </xf>
    <xf numFmtId="0" fontId="6" fillId="0" borderId="0" xfId="13" applyAlignment="1">
      <alignment horizontal="center" vertical="center"/>
    </xf>
    <xf numFmtId="0" fontId="6" fillId="0" borderId="0" xfId="13" applyAlignment="1" applyProtection="1">
      <alignment vertical="center"/>
      <protection locked="0"/>
    </xf>
    <xf numFmtId="0" fontId="6" fillId="0" borderId="19" xfId="13" applyBorder="1" applyAlignment="1" applyProtection="1">
      <alignment vertical="center"/>
      <protection locked="0"/>
    </xf>
    <xf numFmtId="0" fontId="6" fillId="0" borderId="19" xfId="13" applyBorder="1" applyAlignment="1">
      <alignment vertical="center"/>
    </xf>
    <xf numFmtId="0" fontId="6" fillId="0" borderId="65" xfId="13" applyBorder="1" applyAlignment="1" applyProtection="1">
      <alignment vertical="center"/>
      <protection locked="0"/>
    </xf>
    <xf numFmtId="0" fontId="6" fillId="0" borderId="3" xfId="13" applyBorder="1" applyAlignment="1">
      <alignment vertical="center"/>
    </xf>
    <xf numFmtId="0" fontId="6" fillId="0" borderId="4" xfId="13" applyBorder="1" applyAlignment="1">
      <alignment vertical="center"/>
    </xf>
    <xf numFmtId="0" fontId="6" fillId="0" borderId="3" xfId="13" applyBorder="1" applyAlignment="1" applyProtection="1">
      <alignment vertical="center"/>
      <protection locked="0"/>
    </xf>
    <xf numFmtId="0" fontId="6" fillId="0" borderId="4" xfId="13" applyBorder="1" applyAlignment="1" applyProtection="1">
      <alignment vertical="center"/>
      <protection locked="0"/>
    </xf>
    <xf numFmtId="0" fontId="6" fillId="0" borderId="5" xfId="13" applyBorder="1" applyAlignment="1" applyProtection="1">
      <alignment vertical="center"/>
      <protection locked="0"/>
    </xf>
    <xf numFmtId="0" fontId="25" fillId="0" borderId="0" xfId="13" applyFont="1" applyAlignment="1">
      <alignment vertical="center"/>
    </xf>
    <xf numFmtId="0" fontId="13" fillId="0" borderId="0" xfId="18" applyFont="1">
      <alignment vertical="center"/>
    </xf>
    <xf numFmtId="0" fontId="0" fillId="0" borderId="0" xfId="18" applyFont="1">
      <alignment vertical="center"/>
    </xf>
    <xf numFmtId="0" fontId="0" fillId="0" borderId="0" xfId="18" applyFont="1" applyAlignment="1">
      <alignment horizontal="center" vertical="center"/>
    </xf>
    <xf numFmtId="0" fontId="38" fillId="0" borderId="0" xfId="18" applyFont="1">
      <alignment vertical="center"/>
    </xf>
    <xf numFmtId="0" fontId="0" fillId="10" borderId="13" xfId="18" applyFont="1" applyFill="1" applyBorder="1" applyAlignment="1">
      <alignment horizontal="center" vertical="center"/>
    </xf>
    <xf numFmtId="0" fontId="0" fillId="10" borderId="10" xfId="18" applyFont="1" applyFill="1" applyBorder="1" applyAlignment="1">
      <alignment horizontal="center" vertical="center"/>
    </xf>
    <xf numFmtId="0" fontId="0" fillId="0" borderId="6" xfId="18" applyFont="1" applyBorder="1" applyAlignment="1" applyProtection="1">
      <alignment horizontal="center" vertical="center"/>
      <protection locked="0"/>
    </xf>
    <xf numFmtId="0" fontId="0" fillId="10" borderId="20" xfId="18" applyFont="1" applyFill="1" applyBorder="1" applyAlignment="1">
      <alignment horizontal="center" vertical="center"/>
    </xf>
    <xf numFmtId="0" fontId="0" fillId="0" borderId="17" xfId="18" applyFont="1" applyBorder="1" applyAlignment="1" applyProtection="1">
      <alignment horizontal="center" vertical="center"/>
      <protection locked="0"/>
    </xf>
    <xf numFmtId="0" fontId="6" fillId="0" borderId="0" xfId="13"/>
    <xf numFmtId="0" fontId="39" fillId="0" borderId="0" xfId="13" applyFont="1" applyAlignment="1">
      <alignment vertical="center"/>
    </xf>
    <xf numFmtId="0" fontId="40" fillId="0" borderId="0" xfId="13" applyFont="1" applyAlignment="1">
      <alignment horizontal="center" vertical="center"/>
    </xf>
    <xf numFmtId="0" fontId="0" fillId="0" borderId="0" xfId="21" applyFont="1" applyAlignment="1">
      <alignment horizontal="center" vertical="center"/>
    </xf>
    <xf numFmtId="0" fontId="6" fillId="0" borderId="0" xfId="21" applyAlignment="1">
      <alignment horizontal="center" vertical="center"/>
    </xf>
    <xf numFmtId="0" fontId="36" fillId="0" borderId="0" xfId="13" applyFont="1" applyAlignment="1">
      <alignment horizontal="center" vertical="center"/>
    </xf>
    <xf numFmtId="0" fontId="36" fillId="0" borderId="0" xfId="13" applyFont="1" applyAlignment="1">
      <alignment horizontal="left" vertical="center"/>
    </xf>
    <xf numFmtId="0" fontId="6" fillId="4" borderId="57" xfId="13" applyFill="1" applyBorder="1" applyAlignment="1" applyProtection="1">
      <alignment horizontal="center" vertical="center"/>
      <protection locked="0"/>
    </xf>
    <xf numFmtId="0" fontId="6" fillId="4" borderId="99" xfId="13" applyFill="1" applyBorder="1" applyAlignment="1" applyProtection="1">
      <alignment horizontal="center" vertical="center"/>
      <protection locked="0"/>
    </xf>
    <xf numFmtId="0" fontId="6" fillId="0" borderId="0" xfId="13" applyAlignment="1">
      <alignment horizontal="right" vertical="center"/>
    </xf>
    <xf numFmtId="0" fontId="6" fillId="0" borderId="0" xfId="22">
      <alignment vertical="center"/>
    </xf>
    <xf numFmtId="0" fontId="8" fillId="0" borderId="0" xfId="18" applyFont="1" applyAlignment="1">
      <alignment horizontal="center" vertical="center"/>
    </xf>
    <xf numFmtId="0" fontId="4" fillId="0" borderId="0" xfId="18" applyFont="1" applyAlignment="1">
      <alignment horizontal="left" vertical="center"/>
    </xf>
    <xf numFmtId="0" fontId="4" fillId="0" borderId="16" xfId="18" applyFont="1" applyBorder="1" applyAlignment="1">
      <alignment horizontal="left" vertical="center"/>
    </xf>
    <xf numFmtId="0" fontId="41" fillId="4" borderId="12" xfId="2" applyFont="1" applyFill="1" applyBorder="1">
      <alignment vertical="center"/>
    </xf>
    <xf numFmtId="0" fontId="25" fillId="0" borderId="18" xfId="22" applyFont="1" applyBorder="1" applyAlignment="1">
      <alignment horizontal="center" vertical="center" wrapText="1"/>
    </xf>
    <xf numFmtId="0" fontId="6" fillId="0" borderId="9" xfId="2" applyBorder="1">
      <alignment vertical="center"/>
    </xf>
    <xf numFmtId="0" fontId="6" fillId="0" borderId="16" xfId="22" applyBorder="1">
      <alignment vertical="center"/>
    </xf>
    <xf numFmtId="0" fontId="6" fillId="0" borderId="55" xfId="22" applyBorder="1">
      <alignment vertical="center"/>
    </xf>
    <xf numFmtId="0" fontId="4" fillId="4" borderId="13" xfId="18" applyFont="1" applyFill="1" applyBorder="1" applyAlignment="1" applyProtection="1">
      <alignment horizontal="left" vertical="center" wrapText="1"/>
      <protection locked="0"/>
    </xf>
    <xf numFmtId="0" fontId="4" fillId="4" borderId="32" xfId="18" applyFont="1" applyFill="1" applyBorder="1" applyAlignment="1" applyProtection="1">
      <alignment horizontal="left" vertical="center" wrapText="1"/>
      <protection locked="0"/>
    </xf>
    <xf numFmtId="0" fontId="4" fillId="4" borderId="61" xfId="18" applyFont="1" applyFill="1" applyBorder="1" applyAlignment="1" applyProtection="1">
      <alignment horizontal="left" vertical="center"/>
      <protection locked="0"/>
    </xf>
    <xf numFmtId="0" fontId="25" fillId="0" borderId="2" xfId="22" applyFont="1" applyBorder="1" applyAlignment="1">
      <alignment vertical="center" wrapText="1"/>
    </xf>
    <xf numFmtId="0" fontId="25" fillId="0" borderId="6" xfId="22" applyFont="1" applyBorder="1" applyAlignment="1">
      <alignment horizontal="center" vertical="center" wrapText="1"/>
    </xf>
    <xf numFmtId="0" fontId="5" fillId="0" borderId="11" xfId="22" applyFont="1" applyBorder="1" applyAlignment="1">
      <alignment vertical="center" wrapText="1"/>
    </xf>
    <xf numFmtId="0" fontId="42" fillId="0" borderId="6" xfId="2" applyFont="1" applyBorder="1" applyProtection="1">
      <alignment vertical="center"/>
      <protection locked="0"/>
    </xf>
    <xf numFmtId="0" fontId="25" fillId="0" borderId="6" xfId="22" applyFont="1" applyBorder="1" applyAlignment="1" applyProtection="1">
      <alignment horizontal="center" vertical="center" wrapText="1"/>
      <protection locked="0"/>
    </xf>
    <xf numFmtId="0" fontId="43" fillId="0" borderId="11" xfId="2" applyFont="1" applyBorder="1" applyAlignment="1" applyProtection="1">
      <alignment vertical="center" wrapText="1"/>
      <protection locked="0"/>
    </xf>
    <xf numFmtId="0" fontId="42" fillId="0" borderId="69" xfId="2" applyFont="1" applyBorder="1" applyProtection="1">
      <alignment vertical="center"/>
      <protection locked="0"/>
    </xf>
    <xf numFmtId="0" fontId="25" fillId="0" borderId="17" xfId="22" applyFont="1" applyBorder="1" applyAlignment="1" applyProtection="1">
      <alignment horizontal="center" vertical="center" wrapText="1"/>
      <protection locked="0"/>
    </xf>
    <xf numFmtId="0" fontId="43" fillId="0" borderId="18" xfId="2" applyFont="1" applyBorder="1" applyAlignment="1" applyProtection="1">
      <alignment vertical="center" wrapText="1"/>
      <protection locked="0"/>
    </xf>
    <xf numFmtId="0" fontId="6" fillId="0" borderId="8" xfId="2" applyBorder="1">
      <alignment vertical="center"/>
    </xf>
    <xf numFmtId="0" fontId="4" fillId="0" borderId="0" xfId="2" applyFont="1">
      <alignment vertical="center"/>
    </xf>
    <xf numFmtId="0" fontId="6" fillId="0" borderId="0" xfId="2" applyAlignment="1">
      <alignment horizontal="right" vertical="center"/>
    </xf>
    <xf numFmtId="0" fontId="13" fillId="0" borderId="0" xfId="2" applyFont="1">
      <alignment vertical="center"/>
    </xf>
    <xf numFmtId="0" fontId="6" fillId="0" borderId="38" xfId="2" applyBorder="1" applyAlignment="1">
      <alignment horizontal="center" vertical="center"/>
    </xf>
    <xf numFmtId="0" fontId="6" fillId="0" borderId="26" xfId="2" applyBorder="1">
      <alignment vertical="center"/>
    </xf>
    <xf numFmtId="176" fontId="6" fillId="11" borderId="26" xfId="2" applyNumberFormat="1" applyFill="1" applyBorder="1" applyAlignment="1" applyProtection="1">
      <alignment horizontal="center" vertical="center"/>
      <protection locked="0"/>
    </xf>
    <xf numFmtId="0" fontId="6" fillId="0" borderId="38" xfId="2" applyBorder="1">
      <alignment vertical="center"/>
    </xf>
    <xf numFmtId="0" fontId="6" fillId="0" borderId="73" xfId="2" applyBorder="1" applyAlignment="1">
      <alignment horizontal="center" vertical="center"/>
    </xf>
    <xf numFmtId="0" fontId="6" fillId="0" borderId="74" xfId="2" applyBorder="1">
      <alignment vertical="center"/>
    </xf>
    <xf numFmtId="176" fontId="6" fillId="11" borderId="74" xfId="2" applyNumberFormat="1" applyFill="1" applyBorder="1" applyAlignment="1" applyProtection="1">
      <alignment horizontal="center" vertical="center"/>
      <protection locked="0"/>
    </xf>
    <xf numFmtId="0" fontId="6" fillId="0" borderId="73" xfId="2" applyBorder="1">
      <alignment vertical="center"/>
    </xf>
    <xf numFmtId="0" fontId="6" fillId="0" borderId="46" xfId="2" applyBorder="1" applyAlignment="1">
      <alignment horizontal="center" vertical="center"/>
    </xf>
    <xf numFmtId="0" fontId="6" fillId="0" borderId="35" xfId="2" applyBorder="1">
      <alignment vertical="center"/>
    </xf>
    <xf numFmtId="176" fontId="6" fillId="11" borderId="35" xfId="2" applyNumberFormat="1" applyFill="1" applyBorder="1" applyAlignment="1" applyProtection="1">
      <alignment horizontal="center" vertical="center"/>
      <protection locked="0"/>
    </xf>
    <xf numFmtId="0" fontId="6" fillId="0" borderId="22" xfId="2" applyBorder="1">
      <alignment vertical="center"/>
    </xf>
    <xf numFmtId="0" fontId="4" fillId="0" borderId="8" xfId="2" applyFont="1" applyBorder="1" applyAlignment="1">
      <alignment vertical="center" textRotation="255" wrapText="1"/>
    </xf>
    <xf numFmtId="0" fontId="6" fillId="0" borderId="6" xfId="2" applyBorder="1">
      <alignment vertical="center"/>
    </xf>
    <xf numFmtId="0" fontId="6" fillId="0" borderId="6" xfId="2" applyBorder="1" applyAlignment="1">
      <alignment horizontal="center" vertical="center"/>
    </xf>
    <xf numFmtId="0" fontId="4" fillId="0" borderId="6" xfId="2" applyFont="1" applyBorder="1" applyAlignment="1">
      <alignment horizontal="center" vertical="center"/>
    </xf>
    <xf numFmtId="0" fontId="39" fillId="0" borderId="0" xfId="2" applyFont="1">
      <alignment vertical="center"/>
    </xf>
    <xf numFmtId="0" fontId="39" fillId="0" borderId="0" xfId="2" applyFont="1" applyAlignment="1">
      <alignment horizontal="center" vertical="center"/>
    </xf>
    <xf numFmtId="0" fontId="26" fillId="0" borderId="0" xfId="23">
      <alignment vertical="center"/>
    </xf>
    <xf numFmtId="0" fontId="6" fillId="0" borderId="0" xfId="2" applyAlignment="1">
      <alignment horizontal="center" vertical="center"/>
    </xf>
    <xf numFmtId="0" fontId="6" fillId="11" borderId="71" xfId="2" applyFill="1" applyBorder="1" applyAlignment="1" applyProtection="1">
      <alignment horizontal="center" vertical="center"/>
      <protection locked="0"/>
    </xf>
    <xf numFmtId="0" fontId="6" fillId="0" borderId="71" xfId="2" applyBorder="1">
      <alignment vertical="center"/>
    </xf>
    <xf numFmtId="0" fontId="6" fillId="0" borderId="71" xfId="2" applyBorder="1" applyAlignment="1">
      <alignment horizontal="center" vertical="center" textRotation="255" wrapText="1"/>
    </xf>
    <xf numFmtId="0" fontId="6" fillId="0" borderId="71" xfId="2" applyBorder="1" applyAlignment="1">
      <alignment horizontal="center" vertical="center"/>
    </xf>
    <xf numFmtId="0" fontId="6" fillId="0" borderId="75" xfId="2" applyBorder="1">
      <alignment vertical="center"/>
    </xf>
    <xf numFmtId="0" fontId="6" fillId="0" borderId="19" xfId="2" applyBorder="1">
      <alignment vertical="center"/>
    </xf>
    <xf numFmtId="0" fontId="16" fillId="0" borderId="0" xfId="2" applyFont="1" applyAlignment="1">
      <alignment horizontal="center" vertical="center"/>
    </xf>
    <xf numFmtId="0" fontId="6" fillId="0" borderId="4" xfId="2" applyBorder="1">
      <alignment vertical="center"/>
    </xf>
    <xf numFmtId="0" fontId="6" fillId="0" borderId="5" xfId="2" applyBorder="1">
      <alignment vertical="center"/>
    </xf>
    <xf numFmtId="0" fontId="6" fillId="0" borderId="72" xfId="2" applyBorder="1">
      <alignment vertical="center"/>
    </xf>
    <xf numFmtId="0" fontId="6" fillId="0" borderId="65" xfId="2" applyBorder="1">
      <alignment vertical="center"/>
    </xf>
    <xf numFmtId="0" fontId="6" fillId="0" borderId="0" xfId="2" applyAlignment="1">
      <alignment horizontal="left" vertical="center"/>
    </xf>
    <xf numFmtId="0" fontId="6" fillId="0" borderId="3" xfId="2" applyBorder="1">
      <alignment vertical="center"/>
    </xf>
    <xf numFmtId="0" fontId="6" fillId="0" borderId="5" xfId="2" applyBorder="1" applyAlignment="1">
      <alignment horizontal="left" vertical="center"/>
    </xf>
    <xf numFmtId="0" fontId="6" fillId="0" borderId="0" xfId="2" applyAlignment="1">
      <alignment horizontal="center" vertical="center" textRotation="255" wrapText="1"/>
    </xf>
    <xf numFmtId="0" fontId="6" fillId="0" borderId="0" xfId="2" applyProtection="1">
      <alignment vertical="center"/>
      <protection locked="0"/>
    </xf>
    <xf numFmtId="0" fontId="6" fillId="0" borderId="0" xfId="2" applyAlignment="1" applyProtection="1">
      <alignment vertical="top"/>
      <protection locked="0"/>
    </xf>
    <xf numFmtId="0" fontId="46" fillId="12" borderId="0" xfId="2" applyFont="1" applyFill="1" applyAlignment="1" applyProtection="1">
      <alignment vertical="top"/>
      <protection locked="0"/>
    </xf>
    <xf numFmtId="0" fontId="6" fillId="0" borderId="0" xfId="2" applyAlignment="1" applyProtection="1">
      <alignment horizontal="center" vertical="center"/>
      <protection locked="0"/>
    </xf>
    <xf numFmtId="0" fontId="46" fillId="12" borderId="0" xfId="2" applyFont="1" applyFill="1" applyProtection="1">
      <alignment vertical="center"/>
      <protection locked="0"/>
    </xf>
    <xf numFmtId="0" fontId="47" fillId="12" borderId="6" xfId="23" applyFont="1" applyFill="1" applyBorder="1" applyAlignment="1" applyProtection="1">
      <alignment vertical="center" shrinkToFit="1"/>
      <protection locked="0"/>
    </xf>
    <xf numFmtId="0" fontId="6" fillId="0" borderId="0" xfId="2" applyAlignment="1">
      <alignment horizontal="center" vertical="center" wrapText="1"/>
    </xf>
    <xf numFmtId="0" fontId="5" fillId="0" borderId="0" xfId="2" applyFont="1">
      <alignment vertical="center"/>
    </xf>
    <xf numFmtId="0" fontId="5" fillId="0" borderId="6" xfId="2" applyFont="1" applyBorder="1">
      <alignment vertical="center"/>
    </xf>
    <xf numFmtId="0" fontId="5" fillId="0" borderId="77" xfId="2" applyFont="1" applyBorder="1" applyAlignment="1">
      <alignment horizontal="center" vertical="center" wrapText="1"/>
    </xf>
    <xf numFmtId="56" fontId="5" fillId="0" borderId="73" xfId="2" applyNumberFormat="1" applyFont="1" applyBorder="1" applyAlignment="1">
      <alignment horizontal="center" vertical="center" wrapText="1"/>
    </xf>
    <xf numFmtId="0" fontId="5" fillId="0" borderId="6" xfId="2" applyFont="1" applyBorder="1" applyAlignment="1">
      <alignment horizontal="center" vertical="center"/>
    </xf>
    <xf numFmtId="0" fontId="5" fillId="0" borderId="10" xfId="2" applyFont="1" applyBorder="1" applyAlignment="1" applyProtection="1">
      <alignment horizontal="center" vertical="center"/>
      <protection hidden="1"/>
    </xf>
    <xf numFmtId="0" fontId="5" fillId="5" borderId="73" xfId="2" applyFont="1" applyFill="1" applyBorder="1" applyAlignment="1">
      <alignment horizontal="center" vertical="center"/>
    </xf>
    <xf numFmtId="0" fontId="5" fillId="0" borderId="116" xfId="2" applyFont="1" applyBorder="1" applyAlignment="1">
      <alignment horizontal="center" vertical="center"/>
    </xf>
    <xf numFmtId="0" fontId="5" fillId="0" borderId="37" xfId="2" applyFont="1" applyBorder="1" applyAlignment="1" applyProtection="1">
      <alignment horizontal="center" vertical="center"/>
      <protection hidden="1"/>
    </xf>
    <xf numFmtId="0" fontId="5" fillId="5" borderId="118" xfId="2" applyFont="1" applyFill="1" applyBorder="1" applyAlignment="1">
      <alignment horizontal="center" vertical="center"/>
    </xf>
    <xf numFmtId="0" fontId="5" fillId="0" borderId="2" xfId="2" applyFont="1" applyBorder="1">
      <alignment vertical="center"/>
    </xf>
    <xf numFmtId="0" fontId="5" fillId="0" borderId="121" xfId="2" applyFont="1" applyBorder="1" applyAlignment="1" applyProtection="1">
      <alignment horizontal="center" vertical="center"/>
      <protection hidden="1"/>
    </xf>
    <xf numFmtId="0" fontId="5" fillId="11" borderId="5" xfId="2" applyFont="1" applyFill="1" applyBorder="1" applyAlignment="1" applyProtection="1">
      <alignment horizontal="center" vertical="center"/>
      <protection locked="0"/>
    </xf>
    <xf numFmtId="0" fontId="5" fillId="11" borderId="73" xfId="2" applyFont="1" applyFill="1" applyBorder="1" applyAlignment="1" applyProtection="1">
      <alignment horizontal="center" vertical="center"/>
      <protection locked="0"/>
    </xf>
    <xf numFmtId="0" fontId="5" fillId="0" borderId="122" xfId="2" applyFont="1" applyBorder="1" applyAlignment="1" applyProtection="1">
      <alignment horizontal="center" vertical="center"/>
      <protection hidden="1"/>
    </xf>
    <xf numFmtId="49" fontId="51" fillId="0" borderId="0" xfId="2" applyNumberFormat="1" applyFont="1">
      <alignment vertical="center"/>
    </xf>
    <xf numFmtId="49" fontId="53" fillId="0" borderId="0" xfId="2" applyNumberFormat="1" applyFont="1">
      <alignment vertical="center"/>
    </xf>
    <xf numFmtId="0" fontId="54" fillId="0" borderId="0" xfId="24">
      <alignment vertical="center"/>
    </xf>
    <xf numFmtId="49" fontId="53" fillId="0" borderId="0" xfId="2" applyNumberFormat="1" applyFont="1" applyAlignment="1">
      <alignment horizontal="center" vertical="center"/>
    </xf>
    <xf numFmtId="49" fontId="7" fillId="0" borderId="0" xfId="2" applyNumberFormat="1" applyFont="1">
      <alignment vertical="center"/>
    </xf>
    <xf numFmtId="49" fontId="7" fillId="0" borderId="0" xfId="2" applyNumberFormat="1" applyFont="1" applyAlignment="1">
      <alignment horizontal="right" vertical="center"/>
    </xf>
    <xf numFmtId="49" fontId="7" fillId="0" borderId="0" xfId="2" applyNumberFormat="1" applyFont="1" applyAlignment="1">
      <alignment horizontal="center" vertical="center"/>
    </xf>
    <xf numFmtId="49" fontId="7" fillId="0" borderId="13" xfId="2" applyNumberFormat="1" applyFont="1" applyBorder="1" applyAlignment="1">
      <alignment horizontal="center" vertical="center"/>
    </xf>
    <xf numFmtId="49" fontId="7" fillId="0" borderId="69" xfId="2" applyNumberFormat="1" applyFont="1" applyBorder="1" applyAlignment="1">
      <alignment horizontal="center" vertical="center"/>
    </xf>
    <xf numFmtId="49" fontId="56" fillId="0" borderId="0" xfId="2" applyNumberFormat="1" applyFont="1">
      <alignment vertical="center"/>
    </xf>
    <xf numFmtId="49" fontId="56" fillId="0" borderId="0" xfId="2" applyNumberFormat="1" applyFont="1" applyAlignment="1">
      <alignment horizontal="center" vertical="top"/>
    </xf>
    <xf numFmtId="49" fontId="56" fillId="0" borderId="0" xfId="2" applyNumberFormat="1" applyFont="1" applyAlignment="1">
      <alignment vertical="top" wrapText="1"/>
    </xf>
    <xf numFmtId="49" fontId="56" fillId="0" borderId="0" xfId="2" applyNumberFormat="1" applyFont="1" applyAlignment="1">
      <alignment horizontal="center" vertical="center"/>
    </xf>
    <xf numFmtId="0" fontId="6" fillId="0" borderId="112" xfId="2" applyBorder="1">
      <alignment vertical="center"/>
    </xf>
    <xf numFmtId="0" fontId="6" fillId="0" borderId="19" xfId="2" applyBorder="1" applyAlignment="1">
      <alignment horizontal="left" vertical="center"/>
    </xf>
    <xf numFmtId="0" fontId="8" fillId="0" borderId="0" xfId="9" applyFont="1">
      <alignment vertical="center"/>
    </xf>
    <xf numFmtId="0" fontId="4" fillId="0" borderId="0" xfId="9" applyFont="1">
      <alignment vertical="center"/>
    </xf>
    <xf numFmtId="0" fontId="4" fillId="0" borderId="0" xfId="9" applyFont="1" applyAlignment="1">
      <alignment horizontal="right" vertical="center"/>
    </xf>
    <xf numFmtId="0" fontId="8" fillId="0" borderId="0" xfId="9" applyFont="1" applyAlignment="1">
      <alignment horizontal="center" vertical="center"/>
    </xf>
    <xf numFmtId="0" fontId="5" fillId="0" borderId="6" xfId="9" applyFont="1" applyBorder="1" applyAlignment="1">
      <alignment horizontal="center" vertical="center" shrinkToFit="1"/>
    </xf>
    <xf numFmtId="0" fontId="17" fillId="0" borderId="6" xfId="9" applyFont="1" applyBorder="1" applyAlignment="1">
      <alignment horizontal="left" vertical="center" indent="1"/>
    </xf>
    <xf numFmtId="0" fontId="4" fillId="0" borderId="6" xfId="9" applyFont="1" applyBorder="1" applyAlignment="1">
      <alignment horizontal="center" vertical="center" wrapText="1"/>
    </xf>
    <xf numFmtId="0" fontId="4" fillId="0" borderId="6" xfId="9" applyFont="1" applyBorder="1" applyAlignment="1">
      <alignment horizontal="center" vertical="center"/>
    </xf>
    <xf numFmtId="0" fontId="4" fillId="0" borderId="6" xfId="9" applyFont="1" applyBorder="1" applyAlignment="1">
      <alignment horizontal="right" vertical="center"/>
    </xf>
    <xf numFmtId="0" fontId="5" fillId="0" borderId="0" xfId="9" applyFont="1">
      <alignment vertical="center"/>
    </xf>
    <xf numFmtId="0" fontId="6" fillId="0" borderId="1" xfId="2" applyBorder="1" applyProtection="1">
      <alignment vertical="center"/>
      <protection locked="0"/>
    </xf>
    <xf numFmtId="0" fontId="6" fillId="0" borderId="74" xfId="2" applyBorder="1" applyProtection="1">
      <alignment vertical="center"/>
      <protection locked="0"/>
    </xf>
    <xf numFmtId="0" fontId="6" fillId="0" borderId="35" xfId="2" applyBorder="1" applyAlignment="1">
      <alignment horizontal="center" vertical="center"/>
    </xf>
    <xf numFmtId="0" fontId="6" fillId="0" borderId="0" xfId="2" applyAlignment="1">
      <alignment vertical="center" wrapText="1"/>
    </xf>
    <xf numFmtId="0" fontId="6" fillId="0" borderId="71" xfId="2" applyBorder="1" applyAlignment="1">
      <alignment vertical="center" textRotation="255" wrapText="1"/>
    </xf>
    <xf numFmtId="0" fontId="6" fillId="0" borderId="0" xfId="2" applyAlignment="1">
      <alignment vertical="center" textRotation="255" wrapText="1"/>
    </xf>
    <xf numFmtId="0" fontId="6" fillId="0" borderId="4" xfId="2" applyBorder="1" applyAlignment="1">
      <alignment vertical="center" textRotation="255" wrapText="1"/>
    </xf>
    <xf numFmtId="0" fontId="6" fillId="0" borderId="0" xfId="2" applyAlignment="1">
      <alignment vertical="top"/>
    </xf>
    <xf numFmtId="0" fontId="58" fillId="0" borderId="0" xfId="2" applyFont="1" applyAlignment="1" applyProtection="1">
      <alignment vertical="top"/>
      <protection locked="0"/>
    </xf>
    <xf numFmtId="0" fontId="58" fillId="0" borderId="6" xfId="2" applyFont="1" applyBorder="1" applyAlignment="1" applyProtection="1">
      <alignment vertical="top"/>
      <protection locked="0"/>
    </xf>
    <xf numFmtId="0" fontId="58" fillId="0" borderId="0" xfId="2" applyFont="1" applyProtection="1">
      <alignment vertical="center"/>
      <protection locked="0"/>
    </xf>
    <xf numFmtId="0" fontId="5" fillId="0" borderId="73" xfId="2" applyFont="1" applyBorder="1" applyAlignment="1">
      <alignment horizontal="center" vertical="center"/>
    </xf>
    <xf numFmtId="0" fontId="5" fillId="0" borderId="118" xfId="2" applyFont="1" applyBorder="1" applyAlignment="1">
      <alignment horizontal="center" vertical="center"/>
    </xf>
    <xf numFmtId="9" fontId="6" fillId="0" borderId="0" xfId="2" applyNumberFormat="1">
      <alignment vertical="center"/>
    </xf>
    <xf numFmtId="0" fontId="8" fillId="0" borderId="9" xfId="2" applyFont="1" applyBorder="1">
      <alignment vertical="center"/>
    </xf>
    <xf numFmtId="0" fontId="59" fillId="0" borderId="0" xfId="10" applyFont="1">
      <alignment vertical="center"/>
    </xf>
    <xf numFmtId="0" fontId="18" fillId="0" borderId="0" xfId="10">
      <alignment vertical="center"/>
    </xf>
    <xf numFmtId="0" fontId="59" fillId="0" borderId="0" xfId="10" applyFont="1" applyAlignment="1">
      <alignment horizontal="right" vertical="center"/>
    </xf>
    <xf numFmtId="0" fontId="59" fillId="0" borderId="0" xfId="11" applyFont="1" applyAlignment="1">
      <alignment horizontal="center" vertical="center"/>
    </xf>
    <xf numFmtId="0" fontId="18" fillId="0" borderId="0" xfId="11">
      <alignment vertical="center"/>
    </xf>
    <xf numFmtId="0" fontId="59" fillId="0" borderId="0" xfId="11" applyFont="1">
      <alignment vertical="center"/>
    </xf>
    <xf numFmtId="0" fontId="18" fillId="0" borderId="0" xfId="11" applyAlignment="1">
      <alignment horizontal="center" vertical="center" wrapText="1"/>
    </xf>
    <xf numFmtId="0" fontId="18" fillId="0" borderId="0" xfId="11" applyAlignment="1">
      <alignment horizontal="center" vertical="center"/>
    </xf>
    <xf numFmtId="0" fontId="61" fillId="0" borderId="71" xfId="10" applyFont="1" applyBorder="1" applyAlignment="1" applyProtection="1">
      <alignment horizontal="center" vertical="center" wrapText="1"/>
      <protection locked="0"/>
    </xf>
    <xf numFmtId="0" fontId="61" fillId="0" borderId="71" xfId="10" applyFont="1" applyBorder="1" applyAlignment="1">
      <alignment horizontal="center" vertical="center" wrapText="1"/>
    </xf>
    <xf numFmtId="0" fontId="18" fillId="0" borderId="71" xfId="10" applyBorder="1">
      <alignment vertical="center"/>
    </xf>
    <xf numFmtId="0" fontId="61" fillId="0" borderId="0" xfId="10" applyFont="1" applyAlignment="1">
      <alignment horizontal="left" vertical="center" indent="1"/>
    </xf>
    <xf numFmtId="0" fontId="61" fillId="0" borderId="0" xfId="10" applyFont="1" applyAlignment="1">
      <alignment horizontal="center" vertical="center"/>
    </xf>
    <xf numFmtId="179" fontId="61" fillId="0" borderId="1" xfId="10" applyNumberFormat="1" applyFont="1" applyBorder="1" applyAlignment="1">
      <alignment horizontal="center" vertical="center"/>
    </xf>
    <xf numFmtId="179" fontId="61" fillId="0" borderId="73" xfId="10" applyNumberFormat="1" applyFont="1" applyBorder="1" applyAlignment="1" applyProtection="1">
      <alignment horizontal="center" vertical="center"/>
      <protection locked="0"/>
    </xf>
    <xf numFmtId="179" fontId="61" fillId="2" borderId="1" xfId="10" applyNumberFormat="1" applyFont="1" applyFill="1" applyBorder="1" applyAlignment="1" applyProtection="1">
      <alignment horizontal="center" vertical="center"/>
      <protection locked="0"/>
    </xf>
    <xf numFmtId="176" fontId="61" fillId="0" borderId="74" xfId="10" applyNumberFormat="1" applyFont="1" applyBorder="1" applyAlignment="1">
      <alignment vertical="center" wrapText="1"/>
    </xf>
    <xf numFmtId="0" fontId="61" fillId="2" borderId="1" xfId="10" applyFont="1" applyFill="1" applyBorder="1" applyAlignment="1" applyProtection="1">
      <alignment horizontal="center" vertical="center"/>
      <protection locked="0"/>
    </xf>
    <xf numFmtId="179" fontId="63" fillId="0" borderId="73" xfId="10" applyNumberFormat="1" applyFont="1" applyBorder="1" applyAlignment="1" applyProtection="1">
      <alignment horizontal="center" vertical="center"/>
      <protection locked="0"/>
    </xf>
    <xf numFmtId="0" fontId="61" fillId="0" borderId="65" xfId="11" applyFont="1" applyBorder="1" applyAlignment="1">
      <alignment vertical="center" shrinkToFit="1"/>
    </xf>
    <xf numFmtId="0" fontId="61" fillId="0" borderId="0" xfId="11" applyFont="1" applyAlignment="1">
      <alignment vertical="center" shrinkToFit="1"/>
    </xf>
    <xf numFmtId="0" fontId="61" fillId="0" borderId="1" xfId="10" applyFont="1" applyBorder="1" applyAlignment="1">
      <alignment horizontal="center" vertical="center" wrapText="1"/>
    </xf>
    <xf numFmtId="179" fontId="61" fillId="0" borderId="73" xfId="10" applyNumberFormat="1" applyFont="1" applyBorder="1" applyAlignment="1">
      <alignment horizontal="center" vertical="center"/>
    </xf>
    <xf numFmtId="0" fontId="62" fillId="0" borderId="6" xfId="10" applyFont="1" applyBorder="1" applyAlignment="1">
      <alignment vertical="center" wrapText="1"/>
    </xf>
    <xf numFmtId="178" fontId="61" fillId="0" borderId="1" xfId="10" applyNumberFormat="1" applyFont="1" applyBorder="1" applyAlignment="1">
      <alignment horizontal="center" vertical="center" wrapText="1"/>
    </xf>
    <xf numFmtId="179" fontId="63" fillId="0" borderId="73" xfId="10" applyNumberFormat="1" applyFont="1" applyBorder="1" applyAlignment="1">
      <alignment horizontal="center" vertical="center"/>
    </xf>
    <xf numFmtId="0" fontId="61" fillId="0" borderId="0" xfId="10" applyFont="1" applyAlignment="1">
      <alignment horizontal="center" vertical="center" textRotation="255"/>
    </xf>
    <xf numFmtId="0" fontId="61" fillId="0" borderId="71" xfId="10" applyFont="1" applyBorder="1" applyAlignment="1">
      <alignment vertical="center" wrapText="1"/>
    </xf>
    <xf numFmtId="0" fontId="61" fillId="0" borderId="71" xfId="10" applyFont="1" applyBorder="1" applyAlignment="1">
      <alignment horizontal="center" vertical="center"/>
    </xf>
    <xf numFmtId="0" fontId="61" fillId="0" borderId="75" xfId="10" applyFont="1" applyBorder="1" applyAlignment="1">
      <alignment horizontal="center" vertical="center" wrapText="1"/>
    </xf>
    <xf numFmtId="0" fontId="18" fillId="0" borderId="0" xfId="10" applyAlignment="1">
      <alignment vertical="center" textRotation="255"/>
    </xf>
    <xf numFmtId="0" fontId="18" fillId="0" borderId="0" xfId="10" applyAlignment="1">
      <alignment horizontal="left" vertical="center" wrapText="1"/>
    </xf>
    <xf numFmtId="0" fontId="63" fillId="0" borderId="0" xfId="11" applyFont="1">
      <alignment vertical="center"/>
    </xf>
    <xf numFmtId="0" fontId="19" fillId="0" borderId="0" xfId="25" applyFont="1"/>
    <xf numFmtId="0" fontId="20" fillId="0" borderId="0" xfId="26" applyFont="1" applyAlignment="1">
      <alignment horizontal="center" vertical="center"/>
    </xf>
    <xf numFmtId="0" fontId="21" fillId="0" borderId="0" xfId="26" applyFont="1" applyAlignment="1">
      <alignment horizontal="center" vertical="center"/>
    </xf>
    <xf numFmtId="0" fontId="22" fillId="0" borderId="0" xfId="14" applyFont="1" applyAlignment="1">
      <alignment horizontal="right" vertical="center" wrapText="1"/>
    </xf>
    <xf numFmtId="0" fontId="22" fillId="0" borderId="0" xfId="14" applyFont="1" applyAlignment="1"/>
    <xf numFmtId="0" fontId="22" fillId="0" borderId="0" xfId="14" applyFont="1">
      <alignment vertical="center"/>
    </xf>
    <xf numFmtId="0" fontId="22" fillId="0" borderId="0" xfId="14" applyFont="1" applyAlignment="1">
      <alignment horizontal="left" vertical="center" wrapText="1"/>
    </xf>
    <xf numFmtId="0" fontId="22" fillId="0" borderId="0" xfId="14" applyFont="1" applyAlignment="1">
      <alignment horizontal="right" vertical="center"/>
    </xf>
    <xf numFmtId="0" fontId="22" fillId="0" borderId="0" xfId="14" applyFont="1" applyAlignment="1">
      <alignment horizontal="right" wrapText="1"/>
    </xf>
    <xf numFmtId="0" fontId="22" fillId="0" borderId="0" xfId="14" applyFont="1" applyAlignment="1">
      <alignment horizontal="right"/>
    </xf>
    <xf numFmtId="0" fontId="19" fillId="0" borderId="0" xfId="14" applyFont="1" applyAlignment="1"/>
    <xf numFmtId="0" fontId="22" fillId="0" borderId="0" xfId="14" applyFont="1" applyAlignment="1">
      <alignment horizontal="center"/>
    </xf>
    <xf numFmtId="0" fontId="22" fillId="0" borderId="0" xfId="14" quotePrefix="1" applyFont="1" applyAlignment="1"/>
    <xf numFmtId="0" fontId="8" fillId="0" borderId="0" xfId="13" applyFont="1" applyAlignment="1">
      <alignment vertical="center"/>
    </xf>
    <xf numFmtId="0" fontId="12" fillId="0" borderId="0" xfId="13" applyFont="1" applyAlignment="1">
      <alignment horizontal="center" vertical="center"/>
    </xf>
    <xf numFmtId="0" fontId="12" fillId="0" borderId="0" xfId="13" applyFont="1" applyAlignment="1">
      <alignment vertical="center"/>
    </xf>
    <xf numFmtId="0" fontId="4" fillId="0" borderId="16" xfId="13" applyFont="1" applyBorder="1" applyAlignment="1">
      <alignment horizontal="center" vertical="center"/>
    </xf>
    <xf numFmtId="0" fontId="12" fillId="0" borderId="16" xfId="13" applyFont="1" applyBorder="1" applyAlignment="1">
      <alignment horizontal="center" vertical="center"/>
    </xf>
    <xf numFmtId="0" fontId="12" fillId="0" borderId="16" xfId="13" applyFont="1" applyBorder="1" applyAlignment="1">
      <alignment vertical="center"/>
    </xf>
    <xf numFmtId="0" fontId="0" fillId="0" borderId="7" xfId="13" applyFont="1" applyBorder="1" applyAlignment="1">
      <alignment vertical="center"/>
    </xf>
    <xf numFmtId="0" fontId="4" fillId="13" borderId="9" xfId="13" applyFont="1" applyFill="1" applyBorder="1" applyAlignment="1">
      <alignment vertical="center"/>
    </xf>
    <xf numFmtId="0" fontId="4" fillId="0" borderId="27" xfId="13" applyFont="1" applyBorder="1" applyAlignment="1">
      <alignment vertical="center"/>
    </xf>
    <xf numFmtId="0" fontId="4" fillId="0" borderId="38" xfId="13" applyFont="1" applyBorder="1" applyAlignment="1">
      <alignment horizontal="center" vertical="center"/>
    </xf>
    <xf numFmtId="0" fontId="4" fillId="0" borderId="13" xfId="13" applyFont="1" applyBorder="1" applyAlignment="1">
      <alignment horizontal="center" vertical="center"/>
    </xf>
    <xf numFmtId="0" fontId="4" fillId="0" borderId="14" xfId="13" applyFont="1" applyBorder="1" applyAlignment="1">
      <alignment horizontal="center" vertical="center"/>
    </xf>
    <xf numFmtId="49" fontId="65" fillId="0" borderId="125" xfId="13" applyNumberFormat="1" applyFont="1" applyBorder="1" applyAlignment="1">
      <alignment vertical="center" wrapText="1"/>
    </xf>
    <xf numFmtId="0" fontId="6" fillId="0" borderId="125" xfId="13" applyBorder="1" applyAlignment="1">
      <alignment vertical="center"/>
    </xf>
    <xf numFmtId="0" fontId="6" fillId="0" borderId="6" xfId="13" applyBorder="1" applyAlignment="1">
      <alignment horizontal="center" vertical="center"/>
    </xf>
    <xf numFmtId="0" fontId="6" fillId="0" borderId="11" xfId="13" applyBorder="1" applyAlignment="1">
      <alignment horizontal="center" vertical="center"/>
    </xf>
    <xf numFmtId="0" fontId="4" fillId="0" borderId="125" xfId="13" applyFont="1" applyBorder="1" applyAlignment="1">
      <alignment vertical="center"/>
    </xf>
    <xf numFmtId="0" fontId="4" fillId="0" borderId="73" xfId="13" applyFont="1" applyBorder="1" applyAlignment="1">
      <alignment horizontal="center" vertical="center"/>
    </xf>
    <xf numFmtId="0" fontId="4" fillId="0" borderId="6" xfId="13" applyFont="1" applyBorder="1" applyAlignment="1">
      <alignment horizontal="center" vertical="center"/>
    </xf>
    <xf numFmtId="0" fontId="4" fillId="0" borderId="11" xfId="13" applyFont="1" applyBorder="1" applyAlignment="1">
      <alignment horizontal="center" vertical="center"/>
    </xf>
    <xf numFmtId="0" fontId="4" fillId="14" borderId="9" xfId="13" applyFont="1" applyFill="1" applyBorder="1" applyAlignment="1">
      <alignment vertical="center"/>
    </xf>
    <xf numFmtId="180" fontId="6" fillId="0" borderId="125" xfId="13" applyNumberFormat="1" applyBorder="1" applyAlignment="1">
      <alignment vertical="center"/>
    </xf>
    <xf numFmtId="0" fontId="0" fillId="0" borderId="6" xfId="13" applyFont="1" applyBorder="1" applyAlignment="1">
      <alignment horizontal="center" vertical="center"/>
    </xf>
    <xf numFmtId="0" fontId="0" fillId="0" borderId="11" xfId="13" applyFont="1" applyBorder="1" applyAlignment="1">
      <alignment horizontal="center" vertical="center"/>
    </xf>
    <xf numFmtId="180" fontId="6" fillId="0" borderId="125" xfId="13" applyNumberFormat="1" applyBorder="1" applyAlignment="1">
      <alignment vertical="center" wrapText="1"/>
    </xf>
    <xf numFmtId="0" fontId="4" fillId="8" borderId="9" xfId="13" applyFont="1" applyFill="1" applyBorder="1" applyAlignment="1">
      <alignment vertical="center"/>
    </xf>
    <xf numFmtId="180" fontId="4" fillId="0" borderId="125" xfId="13" applyNumberFormat="1" applyFont="1" applyBorder="1" applyAlignment="1">
      <alignment vertical="center"/>
    </xf>
    <xf numFmtId="0" fontId="4" fillId="6" borderId="9" xfId="13" applyFont="1" applyFill="1" applyBorder="1" applyAlignment="1">
      <alignment vertical="center"/>
    </xf>
    <xf numFmtId="180" fontId="4" fillId="0" borderId="23" xfId="13" applyNumberFormat="1" applyFont="1" applyBorder="1" applyAlignment="1">
      <alignment vertical="center"/>
    </xf>
    <xf numFmtId="0" fontId="4" fillId="0" borderId="22" xfId="13" applyFont="1" applyBorder="1" applyAlignment="1">
      <alignment horizontal="center" vertical="center"/>
    </xf>
    <xf numFmtId="0" fontId="4" fillId="0" borderId="17" xfId="13" applyFont="1" applyBorder="1" applyAlignment="1">
      <alignment horizontal="center" vertical="center"/>
    </xf>
    <xf numFmtId="0" fontId="4" fillId="0" borderId="18" xfId="13" applyFont="1" applyBorder="1" applyAlignment="1">
      <alignment horizontal="center" vertical="center"/>
    </xf>
    <xf numFmtId="180" fontId="4" fillId="0" borderId="27" xfId="13" applyNumberFormat="1" applyFont="1" applyBorder="1" applyAlignment="1">
      <alignment vertical="center"/>
    </xf>
    <xf numFmtId="0" fontId="0" fillId="0" borderId="6" xfId="13" applyFont="1" applyBorder="1" applyAlignment="1">
      <alignment vertical="center"/>
    </xf>
    <xf numFmtId="0" fontId="6" fillId="5" borderId="73" xfId="13" applyFill="1" applyBorder="1" applyAlignment="1">
      <alignment horizontal="center" vertical="center"/>
    </xf>
    <xf numFmtId="0" fontId="6" fillId="5" borderId="6" xfId="13" applyFill="1" applyBorder="1" applyAlignment="1">
      <alignment horizontal="center" vertical="center"/>
    </xf>
    <xf numFmtId="180" fontId="6" fillId="0" borderId="23" xfId="13" applyNumberFormat="1" applyBorder="1" applyAlignment="1">
      <alignment vertical="center" wrapText="1"/>
    </xf>
    <xf numFmtId="0" fontId="6" fillId="0" borderId="38" xfId="13" applyBorder="1" applyAlignment="1">
      <alignment horizontal="center" vertical="center"/>
    </xf>
    <xf numFmtId="0" fontId="6" fillId="0" borderId="13" xfId="13" applyBorder="1" applyAlignment="1">
      <alignment horizontal="center" vertical="center"/>
    </xf>
    <xf numFmtId="0" fontId="0" fillId="0" borderId="13" xfId="13" applyFont="1" applyBorder="1" applyAlignment="1">
      <alignment horizontal="center" vertical="center"/>
    </xf>
    <xf numFmtId="0" fontId="0" fillId="0" borderId="14" xfId="13" applyFont="1" applyBorder="1" applyAlignment="1">
      <alignment horizontal="center" vertical="center"/>
    </xf>
    <xf numFmtId="0" fontId="6" fillId="0" borderId="126" xfId="13" applyBorder="1" applyAlignment="1">
      <alignment vertical="center"/>
    </xf>
    <xf numFmtId="0" fontId="6" fillId="0" borderId="5" xfId="13" applyBorder="1" applyAlignment="1">
      <alignment horizontal="center" vertical="center"/>
    </xf>
    <xf numFmtId="0" fontId="6" fillId="0" borderId="2" xfId="13" applyBorder="1" applyAlignment="1">
      <alignment horizontal="center" vertical="center"/>
    </xf>
    <xf numFmtId="0" fontId="6" fillId="0" borderId="64" xfId="13" applyBorder="1" applyAlignment="1">
      <alignment horizontal="center" vertical="center"/>
    </xf>
    <xf numFmtId="0" fontId="6" fillId="0" borderId="125" xfId="13" applyBorder="1" applyAlignment="1">
      <alignment vertical="center" wrapText="1"/>
    </xf>
    <xf numFmtId="0" fontId="4" fillId="0" borderId="125" xfId="13" applyFont="1" applyBorder="1" applyAlignment="1">
      <alignment vertical="center" wrapText="1"/>
    </xf>
    <xf numFmtId="0" fontId="4" fillId="0" borderId="15" xfId="13" applyFont="1" applyBorder="1" applyAlignment="1">
      <alignment vertical="center"/>
    </xf>
    <xf numFmtId="0" fontId="4" fillId="0" borderId="23" xfId="13" applyFont="1" applyBorder="1" applyAlignment="1">
      <alignment vertical="center"/>
    </xf>
    <xf numFmtId="0" fontId="13" fillId="0" borderId="0" xfId="13" applyFont="1" applyAlignment="1">
      <alignment vertical="center" shrinkToFit="1"/>
    </xf>
    <xf numFmtId="0" fontId="4" fillId="0" borderId="0" xfId="13" applyFont="1" applyAlignment="1">
      <alignment vertical="center" shrinkToFit="1"/>
    </xf>
    <xf numFmtId="0" fontId="0" fillId="0" borderId="16" xfId="13" applyFont="1" applyBorder="1" applyAlignment="1">
      <alignment vertical="center"/>
    </xf>
    <xf numFmtId="0" fontId="0" fillId="7" borderId="8" xfId="13" applyFont="1" applyFill="1" applyBorder="1" applyAlignment="1">
      <alignment horizontal="center" vertical="center" wrapText="1"/>
    </xf>
    <xf numFmtId="0" fontId="0" fillId="7" borderId="0" xfId="13" applyFont="1" applyFill="1" applyAlignment="1">
      <alignment horizontal="center" vertical="center" wrapText="1"/>
    </xf>
    <xf numFmtId="0" fontId="0" fillId="0" borderId="9" xfId="13" applyFont="1" applyBorder="1" applyAlignment="1">
      <alignment horizontal="center" vertical="center"/>
    </xf>
    <xf numFmtId="0" fontId="0" fillId="0" borderId="15" xfId="13" applyFont="1" applyBorder="1" applyAlignment="1">
      <alignment horizontal="center" vertical="center"/>
    </xf>
    <xf numFmtId="0" fontId="0" fillId="0" borderId="8" xfId="13" applyFont="1" applyBorder="1" applyAlignment="1">
      <alignment vertical="center"/>
    </xf>
    <xf numFmtId="0" fontId="67" fillId="0" borderId="0" xfId="28" applyFont="1" applyAlignment="1">
      <alignment horizontal="left" vertical="center"/>
    </xf>
    <xf numFmtId="0" fontId="27" fillId="0" borderId="0" xfId="28" applyFont="1" applyAlignment="1">
      <alignment horizontal="left" vertical="center"/>
    </xf>
    <xf numFmtId="0" fontId="27" fillId="0" borderId="0" xfId="28" applyFont="1" applyAlignment="1" applyProtection="1">
      <alignment horizontal="left" vertical="center"/>
      <protection locked="0"/>
    </xf>
    <xf numFmtId="0" fontId="68" fillId="0" borderId="0" xfId="28" applyFont="1" applyAlignment="1" applyProtection="1">
      <alignment horizontal="left" vertical="center"/>
      <protection locked="0"/>
    </xf>
    <xf numFmtId="0" fontId="69" fillId="0" borderId="0" xfId="28" applyFont="1" applyAlignment="1">
      <alignment horizontal="left" vertical="center"/>
    </xf>
    <xf numFmtId="0" fontId="69" fillId="0" borderId="0" xfId="28" applyFont="1" applyAlignment="1" applyProtection="1">
      <alignment horizontal="left" vertical="center"/>
      <protection locked="0"/>
    </xf>
    <xf numFmtId="0" fontId="27" fillId="0" borderId="0" xfId="28" applyFont="1" applyAlignment="1">
      <alignment vertical="top" wrapText="1"/>
    </xf>
    <xf numFmtId="0" fontId="27" fillId="0" borderId="0" xfId="28" applyFont="1">
      <alignment vertical="center"/>
    </xf>
    <xf numFmtId="0" fontId="27" fillId="0" borderId="0" xfId="28" applyFont="1" applyAlignment="1">
      <alignment horizontal="left" vertical="center" wrapText="1"/>
    </xf>
    <xf numFmtId="0" fontId="27" fillId="15" borderId="5" xfId="28" applyFont="1" applyFill="1" applyBorder="1" applyAlignment="1">
      <alignment horizontal="left" vertical="center"/>
    </xf>
    <xf numFmtId="0" fontId="27" fillId="15" borderId="4" xfId="28" applyFont="1" applyFill="1" applyBorder="1" applyAlignment="1">
      <alignment horizontal="left" vertical="center"/>
    </xf>
    <xf numFmtId="0" fontId="27" fillId="0" borderId="4" xfId="28" applyFont="1" applyBorder="1" applyAlignment="1">
      <alignment horizontal="left" vertical="center"/>
    </xf>
    <xf numFmtId="0" fontId="69" fillId="9" borderId="0" xfId="28" applyFont="1" applyFill="1" applyAlignment="1" applyProtection="1">
      <alignment horizontal="left" vertical="center"/>
      <protection locked="0"/>
    </xf>
    <xf numFmtId="0" fontId="27" fillId="15" borderId="19" xfId="28" applyFont="1" applyFill="1" applyBorder="1" applyAlignment="1">
      <alignment horizontal="left" vertical="center"/>
    </xf>
    <xf numFmtId="0" fontId="27" fillId="15" borderId="0" xfId="28" applyFont="1" applyFill="1" applyAlignment="1">
      <alignment horizontal="left" vertical="center"/>
    </xf>
    <xf numFmtId="0" fontId="27" fillId="4" borderId="19" xfId="28" applyFont="1" applyFill="1" applyBorder="1" applyProtection="1">
      <alignment vertical="center"/>
      <protection locked="0"/>
    </xf>
    <xf numFmtId="0" fontId="27" fillId="4" borderId="0" xfId="28" applyFont="1" applyFill="1" applyProtection="1">
      <alignment vertical="center"/>
      <protection locked="0"/>
    </xf>
    <xf numFmtId="0" fontId="27" fillId="0" borderId="3" xfId="28" applyFont="1" applyBorder="1" applyAlignment="1">
      <alignment horizontal="left" vertical="center"/>
    </xf>
    <xf numFmtId="0" fontId="27" fillId="0" borderId="65" xfId="28" applyFont="1" applyBorder="1" applyAlignment="1">
      <alignment horizontal="left" vertical="center"/>
    </xf>
    <xf numFmtId="0" fontId="27" fillId="4" borderId="75" xfId="28" applyFont="1" applyFill="1" applyBorder="1" applyProtection="1">
      <alignment vertical="center"/>
      <protection locked="0"/>
    </xf>
    <xf numFmtId="0" fontId="27" fillId="4" borderId="71" xfId="28" applyFont="1" applyFill="1" applyBorder="1" applyProtection="1">
      <alignment vertical="center"/>
      <protection locked="0"/>
    </xf>
    <xf numFmtId="0" fontId="27" fillId="0" borderId="72" xfId="28" applyFont="1" applyBorder="1" applyAlignment="1">
      <alignment horizontal="left" vertical="center"/>
    </xf>
    <xf numFmtId="0" fontId="27" fillId="0" borderId="19" xfId="28" applyFont="1" applyBorder="1" applyAlignment="1">
      <alignment horizontal="center" vertical="center"/>
    </xf>
    <xf numFmtId="0" fontId="27" fillId="0" borderId="0" xfId="28" applyFont="1" applyAlignment="1">
      <alignment horizontal="center" vertical="center"/>
    </xf>
    <xf numFmtId="0" fontId="27" fillId="0" borderId="71" xfId="28" applyFont="1" applyBorder="1" applyAlignment="1">
      <alignment horizontal="left" vertical="center"/>
    </xf>
    <xf numFmtId="0" fontId="69" fillId="17" borderId="0" xfId="28" applyFont="1" applyFill="1" applyAlignment="1" applyProtection="1">
      <alignment horizontal="left" vertical="center"/>
      <protection locked="0"/>
    </xf>
    <xf numFmtId="0" fontId="27" fillId="0" borderId="65" xfId="28" applyFont="1" applyBorder="1" applyAlignment="1">
      <alignment horizontal="center" vertical="center"/>
    </xf>
    <xf numFmtId="0" fontId="6" fillId="0" borderId="0" xfId="5" applyProtection="1">
      <protection locked="0"/>
    </xf>
    <xf numFmtId="0" fontId="27" fillId="0" borderId="0" xfId="28" applyFont="1" applyAlignment="1" applyProtection="1">
      <alignment horizontal="center" vertical="center"/>
      <protection locked="0"/>
    </xf>
    <xf numFmtId="0" fontId="27" fillId="0" borderId="0" xfId="28" applyFont="1" applyAlignment="1">
      <alignment horizontal="center" vertical="center" wrapText="1"/>
    </xf>
    <xf numFmtId="0" fontId="27" fillId="0" borderId="73" xfId="28" applyFont="1" applyBorder="1" applyAlignment="1">
      <alignment horizontal="center" vertical="center"/>
    </xf>
    <xf numFmtId="0" fontId="27" fillId="0" borderId="6" xfId="28" applyFont="1" applyBorder="1" applyAlignment="1">
      <alignment horizontal="center" vertical="center"/>
    </xf>
    <xf numFmtId="0" fontId="27" fillId="0" borderId="0" xfId="28" applyFont="1" applyProtection="1">
      <alignment vertical="center"/>
      <protection locked="0"/>
    </xf>
    <xf numFmtId="0" fontId="71" fillId="0" borderId="4" xfId="28" applyFont="1" applyBorder="1" applyAlignment="1" applyProtection="1">
      <alignment horizontal="center" vertical="center"/>
      <protection locked="0" hidden="1"/>
    </xf>
    <xf numFmtId="0" fontId="74" fillId="0" borderId="0" xfId="28" applyFont="1" applyAlignment="1">
      <alignment horizontal="center" vertical="center" wrapText="1"/>
    </xf>
    <xf numFmtId="0" fontId="67" fillId="0" borderId="0" xfId="28" applyFont="1" applyAlignment="1" applyProtection="1">
      <alignment horizontal="left" vertical="center"/>
      <protection locked="0"/>
    </xf>
    <xf numFmtId="0" fontId="36" fillId="0" borderId="0" xfId="28" applyFont="1">
      <alignment vertical="center"/>
    </xf>
    <xf numFmtId="0" fontId="27" fillId="15" borderId="0" xfId="28" applyFont="1" applyFill="1" applyProtection="1">
      <alignment vertical="center"/>
      <protection locked="0"/>
    </xf>
    <xf numFmtId="0" fontId="71" fillId="0" borderId="0" xfId="28" applyFont="1" applyAlignment="1" applyProtection="1">
      <alignment horizontal="center" vertical="center"/>
      <protection locked="0" hidden="1"/>
    </xf>
    <xf numFmtId="0" fontId="10" fillId="0" borderId="0" xfId="28" applyFont="1" applyAlignment="1">
      <alignment horizontal="left" vertical="top"/>
    </xf>
    <xf numFmtId="0" fontId="67" fillId="4" borderId="0" xfId="28" applyFont="1" applyFill="1" applyAlignment="1" applyProtection="1">
      <alignment horizontal="left" vertical="center"/>
      <protection locked="0"/>
    </xf>
    <xf numFmtId="0" fontId="77" fillId="0" borderId="0" xfId="5" applyFont="1"/>
    <xf numFmtId="0" fontId="27" fillId="0" borderId="19" xfId="28" applyFont="1" applyBorder="1" applyProtection="1">
      <alignment vertical="center"/>
      <protection locked="0"/>
    </xf>
    <xf numFmtId="0" fontId="27" fillId="0" borderId="65" xfId="28" applyFont="1" applyBorder="1" applyProtection="1">
      <alignment vertical="center"/>
      <protection locked="0"/>
    </xf>
    <xf numFmtId="0" fontId="78" fillId="0" borderId="0" xfId="28" applyFont="1" applyAlignment="1">
      <alignment horizontal="left" vertical="center"/>
    </xf>
    <xf numFmtId="0" fontId="27" fillId="0" borderId="73" xfId="28" applyFont="1" applyBorder="1">
      <alignment vertical="center"/>
    </xf>
    <xf numFmtId="49" fontId="36" fillId="0" borderId="6" xfId="28" applyNumberFormat="1" applyFont="1" applyBorder="1" applyAlignment="1">
      <alignment horizontal="center" vertical="center"/>
    </xf>
    <xf numFmtId="0" fontId="27" fillId="0" borderId="19" xfId="28" applyFont="1" applyBorder="1">
      <alignment vertical="center"/>
    </xf>
    <xf numFmtId="0" fontId="27" fillId="0" borderId="65" xfId="28" applyFont="1" applyBorder="1">
      <alignment vertical="center"/>
    </xf>
    <xf numFmtId="0" fontId="27" fillId="0" borderId="73" xfId="28" applyFont="1" applyBorder="1" applyAlignment="1">
      <alignment vertical="top" wrapText="1"/>
    </xf>
    <xf numFmtId="0" fontId="27" fillId="0" borderId="74" xfId="28" applyFont="1" applyBorder="1" applyAlignment="1">
      <alignment vertical="top" wrapText="1"/>
    </xf>
    <xf numFmtId="0" fontId="27" fillId="0" borderId="1" xfId="28" applyFont="1" applyBorder="1" applyAlignment="1">
      <alignment vertical="top" wrapText="1"/>
    </xf>
    <xf numFmtId="0" fontId="36" fillId="0" borderId="19" xfId="28" applyFont="1" applyBorder="1" applyAlignment="1">
      <alignment horizontal="center" vertical="center"/>
    </xf>
    <xf numFmtId="0" fontId="36" fillId="0" borderId="0" xfId="28" applyFont="1" applyAlignment="1">
      <alignment horizontal="center" vertical="center"/>
    </xf>
    <xf numFmtId="0" fontId="36" fillId="0" borderId="65" xfId="28" applyFont="1" applyBorder="1" applyAlignment="1">
      <alignment horizontal="center" vertical="center"/>
    </xf>
    <xf numFmtId="0" fontId="36" fillId="0" borderId="73" xfId="28" applyFont="1" applyBorder="1" applyAlignment="1">
      <alignment horizontal="left" vertical="center"/>
    </xf>
    <xf numFmtId="0" fontId="36" fillId="0" borderId="74" xfId="28" applyFont="1" applyBorder="1" applyAlignment="1">
      <alignment horizontal="left" vertical="center"/>
    </xf>
    <xf numFmtId="0" fontId="36" fillId="0" borderId="1" xfId="28" applyFont="1" applyBorder="1" applyAlignment="1">
      <alignment horizontal="left" vertical="center"/>
    </xf>
    <xf numFmtId="0" fontId="36" fillId="0" borderId="6" xfId="28" applyFont="1" applyBorder="1" applyAlignment="1">
      <alignment horizontal="left" vertical="center"/>
    </xf>
    <xf numFmtId="0" fontId="27" fillId="0" borderId="75" xfId="28" applyFont="1" applyBorder="1" applyAlignment="1">
      <alignment horizontal="center" vertical="center"/>
    </xf>
    <xf numFmtId="0" fontId="27" fillId="0" borderId="71" xfId="28" applyFont="1" applyBorder="1" applyAlignment="1">
      <alignment horizontal="center" vertical="center"/>
    </xf>
    <xf numFmtId="0" fontId="27" fillId="0" borderId="72" xfId="28" applyFont="1" applyBorder="1" applyAlignment="1">
      <alignment horizontal="center" vertical="center"/>
    </xf>
    <xf numFmtId="0" fontId="27" fillId="0" borderId="75" xfId="28" applyFont="1" applyBorder="1" applyAlignment="1">
      <alignment horizontal="left" vertical="center"/>
    </xf>
    <xf numFmtId="0" fontId="27" fillId="0" borderId="74" xfId="28" applyFont="1" applyBorder="1" applyAlignment="1">
      <alignment horizontal="left" vertical="center"/>
    </xf>
    <xf numFmtId="0" fontId="27" fillId="4" borderId="65" xfId="28" applyFont="1" applyFill="1" applyBorder="1" applyProtection="1">
      <alignment vertical="center"/>
      <protection locked="0"/>
    </xf>
    <xf numFmtId="0" fontId="27" fillId="0" borderId="5" xfId="28" applyFont="1" applyBorder="1" applyAlignment="1">
      <alignment horizontal="left" vertical="center"/>
    </xf>
    <xf numFmtId="49" fontId="27" fillId="0" borderId="0" xfId="28" applyNumberFormat="1" applyFont="1" applyAlignment="1">
      <alignment horizontal="left" vertical="center"/>
    </xf>
    <xf numFmtId="0" fontId="27" fillId="4" borderId="19" xfId="28" applyFont="1" applyFill="1" applyBorder="1" applyAlignment="1" applyProtection="1">
      <alignment horizontal="center" vertical="center"/>
      <protection locked="0"/>
    </xf>
    <xf numFmtId="0" fontId="27" fillId="4" borderId="0" xfId="28" applyFont="1" applyFill="1" applyAlignment="1" applyProtection="1">
      <alignment horizontal="center" vertical="center"/>
      <protection locked="0"/>
    </xf>
    <xf numFmtId="0" fontId="27" fillId="4" borderId="65" xfId="28" applyFont="1" applyFill="1" applyBorder="1" applyAlignment="1" applyProtection="1">
      <alignment horizontal="center" vertical="center"/>
      <protection locked="0"/>
    </xf>
    <xf numFmtId="49" fontId="27" fillId="0" borderId="4" xfId="28" applyNumberFormat="1" applyFont="1" applyBorder="1" applyAlignment="1">
      <alignment horizontal="left" vertical="center"/>
    </xf>
    <xf numFmtId="0" fontId="27" fillId="0" borderId="5" xfId="28" applyFont="1" applyBorder="1" applyAlignment="1">
      <alignment horizontal="left" vertical="center" wrapText="1"/>
    </xf>
    <xf numFmtId="0" fontId="27" fillId="0" borderId="4" xfId="28" applyFont="1" applyBorder="1" applyAlignment="1">
      <alignment horizontal="left" vertical="center" wrapText="1"/>
    </xf>
    <xf numFmtId="49" fontId="27" fillId="0" borderId="4" xfId="28" applyNumberFormat="1" applyFont="1" applyBorder="1">
      <alignment vertical="center"/>
    </xf>
    <xf numFmtId="0" fontId="27" fillId="0" borderId="71" xfId="28" applyFont="1" applyBorder="1" applyAlignment="1">
      <alignment horizontal="left" vertical="center" wrapText="1"/>
    </xf>
    <xf numFmtId="49" fontId="27" fillId="0" borderId="71" xfId="28" applyNumberFormat="1" applyFont="1" applyBorder="1">
      <alignment vertical="center"/>
    </xf>
    <xf numFmtId="0" fontId="67" fillId="4" borderId="19" xfId="28" applyFont="1" applyFill="1" applyBorder="1" applyProtection="1">
      <alignment vertical="center"/>
      <protection locked="0"/>
    </xf>
    <xf numFmtId="0" fontId="67" fillId="4" borderId="0" xfId="28" applyFont="1" applyFill="1" applyProtection="1">
      <alignment vertical="center"/>
      <protection locked="0"/>
    </xf>
    <xf numFmtId="0" fontId="67" fillId="4" borderId="65" xfId="28" applyFont="1" applyFill="1" applyBorder="1" applyProtection="1">
      <alignment vertical="center"/>
      <protection locked="0"/>
    </xf>
    <xf numFmtId="49" fontId="67" fillId="0" borderId="0" xfId="28" applyNumberFormat="1" applyFont="1" applyAlignment="1">
      <alignment horizontal="left" vertical="center"/>
    </xf>
    <xf numFmtId="0" fontId="67" fillId="4" borderId="19" xfId="28" applyFont="1" applyFill="1" applyBorder="1" applyAlignment="1" applyProtection="1">
      <alignment horizontal="center" vertical="center"/>
      <protection locked="0"/>
    </xf>
    <xf numFmtId="0" fontId="67" fillId="4" borderId="0" xfId="28" applyFont="1" applyFill="1" applyAlignment="1" applyProtection="1">
      <alignment horizontal="center" vertical="center"/>
      <protection locked="0"/>
    </xf>
    <xf numFmtId="0" fontId="67" fillId="4" borderId="65" xfId="28" applyFont="1" applyFill="1" applyBorder="1" applyAlignment="1" applyProtection="1">
      <alignment horizontal="center" vertical="center"/>
      <protection locked="0"/>
    </xf>
    <xf numFmtId="0" fontId="67" fillId="0" borderId="74" xfId="28" applyFont="1" applyBorder="1" applyAlignment="1">
      <alignment horizontal="left" vertical="top" wrapText="1"/>
    </xf>
    <xf numFmtId="49" fontId="67" fillId="0" borderId="74" xfId="28" applyNumberFormat="1" applyFont="1" applyBorder="1" applyAlignment="1">
      <alignment horizontal="left" vertical="center"/>
    </xf>
    <xf numFmtId="0" fontId="67" fillId="0" borderId="1" xfId="28" applyFont="1" applyBorder="1" applyAlignment="1">
      <alignment horizontal="left" vertical="center"/>
    </xf>
    <xf numFmtId="0" fontId="67" fillId="0" borderId="5" xfId="28" applyFont="1" applyBorder="1" applyAlignment="1">
      <alignment horizontal="left" vertical="top" wrapText="1"/>
    </xf>
    <xf numFmtId="0" fontId="67" fillId="0" borderId="4" xfId="28" applyFont="1" applyBorder="1" applyAlignment="1">
      <alignment horizontal="left" vertical="top" wrapText="1"/>
    </xf>
    <xf numFmtId="49" fontId="67" fillId="0" borderId="4" xfId="28" applyNumberFormat="1" applyFont="1" applyBorder="1" applyAlignment="1">
      <alignment horizontal="left" vertical="center"/>
    </xf>
    <xf numFmtId="0" fontId="67" fillId="0" borderId="4" xfId="28" applyFont="1" applyBorder="1" applyAlignment="1">
      <alignment horizontal="left" vertical="center"/>
    </xf>
    <xf numFmtId="0" fontId="67" fillId="0" borderId="0" xfId="28" applyFont="1" applyAlignment="1">
      <alignment horizontal="left" vertical="top" wrapText="1"/>
    </xf>
    <xf numFmtId="49" fontId="67" fillId="0" borderId="0" xfId="28" applyNumberFormat="1" applyFont="1" applyAlignment="1">
      <alignment horizontal="left" vertical="top"/>
    </xf>
    <xf numFmtId="0" fontId="67" fillId="0" borderId="71" xfId="28" applyFont="1" applyBorder="1" applyAlignment="1">
      <alignment horizontal="left" vertical="center"/>
    </xf>
    <xf numFmtId="0" fontId="67" fillId="0" borderId="74" xfId="28" applyFont="1" applyBorder="1" applyAlignment="1">
      <alignment horizontal="left" vertical="center"/>
    </xf>
    <xf numFmtId="0" fontId="74" fillId="0" borderId="0" xfId="28" applyFont="1" applyAlignment="1">
      <alignment horizontal="left" vertical="center"/>
    </xf>
    <xf numFmtId="0" fontId="31" fillId="0" borderId="0" xfId="28" applyFont="1" applyAlignment="1">
      <alignment horizontal="left" vertical="center"/>
    </xf>
    <xf numFmtId="0" fontId="82" fillId="0" borderId="0" xfId="28" applyFont="1" applyAlignment="1">
      <alignment horizontal="left" vertical="center"/>
    </xf>
    <xf numFmtId="0" fontId="82" fillId="0" borderId="0" xfId="28" applyFont="1" applyAlignment="1" applyProtection="1">
      <alignment horizontal="left" vertical="center"/>
      <protection locked="0" hidden="1"/>
    </xf>
    <xf numFmtId="0" fontId="83" fillId="0" borderId="0" xfId="28" applyFont="1" applyAlignment="1" applyProtection="1">
      <alignment horizontal="left" vertical="center"/>
      <protection locked="0" hidden="1"/>
    </xf>
    <xf numFmtId="0" fontId="27" fillId="0" borderId="19" xfId="28" applyFont="1" applyBorder="1" applyAlignment="1">
      <alignment horizontal="left" vertical="center"/>
    </xf>
    <xf numFmtId="0" fontId="27" fillId="0" borderId="134" xfId="28" applyFont="1" applyBorder="1" applyAlignment="1">
      <alignment horizontal="left" vertical="center"/>
    </xf>
    <xf numFmtId="0" fontId="27" fillId="4" borderId="19" xfId="28" applyFont="1" applyFill="1" applyBorder="1">
      <alignment vertical="center"/>
    </xf>
    <xf numFmtId="0" fontId="27" fillId="4" borderId="0" xfId="28" applyFont="1" applyFill="1">
      <alignment vertical="center"/>
    </xf>
    <xf numFmtId="0" fontId="27" fillId="4" borderId="65" xfId="28" applyFont="1" applyFill="1" applyBorder="1">
      <alignment vertical="center"/>
    </xf>
    <xf numFmtId="49" fontId="82" fillId="0" borderId="0" xfId="28" applyNumberFormat="1" applyFont="1" applyAlignment="1" applyProtection="1">
      <alignment horizontal="left" vertical="center"/>
      <protection locked="0" hidden="1"/>
    </xf>
    <xf numFmtId="0" fontId="27" fillId="0" borderId="1" xfId="28" applyFont="1" applyBorder="1" applyAlignment="1">
      <alignment horizontal="left" vertical="center"/>
    </xf>
    <xf numFmtId="0" fontId="27" fillId="0" borderId="6" xfId="28" applyFont="1" applyBorder="1" applyAlignment="1">
      <alignment horizontal="center" vertical="center" wrapText="1"/>
    </xf>
    <xf numFmtId="0" fontId="27" fillId="0" borderId="73" xfId="28" applyFont="1" applyBorder="1" applyProtection="1">
      <alignment vertical="center"/>
      <protection locked="0"/>
    </xf>
    <xf numFmtId="0" fontId="67" fillId="0" borderId="73" xfId="28" applyFont="1" applyBorder="1" applyAlignment="1">
      <alignment horizontal="left" vertical="center"/>
    </xf>
    <xf numFmtId="0" fontId="36" fillId="0" borderId="73" xfId="28" applyFont="1" applyBorder="1">
      <alignment vertical="center"/>
    </xf>
    <xf numFmtId="0" fontId="27" fillId="0" borderId="4" xfId="28" applyFont="1" applyBorder="1" applyAlignment="1">
      <alignment horizontal="center" vertical="center" wrapText="1"/>
    </xf>
    <xf numFmtId="0" fontId="27" fillId="0" borderId="5" xfId="28" applyFont="1" applyBorder="1" applyAlignment="1">
      <alignment horizontal="center" vertical="center"/>
    </xf>
    <xf numFmtId="0" fontId="27" fillId="0" borderId="4" xfId="28" applyFont="1" applyBorder="1" applyAlignment="1">
      <alignment horizontal="center" vertical="center"/>
    </xf>
    <xf numFmtId="0" fontId="27" fillId="0" borderId="3" xfId="28" applyFont="1" applyBorder="1" applyAlignment="1">
      <alignment horizontal="center" vertical="center"/>
    </xf>
    <xf numFmtId="0" fontId="36" fillId="0" borderId="0" xfId="28" applyFont="1" applyAlignment="1">
      <alignment horizontal="left" vertical="center"/>
    </xf>
    <xf numFmtId="0" fontId="27" fillId="0" borderId="4" xfId="28" applyFont="1" applyBorder="1" applyAlignment="1">
      <alignment horizontal="left" vertical="top" wrapText="1"/>
    </xf>
    <xf numFmtId="0" fontId="27" fillId="0" borderId="0" xfId="28" applyFont="1" applyAlignment="1">
      <alignment horizontal="left" vertical="top" wrapText="1"/>
    </xf>
    <xf numFmtId="0" fontId="27" fillId="4" borderId="19" xfId="28" applyFont="1" applyFill="1" applyBorder="1" applyAlignment="1">
      <alignment horizontal="center" vertical="center"/>
    </xf>
    <xf numFmtId="0" fontId="27" fillId="4" borderId="0" xfId="28" applyFont="1" applyFill="1" applyAlignment="1">
      <alignment horizontal="center" vertical="center"/>
    </xf>
    <xf numFmtId="0" fontId="27" fillId="4" borderId="65" xfId="28" applyFont="1" applyFill="1" applyBorder="1" applyAlignment="1">
      <alignment horizontal="center" vertical="center"/>
    </xf>
    <xf numFmtId="0" fontId="67" fillId="4" borderId="19" xfId="28" applyFont="1" applyFill="1" applyBorder="1">
      <alignment vertical="center"/>
    </xf>
    <xf numFmtId="0" fontId="67" fillId="4" borderId="0" xfId="28" applyFont="1" applyFill="1">
      <alignment vertical="center"/>
    </xf>
    <xf numFmtId="0" fontId="67" fillId="4" borderId="65" xfId="28" applyFont="1" applyFill="1" applyBorder="1">
      <alignment vertical="center"/>
    </xf>
    <xf numFmtId="0" fontId="67" fillId="4" borderId="19" xfId="28" applyFont="1" applyFill="1" applyBorder="1" applyAlignment="1">
      <alignment horizontal="center" vertical="center"/>
    </xf>
    <xf numFmtId="0" fontId="67" fillId="4" borderId="0" xfId="28" applyFont="1" applyFill="1" applyAlignment="1">
      <alignment horizontal="center" vertical="center"/>
    </xf>
    <xf numFmtId="0" fontId="67" fillId="4" borderId="65" xfId="28" applyFont="1" applyFill="1" applyBorder="1" applyAlignment="1">
      <alignment horizontal="center" vertical="center"/>
    </xf>
    <xf numFmtId="0" fontId="67" fillId="0" borderId="0" xfId="29" applyFont="1" applyAlignment="1">
      <alignment horizontal="left" vertical="center"/>
    </xf>
    <xf numFmtId="0" fontId="27" fillId="0" borderId="0" xfId="29" applyFont="1" applyAlignment="1">
      <alignment horizontal="left" vertical="center"/>
    </xf>
    <xf numFmtId="0" fontId="27" fillId="0" borderId="0" xfId="29" applyFont="1" applyAlignment="1" applyProtection="1">
      <alignment horizontal="left" vertical="center"/>
      <protection locked="0"/>
    </xf>
    <xf numFmtId="0" fontId="68" fillId="0" borderId="0" xfId="29" applyFont="1" applyAlignment="1" applyProtection="1">
      <alignment horizontal="left" vertical="center"/>
      <protection locked="0"/>
    </xf>
    <xf numFmtId="0" fontId="27" fillId="0" borderId="0" xfId="29" applyFont="1" applyAlignment="1">
      <alignment vertical="top" wrapText="1"/>
    </xf>
    <xf numFmtId="0" fontId="27" fillId="0" borderId="0" xfId="29" applyFont="1">
      <alignment vertical="center"/>
    </xf>
    <xf numFmtId="0" fontId="27" fillId="0" borderId="0" xfId="29" applyFont="1" applyAlignment="1">
      <alignment horizontal="left" vertical="center" wrapText="1"/>
    </xf>
    <xf numFmtId="0" fontId="27" fillId="15" borderId="5" xfId="29" applyFont="1" applyFill="1" applyBorder="1" applyAlignment="1">
      <alignment horizontal="left" vertical="center"/>
    </xf>
    <xf numFmtId="0" fontId="27" fillId="15" borderId="4" xfId="29" applyFont="1" applyFill="1" applyBorder="1" applyAlignment="1">
      <alignment horizontal="left" vertical="center"/>
    </xf>
    <xf numFmtId="0" fontId="27" fillId="0" borderId="4" xfId="29" applyFont="1" applyBorder="1" applyAlignment="1">
      <alignment horizontal="left" vertical="center"/>
    </xf>
    <xf numFmtId="0" fontId="27" fillId="9" borderId="0" xfId="29" applyFont="1" applyFill="1" applyAlignment="1" applyProtection="1">
      <alignment horizontal="left" vertical="center"/>
      <protection locked="0"/>
    </xf>
    <xf numFmtId="0" fontId="27" fillId="15" borderId="19" xfId="29" applyFont="1" applyFill="1" applyBorder="1" applyAlignment="1">
      <alignment horizontal="left" vertical="center"/>
    </xf>
    <xf numFmtId="0" fontId="27" fillId="15" borderId="0" xfId="29" applyFont="1" applyFill="1" applyAlignment="1">
      <alignment horizontal="left" vertical="center"/>
    </xf>
    <xf numFmtId="0" fontId="27" fillId="4" borderId="19" xfId="29" applyFont="1" applyFill="1" applyBorder="1" applyProtection="1">
      <alignment vertical="center"/>
      <protection locked="0"/>
    </xf>
    <xf numFmtId="0" fontId="27" fillId="4" borderId="0" xfId="29" applyFont="1" applyFill="1" applyProtection="1">
      <alignment vertical="center"/>
      <protection locked="0"/>
    </xf>
    <xf numFmtId="0" fontId="27" fillId="0" borderId="3" xfId="29" applyFont="1" applyBorder="1" applyAlignment="1">
      <alignment horizontal="left" vertical="center"/>
    </xf>
    <xf numFmtId="0" fontId="27" fillId="0" borderId="65" xfId="29" applyFont="1" applyBorder="1" applyAlignment="1">
      <alignment horizontal="left" vertical="center"/>
    </xf>
    <xf numFmtId="0" fontId="27" fillId="4" borderId="75" xfId="29" applyFont="1" applyFill="1" applyBorder="1" applyProtection="1">
      <alignment vertical="center"/>
      <protection locked="0"/>
    </xf>
    <xf numFmtId="0" fontId="27" fillId="4" borderId="71" xfId="29" applyFont="1" applyFill="1" applyBorder="1" applyProtection="1">
      <alignment vertical="center"/>
      <protection locked="0"/>
    </xf>
    <xf numFmtId="0" fontId="27" fillId="0" borderId="72" xfId="29" applyFont="1" applyBorder="1" applyAlignment="1">
      <alignment horizontal="left" vertical="center"/>
    </xf>
    <xf numFmtId="0" fontId="27" fillId="0" borderId="19" xfId="29" applyFont="1" applyBorder="1" applyAlignment="1">
      <alignment horizontal="center" vertical="center"/>
    </xf>
    <xf numFmtId="0" fontId="27" fillId="0" borderId="0" xfId="29" applyFont="1" applyAlignment="1">
      <alignment horizontal="center" vertical="center"/>
    </xf>
    <xf numFmtId="0" fontId="27" fillId="0" borderId="71" xfId="29" applyFont="1" applyBorder="1" applyAlignment="1">
      <alignment horizontal="left" vertical="center"/>
    </xf>
    <xf numFmtId="0" fontId="27" fillId="17" borderId="0" xfId="29" applyFont="1" applyFill="1" applyAlignment="1" applyProtection="1">
      <alignment horizontal="left" vertical="center"/>
      <protection locked="0"/>
    </xf>
    <xf numFmtId="0" fontId="27" fillId="0" borderId="65" xfId="29" applyFont="1" applyBorder="1" applyAlignment="1">
      <alignment horizontal="center" vertical="center"/>
    </xf>
    <xf numFmtId="0" fontId="27" fillId="0" borderId="0" xfId="29" applyFont="1" applyAlignment="1" applyProtection="1">
      <alignment horizontal="center" vertical="center"/>
      <protection locked="0"/>
    </xf>
    <xf numFmtId="0" fontId="27" fillId="0" borderId="0" xfId="29" applyFont="1" applyAlignment="1">
      <alignment horizontal="center" vertical="center" wrapText="1"/>
    </xf>
    <xf numFmtId="0" fontId="27" fillId="0" borderId="73" xfId="29" applyFont="1" applyBorder="1" applyAlignment="1">
      <alignment horizontal="center" vertical="center"/>
    </xf>
    <xf numFmtId="0" fontId="27" fillId="0" borderId="6" xfId="29" applyFont="1" applyBorder="1" applyAlignment="1">
      <alignment horizontal="center" vertical="center"/>
    </xf>
    <xf numFmtId="0" fontId="27" fillId="0" borderId="0" xfId="29" applyFont="1" applyProtection="1">
      <alignment vertical="center"/>
      <protection locked="0"/>
    </xf>
    <xf numFmtId="0" fontId="71" fillId="0" borderId="4" xfId="29" applyFont="1" applyBorder="1" applyAlignment="1" applyProtection="1">
      <alignment horizontal="center" vertical="center"/>
      <protection locked="0" hidden="1"/>
    </xf>
    <xf numFmtId="0" fontId="74" fillId="0" borderId="0" xfId="29" applyFont="1" applyAlignment="1">
      <alignment horizontal="center" vertical="center" wrapText="1"/>
    </xf>
    <xf numFmtId="0" fontId="67" fillId="0" borderId="0" xfId="29" applyFont="1" applyAlignment="1" applyProtection="1">
      <alignment horizontal="left" vertical="center"/>
      <protection locked="0"/>
    </xf>
    <xf numFmtId="0" fontId="36" fillId="0" borderId="0" xfId="29" applyFont="1">
      <alignment vertical="center"/>
    </xf>
    <xf numFmtId="0" fontId="27" fillId="15" borderId="0" xfId="29" applyFont="1" applyFill="1" applyProtection="1">
      <alignment vertical="center"/>
      <protection locked="0"/>
    </xf>
    <xf numFmtId="0" fontId="71" fillId="0" borderId="0" xfId="29" applyFont="1" applyAlignment="1" applyProtection="1">
      <alignment horizontal="center" vertical="center"/>
      <protection locked="0" hidden="1"/>
    </xf>
    <xf numFmtId="0" fontId="10" fillId="0" borderId="0" xfId="29" applyFont="1" applyAlignment="1">
      <alignment horizontal="left" vertical="top"/>
    </xf>
    <xf numFmtId="0" fontId="67" fillId="4" borderId="0" xfId="29" applyFont="1" applyFill="1" applyAlignment="1" applyProtection="1">
      <alignment horizontal="left" vertical="center"/>
      <protection locked="0"/>
    </xf>
    <xf numFmtId="0" fontId="27" fillId="0" borderId="19" xfId="29" applyFont="1" applyBorder="1" applyProtection="1">
      <alignment vertical="center"/>
      <protection locked="0"/>
    </xf>
    <xf numFmtId="0" fontId="27" fillId="0" borderId="65" xfId="29" applyFont="1" applyBorder="1" applyProtection="1">
      <alignment vertical="center"/>
      <protection locked="0"/>
    </xf>
    <xf numFmtId="0" fontId="78" fillId="0" borderId="0" xfId="29" applyFont="1" applyAlignment="1">
      <alignment horizontal="left" vertical="center"/>
    </xf>
    <xf numFmtId="49" fontId="36" fillId="0" borderId="6" xfId="29" applyNumberFormat="1" applyFont="1" applyBorder="1" applyAlignment="1">
      <alignment horizontal="center" vertical="center"/>
    </xf>
    <xf numFmtId="0" fontId="27" fillId="0" borderId="73" xfId="29" applyFont="1" applyBorder="1">
      <alignment vertical="center"/>
    </xf>
    <xf numFmtId="0" fontId="27" fillId="0" borderId="19" xfId="29" applyFont="1" applyBorder="1">
      <alignment vertical="center"/>
    </xf>
    <xf numFmtId="0" fontId="27" fillId="0" borderId="65" xfId="29" applyFont="1" applyBorder="1">
      <alignment vertical="center"/>
    </xf>
    <xf numFmtId="0" fontId="27" fillId="0" borderId="73" xfId="29" applyFont="1" applyBorder="1" applyAlignment="1">
      <alignment vertical="top" wrapText="1"/>
    </xf>
    <xf numFmtId="0" fontId="27" fillId="0" borderId="74" xfId="29" applyFont="1" applyBorder="1" applyAlignment="1">
      <alignment vertical="top" wrapText="1"/>
    </xf>
    <xf numFmtId="0" fontId="27" fillId="0" borderId="1" xfId="29" applyFont="1" applyBorder="1" applyAlignment="1">
      <alignment vertical="top" wrapText="1"/>
    </xf>
    <xf numFmtId="0" fontId="36" fillId="0" borderId="19" xfId="29" applyFont="1" applyBorder="1" applyAlignment="1">
      <alignment horizontal="center" vertical="center"/>
    </xf>
    <xf numFmtId="0" fontId="36" fillId="0" borderId="0" xfId="29" applyFont="1" applyAlignment="1">
      <alignment horizontal="center" vertical="center"/>
    </xf>
    <xf numFmtId="0" fontId="36" fillId="0" borderId="65" xfId="29" applyFont="1" applyBorder="1" applyAlignment="1">
      <alignment horizontal="center" vertical="center"/>
    </xf>
    <xf numFmtId="0" fontId="36" fillId="0" borderId="73" xfId="29" applyFont="1" applyBorder="1" applyAlignment="1">
      <alignment horizontal="left" vertical="center"/>
    </xf>
    <xf numFmtId="0" fontId="36" fillId="0" borderId="74" xfId="29" applyFont="1" applyBorder="1" applyAlignment="1">
      <alignment horizontal="left" vertical="center"/>
    </xf>
    <xf numFmtId="0" fontId="36" fillId="0" borderId="1" xfId="29" applyFont="1" applyBorder="1" applyAlignment="1">
      <alignment horizontal="left" vertical="center"/>
    </xf>
    <xf numFmtId="0" fontId="36" fillId="0" borderId="6" xfId="29" applyFont="1" applyBorder="1" applyAlignment="1">
      <alignment horizontal="left" vertical="center"/>
    </xf>
    <xf numFmtId="0" fontId="27" fillId="0" borderId="75" xfId="29" applyFont="1" applyBorder="1" applyAlignment="1">
      <alignment horizontal="center" vertical="center"/>
    </xf>
    <xf numFmtId="0" fontId="27" fillId="0" borderId="71" xfId="29" applyFont="1" applyBorder="1" applyAlignment="1">
      <alignment horizontal="center" vertical="center"/>
    </xf>
    <xf numFmtId="0" fontId="27" fillId="0" borderId="72" xfId="29" applyFont="1" applyBorder="1" applyAlignment="1">
      <alignment horizontal="center" vertical="center"/>
    </xf>
    <xf numFmtId="0" fontId="27" fillId="0" borderId="75" xfId="29" applyFont="1" applyBorder="1" applyAlignment="1">
      <alignment horizontal="left" vertical="center"/>
    </xf>
    <xf numFmtId="0" fontId="27" fillId="0" borderId="74" xfId="29" applyFont="1" applyBorder="1" applyAlignment="1">
      <alignment horizontal="left" vertical="center"/>
    </xf>
    <xf numFmtId="0" fontId="27" fillId="4" borderId="65" xfId="29" applyFont="1" applyFill="1" applyBorder="1" applyProtection="1">
      <alignment vertical="center"/>
      <protection locked="0"/>
    </xf>
    <xf numFmtId="0" fontId="27" fillId="0" borderId="5" xfId="29" applyFont="1" applyBorder="1" applyAlignment="1">
      <alignment horizontal="left" vertical="center"/>
    </xf>
    <xf numFmtId="49" fontId="27" fillId="0" borderId="0" xfId="29" applyNumberFormat="1" applyFont="1" applyAlignment="1">
      <alignment horizontal="left" vertical="center"/>
    </xf>
    <xf numFmtId="0" fontId="27" fillId="4" borderId="19" xfId="29" applyFont="1" applyFill="1" applyBorder="1" applyAlignment="1" applyProtection="1">
      <alignment horizontal="center" vertical="center"/>
      <protection locked="0"/>
    </xf>
    <xf numFmtId="0" fontId="27" fillId="4" borderId="0" xfId="29" applyFont="1" applyFill="1" applyAlignment="1" applyProtection="1">
      <alignment horizontal="center" vertical="center"/>
      <protection locked="0"/>
    </xf>
    <xf numFmtId="0" fontId="27" fillId="4" borderId="65" xfId="29" applyFont="1" applyFill="1" applyBorder="1" applyAlignment="1" applyProtection="1">
      <alignment horizontal="center" vertical="center"/>
      <protection locked="0"/>
    </xf>
    <xf numFmtId="49" fontId="27" fillId="0" borderId="4" xfId="29" applyNumberFormat="1" applyFont="1" applyBorder="1" applyAlignment="1">
      <alignment horizontal="left" vertical="center"/>
    </xf>
    <xf numFmtId="0" fontId="67" fillId="4" borderId="19" xfId="29" applyFont="1" applyFill="1" applyBorder="1" applyAlignment="1" applyProtection="1">
      <alignment horizontal="center" vertical="center"/>
      <protection locked="0"/>
    </xf>
    <xf numFmtId="0" fontId="67" fillId="4" borderId="0" xfId="29" applyFont="1" applyFill="1" applyAlignment="1" applyProtection="1">
      <alignment horizontal="center" vertical="center"/>
      <protection locked="0"/>
    </xf>
    <xf numFmtId="0" fontId="67" fillId="4" borderId="65" xfId="29" applyFont="1" applyFill="1" applyBorder="1" applyAlignment="1" applyProtection="1">
      <alignment horizontal="center" vertical="center"/>
      <protection locked="0"/>
    </xf>
    <xf numFmtId="0" fontId="67" fillId="16" borderId="5" xfId="29" applyFont="1" applyFill="1" applyBorder="1" applyAlignment="1">
      <alignment horizontal="left" vertical="top" wrapText="1"/>
    </xf>
    <xf numFmtId="0" fontId="67" fillId="16" borderId="4" xfId="29" applyFont="1" applyFill="1" applyBorder="1" applyAlignment="1">
      <alignment horizontal="left" vertical="top" wrapText="1"/>
    </xf>
    <xf numFmtId="49" fontId="67" fillId="16" borderId="4" xfId="29" applyNumberFormat="1" applyFont="1" applyFill="1" applyBorder="1" applyAlignment="1">
      <alignment horizontal="left" vertical="center"/>
    </xf>
    <xf numFmtId="0" fontId="67" fillId="0" borderId="4" xfId="29" applyFont="1" applyBorder="1" applyAlignment="1">
      <alignment horizontal="left" vertical="center"/>
    </xf>
    <xf numFmtId="0" fontId="67" fillId="4" borderId="19" xfId="29" applyFont="1" applyFill="1" applyBorder="1" applyProtection="1">
      <alignment vertical="center"/>
      <protection locked="0"/>
    </xf>
    <xf numFmtId="0" fontId="67" fillId="4" borderId="0" xfId="29" applyFont="1" applyFill="1" applyProtection="1">
      <alignment vertical="center"/>
      <protection locked="0"/>
    </xf>
    <xf numFmtId="0" fontId="67" fillId="4" borderId="65" xfId="29" applyFont="1" applyFill="1" applyBorder="1" applyProtection="1">
      <alignment vertical="center"/>
      <protection locked="0"/>
    </xf>
    <xf numFmtId="0" fontId="73" fillId="16" borderId="0" xfId="29" applyFont="1" applyFill="1" applyAlignment="1">
      <alignment horizontal="left" vertical="top" wrapText="1"/>
    </xf>
    <xf numFmtId="49" fontId="73" fillId="16" borderId="0" xfId="29" applyNumberFormat="1" applyFont="1" applyFill="1" applyAlignment="1">
      <alignment horizontal="left" vertical="top"/>
    </xf>
    <xf numFmtId="0" fontId="27" fillId="0" borderId="5" xfId="29" applyFont="1" applyBorder="1" applyAlignment="1">
      <alignment horizontal="left" vertical="center" wrapText="1"/>
    </xf>
    <xf numFmtId="0" fontId="27" fillId="0" borderId="4" xfId="29" applyFont="1" applyBorder="1" applyAlignment="1">
      <alignment horizontal="left" vertical="center" wrapText="1"/>
    </xf>
    <xf numFmtId="49" fontId="27" fillId="0" borderId="4" xfId="29" applyNumberFormat="1" applyFont="1" applyBorder="1">
      <alignment vertical="center"/>
    </xf>
    <xf numFmtId="0" fontId="27" fillId="0" borderId="71" xfId="29" applyFont="1" applyBorder="1" applyAlignment="1">
      <alignment horizontal="left" vertical="center" wrapText="1"/>
    </xf>
    <xf numFmtId="49" fontId="27" fillId="0" borderId="71" xfId="29" applyNumberFormat="1" applyFont="1" applyBorder="1">
      <alignment vertical="center"/>
    </xf>
    <xf numFmtId="49" fontId="67" fillId="0" borderId="0" xfId="29" applyNumberFormat="1" applyFont="1" applyAlignment="1">
      <alignment horizontal="left" vertical="center"/>
    </xf>
    <xf numFmtId="0" fontId="27" fillId="0" borderId="74" xfId="29" applyFont="1" applyBorder="1" applyAlignment="1">
      <alignment horizontal="left" vertical="top" wrapText="1"/>
    </xf>
    <xf numFmtId="49" fontId="27" fillId="0" borderId="74" xfId="29" applyNumberFormat="1" applyFont="1" applyBorder="1" applyAlignment="1">
      <alignment horizontal="left" vertical="center"/>
    </xf>
    <xf numFmtId="0" fontId="27" fillId="0" borderId="1" xfId="29" applyFont="1" applyBorder="1" applyAlignment="1">
      <alignment horizontal="left" vertical="center"/>
    </xf>
    <xf numFmtId="0" fontId="67" fillId="0" borderId="5" xfId="29" applyFont="1" applyBorder="1" applyAlignment="1">
      <alignment horizontal="left" vertical="top" wrapText="1"/>
    </xf>
    <xf numFmtId="0" fontId="67" fillId="0" borderId="4" xfId="29" applyFont="1" applyBorder="1" applyAlignment="1">
      <alignment horizontal="left" vertical="top" wrapText="1"/>
    </xf>
    <xf numFmtId="49" fontId="67" fillId="0" borderId="4" xfId="29" applyNumberFormat="1" applyFont="1" applyBorder="1" applyAlignment="1">
      <alignment horizontal="left" vertical="center"/>
    </xf>
    <xf numFmtId="0" fontId="67" fillId="0" borderId="0" xfId="29" applyFont="1" applyAlignment="1">
      <alignment horizontal="left" vertical="top" wrapText="1"/>
    </xf>
    <xf numFmtId="49" fontId="67" fillId="0" borderId="0" xfId="29" applyNumberFormat="1" applyFont="1" applyAlignment="1">
      <alignment horizontal="left" vertical="top"/>
    </xf>
    <xf numFmtId="0" fontId="67" fillId="0" borderId="71" xfId="29" applyFont="1" applyBorder="1" applyAlignment="1">
      <alignment horizontal="left" vertical="center"/>
    </xf>
    <xf numFmtId="0" fontId="67" fillId="0" borderId="74" xfId="29" applyFont="1" applyBorder="1" applyAlignment="1">
      <alignment horizontal="left" vertical="center"/>
    </xf>
    <xf numFmtId="0" fontId="74" fillId="0" borderId="0" xfId="29" applyFont="1" applyAlignment="1">
      <alignment horizontal="left" vertical="center"/>
    </xf>
    <xf numFmtId="0" fontId="31" fillId="0" borderId="0" xfId="29" applyFont="1" applyAlignment="1">
      <alignment horizontal="left" vertical="center"/>
    </xf>
    <xf numFmtId="0" fontId="73" fillId="16" borderId="73" xfId="29" applyFont="1" applyFill="1" applyBorder="1">
      <alignment vertical="center"/>
    </xf>
    <xf numFmtId="49" fontId="86" fillId="16" borderId="6" xfId="29" applyNumberFormat="1" applyFont="1" applyFill="1" applyBorder="1" applyAlignment="1">
      <alignment horizontal="center" vertical="center"/>
    </xf>
    <xf numFmtId="0" fontId="67" fillId="0" borderId="74" xfId="29" applyFont="1" applyBorder="1" applyAlignment="1">
      <alignment horizontal="left" vertical="top" wrapText="1"/>
    </xf>
    <xf numFmtId="49" fontId="67" fillId="0" borderId="74" xfId="29" applyNumberFormat="1" applyFont="1" applyBorder="1" applyAlignment="1">
      <alignment horizontal="left" vertical="center"/>
    </xf>
    <xf numFmtId="0" fontId="67" fillId="0" borderId="1" xfId="29" applyFont="1" applyBorder="1" applyAlignment="1">
      <alignment horizontal="left" vertical="center"/>
    </xf>
    <xf numFmtId="0" fontId="29" fillId="0" borderId="0" xfId="30" applyFont="1">
      <alignment vertical="center"/>
    </xf>
    <xf numFmtId="0" fontId="29" fillId="0" borderId="0" xfId="15" applyFont="1">
      <alignment vertical="center"/>
    </xf>
    <xf numFmtId="0" fontId="29" fillId="0" borderId="0" xfId="15" applyFont="1" applyAlignment="1">
      <alignment horizontal="right" vertical="center"/>
    </xf>
    <xf numFmtId="0" fontId="87" fillId="0" borderId="0" xfId="15" applyFont="1">
      <alignment vertical="center"/>
    </xf>
    <xf numFmtId="0" fontId="88" fillId="0" borderId="0" xfId="15" applyFont="1" applyAlignment="1">
      <alignment horizontal="center" vertical="center"/>
    </xf>
    <xf numFmtId="0" fontId="36" fillId="18" borderId="135" xfId="15" applyFont="1" applyFill="1" applyBorder="1" applyAlignment="1">
      <alignment horizontal="left" vertical="center"/>
    </xf>
    <xf numFmtId="0" fontId="36" fillId="18" borderId="136" xfId="15" applyFont="1" applyFill="1" applyBorder="1" applyAlignment="1">
      <alignment horizontal="center" vertical="center"/>
    </xf>
    <xf numFmtId="0" fontId="36" fillId="18" borderId="137" xfId="15" applyFont="1" applyFill="1" applyBorder="1" applyAlignment="1">
      <alignment horizontal="center" vertical="center"/>
    </xf>
    <xf numFmtId="0" fontId="36" fillId="0" borderId="138" xfId="15" applyFont="1" applyBorder="1" applyAlignment="1">
      <alignment horizontal="left" vertical="center"/>
    </xf>
    <xf numFmtId="0" fontId="36" fillId="0" borderId="140" xfId="15" applyFont="1" applyBorder="1" applyAlignment="1">
      <alignment horizontal="center" vertical="center"/>
    </xf>
    <xf numFmtId="0" fontId="36" fillId="0" borderId="143" xfId="15" applyFont="1" applyBorder="1" applyAlignment="1">
      <alignment horizontal="center" vertical="center"/>
    </xf>
    <xf numFmtId="0" fontId="36" fillId="0" borderId="9" xfId="15" applyFont="1" applyBorder="1" applyAlignment="1">
      <alignment horizontal="center" vertical="center"/>
    </xf>
    <xf numFmtId="0" fontId="36" fillId="0" borderId="39" xfId="15" applyFont="1" applyBorder="1" applyAlignment="1">
      <alignment horizontal="center" vertical="center"/>
    </xf>
    <xf numFmtId="0" fontId="27" fillId="0" borderId="0" xfId="15" applyFont="1">
      <alignment vertical="center"/>
    </xf>
    <xf numFmtId="0" fontId="27" fillId="0" borderId="55" xfId="15" applyFont="1" applyBorder="1" applyAlignment="1">
      <alignment horizontal="center" vertical="center"/>
    </xf>
    <xf numFmtId="0" fontId="27" fillId="0" borderId="55" xfId="15" applyFont="1" applyBorder="1">
      <alignment vertical="center"/>
    </xf>
    <xf numFmtId="0" fontId="27" fillId="18" borderId="7" xfId="15" applyFont="1" applyFill="1" applyBorder="1" applyAlignment="1">
      <alignment vertical="center" wrapText="1"/>
    </xf>
    <xf numFmtId="0" fontId="27" fillId="18" borderId="42" xfId="15" applyFont="1" applyFill="1" applyBorder="1" applyAlignment="1">
      <alignment vertical="center" wrapText="1"/>
    </xf>
    <xf numFmtId="0" fontId="27" fillId="18" borderId="141" xfId="15" applyFont="1" applyFill="1" applyBorder="1" applyAlignment="1">
      <alignment vertical="center" wrapText="1"/>
    </xf>
    <xf numFmtId="0" fontId="27" fillId="18" borderId="143" xfId="15" applyFont="1" applyFill="1" applyBorder="1" applyAlignment="1">
      <alignment vertical="center" wrapText="1"/>
    </xf>
    <xf numFmtId="0" fontId="27" fillId="0" borderId="9" xfId="15" applyFont="1" applyBorder="1" applyAlignment="1">
      <alignment vertical="center" wrapText="1"/>
    </xf>
    <xf numFmtId="0" fontId="27" fillId="0" borderId="39" xfId="15" applyFont="1" applyBorder="1" applyAlignment="1">
      <alignment vertical="center" wrapText="1"/>
    </xf>
    <xf numFmtId="0" fontId="27" fillId="0" borderId="0" xfId="15" applyFont="1" applyAlignment="1">
      <alignment vertical="center" wrapText="1"/>
    </xf>
    <xf numFmtId="0" fontId="7" fillId="0" borderId="0" xfId="15" applyFont="1" applyAlignment="1">
      <alignment vertical="center" wrapText="1"/>
    </xf>
    <xf numFmtId="0" fontId="7" fillId="0" borderId="139" xfId="15" applyFont="1" applyBorder="1" applyAlignment="1">
      <alignment vertical="center" wrapText="1"/>
    </xf>
    <xf numFmtId="0" fontId="27" fillId="0" borderId="39" xfId="15" applyFont="1" applyBorder="1">
      <alignment vertical="center"/>
    </xf>
    <xf numFmtId="0" fontId="27" fillId="0" borderId="15" xfId="15" applyFont="1" applyBorder="1" applyAlignment="1">
      <alignment vertical="center" wrapText="1"/>
    </xf>
    <xf numFmtId="0" fontId="27" fillId="0" borderId="29" xfId="15" applyFont="1" applyBorder="1" applyAlignment="1">
      <alignment vertical="center" wrapText="1"/>
    </xf>
    <xf numFmtId="0" fontId="27" fillId="0" borderId="16" xfId="15" applyFont="1" applyBorder="1" applyAlignment="1">
      <alignment vertical="center" wrapText="1"/>
    </xf>
    <xf numFmtId="0" fontId="7" fillId="0" borderId="16" xfId="15" applyFont="1" applyBorder="1" applyAlignment="1">
      <alignment vertical="center" wrapText="1"/>
    </xf>
    <xf numFmtId="0" fontId="27" fillId="0" borderId="29" xfId="15" applyFont="1" applyBorder="1">
      <alignment vertical="center"/>
    </xf>
    <xf numFmtId="0" fontId="10" fillId="0" borderId="0" xfId="15" applyFont="1" applyAlignment="1">
      <alignment horizontal="left" vertical="center"/>
    </xf>
    <xf numFmtId="0" fontId="91" fillId="0" borderId="0" xfId="15" applyFont="1" applyAlignment="1">
      <alignment horizontal="center" vertical="center" textRotation="255" wrapText="1" shrinkToFit="1"/>
    </xf>
    <xf numFmtId="0" fontId="29" fillId="0" borderId="72" xfId="15" applyFont="1" applyBorder="1">
      <alignment vertical="center"/>
    </xf>
    <xf numFmtId="0" fontId="29" fillId="0" borderId="71" xfId="15" applyFont="1" applyBorder="1">
      <alignment vertical="center"/>
    </xf>
    <xf numFmtId="0" fontId="29" fillId="0" borderId="3" xfId="15" applyFont="1" applyBorder="1">
      <alignment vertical="center"/>
    </xf>
    <xf numFmtId="0" fontId="29" fillId="0" borderId="4" xfId="15" applyFont="1" applyBorder="1">
      <alignment vertical="center"/>
    </xf>
    <xf numFmtId="0" fontId="29" fillId="0" borderId="65" xfId="15" applyFont="1" applyBorder="1">
      <alignment vertical="center"/>
    </xf>
    <xf numFmtId="0" fontId="29" fillId="0" borderId="65" xfId="15" applyFont="1" applyBorder="1" applyAlignment="1">
      <alignment vertical="center" wrapText="1"/>
    </xf>
    <xf numFmtId="0" fontId="29" fillId="0" borderId="0" xfId="15" applyFont="1" applyAlignment="1">
      <alignment vertical="center" wrapText="1"/>
    </xf>
    <xf numFmtId="0" fontId="29" fillId="0" borderId="0" xfId="15" applyFont="1" applyAlignment="1">
      <alignment vertical="center" textRotation="255" wrapText="1"/>
    </xf>
    <xf numFmtId="0" fontId="29" fillId="0" borderId="19" xfId="15" applyFont="1" applyBorder="1">
      <alignment vertical="center"/>
    </xf>
    <xf numFmtId="49" fontId="29" fillId="0" borderId="0" xfId="15" applyNumberFormat="1" applyFont="1">
      <alignment vertical="center"/>
    </xf>
    <xf numFmtId="0" fontId="29" fillId="0" borderId="19" xfId="15" applyFont="1" applyBorder="1" applyAlignment="1">
      <alignment horizontal="left" vertical="center"/>
    </xf>
    <xf numFmtId="0" fontId="29" fillId="0" borderId="3" xfId="15" applyFont="1" applyBorder="1" applyAlignment="1">
      <alignment vertical="center" wrapText="1"/>
    </xf>
    <xf numFmtId="0" fontId="29" fillId="0" borderId="4" xfId="15" applyFont="1" applyBorder="1" applyAlignment="1">
      <alignment vertical="center" wrapText="1"/>
    </xf>
    <xf numFmtId="0" fontId="29" fillId="0" borderId="4" xfId="15" applyFont="1" applyBorder="1" applyAlignment="1">
      <alignment vertical="center" textRotation="255" wrapText="1"/>
    </xf>
    <xf numFmtId="0" fontId="29" fillId="0" borderId="5" xfId="15" applyFont="1" applyBorder="1" applyAlignment="1">
      <alignment horizontal="left" vertical="center"/>
    </xf>
    <xf numFmtId="0" fontId="29" fillId="0" borderId="71" xfId="15" applyFont="1" applyBorder="1" applyAlignment="1">
      <alignment horizontal="center" vertical="center" textRotation="255" wrapText="1"/>
    </xf>
    <xf numFmtId="0" fontId="29" fillId="0" borderId="75" xfId="15" applyFont="1" applyBorder="1">
      <alignment vertical="center"/>
    </xf>
    <xf numFmtId="0" fontId="93" fillId="0" borderId="0" xfId="15" applyFont="1">
      <alignment vertical="center"/>
    </xf>
    <xf numFmtId="0" fontId="93" fillId="0" borderId="71" xfId="15" applyFont="1" applyBorder="1" applyAlignment="1">
      <alignment vertical="center" shrinkToFit="1"/>
    </xf>
    <xf numFmtId="0" fontId="93" fillId="0" borderId="0" xfId="15" applyFont="1" applyAlignment="1">
      <alignment vertical="center" wrapText="1"/>
    </xf>
    <xf numFmtId="0" fontId="93" fillId="0" borderId="0" xfId="15" applyFont="1" applyAlignment="1">
      <alignment vertical="center" textRotation="255" shrinkToFit="1"/>
    </xf>
    <xf numFmtId="0" fontId="29" fillId="0" borderId="5" xfId="15" applyFont="1" applyBorder="1">
      <alignment vertical="center"/>
    </xf>
    <xf numFmtId="0" fontId="29" fillId="0" borderId="72" xfId="15" applyFont="1" applyBorder="1" applyAlignment="1">
      <alignment vertical="center" wrapText="1"/>
    </xf>
    <xf numFmtId="0" fontId="29" fillId="0" borderId="71" xfId="15" applyFont="1" applyBorder="1" applyAlignment="1">
      <alignment vertical="center" wrapText="1"/>
    </xf>
    <xf numFmtId="0" fontId="29" fillId="0" borderId="71" xfId="15" applyFont="1" applyBorder="1" applyAlignment="1">
      <alignment vertical="center" textRotation="255" wrapText="1"/>
    </xf>
    <xf numFmtId="0" fontId="36" fillId="19" borderId="0" xfId="15" applyFont="1" applyFill="1">
      <alignment vertical="center"/>
    </xf>
    <xf numFmtId="0" fontId="27" fillId="19" borderId="0" xfId="15" applyFont="1" applyFill="1">
      <alignment vertical="center"/>
    </xf>
    <xf numFmtId="0" fontId="27" fillId="19" borderId="0" xfId="15" applyFont="1" applyFill="1" applyAlignment="1">
      <alignment vertical="center" textRotation="255" wrapText="1"/>
    </xf>
    <xf numFmtId="0" fontId="29" fillId="0" borderId="0" xfId="15" applyFont="1" applyAlignment="1">
      <alignment horizontal="left" vertical="center"/>
    </xf>
    <xf numFmtId="0" fontId="27" fillId="0" borderId="0" xfId="15" applyFont="1" applyAlignment="1">
      <alignment vertical="center" textRotation="255" wrapText="1"/>
    </xf>
    <xf numFmtId="0" fontId="29" fillId="0" borderId="71" xfId="15" applyFont="1" applyBorder="1" applyAlignment="1">
      <alignment horizontal="center" vertical="center"/>
    </xf>
    <xf numFmtId="0" fontId="29" fillId="0" borderId="0" xfId="15" applyFont="1" applyAlignment="1">
      <alignment horizontal="center" vertical="center"/>
    </xf>
    <xf numFmtId="0" fontId="36" fillId="0" borderId="139" xfId="15" applyFont="1" applyBorder="1" applyAlignment="1">
      <alignment horizontal="center" vertical="center"/>
    </xf>
    <xf numFmtId="0" fontId="36" fillId="0" borderId="0" xfId="15" applyFont="1" applyAlignment="1">
      <alignment horizontal="center" vertical="center"/>
    </xf>
    <xf numFmtId="0" fontId="87" fillId="0" borderId="0" xfId="15" applyFont="1" applyAlignment="1">
      <alignment horizontal="center" vertical="center"/>
    </xf>
    <xf numFmtId="0" fontId="36" fillId="0" borderId="0" xfId="15" applyFont="1">
      <alignment vertical="center"/>
    </xf>
    <xf numFmtId="0" fontId="32" fillId="0" borderId="0" xfId="21" applyFont="1">
      <alignment vertical="center"/>
    </xf>
    <xf numFmtId="0" fontId="27" fillId="0" borderId="0" xfId="21" applyFont="1">
      <alignment vertical="center"/>
    </xf>
    <xf numFmtId="0" fontId="7" fillId="0" borderId="0" xfId="21" applyFont="1">
      <alignment vertical="center"/>
    </xf>
    <xf numFmtId="0" fontId="7" fillId="4" borderId="54" xfId="21" applyFont="1" applyFill="1" applyBorder="1" applyProtection="1">
      <alignment vertical="center"/>
      <protection locked="0" hidden="1"/>
    </xf>
    <xf numFmtId="0" fontId="7" fillId="0" borderId="55" xfId="21" applyFont="1" applyBorder="1">
      <alignment vertical="center"/>
    </xf>
    <xf numFmtId="0" fontId="7" fillId="4" borderId="55" xfId="21" applyFont="1" applyFill="1" applyBorder="1" applyProtection="1">
      <alignment vertical="center"/>
      <protection locked="0" hidden="1"/>
    </xf>
    <xf numFmtId="0" fontId="7" fillId="0" borderId="56" xfId="21" applyFont="1" applyBorder="1">
      <alignment vertical="center"/>
    </xf>
    <xf numFmtId="0" fontId="100" fillId="0" borderId="0" xfId="21" applyFont="1">
      <alignment vertical="center"/>
    </xf>
    <xf numFmtId="0" fontId="101" fillId="4" borderId="144" xfId="21" applyFont="1" applyFill="1" applyBorder="1" applyAlignment="1" applyProtection="1">
      <alignment horizontal="center" vertical="center"/>
      <protection locked="0" hidden="1"/>
    </xf>
    <xf numFmtId="0" fontId="103" fillId="0" borderId="0" xfId="21" applyFont="1">
      <alignment vertical="center"/>
    </xf>
    <xf numFmtId="0" fontId="104" fillId="0" borderId="0" xfId="21" applyFont="1">
      <alignment vertical="center"/>
    </xf>
    <xf numFmtId="0" fontId="32" fillId="0" borderId="49" xfId="21" applyFont="1" applyBorder="1">
      <alignment vertical="center"/>
    </xf>
    <xf numFmtId="38" fontId="32" fillId="0" borderId="0" xfId="6" applyFont="1" applyFill="1" applyBorder="1" applyAlignment="1" applyProtection="1">
      <alignment vertical="center"/>
      <protection locked="0" hidden="1"/>
    </xf>
    <xf numFmtId="0" fontId="32" fillId="0" borderId="73" xfId="21" applyFont="1" applyBorder="1">
      <alignment vertical="center"/>
    </xf>
    <xf numFmtId="38" fontId="32" fillId="0" borderId="0" xfId="6" applyFont="1" applyFill="1" applyBorder="1" applyAlignment="1" applyProtection="1">
      <alignment horizontal="left" vertical="center"/>
      <protection locked="0" hidden="1"/>
    </xf>
    <xf numFmtId="38" fontId="32" fillId="0" borderId="0" xfId="6" applyFont="1" applyBorder="1" applyAlignment="1">
      <alignment vertical="center"/>
    </xf>
    <xf numFmtId="0" fontId="32" fillId="0" borderId="15" xfId="21" applyFont="1" applyBorder="1">
      <alignment vertical="center"/>
    </xf>
    <xf numFmtId="0" fontId="106" fillId="0" borderId="35" xfId="21" applyFont="1" applyBorder="1" applyAlignment="1">
      <alignment horizontal="center" vertical="center"/>
    </xf>
    <xf numFmtId="0" fontId="32" fillId="0" borderId="22" xfId="21" applyFont="1" applyBorder="1">
      <alignment vertical="center"/>
    </xf>
    <xf numFmtId="0" fontId="7" fillId="0" borderId="8" xfId="21" applyFont="1" applyBorder="1">
      <alignment vertical="center"/>
    </xf>
    <xf numFmtId="0" fontId="7" fillId="0" borderId="42" xfId="21" applyFont="1" applyBorder="1">
      <alignment vertical="center"/>
    </xf>
    <xf numFmtId="0" fontId="7" fillId="0" borderId="49" xfId="21" applyFont="1" applyBorder="1">
      <alignment vertical="center"/>
    </xf>
    <xf numFmtId="0" fontId="7" fillId="4" borderId="1" xfId="21" applyFont="1" applyFill="1" applyBorder="1" applyAlignment="1" applyProtection="1">
      <alignment horizontal="center" vertical="center" wrapText="1"/>
      <protection locked="0" hidden="1"/>
    </xf>
    <xf numFmtId="0" fontId="6" fillId="0" borderId="74" xfId="5" applyBorder="1" applyAlignment="1">
      <alignment horizontal="left" vertical="center"/>
    </xf>
    <xf numFmtId="0" fontId="6" fillId="0" borderId="74" xfId="5" applyBorder="1" applyAlignment="1">
      <alignment horizontal="center" vertical="center"/>
    </xf>
    <xf numFmtId="0" fontId="7" fillId="0" borderId="71" xfId="21" applyFont="1" applyBorder="1" applyAlignment="1" applyProtection="1">
      <alignment horizontal="center" vertical="center" wrapText="1"/>
      <protection locked="0" hidden="1"/>
    </xf>
    <xf numFmtId="0" fontId="32" fillId="4" borderId="71" xfId="21" applyFont="1" applyFill="1" applyBorder="1" applyAlignment="1" applyProtection="1">
      <alignment vertical="center" wrapText="1"/>
      <protection locked="0" hidden="1"/>
    </xf>
    <xf numFmtId="0" fontId="7" fillId="0" borderId="75" xfId="21" applyFont="1" applyBorder="1" applyAlignment="1" applyProtection="1">
      <alignment vertical="center" wrapText="1"/>
      <protection locked="0" hidden="1"/>
    </xf>
    <xf numFmtId="0" fontId="7" fillId="0" borderId="70" xfId="21" applyFont="1" applyBorder="1" applyAlignment="1" applyProtection="1">
      <alignment vertical="center" wrapText="1"/>
      <protection locked="0" hidden="1"/>
    </xf>
    <xf numFmtId="0" fontId="7" fillId="0" borderId="74" xfId="21" applyFont="1" applyBorder="1" applyAlignment="1" applyProtection="1">
      <alignment horizontal="center" vertical="center" wrapText="1"/>
      <protection locked="0" hidden="1"/>
    </xf>
    <xf numFmtId="0" fontId="32" fillId="4" borderId="74" xfId="21" applyFont="1" applyFill="1" applyBorder="1" applyAlignment="1" applyProtection="1">
      <alignment vertical="center" wrapText="1"/>
      <protection locked="0" hidden="1"/>
    </xf>
    <xf numFmtId="0" fontId="7" fillId="0" borderId="73" xfId="21" applyFont="1" applyBorder="1" applyAlignment="1" applyProtection="1">
      <alignment vertical="center" wrapText="1"/>
      <protection locked="0" hidden="1"/>
    </xf>
    <xf numFmtId="0" fontId="7" fillId="0" borderId="36" xfId="21" applyFont="1" applyBorder="1" applyAlignment="1" applyProtection="1">
      <alignment vertical="center" wrapText="1"/>
      <protection locked="0" hidden="1"/>
    </xf>
    <xf numFmtId="0" fontId="7" fillId="0" borderId="50" xfId="21" applyFont="1" applyBorder="1">
      <alignment vertical="center"/>
    </xf>
    <xf numFmtId="0" fontId="7" fillId="0" borderId="9" xfId="21" applyFont="1" applyBorder="1" applyAlignment="1">
      <alignment vertical="center" wrapText="1"/>
    </xf>
    <xf numFmtId="0" fontId="7" fillId="0" borderId="9" xfId="33" applyFont="1" applyBorder="1" applyAlignment="1">
      <alignment vertical="center" wrapText="1"/>
    </xf>
    <xf numFmtId="0" fontId="7" fillId="0" borderId="0" xfId="33" applyFont="1" applyAlignment="1">
      <alignment vertical="center" wrapText="1"/>
    </xf>
    <xf numFmtId="0" fontId="7" fillId="0" borderId="39" xfId="33" applyFont="1" applyBorder="1" applyAlignment="1">
      <alignment vertical="center" wrapText="1"/>
    </xf>
    <xf numFmtId="0" fontId="7" fillId="0" borderId="9" xfId="21" applyFont="1" applyBorder="1">
      <alignment vertical="center"/>
    </xf>
    <xf numFmtId="0" fontId="0" fillId="0" borderId="125" xfId="13" applyFont="1" applyBorder="1" applyAlignment="1">
      <alignment vertical="center"/>
    </xf>
    <xf numFmtId="0" fontId="36" fillId="0" borderId="19" xfId="15" applyFont="1" applyBorder="1">
      <alignment vertical="center"/>
    </xf>
    <xf numFmtId="0" fontId="0" fillId="0" borderId="19" xfId="13" applyFont="1" applyBorder="1" applyAlignment="1">
      <alignment horizontal="center" vertical="center"/>
    </xf>
    <xf numFmtId="0" fontId="0" fillId="0" borderId="46" xfId="13" applyFont="1" applyBorder="1" applyAlignment="1">
      <alignment horizontal="center" vertical="center"/>
    </xf>
    <xf numFmtId="0" fontId="6" fillId="0" borderId="74" xfId="13" applyBorder="1" applyAlignment="1">
      <alignment horizontal="center" vertical="center"/>
    </xf>
    <xf numFmtId="0" fontId="6" fillId="0" borderId="73" xfId="13" applyBorder="1" applyAlignment="1">
      <alignment horizontal="center" vertical="center"/>
    </xf>
    <xf numFmtId="0" fontId="6" fillId="0" borderId="0" xfId="35">
      <alignment vertical="center"/>
    </xf>
    <xf numFmtId="0" fontId="13" fillId="0" borderId="0" xfId="35" applyFont="1">
      <alignment vertical="center"/>
    </xf>
    <xf numFmtId="0" fontId="5" fillId="0" borderId="0" xfId="35" applyFont="1">
      <alignment vertical="center"/>
    </xf>
    <xf numFmtId="0" fontId="8" fillId="0" borderId="0" xfId="36" applyFont="1" applyAlignment="1">
      <alignment horizontal="center"/>
    </xf>
    <xf numFmtId="0" fontId="108" fillId="0" borderId="0" xfId="36" applyFont="1" applyAlignment="1">
      <alignment horizontal="center"/>
    </xf>
    <xf numFmtId="0" fontId="4" fillId="0" borderId="0" xfId="35" applyFont="1">
      <alignment vertical="center"/>
    </xf>
    <xf numFmtId="0" fontId="64" fillId="0" borderId="0" xfId="14" applyFont="1" applyAlignment="1">
      <alignment vertical="center" wrapText="1"/>
    </xf>
    <xf numFmtId="0" fontId="20" fillId="0" borderId="0" xfId="26" applyFont="1" applyAlignment="1">
      <alignment horizontal="center" vertical="center"/>
    </xf>
    <xf numFmtId="0" fontId="21" fillId="0" borderId="0" xfId="26" applyFont="1" applyAlignment="1">
      <alignment horizontal="center" vertical="center"/>
    </xf>
    <xf numFmtId="0" fontId="22" fillId="0" borderId="0" xfId="14" applyFont="1" applyAlignment="1">
      <alignment horizontal="left" vertical="center" wrapText="1"/>
    </xf>
    <xf numFmtId="0" fontId="22" fillId="0" borderId="0" xfId="14" applyFont="1" applyAlignment="1">
      <alignment vertical="center" wrapText="1"/>
    </xf>
    <xf numFmtId="0" fontId="6" fillId="0" borderId="0" xfId="14" applyAlignment="1">
      <alignment vertical="center" wrapText="1"/>
    </xf>
    <xf numFmtId="0" fontId="23" fillId="0" borderId="0" xfId="14" applyFont="1" applyAlignment="1">
      <alignment horizontal="left" vertical="center" shrinkToFit="1"/>
    </xf>
    <xf numFmtId="0" fontId="22" fillId="0" borderId="0" xfId="14" applyFont="1" applyAlignment="1">
      <alignment horizontal="center"/>
    </xf>
    <xf numFmtId="0" fontId="19" fillId="0" borderId="0" xfId="25" applyFont="1" applyAlignment="1"/>
    <xf numFmtId="0" fontId="0" fillId="0" borderId="0" xfId="0" applyAlignment="1">
      <alignment vertical="center"/>
    </xf>
    <xf numFmtId="0" fontId="0" fillId="0" borderId="31" xfId="13" applyFont="1" applyBorder="1" applyAlignment="1">
      <alignment horizontal="center" vertical="center"/>
    </xf>
    <xf numFmtId="0" fontId="0" fillId="0" borderId="65" xfId="13" applyFont="1" applyBorder="1" applyAlignment="1">
      <alignment horizontal="center" vertical="center"/>
    </xf>
    <xf numFmtId="0" fontId="0" fillId="0" borderId="47" xfId="13" applyFont="1" applyBorder="1" applyAlignment="1">
      <alignment horizontal="center" vertical="center"/>
    </xf>
    <xf numFmtId="0" fontId="0" fillId="0" borderId="61" xfId="13" applyFont="1" applyBorder="1" applyAlignment="1">
      <alignment horizontal="center" vertical="center"/>
    </xf>
    <xf numFmtId="0" fontId="0" fillId="0" borderId="53" xfId="13" applyFont="1" applyBorder="1" applyAlignment="1">
      <alignment horizontal="center" vertical="center"/>
    </xf>
    <xf numFmtId="0" fontId="0" fillId="0" borderId="59" xfId="13" applyFont="1" applyBorder="1" applyAlignment="1">
      <alignment horizontal="center" vertical="center"/>
    </xf>
    <xf numFmtId="0" fontId="0" fillId="0" borderId="43" xfId="13" applyFont="1" applyBorder="1" applyAlignment="1">
      <alignment horizontal="center" vertical="center"/>
    </xf>
    <xf numFmtId="0" fontId="0" fillId="0" borderId="40" xfId="13" applyFont="1" applyBorder="1" applyAlignment="1">
      <alignment horizontal="center" vertical="center"/>
    </xf>
    <xf numFmtId="0" fontId="0" fillId="0" borderId="51" xfId="13" applyFont="1" applyBorder="1" applyAlignment="1">
      <alignment horizontal="center" vertical="center"/>
    </xf>
    <xf numFmtId="0" fontId="0" fillId="0" borderId="19" xfId="13" applyFont="1" applyBorder="1" applyAlignment="1">
      <alignment horizontal="center" vertical="center"/>
    </xf>
    <xf numFmtId="0" fontId="0" fillId="0" borderId="46" xfId="13" applyFont="1" applyBorder="1" applyAlignment="1">
      <alignment horizontal="center" vertical="center"/>
    </xf>
    <xf numFmtId="0" fontId="0" fillId="0" borderId="68" xfId="13" applyFont="1" applyBorder="1" applyAlignment="1">
      <alignment horizontal="center" vertical="center"/>
    </xf>
    <xf numFmtId="0" fontId="0" fillId="0" borderId="60" xfId="13" applyFont="1" applyBorder="1" applyAlignment="1">
      <alignment horizontal="center" vertical="center"/>
    </xf>
    <xf numFmtId="0" fontId="0" fillId="7" borderId="13" xfId="13" applyFont="1" applyFill="1" applyBorder="1" applyAlignment="1">
      <alignment horizontal="center" vertical="center" wrapText="1"/>
    </xf>
    <xf numFmtId="0" fontId="0" fillId="7" borderId="6" xfId="13" applyFont="1" applyFill="1" applyBorder="1" applyAlignment="1">
      <alignment horizontal="center" vertical="center" wrapText="1"/>
    </xf>
    <xf numFmtId="0" fontId="0" fillId="7" borderId="17" xfId="13" applyFont="1" applyFill="1" applyBorder="1" applyAlignment="1">
      <alignment horizontal="center" vertical="center" wrapText="1"/>
    </xf>
    <xf numFmtId="0" fontId="0" fillId="7" borderId="14" xfId="13" applyFont="1" applyFill="1" applyBorder="1" applyAlignment="1">
      <alignment horizontal="center" vertical="center" wrapText="1"/>
    </xf>
    <xf numFmtId="0" fontId="0" fillId="7" borderId="11" xfId="13" applyFont="1" applyFill="1" applyBorder="1" applyAlignment="1">
      <alignment horizontal="center" vertical="center" wrapText="1"/>
    </xf>
    <xf numFmtId="0" fontId="0" fillId="7" borderId="18" xfId="13" applyFont="1" applyFill="1" applyBorder="1" applyAlignment="1">
      <alignment horizontal="center" vertical="center" wrapText="1"/>
    </xf>
    <xf numFmtId="0" fontId="0" fillId="2" borderId="43" xfId="13" applyFont="1" applyFill="1" applyBorder="1" applyAlignment="1">
      <alignment horizontal="center" vertical="center" wrapText="1"/>
    </xf>
    <xf numFmtId="0" fontId="0" fillId="2" borderId="40" xfId="13" applyFont="1" applyFill="1" applyBorder="1" applyAlignment="1">
      <alignment horizontal="center" vertical="center" wrapText="1"/>
    </xf>
    <xf numFmtId="0" fontId="0" fillId="2" borderId="51" xfId="13" applyFont="1" applyFill="1" applyBorder="1" applyAlignment="1">
      <alignment horizontal="center" vertical="center" wrapText="1"/>
    </xf>
    <xf numFmtId="0" fontId="0" fillId="7" borderId="33" xfId="13" applyFont="1" applyFill="1" applyBorder="1" applyAlignment="1">
      <alignment horizontal="center" vertical="center" wrapText="1"/>
    </xf>
    <xf numFmtId="0" fontId="0" fillId="7" borderId="49" xfId="13" applyFont="1" applyFill="1" applyBorder="1" applyAlignment="1">
      <alignment horizontal="center" vertical="center" wrapText="1"/>
    </xf>
    <xf numFmtId="0" fontId="0" fillId="0" borderId="49" xfId="13" applyFont="1" applyBorder="1" applyAlignment="1">
      <alignment horizontal="center" vertical="center"/>
    </xf>
    <xf numFmtId="0" fontId="0" fillId="0" borderId="50" xfId="13" applyFont="1" applyBorder="1" applyAlignment="1">
      <alignment horizontal="center" vertical="center"/>
    </xf>
    <xf numFmtId="0" fontId="4" fillId="8" borderId="43" xfId="13" applyFont="1" applyFill="1" applyBorder="1" applyAlignment="1">
      <alignment vertical="center" wrapText="1"/>
    </xf>
    <xf numFmtId="0" fontId="26" fillId="0" borderId="40" xfId="34" applyBorder="1">
      <alignment vertical="center"/>
    </xf>
    <xf numFmtId="0" fontId="0" fillId="0" borderId="43" xfId="13" applyFont="1" applyBorder="1" applyAlignment="1">
      <alignment horizontal="center" vertical="center" wrapText="1"/>
    </xf>
    <xf numFmtId="0" fontId="0" fillId="0" borderId="0" xfId="13" applyFont="1" applyAlignment="1">
      <alignment horizontal="left" vertical="center" shrinkToFit="1"/>
    </xf>
    <xf numFmtId="0" fontId="0" fillId="7" borderId="28" xfId="13" applyFont="1" applyFill="1" applyBorder="1" applyAlignment="1">
      <alignment horizontal="center" vertical="center" wrapText="1"/>
    </xf>
    <xf numFmtId="0" fontId="0" fillId="7" borderId="10" xfId="13" applyFont="1" applyFill="1" applyBorder="1" applyAlignment="1">
      <alignment horizontal="center" vertical="center" wrapText="1"/>
    </xf>
    <xf numFmtId="0" fontId="0" fillId="7" borderId="20" xfId="13" applyFont="1" applyFill="1" applyBorder="1" applyAlignment="1">
      <alignment horizontal="center" vertical="center" wrapText="1"/>
    </xf>
    <xf numFmtId="0" fontId="0" fillId="7" borderId="38" xfId="13" applyFont="1" applyFill="1" applyBorder="1" applyAlignment="1">
      <alignment horizontal="center" vertical="center" wrapText="1"/>
    </xf>
    <xf numFmtId="0" fontId="0" fillId="7" borderId="73" xfId="13" applyFont="1" applyFill="1" applyBorder="1" applyAlignment="1">
      <alignment horizontal="center" vertical="center" wrapText="1"/>
    </xf>
    <xf numFmtId="0" fontId="0" fillId="7" borderId="22" xfId="13" applyFont="1" applyFill="1" applyBorder="1" applyAlignment="1">
      <alignment horizontal="center" vertical="center" wrapText="1"/>
    </xf>
    <xf numFmtId="0" fontId="0" fillId="7" borderId="45" xfId="13" applyFont="1" applyFill="1" applyBorder="1" applyAlignment="1">
      <alignment horizontal="center" vertical="center" wrapText="1"/>
    </xf>
    <xf numFmtId="0" fontId="0" fillId="7" borderId="1" xfId="13" applyFont="1" applyFill="1" applyBorder="1" applyAlignment="1">
      <alignment horizontal="center" vertical="center" wrapText="1"/>
    </xf>
    <xf numFmtId="0" fontId="0" fillId="7" borderId="21" xfId="13" applyFont="1" applyFill="1" applyBorder="1" applyAlignment="1">
      <alignment horizontal="center" vertical="center" wrapText="1"/>
    </xf>
    <xf numFmtId="0" fontId="4" fillId="3" borderId="14" xfId="13" applyFont="1" applyFill="1" applyBorder="1" applyAlignment="1">
      <alignment horizontal="center" vertical="center" wrapText="1"/>
    </xf>
    <xf numFmtId="0" fontId="4" fillId="3" borderId="11" xfId="13" applyFont="1" applyFill="1" applyBorder="1" applyAlignment="1">
      <alignment horizontal="center" vertical="center" wrapText="1"/>
    </xf>
    <xf numFmtId="0" fontId="4" fillId="3" borderId="18" xfId="13" applyFont="1" applyFill="1" applyBorder="1" applyAlignment="1">
      <alignment horizontal="center" vertical="center" wrapText="1"/>
    </xf>
    <xf numFmtId="0" fontId="12" fillId="3" borderId="63" xfId="13" applyFont="1" applyFill="1" applyBorder="1" applyAlignment="1">
      <alignment horizontal="center" vertical="center" wrapText="1"/>
    </xf>
    <xf numFmtId="0" fontId="1" fillId="0" borderId="63" xfId="27" applyBorder="1" applyAlignment="1">
      <alignment horizontal="center" vertical="center" wrapText="1"/>
    </xf>
    <xf numFmtId="0" fontId="0" fillId="0" borderId="63" xfId="13" applyFont="1" applyBorder="1" applyAlignment="1">
      <alignment horizontal="center" vertical="center" wrapText="1"/>
    </xf>
    <xf numFmtId="0" fontId="12" fillId="4" borderId="43" xfId="13" applyFont="1" applyFill="1" applyBorder="1" applyAlignment="1">
      <alignment horizontal="center" vertical="center" wrapText="1"/>
    </xf>
    <xf numFmtId="0" fontId="26" fillId="0" borderId="40" xfId="34" applyBorder="1" applyAlignment="1">
      <alignment horizontal="center" vertical="center" wrapText="1"/>
    </xf>
    <xf numFmtId="0" fontId="26" fillId="0" borderId="51" xfId="34" applyBorder="1" applyAlignment="1">
      <alignment horizontal="center" vertical="center" wrapText="1"/>
    </xf>
    <xf numFmtId="0" fontId="1" fillId="0" borderId="43" xfId="27" applyBorder="1" applyAlignment="1">
      <alignment horizontal="center" vertical="center" wrapText="1"/>
    </xf>
    <xf numFmtId="0" fontId="4" fillId="3" borderId="13" xfId="13" applyFont="1" applyFill="1" applyBorder="1" applyAlignment="1">
      <alignment horizontal="center" vertical="center" wrapText="1"/>
    </xf>
    <xf numFmtId="0" fontId="4" fillId="3" borderId="6" xfId="13" applyFont="1" applyFill="1" applyBorder="1" applyAlignment="1">
      <alignment horizontal="center" vertical="center" wrapText="1"/>
    </xf>
    <xf numFmtId="0" fontId="4" fillId="3" borderId="17" xfId="13" applyFont="1" applyFill="1" applyBorder="1" applyAlignment="1">
      <alignment horizontal="center" vertical="center" wrapText="1"/>
    </xf>
    <xf numFmtId="0" fontId="4" fillId="3" borderId="45" xfId="13" applyFont="1" applyFill="1" applyBorder="1" applyAlignment="1">
      <alignment horizontal="center" vertical="center" wrapText="1"/>
    </xf>
    <xf numFmtId="0" fontId="4" fillId="3" borderId="1" xfId="13" applyFont="1" applyFill="1" applyBorder="1" applyAlignment="1">
      <alignment horizontal="center" vertical="center" wrapText="1"/>
    </xf>
    <xf numFmtId="0" fontId="4" fillId="3" borderId="21" xfId="13" applyFont="1" applyFill="1" applyBorder="1" applyAlignment="1">
      <alignment horizontal="center" vertical="center" wrapText="1"/>
    </xf>
    <xf numFmtId="0" fontId="12" fillId="6" borderId="43" xfId="13" applyFont="1" applyFill="1" applyBorder="1" applyAlignment="1">
      <alignment horizontal="center" vertical="center" wrapText="1"/>
    </xf>
    <xf numFmtId="0" fontId="4" fillId="3" borderId="32" xfId="13" applyFont="1" applyFill="1" applyBorder="1" applyAlignment="1">
      <alignment horizontal="center" vertical="center" wrapText="1"/>
    </xf>
    <xf numFmtId="0" fontId="4" fillId="3" borderId="68" xfId="13" applyFont="1" applyFill="1" applyBorder="1" applyAlignment="1">
      <alignment horizontal="center" vertical="center" wrapText="1"/>
    </xf>
    <xf numFmtId="0" fontId="4" fillId="3" borderId="60" xfId="13" applyFont="1" applyFill="1" applyBorder="1" applyAlignment="1">
      <alignment horizontal="center" vertical="center" wrapText="1"/>
    </xf>
    <xf numFmtId="0" fontId="4" fillId="3" borderId="33" xfId="13" applyFont="1" applyFill="1" applyBorder="1" applyAlignment="1">
      <alignment horizontal="center" vertical="center" wrapText="1"/>
    </xf>
    <xf numFmtId="0" fontId="4" fillId="3" borderId="49" xfId="13" applyFont="1" applyFill="1" applyBorder="1" applyAlignment="1">
      <alignment horizontal="center" vertical="center" wrapText="1"/>
    </xf>
    <xf numFmtId="0" fontId="4" fillId="3" borderId="50" xfId="13" applyFont="1" applyFill="1" applyBorder="1" applyAlignment="1">
      <alignment horizontal="center" vertical="center" wrapText="1"/>
    </xf>
    <xf numFmtId="0" fontId="0" fillId="3" borderId="33" xfId="13" applyFont="1" applyFill="1" applyBorder="1" applyAlignment="1">
      <alignment horizontal="center" vertical="center" wrapText="1"/>
    </xf>
    <xf numFmtId="0" fontId="0" fillId="3" borderId="49" xfId="13" applyFont="1" applyFill="1" applyBorder="1" applyAlignment="1">
      <alignment horizontal="center" vertical="center" wrapText="1"/>
    </xf>
    <xf numFmtId="0" fontId="6" fillId="3" borderId="32" xfId="13" applyFill="1" applyBorder="1" applyAlignment="1">
      <alignment horizontal="center" vertical="center" wrapText="1"/>
    </xf>
    <xf numFmtId="0" fontId="6" fillId="3" borderId="68" xfId="13" applyFill="1" applyBorder="1" applyAlignment="1">
      <alignment horizontal="center" vertical="center" wrapText="1"/>
    </xf>
    <xf numFmtId="0" fontId="6" fillId="3" borderId="60" xfId="13" applyFill="1" applyBorder="1" applyAlignment="1">
      <alignment horizontal="center" vertical="center" wrapText="1"/>
    </xf>
    <xf numFmtId="0" fontId="4" fillId="3" borderId="38" xfId="13" applyFont="1" applyFill="1" applyBorder="1" applyAlignment="1">
      <alignment horizontal="center" vertical="center" wrapText="1"/>
    </xf>
    <xf numFmtId="0" fontId="4" fillId="3" borderId="73" xfId="13" applyFont="1" applyFill="1" applyBorder="1" applyAlignment="1">
      <alignment horizontal="center" vertical="center" wrapText="1"/>
    </xf>
    <xf numFmtId="0" fontId="4" fillId="3" borderId="22" xfId="13" applyFont="1" applyFill="1" applyBorder="1" applyAlignment="1">
      <alignment horizontal="center" vertical="center" wrapText="1"/>
    </xf>
    <xf numFmtId="0" fontId="81" fillId="0" borderId="0" xfId="28" applyFont="1" applyAlignment="1">
      <alignment horizontal="center" vertical="center"/>
    </xf>
    <xf numFmtId="0" fontId="67" fillId="0" borderId="1" xfId="28" applyFont="1" applyBorder="1" applyAlignment="1">
      <alignment horizontal="center" vertical="center"/>
    </xf>
    <xf numFmtId="0" fontId="67" fillId="0" borderId="74" xfId="28" applyFont="1" applyBorder="1" applyAlignment="1">
      <alignment horizontal="center" vertical="center"/>
    </xf>
    <xf numFmtId="0" fontId="67" fillId="0" borderId="73" xfId="28" applyFont="1" applyBorder="1" applyAlignment="1">
      <alignment horizontal="center" vertical="center"/>
    </xf>
    <xf numFmtId="0" fontId="67" fillId="4" borderId="1" xfId="28" applyFont="1" applyFill="1" applyBorder="1" applyAlignment="1" applyProtection="1">
      <alignment horizontal="center" vertical="center"/>
      <protection locked="0"/>
    </xf>
    <xf numFmtId="0" fontId="67" fillId="4" borderId="74" xfId="28" applyFont="1" applyFill="1" applyBorder="1" applyAlignment="1" applyProtection="1">
      <alignment horizontal="center" vertical="center"/>
      <protection locked="0"/>
    </xf>
    <xf numFmtId="0" fontId="67" fillId="4" borderId="73" xfId="28" applyFont="1" applyFill="1" applyBorder="1" applyAlignment="1" applyProtection="1">
      <alignment horizontal="center" vertical="center"/>
      <protection locked="0"/>
    </xf>
    <xf numFmtId="0" fontId="67" fillId="0" borderId="69" xfId="28" applyFont="1" applyBorder="1" applyAlignment="1">
      <alignment horizontal="center" vertical="center" textRotation="255"/>
    </xf>
    <xf numFmtId="0" fontId="67" fillId="0" borderId="68" xfId="28" applyFont="1" applyBorder="1" applyAlignment="1">
      <alignment horizontal="center" vertical="center" textRotation="255"/>
    </xf>
    <xf numFmtId="0" fontId="67" fillId="0" borderId="2" xfId="28" applyFont="1" applyBorder="1" applyAlignment="1">
      <alignment horizontal="center" vertical="center" textRotation="255"/>
    </xf>
    <xf numFmtId="0" fontId="67" fillId="0" borderId="71" xfId="28" applyFont="1" applyBorder="1" applyAlignment="1">
      <alignment horizontal="left" vertical="top" wrapText="1"/>
    </xf>
    <xf numFmtId="0" fontId="6" fillId="0" borderId="71" xfId="5" applyBorder="1" applyAlignment="1">
      <alignment horizontal="left" vertical="top" wrapText="1"/>
    </xf>
    <xf numFmtId="0" fontId="6" fillId="0" borderId="75" xfId="5" applyBorder="1" applyAlignment="1">
      <alignment horizontal="left" vertical="top" wrapText="1"/>
    </xf>
    <xf numFmtId="0" fontId="67" fillId="0" borderId="74" xfId="28" applyFont="1" applyBorder="1" applyAlignment="1">
      <alignment horizontal="left" vertical="center" wrapText="1"/>
    </xf>
    <xf numFmtId="0" fontId="6" fillId="0" borderId="74" xfId="5" applyBorder="1" applyAlignment="1">
      <alignment horizontal="left" vertical="center" wrapText="1"/>
    </xf>
    <xf numFmtId="0" fontId="6" fillId="0" borderId="73" xfId="5" applyBorder="1" applyAlignment="1">
      <alignment horizontal="left" vertical="center" wrapText="1"/>
    </xf>
    <xf numFmtId="0" fontId="27" fillId="0" borderId="71" xfId="28" applyFont="1" applyBorder="1" applyAlignment="1">
      <alignment horizontal="left" vertical="center" wrapText="1"/>
    </xf>
    <xf numFmtId="0" fontId="6" fillId="0" borderId="71" xfId="5" applyBorder="1" applyAlignment="1">
      <alignment horizontal="left" vertical="center" wrapText="1"/>
    </xf>
    <xf numFmtId="0" fontId="6" fillId="0" borderId="75" xfId="5" applyBorder="1" applyAlignment="1">
      <alignment horizontal="left" vertical="center" wrapText="1"/>
    </xf>
    <xf numFmtId="0" fontId="36" fillId="0" borderId="1" xfId="28" applyFont="1" applyBorder="1" applyAlignment="1">
      <alignment horizontal="left" vertical="center" wrapText="1"/>
    </xf>
    <xf numFmtId="0" fontId="27" fillId="0" borderId="1" xfId="28" applyFont="1" applyBorder="1" applyAlignment="1" applyProtection="1">
      <alignment horizontal="center" vertical="center"/>
      <protection hidden="1"/>
    </xf>
    <xf numFmtId="0" fontId="27" fillId="0" borderId="74" xfId="28" applyFont="1" applyBorder="1" applyAlignment="1" applyProtection="1">
      <alignment horizontal="center" vertical="center"/>
      <protection hidden="1"/>
    </xf>
    <xf numFmtId="0" fontId="27" fillId="0" borderId="73" xfId="28" applyFont="1" applyBorder="1" applyAlignment="1" applyProtection="1">
      <alignment horizontal="center" vertical="center"/>
      <protection hidden="1"/>
    </xf>
    <xf numFmtId="0" fontId="27" fillId="0" borderId="4" xfId="28" applyFont="1" applyBorder="1" applyAlignment="1">
      <alignment horizontal="left" vertical="center" wrapText="1"/>
    </xf>
    <xf numFmtId="0" fontId="36" fillId="0" borderId="133" xfId="28" applyFont="1" applyBorder="1" applyAlignment="1">
      <alignment horizontal="right" vertical="center"/>
    </xf>
    <xf numFmtId="0" fontId="36" fillId="0" borderId="1" xfId="28" applyFont="1" applyBorder="1" applyAlignment="1">
      <alignment vertical="center" wrapText="1"/>
    </xf>
    <xf numFmtId="0" fontId="6" fillId="0" borderId="74" xfId="5" applyBorder="1" applyAlignment="1">
      <alignment vertical="center" wrapText="1"/>
    </xf>
    <xf numFmtId="0" fontId="6" fillId="0" borderId="73" xfId="5" applyBorder="1" applyAlignment="1">
      <alignment vertical="center" wrapText="1"/>
    </xf>
    <xf numFmtId="0" fontId="36" fillId="0" borderId="6" xfId="28" applyFont="1" applyBorder="1" applyAlignment="1">
      <alignment horizontal="left" vertical="center" wrapText="1"/>
    </xf>
    <xf numFmtId="0" fontId="27" fillId="4" borderId="1" xfId="28" applyFont="1" applyFill="1" applyBorder="1" applyAlignment="1" applyProtection="1">
      <alignment horizontal="center" vertical="center"/>
      <protection locked="0"/>
    </xf>
    <xf numFmtId="0" fontId="27" fillId="4" borderId="74" xfId="28" applyFont="1" applyFill="1" applyBorder="1" applyAlignment="1" applyProtection="1">
      <alignment horizontal="center" vertical="center"/>
      <protection locked="0"/>
    </xf>
    <xf numFmtId="0" fontId="80" fillId="0" borderId="6" xfId="28" applyFont="1" applyBorder="1" applyAlignment="1">
      <alignment horizontal="left" vertical="center" wrapText="1"/>
    </xf>
    <xf numFmtId="0" fontId="27" fillId="0" borderId="133" xfId="28" applyFont="1" applyBorder="1" applyAlignment="1">
      <alignment horizontal="right" vertical="center"/>
    </xf>
    <xf numFmtId="0" fontId="36" fillId="0" borderId="0" xfId="28" applyFont="1" applyAlignment="1">
      <alignment horizontal="center" vertical="center"/>
    </xf>
    <xf numFmtId="0" fontId="36" fillId="0" borderId="0" xfId="28" applyFont="1" applyAlignment="1">
      <alignment horizontal="center" vertical="center" wrapText="1"/>
    </xf>
    <xf numFmtId="0" fontId="27" fillId="0" borderId="65" xfId="28" applyFont="1" applyBorder="1" applyAlignment="1">
      <alignment horizontal="center" vertical="center"/>
    </xf>
    <xf numFmtId="0" fontId="27" fillId="0" borderId="0" xfId="28" applyFont="1" applyAlignment="1">
      <alignment horizontal="center" vertical="center"/>
    </xf>
    <xf numFmtId="0" fontId="27" fillId="0" borderId="19" xfId="28" applyFont="1" applyBorder="1" applyAlignment="1">
      <alignment horizontal="center" vertical="center"/>
    </xf>
    <xf numFmtId="0" fontId="74" fillId="0" borderId="0" xfId="28" applyFont="1" applyAlignment="1">
      <alignment horizontal="center" vertical="center" wrapText="1"/>
    </xf>
    <xf numFmtId="0" fontId="27" fillId="0" borderId="132" xfId="28" applyFont="1" applyBorder="1" applyAlignment="1">
      <alignment horizontal="center" vertical="center" wrapText="1"/>
    </xf>
    <xf numFmtId="0" fontId="27" fillId="0" borderId="131" xfId="28" applyFont="1" applyBorder="1" applyAlignment="1">
      <alignment horizontal="center" vertical="center" wrapText="1"/>
    </xf>
    <xf numFmtId="0" fontId="27" fillId="0" borderId="130" xfId="28" applyFont="1" applyBorder="1" applyAlignment="1">
      <alignment horizontal="center" vertical="center" wrapText="1"/>
    </xf>
    <xf numFmtId="0" fontId="27" fillId="0" borderId="1" xfId="28" applyFont="1" applyBorder="1" applyAlignment="1">
      <alignment horizontal="center" vertical="center"/>
    </xf>
    <xf numFmtId="0" fontId="27" fillId="0" borderId="74" xfId="28" applyFont="1" applyBorder="1" applyAlignment="1">
      <alignment horizontal="center" vertical="center"/>
    </xf>
    <xf numFmtId="0" fontId="27" fillId="0" borderId="73" xfId="28" applyFont="1" applyBorder="1" applyAlignment="1">
      <alignment horizontal="center" vertical="center"/>
    </xf>
    <xf numFmtId="0" fontId="75" fillId="0" borderId="0" xfId="28" applyFont="1" applyAlignment="1">
      <alignment horizontal="left" vertical="center" wrapText="1"/>
    </xf>
    <xf numFmtId="0" fontId="6" fillId="0" borderId="0" xfId="5" applyAlignment="1">
      <alignment vertical="center" wrapText="1"/>
    </xf>
    <xf numFmtId="0" fontId="6" fillId="0" borderId="19" xfId="5" applyBorder="1" applyAlignment="1">
      <alignment vertical="center" wrapText="1"/>
    </xf>
    <xf numFmtId="0" fontId="27" fillId="0" borderId="72" xfId="28" applyFont="1" applyBorder="1" applyAlignment="1" applyProtection="1">
      <alignment horizontal="left" vertical="center" wrapText="1"/>
      <protection locked="0"/>
    </xf>
    <xf numFmtId="0" fontId="27" fillId="0" borderId="71" xfId="28" applyFont="1" applyBorder="1" applyAlignment="1" applyProtection="1">
      <alignment horizontal="left" vertical="center" wrapText="1"/>
      <protection locked="0"/>
    </xf>
    <xf numFmtId="0" fontId="27" fillId="0" borderId="75" xfId="28" applyFont="1" applyBorder="1" applyAlignment="1" applyProtection="1">
      <alignment horizontal="left" vertical="center" wrapText="1"/>
      <protection locked="0"/>
    </xf>
    <xf numFmtId="0" fontId="27" fillId="0" borderId="65" xfId="28" applyFont="1" applyBorder="1" applyAlignment="1" applyProtection="1">
      <alignment horizontal="left" vertical="center" wrapText="1"/>
      <protection locked="0"/>
    </xf>
    <xf numFmtId="0" fontId="27" fillId="0" borderId="0" xfId="28" applyFont="1" applyAlignment="1" applyProtection="1">
      <alignment horizontal="left" vertical="center" wrapText="1"/>
      <protection locked="0"/>
    </xf>
    <xf numFmtId="0" fontId="27" fillId="0" borderId="19" xfId="28" applyFont="1" applyBorder="1" applyAlignment="1" applyProtection="1">
      <alignment horizontal="left" vertical="center" wrapText="1"/>
      <protection locked="0"/>
    </xf>
    <xf numFmtId="0" fontId="27" fillId="0" borderId="3" xfId="28" applyFont="1" applyBorder="1" applyAlignment="1" applyProtection="1">
      <alignment horizontal="left" vertical="center" wrapText="1"/>
      <protection locked="0"/>
    </xf>
    <xf numFmtId="0" fontId="27" fillId="0" borderId="4" xfId="28" applyFont="1" applyBorder="1" applyAlignment="1" applyProtection="1">
      <alignment horizontal="left" vertical="center" wrapText="1"/>
      <protection locked="0"/>
    </xf>
    <xf numFmtId="0" fontId="27" fillId="0" borderId="5" xfId="28" applyFont="1" applyBorder="1" applyAlignment="1" applyProtection="1">
      <alignment horizontal="left" vertical="center" wrapText="1"/>
      <protection locked="0"/>
    </xf>
    <xf numFmtId="0" fontId="27" fillId="0" borderId="0" xfId="28" applyFont="1" applyAlignment="1">
      <alignment horizontal="left" vertical="center" wrapText="1"/>
    </xf>
    <xf numFmtId="0" fontId="6" fillId="0" borderId="0" xfId="5" applyAlignment="1">
      <alignment horizontal="left" wrapText="1"/>
    </xf>
    <xf numFmtId="0" fontId="6" fillId="0" borderId="19" xfId="5" applyBorder="1" applyAlignment="1">
      <alignment horizontal="left" wrapText="1"/>
    </xf>
    <xf numFmtId="0" fontId="27" fillId="0" borderId="3" xfId="28" applyFont="1" applyBorder="1" applyAlignment="1">
      <alignment horizontal="center" vertical="center"/>
    </xf>
    <xf numFmtId="0" fontId="27" fillId="0" borderId="4" xfId="28" applyFont="1" applyBorder="1" applyAlignment="1">
      <alignment horizontal="center" vertical="center"/>
    </xf>
    <xf numFmtId="0" fontId="27" fillId="0" borderId="5" xfId="28" applyFont="1" applyBorder="1" applyAlignment="1">
      <alignment horizontal="center" vertical="center"/>
    </xf>
    <xf numFmtId="0" fontId="27" fillId="0" borderId="69" xfId="28" applyFont="1" applyBorder="1" applyAlignment="1">
      <alignment horizontal="center" vertical="center" textRotation="255" wrapText="1"/>
    </xf>
    <xf numFmtId="0" fontId="27" fillId="0" borderId="68" xfId="28" applyFont="1" applyBorder="1" applyAlignment="1">
      <alignment horizontal="center" vertical="center" textRotation="255"/>
    </xf>
    <xf numFmtId="0" fontId="6" fillId="0" borderId="68" xfId="5" applyBorder="1" applyAlignment="1">
      <alignment vertical="center"/>
    </xf>
    <xf numFmtId="0" fontId="6" fillId="0" borderId="2" xfId="5" applyBorder="1" applyAlignment="1">
      <alignment vertical="center"/>
    </xf>
    <xf numFmtId="0" fontId="27" fillId="16" borderId="71" xfId="28" applyFont="1" applyFill="1" applyBorder="1" applyAlignment="1">
      <alignment horizontal="left" vertical="center" wrapText="1"/>
    </xf>
    <xf numFmtId="0" fontId="27" fillId="16" borderId="75" xfId="28" applyFont="1" applyFill="1" applyBorder="1" applyAlignment="1">
      <alignment horizontal="left" vertical="center" wrapText="1"/>
    </xf>
    <xf numFmtId="0" fontId="27" fillId="16" borderId="0" xfId="28" applyFont="1" applyFill="1" applyAlignment="1">
      <alignment horizontal="left" vertical="center" wrapText="1"/>
    </xf>
    <xf numFmtId="0" fontId="27" fillId="16" borderId="19" xfId="28" applyFont="1" applyFill="1" applyBorder="1" applyAlignment="1">
      <alignment horizontal="left" vertical="center" wrapText="1"/>
    </xf>
    <xf numFmtId="0" fontId="27" fillId="16" borderId="4" xfId="28" applyFont="1" applyFill="1" applyBorder="1" applyAlignment="1">
      <alignment horizontal="left" vertical="center" wrapText="1"/>
    </xf>
    <xf numFmtId="0" fontId="27" fillId="16" borderId="5" xfId="28" applyFont="1" applyFill="1" applyBorder="1" applyAlignment="1">
      <alignment horizontal="left" vertical="center" wrapText="1"/>
    </xf>
    <xf numFmtId="0" fontId="6" fillId="0" borderId="0" xfId="28">
      <alignment vertical="center"/>
    </xf>
    <xf numFmtId="0" fontId="67" fillId="0" borderId="129" xfId="28" applyFont="1" applyBorder="1" applyAlignment="1">
      <alignment horizontal="center" vertical="center"/>
    </xf>
    <xf numFmtId="0" fontId="67" fillId="0" borderId="128" xfId="28" applyFont="1" applyBorder="1" applyAlignment="1">
      <alignment horizontal="center" vertical="center"/>
    </xf>
    <xf numFmtId="0" fontId="67" fillId="0" borderId="127" xfId="28" applyFont="1" applyBorder="1" applyAlignment="1">
      <alignment horizontal="center" vertical="center"/>
    </xf>
    <xf numFmtId="0" fontId="72" fillId="0" borderId="112" xfId="28" applyFont="1" applyBorder="1" applyAlignment="1" applyProtection="1">
      <alignment horizontal="center" vertical="center" shrinkToFit="1"/>
      <protection hidden="1"/>
    </xf>
    <xf numFmtId="0" fontId="72" fillId="0" borderId="113" xfId="28" applyFont="1" applyBorder="1" applyAlignment="1" applyProtection="1">
      <alignment horizontal="center" vertical="center" shrinkToFit="1"/>
      <protection hidden="1"/>
    </xf>
    <xf numFmtId="0" fontId="72" fillId="0" borderId="114" xfId="28" applyFont="1" applyBorder="1" applyAlignment="1" applyProtection="1">
      <alignment horizontal="center" vertical="center" shrinkToFit="1"/>
      <protection hidden="1"/>
    </xf>
    <xf numFmtId="0" fontId="27" fillId="0" borderId="69" xfId="28" applyFont="1" applyBorder="1" applyAlignment="1">
      <alignment horizontal="center" vertical="center" textRotation="255"/>
    </xf>
    <xf numFmtId="0" fontId="78" fillId="0" borderId="0" xfId="28" applyFont="1" applyAlignment="1">
      <alignment horizontal="left" vertical="center" wrapText="1"/>
    </xf>
    <xf numFmtId="0" fontId="27" fillId="0" borderId="19" xfId="28" applyFont="1" applyBorder="1" applyAlignment="1">
      <alignment horizontal="left" vertical="center" wrapText="1"/>
    </xf>
    <xf numFmtId="0" fontId="36" fillId="0" borderId="1" xfId="28" applyFont="1" applyBorder="1" applyAlignment="1">
      <alignment horizontal="center" vertical="center"/>
    </xf>
    <xf numFmtId="0" fontId="36" fillId="0" borderId="74" xfId="28" applyFont="1" applyBorder="1" applyAlignment="1">
      <alignment horizontal="center" vertical="center"/>
    </xf>
    <xf numFmtId="0" fontId="36" fillId="0" borderId="73" xfId="28" applyFont="1" applyBorder="1" applyAlignment="1">
      <alignment horizontal="center" vertical="center"/>
    </xf>
    <xf numFmtId="0" fontId="27" fillId="0" borderId="1" xfId="28" applyFont="1" applyBorder="1" applyAlignment="1">
      <alignment horizontal="center" vertical="center" shrinkToFit="1"/>
    </xf>
    <xf numFmtId="0" fontId="27" fillId="0" borderId="74" xfId="28" applyFont="1" applyBorder="1" applyAlignment="1">
      <alignment horizontal="center" vertical="center" shrinkToFit="1"/>
    </xf>
    <xf numFmtId="0" fontId="27" fillId="0" borderId="73" xfId="28" applyFont="1" applyBorder="1" applyAlignment="1">
      <alignment horizontal="center" vertical="center" shrinkToFit="1"/>
    </xf>
    <xf numFmtId="0" fontId="27" fillId="0" borderId="72" xfId="28" applyFont="1" applyBorder="1" applyAlignment="1">
      <alignment horizontal="center" vertical="center" wrapText="1"/>
    </xf>
    <xf numFmtId="0" fontId="27" fillId="0" borderId="71" xfId="28" applyFont="1" applyBorder="1" applyAlignment="1">
      <alignment horizontal="center" vertical="center" wrapText="1"/>
    </xf>
    <xf numFmtId="0" fontId="27" fillId="0" borderId="75" xfId="28" applyFont="1" applyBorder="1" applyAlignment="1">
      <alignment horizontal="center" vertical="center" wrapText="1"/>
    </xf>
    <xf numFmtId="0" fontId="27" fillId="0" borderId="3" xfId="28" applyFont="1" applyBorder="1" applyAlignment="1">
      <alignment horizontal="center" vertical="center" wrapText="1"/>
    </xf>
    <xf numFmtId="0" fontId="27" fillId="0" borderId="4" xfId="28" applyFont="1" applyBorder="1" applyAlignment="1">
      <alignment horizontal="center" vertical="center" wrapText="1"/>
    </xf>
    <xf numFmtId="0" fontId="27" fillId="0" borderId="5" xfId="28" applyFont="1" applyBorder="1" applyAlignment="1">
      <alignment horizontal="center" vertical="center" wrapText="1"/>
    </xf>
    <xf numFmtId="0" fontId="27" fillId="15" borderId="1" xfId="28" applyFont="1" applyFill="1" applyBorder="1" applyAlignment="1" applyProtection="1">
      <alignment horizontal="center" vertical="center"/>
      <protection locked="0"/>
    </xf>
    <xf numFmtId="0" fontId="6" fillId="15" borderId="74" xfId="5" applyFill="1" applyBorder="1" applyProtection="1">
      <protection locked="0"/>
    </xf>
    <xf numFmtId="0" fontId="27" fillId="0" borderId="132" xfId="28" applyFont="1" applyBorder="1" applyAlignment="1">
      <alignment horizontal="right" vertical="center"/>
    </xf>
    <xf numFmtId="0" fontId="27" fillId="0" borderId="131" xfId="28" applyFont="1" applyBorder="1" applyAlignment="1">
      <alignment horizontal="right" vertical="center"/>
    </xf>
    <xf numFmtId="0" fontId="27" fillId="0" borderId="130" xfId="28" applyFont="1" applyBorder="1" applyAlignment="1">
      <alignment horizontal="right" vertical="center"/>
    </xf>
    <xf numFmtId="0" fontId="6" fillId="0" borderId="74" xfId="5" applyBorder="1" applyProtection="1">
      <protection locked="0"/>
    </xf>
    <xf numFmtId="0" fontId="6" fillId="0" borderId="4" xfId="5" applyBorder="1" applyAlignment="1">
      <alignment horizontal="left" vertical="top" wrapText="1"/>
    </xf>
    <xf numFmtId="0" fontId="6" fillId="0" borderId="5" xfId="5" applyBorder="1" applyAlignment="1">
      <alignment horizontal="left" vertical="top" wrapText="1"/>
    </xf>
    <xf numFmtId="0" fontId="67" fillId="0" borderId="0" xfId="28" applyFont="1" applyAlignment="1">
      <alignment horizontal="left" vertical="top" wrapText="1"/>
    </xf>
    <xf numFmtId="0" fontId="6" fillId="0" borderId="0" xfId="5" applyAlignment="1">
      <alignment horizontal="left" vertical="top" wrapText="1"/>
    </xf>
    <xf numFmtId="0" fontId="6" fillId="0" borderId="19" xfId="5" applyBorder="1" applyAlignment="1">
      <alignment horizontal="left" vertical="top" wrapText="1"/>
    </xf>
    <xf numFmtId="49" fontId="27" fillId="0" borderId="71" xfId="28" applyNumberFormat="1" applyFont="1" applyBorder="1" applyAlignment="1">
      <alignment horizontal="left" vertical="center"/>
    </xf>
    <xf numFmtId="0" fontId="6" fillId="0" borderId="71" xfId="5" applyBorder="1" applyAlignment="1">
      <alignment horizontal="left" vertical="center"/>
    </xf>
    <xf numFmtId="49" fontId="27" fillId="0" borderId="4" xfId="28" applyNumberFormat="1" applyFont="1" applyBorder="1" applyAlignment="1">
      <alignment horizontal="left" vertical="center"/>
    </xf>
    <xf numFmtId="0" fontId="6" fillId="0" borderId="4" xfId="5" applyBorder="1" applyAlignment="1">
      <alignment horizontal="left" vertical="center"/>
    </xf>
    <xf numFmtId="0" fontId="6" fillId="0" borderId="4" xfId="5" applyBorder="1" applyAlignment="1">
      <alignment horizontal="left" vertical="center" wrapText="1"/>
    </xf>
    <xf numFmtId="0" fontId="6" fillId="0" borderId="5" xfId="5" applyBorder="1" applyAlignment="1">
      <alignment horizontal="left" vertical="center" wrapText="1"/>
    </xf>
    <xf numFmtId="0" fontId="27" fillId="0" borderId="4" xfId="28" applyFont="1" applyBorder="1" applyAlignment="1">
      <alignment horizontal="left" vertical="center"/>
    </xf>
    <xf numFmtId="0" fontId="6" fillId="0" borderId="5" xfId="5" applyBorder="1" applyAlignment="1">
      <alignment horizontal="left" vertical="center"/>
    </xf>
    <xf numFmtId="0" fontId="27" fillId="0" borderId="0" xfId="28" applyFont="1" applyAlignment="1">
      <alignment horizontal="left" vertical="top" wrapText="1"/>
    </xf>
    <xf numFmtId="0" fontId="27" fillId="0" borderId="74" xfId="28" applyFont="1" applyBorder="1" applyAlignment="1">
      <alignment horizontal="left" vertical="top" wrapText="1"/>
    </xf>
    <xf numFmtId="0" fontId="6" fillId="0" borderId="74" xfId="5" applyBorder="1" applyAlignment="1">
      <alignment horizontal="left" vertical="top" wrapText="1"/>
    </xf>
    <xf numFmtId="0" fontId="6" fillId="0" borderId="73" xfId="5" applyBorder="1" applyAlignment="1">
      <alignment horizontal="left" vertical="top" wrapText="1"/>
    </xf>
    <xf numFmtId="0" fontId="84" fillId="0" borderId="0" xfId="28" applyFont="1" applyAlignment="1">
      <alignment horizontal="left" vertical="center" wrapText="1"/>
    </xf>
    <xf numFmtId="0" fontId="27" fillId="0" borderId="1" xfId="28" applyFont="1" applyBorder="1" applyAlignment="1">
      <alignment horizontal="center" vertical="center" wrapText="1"/>
    </xf>
    <xf numFmtId="0" fontId="36" fillId="0" borderId="1" xfId="28" applyFont="1" applyBorder="1" applyAlignment="1">
      <alignment horizontal="center" vertical="center" wrapText="1"/>
    </xf>
    <xf numFmtId="0" fontId="36" fillId="0" borderId="74" xfId="28" applyFont="1" applyBorder="1" applyAlignment="1">
      <alignment horizontal="center" vertical="center" wrapText="1"/>
    </xf>
    <xf numFmtId="0" fontId="36" fillId="0" borderId="73" xfId="28" applyFont="1" applyBorder="1" applyAlignment="1">
      <alignment horizontal="center" vertical="center" wrapText="1"/>
    </xf>
    <xf numFmtId="0" fontId="27" fillId="0" borderId="6" xfId="28" applyFont="1" applyBorder="1" applyAlignment="1" applyProtection="1">
      <alignment horizontal="center" vertical="center"/>
      <protection hidden="1"/>
    </xf>
    <xf numFmtId="0" fontId="27" fillId="0" borderId="1" xfId="28" applyFont="1" applyBorder="1" applyAlignment="1">
      <alignment vertical="center" wrapText="1"/>
    </xf>
    <xf numFmtId="0" fontId="27" fillId="0" borderId="1" xfId="28" applyFont="1" applyBorder="1" applyAlignment="1">
      <alignment horizontal="left" vertical="center" wrapText="1"/>
    </xf>
    <xf numFmtId="0" fontId="10" fillId="0" borderId="1" xfId="28" applyFont="1" applyBorder="1" applyAlignment="1">
      <alignment horizontal="center" vertical="center" wrapText="1"/>
    </xf>
    <xf numFmtId="0" fontId="10" fillId="0" borderId="74" xfId="28" applyFont="1" applyBorder="1" applyAlignment="1">
      <alignment horizontal="center" vertical="center" wrapText="1"/>
    </xf>
    <xf numFmtId="0" fontId="10" fillId="0" borderId="73" xfId="28" applyFont="1" applyBorder="1" applyAlignment="1">
      <alignment horizontal="center" vertical="center" wrapText="1"/>
    </xf>
    <xf numFmtId="0" fontId="74" fillId="0" borderId="1" xfId="28" applyFont="1" applyBorder="1" applyAlignment="1">
      <alignment horizontal="center" vertical="center" wrapText="1"/>
    </xf>
    <xf numFmtId="0" fontId="74" fillId="0" borderId="74" xfId="28" applyFont="1" applyBorder="1" applyAlignment="1">
      <alignment horizontal="center" vertical="center"/>
    </xf>
    <xf numFmtId="0" fontId="74" fillId="0" borderId="73" xfId="28" applyFont="1" applyBorder="1" applyAlignment="1">
      <alignment horizontal="center" vertical="center"/>
    </xf>
    <xf numFmtId="0" fontId="74" fillId="0" borderId="74" xfId="28" applyFont="1" applyBorder="1" applyAlignment="1">
      <alignment horizontal="center" vertical="center" wrapText="1"/>
    </xf>
    <xf numFmtId="0" fontId="74" fillId="0" borderId="73" xfId="28" applyFont="1" applyBorder="1" applyAlignment="1">
      <alignment horizontal="center" vertical="center" wrapText="1"/>
    </xf>
    <xf numFmtId="0" fontId="27" fillId="4" borderId="73" xfId="28" applyFont="1" applyFill="1" applyBorder="1" applyAlignment="1" applyProtection="1">
      <alignment horizontal="center" vertical="center"/>
      <protection locked="0"/>
    </xf>
    <xf numFmtId="0" fontId="71" fillId="0" borderId="1" xfId="28" applyFont="1" applyBorder="1" applyAlignment="1" applyProtection="1">
      <alignment horizontal="center" vertical="center"/>
      <protection hidden="1"/>
    </xf>
    <xf numFmtId="0" fontId="71" fillId="0" borderId="74" xfId="28" applyFont="1" applyBorder="1" applyAlignment="1" applyProtection="1">
      <alignment horizontal="center" vertical="center"/>
      <protection hidden="1"/>
    </xf>
    <xf numFmtId="0" fontId="27" fillId="0" borderId="4" xfId="28" applyFont="1" applyBorder="1" applyAlignment="1">
      <alignment vertical="center" wrapText="1"/>
    </xf>
    <xf numFmtId="0" fontId="27" fillId="0" borderId="5" xfId="28" applyFont="1" applyBorder="1" applyAlignment="1">
      <alignment vertical="center" wrapText="1"/>
    </xf>
    <xf numFmtId="0" fontId="27" fillId="0" borderId="72" xfId="28" applyFont="1" applyBorder="1" applyAlignment="1" applyProtection="1">
      <alignment horizontal="left" vertical="top" wrapText="1"/>
      <protection locked="0"/>
    </xf>
    <xf numFmtId="0" fontId="27" fillId="0" borderId="71" xfId="28" applyFont="1" applyBorder="1" applyAlignment="1" applyProtection="1">
      <alignment horizontal="left" vertical="top" wrapText="1"/>
      <protection locked="0"/>
    </xf>
    <xf numFmtId="0" fontId="27" fillId="0" borderId="75" xfId="28" applyFont="1" applyBorder="1" applyAlignment="1" applyProtection="1">
      <alignment horizontal="left" vertical="top" wrapText="1"/>
      <protection locked="0"/>
    </xf>
    <xf numFmtId="0" fontId="27" fillId="0" borderId="65" xfId="28" applyFont="1" applyBorder="1" applyAlignment="1" applyProtection="1">
      <alignment horizontal="left" vertical="top" wrapText="1"/>
      <protection locked="0"/>
    </xf>
    <xf numFmtId="0" fontId="27" fillId="0" borderId="0" xfId="28" applyFont="1" applyAlignment="1" applyProtection="1">
      <alignment horizontal="left" vertical="top" wrapText="1"/>
      <protection locked="0"/>
    </xf>
    <xf numFmtId="0" fontId="27" fillId="0" borderId="19" xfId="28" applyFont="1" applyBorder="1" applyAlignment="1" applyProtection="1">
      <alignment horizontal="left" vertical="top" wrapText="1"/>
      <protection locked="0"/>
    </xf>
    <xf numFmtId="0" fontId="27" fillId="0" borderId="3" xfId="28" applyFont="1" applyBorder="1" applyAlignment="1" applyProtection="1">
      <alignment horizontal="left" vertical="top" wrapText="1"/>
      <protection locked="0"/>
    </xf>
    <xf numFmtId="0" fontId="27" fillId="0" borderId="4" xfId="28" applyFont="1" applyBorder="1" applyAlignment="1" applyProtection="1">
      <alignment horizontal="left" vertical="top" wrapText="1"/>
      <protection locked="0"/>
    </xf>
    <xf numFmtId="0" fontId="27" fillId="0" borderId="5" xfId="28" applyFont="1" applyBorder="1" applyAlignment="1" applyProtection="1">
      <alignment horizontal="left" vertical="top" wrapText="1"/>
      <protection locked="0"/>
    </xf>
    <xf numFmtId="0" fontId="27" fillId="0" borderId="6" xfId="28" applyFont="1" applyBorder="1" applyAlignment="1">
      <alignment horizontal="center" vertical="center"/>
    </xf>
    <xf numFmtId="0" fontId="27" fillId="0" borderId="65" xfId="28" applyFont="1" applyBorder="1" applyAlignment="1">
      <alignment horizontal="center" vertical="center" wrapText="1"/>
    </xf>
    <xf numFmtId="0" fontId="27" fillId="0" borderId="0" xfId="28" applyFont="1" applyAlignment="1">
      <alignment horizontal="center" vertical="center" wrapText="1"/>
    </xf>
    <xf numFmtId="0" fontId="67" fillId="0" borderId="127" xfId="28" applyFont="1" applyBorder="1" applyAlignment="1" applyProtection="1">
      <alignment horizontal="center" vertical="center" shrinkToFit="1"/>
      <protection hidden="1"/>
    </xf>
    <xf numFmtId="0" fontId="67" fillId="0" borderId="113" xfId="28" applyFont="1" applyBorder="1" applyAlignment="1" applyProtection="1">
      <alignment horizontal="center" vertical="center" shrinkToFit="1"/>
      <protection hidden="1"/>
    </xf>
    <xf numFmtId="0" fontId="67" fillId="0" borderId="114" xfId="28" applyFont="1" applyBorder="1" applyAlignment="1" applyProtection="1">
      <alignment horizontal="center" vertical="center" shrinkToFit="1"/>
      <protection hidden="1"/>
    </xf>
    <xf numFmtId="0" fontId="6" fillId="0" borderId="0" xfId="28" applyAlignment="1">
      <alignment horizontal="left" vertical="top"/>
    </xf>
    <xf numFmtId="0" fontId="27" fillId="0" borderId="2" xfId="28" applyFont="1" applyBorder="1" applyAlignment="1">
      <alignment horizontal="center" vertical="center" textRotation="255"/>
    </xf>
    <xf numFmtId="0" fontId="27" fillId="0" borderId="75" xfId="28" applyFont="1" applyBorder="1" applyAlignment="1">
      <alignment horizontal="left" vertical="center" wrapText="1"/>
    </xf>
    <xf numFmtId="0" fontId="27" fillId="0" borderId="5" xfId="28" applyFont="1" applyBorder="1" applyAlignment="1">
      <alignment horizontal="left" vertical="center" wrapText="1"/>
    </xf>
    <xf numFmtId="0" fontId="27" fillId="0" borderId="65" xfId="28" applyFont="1" applyBorder="1" applyAlignment="1">
      <alignment horizontal="center" vertical="center" textRotation="255"/>
    </xf>
    <xf numFmtId="0" fontId="81" fillId="0" borderId="0" xfId="29" applyFont="1" applyAlignment="1">
      <alignment horizontal="center" vertical="center"/>
    </xf>
    <xf numFmtId="0" fontId="67" fillId="0" borderId="1" xfId="29" applyFont="1" applyBorder="1" applyAlignment="1">
      <alignment horizontal="center" vertical="center"/>
    </xf>
    <xf numFmtId="0" fontId="67" fillId="0" borderId="74" xfId="29" applyFont="1" applyBorder="1" applyAlignment="1">
      <alignment horizontal="center" vertical="center"/>
    </xf>
    <xf numFmtId="0" fontId="67" fillId="0" borderId="73" xfId="29" applyFont="1" applyBorder="1" applyAlignment="1">
      <alignment horizontal="center" vertical="center"/>
    </xf>
    <xf numFmtId="0" fontId="67" fillId="4" borderId="1" xfId="29" applyFont="1" applyFill="1" applyBorder="1" applyAlignment="1" applyProtection="1">
      <alignment horizontal="center" vertical="center"/>
      <protection locked="0"/>
    </xf>
    <xf numFmtId="0" fontId="67" fillId="4" borderId="74" xfId="29" applyFont="1" applyFill="1" applyBorder="1" applyAlignment="1" applyProtection="1">
      <alignment horizontal="center" vertical="center"/>
      <protection locked="0"/>
    </xf>
    <xf numFmtId="0" fontId="67" fillId="4" borderId="73" xfId="29" applyFont="1" applyFill="1" applyBorder="1" applyAlignment="1" applyProtection="1">
      <alignment horizontal="center" vertical="center"/>
      <protection locked="0"/>
    </xf>
    <xf numFmtId="0" fontId="67" fillId="0" borderId="69" xfId="29" applyFont="1" applyBorder="1" applyAlignment="1">
      <alignment horizontal="center" vertical="center" textRotation="255"/>
    </xf>
    <xf numFmtId="0" fontId="67" fillId="0" borderId="68" xfId="29" applyFont="1" applyBorder="1" applyAlignment="1">
      <alignment horizontal="center" vertical="center" textRotation="255"/>
    </xf>
    <xf numFmtId="0" fontId="67" fillId="0" borderId="2" xfId="29" applyFont="1" applyBorder="1" applyAlignment="1">
      <alignment horizontal="center" vertical="center" textRotation="255"/>
    </xf>
    <xf numFmtId="0" fontId="67" fillId="0" borderId="71" xfId="29" applyFont="1" applyBorder="1" applyAlignment="1">
      <alignment horizontal="left" vertical="top" wrapText="1"/>
    </xf>
    <xf numFmtId="0" fontId="27" fillId="0" borderId="74" xfId="29" applyFont="1" applyBorder="1" applyAlignment="1">
      <alignment horizontal="left" vertical="center" wrapText="1"/>
    </xf>
    <xf numFmtId="0" fontId="27" fillId="0" borderId="71" xfId="29" applyFont="1" applyBorder="1" applyAlignment="1">
      <alignment horizontal="left" vertical="center" wrapText="1"/>
    </xf>
    <xf numFmtId="0" fontId="73" fillId="16" borderId="71" xfId="29" applyFont="1" applyFill="1" applyBorder="1" applyAlignment="1">
      <alignment horizontal="left" vertical="top" wrapText="1"/>
    </xf>
    <xf numFmtId="0" fontId="24" fillId="16" borderId="71" xfId="5" applyFont="1" applyFill="1" applyBorder="1" applyAlignment="1">
      <alignment horizontal="left" vertical="top" wrapText="1"/>
    </xf>
    <xf numFmtId="0" fontId="24" fillId="16" borderId="75" xfId="5" applyFont="1" applyFill="1" applyBorder="1" applyAlignment="1">
      <alignment horizontal="left" vertical="top" wrapText="1"/>
    </xf>
    <xf numFmtId="0" fontId="27" fillId="16" borderId="1" xfId="29" applyFont="1" applyFill="1" applyBorder="1" applyAlignment="1">
      <alignment horizontal="center" vertical="center"/>
    </xf>
    <xf numFmtId="0" fontId="27" fillId="16" borderId="74" xfId="29" applyFont="1" applyFill="1" applyBorder="1" applyAlignment="1">
      <alignment horizontal="center" vertical="center"/>
    </xf>
    <xf numFmtId="0" fontId="36" fillId="0" borderId="1" xfId="29" applyFont="1" applyBorder="1" applyAlignment="1">
      <alignment horizontal="left" vertical="center" wrapText="1"/>
    </xf>
    <xf numFmtId="0" fontId="27" fillId="0" borderId="1" xfId="29" applyFont="1" applyBorder="1" applyAlignment="1" applyProtection="1">
      <alignment horizontal="center" vertical="center"/>
      <protection hidden="1"/>
    </xf>
    <xf numFmtId="0" fontId="27" fillId="0" borderId="74" xfId="29" applyFont="1" applyBorder="1" applyAlignment="1" applyProtection="1">
      <alignment horizontal="center" vertical="center"/>
      <protection hidden="1"/>
    </xf>
    <xf numFmtId="0" fontId="27" fillId="0" borderId="73" xfId="29" applyFont="1" applyBorder="1" applyAlignment="1" applyProtection="1">
      <alignment horizontal="center" vertical="center"/>
      <protection hidden="1"/>
    </xf>
    <xf numFmtId="0" fontId="80" fillId="0" borderId="6" xfId="29" applyFont="1" applyBorder="1" applyAlignment="1">
      <alignment horizontal="left" vertical="center" wrapText="1"/>
    </xf>
    <xf numFmtId="0" fontId="36" fillId="0" borderId="6" xfId="29" applyFont="1" applyBorder="1" applyAlignment="1">
      <alignment horizontal="left" vertical="center" wrapText="1"/>
    </xf>
    <xf numFmtId="0" fontId="27" fillId="4" borderId="1" xfId="29" applyFont="1" applyFill="1" applyBorder="1" applyAlignment="1" applyProtection="1">
      <alignment horizontal="center" vertical="center"/>
      <protection locked="0"/>
    </xf>
    <xf numFmtId="0" fontId="27" fillId="4" borderId="74" xfId="29" applyFont="1" applyFill="1" applyBorder="1" applyAlignment="1" applyProtection="1">
      <alignment horizontal="center" vertical="center"/>
      <protection locked="0"/>
    </xf>
    <xf numFmtId="0" fontId="36" fillId="0" borderId="133" xfId="29" applyFont="1" applyBorder="1" applyAlignment="1">
      <alignment horizontal="right" vertical="center"/>
    </xf>
    <xf numFmtId="0" fontId="36" fillId="0" borderId="1" xfId="29" applyFont="1" applyBorder="1" applyAlignment="1">
      <alignment vertical="center" wrapText="1"/>
    </xf>
    <xf numFmtId="0" fontId="27" fillId="0" borderId="65" xfId="29" applyFont="1" applyBorder="1" applyAlignment="1">
      <alignment horizontal="center" vertical="center"/>
    </xf>
    <xf numFmtId="0" fontId="27" fillId="0" borderId="0" xfId="29" applyFont="1" applyAlignment="1">
      <alignment horizontal="center" vertical="center"/>
    </xf>
    <xf numFmtId="0" fontId="27" fillId="0" borderId="19" xfId="29" applyFont="1" applyBorder="1" applyAlignment="1">
      <alignment horizontal="center" vertical="center"/>
    </xf>
    <xf numFmtId="0" fontId="27" fillId="0" borderId="1" xfId="29" applyFont="1" applyBorder="1" applyAlignment="1">
      <alignment horizontal="center" vertical="center"/>
    </xf>
    <xf numFmtId="0" fontId="27" fillId="0" borderId="74" xfId="29" applyFont="1" applyBorder="1" applyAlignment="1">
      <alignment horizontal="center" vertical="center"/>
    </xf>
    <xf numFmtId="0" fontId="27" fillId="0" borderId="73" xfId="29" applyFont="1" applyBorder="1" applyAlignment="1">
      <alignment horizontal="center" vertical="center"/>
    </xf>
    <xf numFmtId="0" fontId="36" fillId="0" borderId="1" xfId="29" applyFont="1" applyBorder="1" applyAlignment="1">
      <alignment horizontal="center" vertical="center"/>
    </xf>
    <xf numFmtId="0" fontId="36" fillId="0" borderId="74" xfId="29" applyFont="1" applyBorder="1" applyAlignment="1">
      <alignment horizontal="center" vertical="center"/>
    </xf>
    <xf numFmtId="0" fontId="36" fillId="0" borderId="73" xfId="29" applyFont="1" applyBorder="1" applyAlignment="1">
      <alignment horizontal="center" vertical="center"/>
    </xf>
    <xf numFmtId="0" fontId="75" fillId="0" borderId="0" xfId="29" applyFont="1" applyAlignment="1">
      <alignment horizontal="left" vertical="center" wrapText="1"/>
    </xf>
    <xf numFmtId="0" fontId="27" fillId="0" borderId="133" xfId="29" applyFont="1" applyBorder="1" applyAlignment="1">
      <alignment horizontal="right" vertical="center"/>
    </xf>
    <xf numFmtId="0" fontId="85" fillId="16" borderId="6" xfId="29" applyFont="1" applyFill="1" applyBorder="1" applyAlignment="1">
      <alignment horizontal="left" vertical="center" wrapText="1"/>
    </xf>
    <xf numFmtId="0" fontId="27" fillId="0" borderId="72" xfId="29" applyFont="1" applyBorder="1" applyAlignment="1">
      <alignment horizontal="center" vertical="center" wrapText="1"/>
    </xf>
    <xf numFmtId="0" fontId="27" fillId="0" borderId="71" xfId="29" applyFont="1" applyBorder="1" applyAlignment="1">
      <alignment horizontal="center" vertical="center" wrapText="1"/>
    </xf>
    <xf numFmtId="0" fontId="27" fillId="0" borderId="75" xfId="29" applyFont="1" applyBorder="1" applyAlignment="1">
      <alignment horizontal="center" vertical="center" wrapText="1"/>
    </xf>
    <xf numFmtId="0" fontId="27" fillId="0" borderId="3" xfId="29" applyFont="1" applyBorder="1" applyAlignment="1">
      <alignment horizontal="center" vertical="center" wrapText="1"/>
    </xf>
    <xf numFmtId="0" fontId="27" fillId="0" borderId="4" xfId="29" applyFont="1" applyBorder="1" applyAlignment="1">
      <alignment horizontal="center" vertical="center" wrapText="1"/>
    </xf>
    <xf numFmtId="0" fontId="27" fillId="0" borderId="5" xfId="29" applyFont="1" applyBorder="1" applyAlignment="1">
      <alignment horizontal="center" vertical="center" wrapText="1"/>
    </xf>
    <xf numFmtId="0" fontId="27" fillId="15" borderId="1" xfId="29" applyFont="1" applyFill="1" applyBorder="1" applyAlignment="1" applyProtection="1">
      <alignment horizontal="center" vertical="center"/>
      <protection locked="0"/>
    </xf>
    <xf numFmtId="0" fontId="27" fillId="0" borderId="132" xfId="29" applyFont="1" applyBorder="1" applyAlignment="1">
      <alignment horizontal="right" vertical="center"/>
    </xf>
    <xf numFmtId="0" fontId="27" fillId="0" borderId="131" xfId="29" applyFont="1" applyBorder="1" applyAlignment="1">
      <alignment horizontal="right" vertical="center"/>
    </xf>
    <xf numFmtId="0" fontId="27" fillId="0" borderId="130" xfId="29" applyFont="1" applyBorder="1" applyAlignment="1">
      <alignment horizontal="right" vertical="center"/>
    </xf>
    <xf numFmtId="0" fontId="27" fillId="0" borderId="132" xfId="29" applyFont="1" applyBorder="1" applyAlignment="1">
      <alignment horizontal="center" vertical="center" wrapText="1"/>
    </xf>
    <xf numFmtId="0" fontId="27" fillId="0" borderId="131" xfId="29" applyFont="1" applyBorder="1" applyAlignment="1">
      <alignment horizontal="center" vertical="center" wrapText="1"/>
    </xf>
    <xf numFmtId="0" fontId="27" fillId="0" borderId="130" xfId="29" applyFont="1" applyBorder="1" applyAlignment="1">
      <alignment horizontal="center" vertical="center" wrapText="1"/>
    </xf>
    <xf numFmtId="0" fontId="27" fillId="0" borderId="4" xfId="29" applyFont="1" applyBorder="1" applyAlignment="1">
      <alignment horizontal="left" vertical="center" wrapText="1"/>
    </xf>
    <xf numFmtId="0" fontId="36" fillId="0" borderId="0" xfId="29" applyFont="1" applyAlignment="1">
      <alignment horizontal="center" vertical="center"/>
    </xf>
    <xf numFmtId="0" fontId="36" fillId="0" borderId="0" xfId="29" applyFont="1" applyAlignment="1">
      <alignment horizontal="center" vertical="center" wrapText="1"/>
    </xf>
    <xf numFmtId="0" fontId="27" fillId="0" borderId="72" xfId="29" applyFont="1" applyBorder="1" applyAlignment="1" applyProtection="1">
      <alignment horizontal="left" vertical="center" wrapText="1"/>
      <protection locked="0"/>
    </xf>
    <xf numFmtId="0" fontId="27" fillId="0" borderId="71" xfId="29" applyFont="1" applyBorder="1" applyAlignment="1" applyProtection="1">
      <alignment horizontal="left" vertical="center" wrapText="1"/>
      <protection locked="0"/>
    </xf>
    <xf numFmtId="0" fontId="27" fillId="0" borderId="75" xfId="29" applyFont="1" applyBorder="1" applyAlignment="1" applyProtection="1">
      <alignment horizontal="left" vertical="center" wrapText="1"/>
      <protection locked="0"/>
    </xf>
    <xf numFmtId="0" fontId="27" fillId="0" borderId="65" xfId="29" applyFont="1" applyBorder="1" applyAlignment="1" applyProtection="1">
      <alignment horizontal="left" vertical="center" wrapText="1"/>
      <protection locked="0"/>
    </xf>
    <xf numFmtId="0" fontId="27" fillId="0" borderId="0" xfId="29" applyFont="1" applyAlignment="1" applyProtection="1">
      <alignment horizontal="left" vertical="center" wrapText="1"/>
      <protection locked="0"/>
    </xf>
    <xf numFmtId="0" fontId="27" fillId="0" borderId="19" xfId="29" applyFont="1" applyBorder="1" applyAlignment="1" applyProtection="1">
      <alignment horizontal="left" vertical="center" wrapText="1"/>
      <protection locked="0"/>
    </xf>
    <xf numFmtId="0" fontId="27" fillId="0" borderId="3" xfId="29" applyFont="1" applyBorder="1" applyAlignment="1" applyProtection="1">
      <alignment horizontal="left" vertical="center" wrapText="1"/>
      <protection locked="0"/>
    </xf>
    <xf numFmtId="0" fontId="27" fillId="0" borderId="4" xfId="29" applyFont="1" applyBorder="1" applyAlignment="1" applyProtection="1">
      <alignment horizontal="left" vertical="center" wrapText="1"/>
      <protection locked="0"/>
    </xf>
    <xf numFmtId="0" fontId="27" fillId="0" borderId="5" xfId="29" applyFont="1" applyBorder="1" applyAlignment="1" applyProtection="1">
      <alignment horizontal="left" vertical="center" wrapText="1"/>
      <protection locked="0"/>
    </xf>
    <xf numFmtId="0" fontId="27" fillId="0" borderId="0" xfId="29" applyFont="1" applyAlignment="1">
      <alignment horizontal="left" vertical="center" wrapText="1"/>
    </xf>
    <xf numFmtId="0" fontId="27" fillId="0" borderId="3" xfId="29" applyFont="1" applyBorder="1" applyAlignment="1">
      <alignment horizontal="center" vertical="center"/>
    </xf>
    <xf numFmtId="0" fontId="27" fillId="0" borderId="4" xfId="29" applyFont="1" applyBorder="1" applyAlignment="1">
      <alignment horizontal="center" vertical="center"/>
    </xf>
    <xf numFmtId="0" fontId="27" fillId="0" borderId="5" xfId="29" applyFont="1" applyBorder="1" applyAlignment="1">
      <alignment horizontal="center" vertical="center"/>
    </xf>
    <xf numFmtId="0" fontId="27" fillId="0" borderId="69" xfId="29" applyFont="1" applyBorder="1" applyAlignment="1">
      <alignment horizontal="center" vertical="center" textRotation="255" wrapText="1"/>
    </xf>
    <xf numFmtId="0" fontId="27" fillId="0" borderId="68" xfId="29" applyFont="1" applyBorder="1" applyAlignment="1">
      <alignment horizontal="center" vertical="center" textRotation="255"/>
    </xf>
    <xf numFmtId="0" fontId="27" fillId="16" borderId="71" xfId="29" applyFont="1" applyFill="1" applyBorder="1" applyAlignment="1">
      <alignment horizontal="left" vertical="center" wrapText="1"/>
    </xf>
    <xf numFmtId="0" fontId="27" fillId="16" borderId="75" xfId="29" applyFont="1" applyFill="1" applyBorder="1" applyAlignment="1">
      <alignment horizontal="left" vertical="center" wrapText="1"/>
    </xf>
    <xf numFmtId="0" fontId="27" fillId="16" borderId="0" xfId="29" applyFont="1" applyFill="1" applyAlignment="1">
      <alignment horizontal="left" vertical="center" wrapText="1"/>
    </xf>
    <xf numFmtId="0" fontId="27" fillId="16" borderId="19" xfId="29" applyFont="1" applyFill="1" applyBorder="1" applyAlignment="1">
      <alignment horizontal="left" vertical="center" wrapText="1"/>
    </xf>
    <xf numFmtId="0" fontId="27" fillId="16" borderId="4" xfId="29" applyFont="1" applyFill="1" applyBorder="1" applyAlignment="1">
      <alignment horizontal="left" vertical="center" wrapText="1"/>
    </xf>
    <xf numFmtId="0" fontId="27" fillId="16" borderId="5" xfId="29" applyFont="1" applyFill="1" applyBorder="1" applyAlignment="1">
      <alignment horizontal="left" vertical="center" wrapText="1"/>
    </xf>
    <xf numFmtId="0" fontId="67" fillId="0" borderId="129" xfId="29" applyFont="1" applyBorder="1" applyAlignment="1">
      <alignment horizontal="center" vertical="center"/>
    </xf>
    <xf numFmtId="0" fontId="67" fillId="0" borderId="128" xfId="29" applyFont="1" applyBorder="1" applyAlignment="1">
      <alignment horizontal="center" vertical="center"/>
    </xf>
    <xf numFmtId="0" fontId="67" fillId="0" borderId="127" xfId="29" applyFont="1" applyBorder="1" applyAlignment="1">
      <alignment horizontal="center" vertical="center"/>
    </xf>
    <xf numFmtId="0" fontId="72" fillId="0" borderId="112" xfId="29" applyFont="1" applyBorder="1" applyAlignment="1" applyProtection="1">
      <alignment horizontal="center" vertical="center" shrinkToFit="1"/>
      <protection hidden="1"/>
    </xf>
    <xf numFmtId="0" fontId="72" fillId="0" borderId="113" xfId="29" applyFont="1" applyBorder="1" applyAlignment="1" applyProtection="1">
      <alignment horizontal="center" vertical="center" shrinkToFit="1"/>
      <protection hidden="1"/>
    </xf>
    <xf numFmtId="0" fontId="72" fillId="0" borderId="114" xfId="29" applyFont="1" applyBorder="1" applyAlignment="1" applyProtection="1">
      <alignment horizontal="center" vertical="center" shrinkToFit="1"/>
      <protection hidden="1"/>
    </xf>
    <xf numFmtId="0" fontId="27" fillId="0" borderId="69" xfId="29" applyFont="1" applyBorder="1" applyAlignment="1">
      <alignment horizontal="center" vertical="center" textRotation="255"/>
    </xf>
    <xf numFmtId="0" fontId="78" fillId="0" borderId="0" xfId="29" applyFont="1" applyAlignment="1">
      <alignment horizontal="left" vertical="center" wrapText="1"/>
    </xf>
    <xf numFmtId="0" fontId="27" fillId="0" borderId="19" xfId="29" applyFont="1" applyBorder="1" applyAlignment="1">
      <alignment horizontal="left" vertical="center" wrapText="1"/>
    </xf>
    <xf numFmtId="0" fontId="74" fillId="0" borderId="0" xfId="29" applyFont="1" applyAlignment="1">
      <alignment horizontal="center" vertical="center" wrapText="1"/>
    </xf>
    <xf numFmtId="0" fontId="27" fillId="0" borderId="1" xfId="29" applyFont="1" applyBorder="1" applyAlignment="1">
      <alignment horizontal="center" vertical="center" shrinkToFit="1"/>
    </xf>
    <xf numFmtId="0" fontId="27" fillId="0" borderId="74" xfId="29" applyFont="1" applyBorder="1" applyAlignment="1">
      <alignment horizontal="center" vertical="center" shrinkToFit="1"/>
    </xf>
    <xf numFmtId="0" fontId="27" fillId="0" borderId="73" xfId="29" applyFont="1" applyBorder="1" applyAlignment="1">
      <alignment horizontal="center" vertical="center" shrinkToFit="1"/>
    </xf>
    <xf numFmtId="0" fontId="6" fillId="0" borderId="0" xfId="29">
      <alignment vertical="center"/>
    </xf>
    <xf numFmtId="0" fontId="67" fillId="0" borderId="74" xfId="29" applyFont="1" applyBorder="1" applyAlignment="1">
      <alignment horizontal="left" vertical="center" wrapText="1"/>
    </xf>
    <xf numFmtId="0" fontId="85" fillId="16" borderId="1" xfId="29" applyFont="1" applyFill="1" applyBorder="1" applyAlignment="1">
      <alignment horizontal="left" vertical="center" wrapText="1"/>
    </xf>
    <xf numFmtId="0" fontId="85" fillId="16" borderId="74" xfId="29" applyFont="1" applyFill="1" applyBorder="1" applyAlignment="1">
      <alignment horizontal="left" vertical="center" wrapText="1"/>
    </xf>
    <xf numFmtId="0" fontId="85" fillId="16" borderId="73" xfId="29" applyFont="1" applyFill="1" applyBorder="1" applyAlignment="1">
      <alignment horizontal="left" vertical="center" wrapText="1"/>
    </xf>
    <xf numFmtId="0" fontId="73" fillId="16" borderId="132" xfId="29" applyFont="1" applyFill="1" applyBorder="1" applyAlignment="1">
      <alignment horizontal="right" vertical="center"/>
    </xf>
    <xf numFmtId="0" fontId="73" fillId="16" borderId="131" xfId="29" applyFont="1" applyFill="1" applyBorder="1" applyAlignment="1">
      <alignment horizontal="right" vertical="center"/>
    </xf>
    <xf numFmtId="0" fontId="73" fillId="16" borderId="130" xfId="29" applyFont="1" applyFill="1" applyBorder="1" applyAlignment="1">
      <alignment horizontal="right" vertical="center"/>
    </xf>
    <xf numFmtId="0" fontId="73" fillId="16" borderId="1" xfId="29" applyFont="1" applyFill="1" applyBorder="1" applyAlignment="1" applyProtection="1">
      <alignment horizontal="center" vertical="center"/>
      <protection locked="0"/>
    </xf>
    <xf numFmtId="0" fontId="73" fillId="16" borderId="74" xfId="29" applyFont="1" applyFill="1" applyBorder="1" applyAlignment="1" applyProtection="1">
      <alignment horizontal="center" vertical="center"/>
      <protection locked="0"/>
    </xf>
    <xf numFmtId="0" fontId="86" fillId="16" borderId="1" xfId="29" applyFont="1" applyFill="1" applyBorder="1" applyAlignment="1">
      <alignment horizontal="left" vertical="center" wrapText="1"/>
    </xf>
    <xf numFmtId="0" fontId="86" fillId="16" borderId="74" xfId="29" applyFont="1" applyFill="1" applyBorder="1" applyAlignment="1">
      <alignment horizontal="left" vertical="center" wrapText="1"/>
    </xf>
    <xf numFmtId="0" fontId="86" fillId="16" borderId="73" xfId="29" applyFont="1" applyFill="1" applyBorder="1" applyAlignment="1">
      <alignment horizontal="left" vertical="center" wrapText="1"/>
    </xf>
    <xf numFmtId="0" fontId="73" fillId="16" borderId="1" xfId="29" applyFont="1" applyFill="1" applyBorder="1" applyAlignment="1">
      <alignment horizontal="center" vertical="center"/>
    </xf>
    <xf numFmtId="0" fontId="73" fillId="16" borderId="74" xfId="29" applyFont="1" applyFill="1" applyBorder="1" applyAlignment="1">
      <alignment horizontal="center" vertical="center"/>
    </xf>
    <xf numFmtId="0" fontId="73" fillId="16" borderId="73" xfId="29" applyFont="1" applyFill="1" applyBorder="1" applyAlignment="1">
      <alignment horizontal="center" vertical="center"/>
    </xf>
    <xf numFmtId="0" fontId="27" fillId="0" borderId="75" xfId="29" applyFont="1" applyBorder="1" applyAlignment="1">
      <alignment horizontal="left" vertical="center" wrapText="1"/>
    </xf>
    <xf numFmtId="0" fontId="27" fillId="0" borderId="5" xfId="29" applyFont="1" applyBorder="1" applyAlignment="1">
      <alignment horizontal="left" vertical="center" wrapText="1"/>
    </xf>
    <xf numFmtId="0" fontId="78" fillId="16" borderId="0" xfId="29" applyFont="1" applyFill="1" applyAlignment="1">
      <alignment horizontal="left" vertical="center" shrinkToFit="1"/>
    </xf>
    <xf numFmtId="0" fontId="27" fillId="16" borderId="0" xfId="29" applyFont="1" applyFill="1" applyAlignment="1">
      <alignment horizontal="left" vertical="center" shrinkToFit="1"/>
    </xf>
    <xf numFmtId="0" fontId="27" fillId="16" borderId="19" xfId="29" applyFont="1" applyFill="1" applyBorder="1" applyAlignment="1">
      <alignment horizontal="left" vertical="center" shrinkToFit="1"/>
    </xf>
    <xf numFmtId="0" fontId="80" fillId="16" borderId="6" xfId="29" applyFont="1" applyFill="1" applyBorder="1" applyAlignment="1">
      <alignment horizontal="left" vertical="center" wrapText="1"/>
    </xf>
    <xf numFmtId="0" fontId="4" fillId="0" borderId="1" xfId="36" applyFont="1" applyBorder="1" applyAlignment="1" applyProtection="1">
      <alignment horizontal="center" vertical="center"/>
      <protection locked="0"/>
    </xf>
    <xf numFmtId="0" fontId="4" fillId="0" borderId="73" xfId="36" applyFont="1" applyBorder="1" applyAlignment="1" applyProtection="1">
      <alignment horizontal="center" vertical="center"/>
      <protection locked="0"/>
    </xf>
    <xf numFmtId="0" fontId="4" fillId="0" borderId="1" xfId="35" applyFont="1" applyBorder="1" applyAlignment="1" applyProtection="1">
      <alignment horizontal="left" vertical="center" wrapText="1"/>
      <protection locked="0"/>
    </xf>
    <xf numFmtId="0" fontId="4" fillId="0" borderId="74" xfId="35" applyFont="1" applyBorder="1" applyAlignment="1" applyProtection="1">
      <alignment horizontal="left" vertical="center" wrapText="1"/>
      <protection locked="0"/>
    </xf>
    <xf numFmtId="0" fontId="4" fillId="0" borderId="73" xfId="35" applyFont="1" applyBorder="1" applyAlignment="1" applyProtection="1">
      <alignment horizontal="left" vertical="center" wrapText="1"/>
      <protection locked="0"/>
    </xf>
    <xf numFmtId="0" fontId="4" fillId="0" borderId="1" xfId="36" applyFont="1" applyBorder="1" applyAlignment="1" applyProtection="1">
      <alignment horizontal="left" vertical="center" wrapText="1"/>
      <protection locked="0"/>
    </xf>
    <xf numFmtId="0" fontId="4" fillId="0" borderId="89" xfId="36" applyFont="1" applyBorder="1" applyAlignment="1">
      <alignment horizontal="center" vertical="center"/>
    </xf>
    <xf numFmtId="0" fontId="4" fillId="0" borderId="90" xfId="35" applyFont="1" applyBorder="1" applyAlignment="1">
      <alignment horizontal="center" vertical="center"/>
    </xf>
    <xf numFmtId="0" fontId="4" fillId="0" borderId="89" xfId="35" applyFont="1" applyBorder="1" applyAlignment="1">
      <alignment horizontal="center" vertical="center"/>
    </xf>
    <xf numFmtId="0" fontId="4" fillId="0" borderId="149" xfId="35" applyFont="1" applyBorder="1" applyAlignment="1">
      <alignment horizontal="center" vertical="center"/>
    </xf>
    <xf numFmtId="0" fontId="6" fillId="0" borderId="74" xfId="35" applyBorder="1" applyAlignment="1" applyProtection="1">
      <alignment vertical="center" wrapText="1"/>
      <protection locked="0"/>
    </xf>
    <xf numFmtId="0" fontId="6" fillId="0" borderId="73" xfId="35" applyBorder="1" applyAlignment="1" applyProtection="1">
      <alignment vertical="center" wrapText="1"/>
      <protection locked="0"/>
    </xf>
    <xf numFmtId="0" fontId="8" fillId="0" borderId="0" xfId="36" applyFont="1" applyAlignment="1">
      <alignment horizontal="center"/>
    </xf>
    <xf numFmtId="0" fontId="108" fillId="0" borderId="0" xfId="36" applyFont="1" applyAlignment="1">
      <alignment horizontal="center"/>
    </xf>
    <xf numFmtId="0" fontId="4" fillId="0" borderId="1" xfId="36" applyFont="1" applyBorder="1" applyAlignment="1">
      <alignment horizontal="center" vertical="center"/>
    </xf>
    <xf numFmtId="0" fontId="4" fillId="0" borderId="73" xfId="36" applyFont="1" applyBorder="1" applyAlignment="1">
      <alignment horizontal="center" vertical="center"/>
    </xf>
    <xf numFmtId="0" fontId="108" fillId="0" borderId="1" xfId="36" applyFont="1" applyBorder="1" applyAlignment="1" applyProtection="1">
      <alignment horizontal="center"/>
      <protection locked="0"/>
    </xf>
    <xf numFmtId="0" fontId="108" fillId="0" borderId="74" xfId="36" applyFont="1" applyBorder="1" applyAlignment="1" applyProtection="1">
      <alignment horizontal="center"/>
      <protection locked="0"/>
    </xf>
    <xf numFmtId="0" fontId="108" fillId="0" borderId="73" xfId="36" applyFont="1" applyBorder="1" applyAlignment="1" applyProtection="1">
      <alignment horizontal="center"/>
      <protection locked="0"/>
    </xf>
    <xf numFmtId="0" fontId="4" fillId="0" borderId="72" xfId="36" applyFont="1" applyBorder="1" applyAlignment="1">
      <alignment horizontal="center" vertical="center"/>
    </xf>
    <xf numFmtId="0" fontId="4" fillId="0" borderId="75" xfId="36" applyFont="1" applyBorder="1" applyAlignment="1">
      <alignment horizontal="center" vertical="center"/>
    </xf>
    <xf numFmtId="0" fontId="4" fillId="0" borderId="74" xfId="36" applyFont="1" applyBorder="1" applyAlignment="1" applyProtection="1">
      <alignment horizontal="center" vertical="center"/>
      <protection locked="0"/>
    </xf>
    <xf numFmtId="0" fontId="6" fillId="0" borderId="74" xfId="2" applyBorder="1" applyAlignment="1" applyProtection="1">
      <alignment horizontal="center" vertical="center"/>
      <protection locked="0"/>
    </xf>
    <xf numFmtId="0" fontId="6" fillId="0" borderId="73" xfId="2" applyBorder="1" applyAlignment="1" applyProtection="1">
      <alignment horizontal="center" vertical="center"/>
      <protection locked="0"/>
    </xf>
    <xf numFmtId="0" fontId="4" fillId="0" borderId="117" xfId="36" applyFont="1" applyBorder="1" applyAlignment="1">
      <alignment horizontal="center" vertical="center"/>
    </xf>
    <xf numFmtId="0" fontId="6" fillId="0" borderId="118" xfId="2" applyBorder="1" applyAlignment="1">
      <alignment horizontal="center" vertical="center"/>
    </xf>
    <xf numFmtId="0" fontId="4" fillId="0" borderId="117" xfId="36" applyFont="1" applyBorder="1" applyAlignment="1" applyProtection="1">
      <alignment horizontal="center" vertical="center"/>
      <protection locked="0"/>
    </xf>
    <xf numFmtId="0" fontId="6" fillId="0" borderId="134" xfId="2" applyBorder="1" applyAlignment="1" applyProtection="1">
      <alignment horizontal="center" vertical="center"/>
      <protection locked="0"/>
    </xf>
    <xf numFmtId="0" fontId="6" fillId="0" borderId="118" xfId="2" applyBorder="1" applyAlignment="1" applyProtection="1">
      <alignment horizontal="center" vertical="center"/>
      <protection locked="0"/>
    </xf>
    <xf numFmtId="0" fontId="4" fillId="0" borderId="134" xfId="36" applyFont="1" applyBorder="1" applyAlignment="1">
      <alignment horizontal="center" vertical="center" wrapText="1"/>
    </xf>
    <xf numFmtId="0" fontId="6" fillId="0" borderId="134" xfId="2" applyBorder="1" applyAlignment="1">
      <alignment horizontal="center" vertical="center"/>
    </xf>
    <xf numFmtId="0" fontId="4" fillId="0" borderId="117" xfId="36" applyFont="1" applyBorder="1" applyAlignment="1" applyProtection="1">
      <alignment horizontal="center" vertical="center" wrapText="1"/>
      <protection locked="0"/>
    </xf>
    <xf numFmtId="0" fontId="7" fillId="0" borderId="9" xfId="20" applyFont="1" applyBorder="1" applyAlignment="1">
      <alignment horizontal="center" vertical="center" textRotation="255" wrapText="1"/>
    </xf>
    <xf numFmtId="0" fontId="7" fillId="0" borderId="19" xfId="20" applyFont="1" applyBorder="1" applyAlignment="1">
      <alignment horizontal="center" vertical="center" textRotation="255" wrapText="1"/>
    </xf>
    <xf numFmtId="0" fontId="7" fillId="0" borderId="80" xfId="20" applyFont="1" applyBorder="1" applyAlignment="1">
      <alignment horizontal="center" vertical="center" textRotation="255" wrapText="1"/>
    </xf>
    <xf numFmtId="0" fontId="7" fillId="0" borderId="81" xfId="20" applyFont="1" applyBorder="1" applyAlignment="1">
      <alignment horizontal="center" vertical="center" textRotation="255" wrapText="1"/>
    </xf>
    <xf numFmtId="0" fontId="7" fillId="0" borderId="65" xfId="20" applyFont="1" applyBorder="1" applyAlignment="1">
      <alignment horizontal="distributed" vertical="center" indent="1"/>
    </xf>
    <xf numFmtId="0" fontId="7" fillId="0" borderId="0" xfId="20" applyFont="1" applyAlignment="1">
      <alignment horizontal="distributed" vertical="center" indent="1"/>
    </xf>
    <xf numFmtId="0" fontId="7" fillId="0" borderId="19" xfId="20" applyFont="1" applyBorder="1" applyAlignment="1">
      <alignment horizontal="distributed" vertical="center" indent="1"/>
    </xf>
    <xf numFmtId="0" fontId="7" fillId="0" borderId="3" xfId="20" applyFont="1" applyBorder="1" applyAlignment="1">
      <alignment horizontal="distributed" vertical="center" indent="1"/>
    </xf>
    <xf numFmtId="0" fontId="7" fillId="0" borderId="4" xfId="20" applyFont="1" applyBorder="1" applyAlignment="1">
      <alignment horizontal="distributed" vertical="center" indent="1"/>
    </xf>
    <xf numFmtId="0" fontId="7" fillId="0" borderId="5" xfId="20" applyFont="1" applyBorder="1" applyAlignment="1">
      <alignment horizontal="distributed" vertical="center" indent="1"/>
    </xf>
    <xf numFmtId="0" fontId="7" fillId="0" borderId="65" xfId="20" applyFont="1" applyBorder="1" applyAlignment="1">
      <alignment horizontal="center" vertical="center"/>
    </xf>
    <xf numFmtId="0" fontId="7" fillId="0" borderId="0" xfId="20" applyFont="1" applyAlignment="1">
      <alignment horizontal="center" vertical="center"/>
    </xf>
    <xf numFmtId="0" fontId="7" fillId="0" borderId="19" xfId="20" applyFont="1" applyBorder="1" applyAlignment="1">
      <alignment horizontal="center" vertical="center"/>
    </xf>
    <xf numFmtId="0" fontId="7" fillId="0" borderId="3" xfId="20" applyFont="1" applyBorder="1" applyAlignment="1">
      <alignment horizontal="center" vertical="center"/>
    </xf>
    <xf numFmtId="0" fontId="7" fillId="0" borderId="4" xfId="20" applyFont="1" applyBorder="1" applyAlignment="1">
      <alignment horizontal="center" vertical="center"/>
    </xf>
    <xf numFmtId="0" fontId="7" fillId="0" borderId="78" xfId="20" applyFont="1" applyBorder="1" applyAlignment="1">
      <alignment horizontal="center" vertical="center"/>
    </xf>
    <xf numFmtId="38" fontId="7" fillId="0" borderId="4" xfId="6" applyFont="1" applyBorder="1" applyAlignment="1" applyProtection="1">
      <alignment horizontal="right" vertical="center"/>
      <protection locked="0"/>
    </xf>
    <xf numFmtId="0" fontId="7" fillId="0" borderId="1" xfId="20" applyFont="1" applyBorder="1" applyAlignment="1">
      <alignment horizontal="distributed" vertical="center" indent="1"/>
    </xf>
    <xf numFmtId="0" fontId="7" fillId="0" borderId="74" xfId="20" applyFont="1" applyBorder="1" applyAlignment="1">
      <alignment horizontal="distributed" vertical="center" indent="1"/>
    </xf>
    <xf numFmtId="0" fontId="7" fillId="0" borderId="73" xfId="20" applyFont="1" applyBorder="1" applyAlignment="1">
      <alignment horizontal="distributed" vertical="center" indent="1"/>
    </xf>
    <xf numFmtId="0" fontId="32" fillId="0" borderId="0" xfId="20" applyFont="1" applyAlignment="1">
      <alignment horizontal="center" vertical="center"/>
    </xf>
    <xf numFmtId="0" fontId="7" fillId="0" borderId="25" xfId="20" applyFont="1" applyBorder="1" applyAlignment="1">
      <alignment horizontal="center" vertical="center"/>
    </xf>
    <xf numFmtId="0" fontId="7" fillId="0" borderId="26" xfId="20" applyFont="1" applyBorder="1" applyAlignment="1">
      <alignment horizontal="center" vertical="center"/>
    </xf>
    <xf numFmtId="0" fontId="7" fillId="0" borderId="38" xfId="20" applyFont="1" applyBorder="1" applyAlignment="1">
      <alignment horizontal="center" vertical="center"/>
    </xf>
    <xf numFmtId="49" fontId="7" fillId="0" borderId="45" xfId="20" applyNumberFormat="1" applyFont="1" applyBorder="1" applyAlignment="1" applyProtection="1">
      <alignment horizontal="center" vertical="center"/>
      <protection locked="0"/>
    </xf>
    <xf numFmtId="49" fontId="7" fillId="0" borderId="26" xfId="20" applyNumberFormat="1" applyFont="1" applyBorder="1" applyAlignment="1" applyProtection="1">
      <alignment horizontal="center" vertical="center"/>
      <protection locked="0"/>
    </xf>
    <xf numFmtId="0" fontId="7" fillId="0" borderId="72" xfId="20" applyFont="1" applyBorder="1" applyAlignment="1">
      <alignment horizontal="distributed" vertical="center" indent="1"/>
    </xf>
    <xf numFmtId="0" fontId="7" fillId="0" borderId="71" xfId="20" applyFont="1" applyBorder="1" applyAlignment="1">
      <alignment horizontal="distributed" vertical="center" indent="1"/>
    </xf>
    <xf numFmtId="0" fontId="7" fillId="0" borderId="75" xfId="20" applyFont="1" applyBorder="1" applyAlignment="1">
      <alignment horizontal="distributed" vertical="center" indent="1"/>
    </xf>
    <xf numFmtId="0" fontId="7" fillId="0" borderId="82" xfId="20" applyFont="1" applyBorder="1" applyAlignment="1">
      <alignment horizontal="distributed" vertical="center" indent="1"/>
    </xf>
    <xf numFmtId="0" fontId="7" fillId="0" borderId="83" xfId="20" applyFont="1" applyBorder="1" applyAlignment="1">
      <alignment horizontal="distributed" vertical="center" indent="1"/>
    </xf>
    <xf numFmtId="0" fontId="7" fillId="0" borderId="81" xfId="20" applyFont="1" applyBorder="1" applyAlignment="1">
      <alignment horizontal="distributed" vertical="center" indent="1"/>
    </xf>
    <xf numFmtId="0" fontId="7" fillId="0" borderId="72" xfId="20" applyFont="1" applyBorder="1" applyAlignment="1" applyProtection="1">
      <alignment horizontal="left" vertical="center" wrapText="1"/>
      <protection locked="0"/>
    </xf>
    <xf numFmtId="0" fontId="7" fillId="0" borderId="71" xfId="20" applyFont="1" applyBorder="1" applyAlignment="1" applyProtection="1">
      <alignment horizontal="left" vertical="center" wrapText="1"/>
      <protection locked="0"/>
    </xf>
    <xf numFmtId="0" fontId="7" fillId="0" borderId="70" xfId="20" applyFont="1" applyBorder="1" applyAlignment="1" applyProtection="1">
      <alignment horizontal="left" vertical="center" wrapText="1"/>
      <protection locked="0"/>
    </xf>
    <xf numFmtId="0" fontId="7" fillId="0" borderId="65" xfId="20" applyFont="1" applyBorder="1" applyAlignment="1" applyProtection="1">
      <alignment horizontal="left" vertical="center" wrapText="1"/>
      <protection locked="0"/>
    </xf>
    <xf numFmtId="0" fontId="7" fillId="0" borderId="0" xfId="20" applyFont="1" applyAlignment="1" applyProtection="1">
      <alignment horizontal="left" vertical="center" wrapText="1"/>
      <protection locked="0"/>
    </xf>
    <xf numFmtId="0" fontId="7" fillId="0" borderId="39" xfId="20" applyFont="1" applyBorder="1" applyAlignment="1" applyProtection="1">
      <alignment horizontal="left" vertical="center" wrapText="1"/>
      <protection locked="0"/>
    </xf>
    <xf numFmtId="0" fontId="7" fillId="0" borderId="82" xfId="20" applyFont="1" applyBorder="1" applyAlignment="1" applyProtection="1">
      <alignment horizontal="left" vertical="center" wrapText="1"/>
      <protection locked="0"/>
    </xf>
    <xf numFmtId="0" fontId="7" fillId="0" borderId="83" xfId="20" applyFont="1" applyBorder="1" applyAlignment="1" applyProtection="1">
      <alignment horizontal="left" vertical="center" wrapText="1"/>
      <protection locked="0"/>
    </xf>
    <xf numFmtId="0" fontId="7" fillId="0" borderId="84" xfId="20" applyFont="1" applyBorder="1" applyAlignment="1" applyProtection="1">
      <alignment horizontal="left" vertical="center" wrapText="1"/>
      <protection locked="0"/>
    </xf>
    <xf numFmtId="0" fontId="7" fillId="0" borderId="1" xfId="20" applyFont="1" applyBorder="1" applyAlignment="1">
      <alignment horizontal="center" vertical="center"/>
    </xf>
    <xf numFmtId="0" fontId="7" fillId="0" borderId="74" xfId="20" applyFont="1" applyBorder="1" applyAlignment="1">
      <alignment horizontal="center" vertical="center"/>
    </xf>
    <xf numFmtId="0" fontId="7" fillId="0" borderId="79" xfId="20" applyFont="1" applyBorder="1" applyAlignment="1">
      <alignment horizontal="center" vertical="center"/>
    </xf>
    <xf numFmtId="38" fontId="7" fillId="0" borderId="74" xfId="6" applyFont="1" applyBorder="1" applyAlignment="1" applyProtection="1">
      <alignment horizontal="right" vertical="center"/>
      <protection locked="0"/>
    </xf>
    <xf numFmtId="0" fontId="7" fillId="0" borderId="36" xfId="20" applyFont="1" applyBorder="1" applyAlignment="1">
      <alignment horizontal="center" vertical="center"/>
    </xf>
    <xf numFmtId="0" fontId="7" fillId="0" borderId="72" xfId="20" applyFont="1" applyBorder="1" applyAlignment="1">
      <alignment horizontal="center" vertical="center"/>
    </xf>
    <xf numFmtId="0" fontId="7" fillId="0" borderId="71" xfId="20" applyFont="1" applyBorder="1" applyAlignment="1">
      <alignment horizontal="center" vertical="center"/>
    </xf>
    <xf numFmtId="0" fontId="7" fillId="0" borderId="75" xfId="20" applyFont="1" applyBorder="1" applyAlignment="1">
      <alignment horizontal="center" vertical="center"/>
    </xf>
    <xf numFmtId="0" fontId="7" fillId="0" borderId="5" xfId="20" applyFont="1" applyBorder="1" applyAlignment="1">
      <alignment horizontal="center" vertical="center"/>
    </xf>
    <xf numFmtId="0" fontId="7" fillId="0" borderId="44" xfId="20" applyFont="1" applyBorder="1" applyAlignment="1">
      <alignment horizontal="center" vertical="center"/>
    </xf>
    <xf numFmtId="0" fontId="7" fillId="0" borderId="74" xfId="20" applyFont="1" applyBorder="1" applyAlignment="1" applyProtection="1">
      <alignment horizontal="center" vertical="center"/>
      <protection locked="0"/>
    </xf>
    <xf numFmtId="0" fontId="7" fillId="0" borderId="93" xfId="20" applyFont="1" applyBorder="1" applyAlignment="1">
      <alignment horizontal="center" vertical="center"/>
    </xf>
    <xf numFmtId="0" fontId="7" fillId="0" borderId="94" xfId="20" applyFont="1" applyBorder="1" applyAlignment="1">
      <alignment horizontal="center" vertical="center"/>
    </xf>
    <xf numFmtId="0" fontId="7" fillId="0" borderId="95" xfId="20" applyFont="1" applyBorder="1" applyAlignment="1">
      <alignment horizontal="center" vertical="center"/>
    </xf>
    <xf numFmtId="3" fontId="7" fillId="9" borderId="96" xfId="20" applyNumberFormat="1" applyFont="1" applyFill="1" applyBorder="1" applyAlignment="1" applyProtection="1">
      <alignment horizontal="right" vertical="center"/>
      <protection locked="0"/>
    </xf>
    <xf numFmtId="3" fontId="7" fillId="9" borderId="94" xfId="20" applyNumberFormat="1" applyFont="1" applyFill="1" applyBorder="1" applyAlignment="1" applyProtection="1">
      <alignment horizontal="right" vertical="center"/>
      <protection locked="0"/>
    </xf>
    <xf numFmtId="0" fontId="7" fillId="0" borderId="16" xfId="20" applyFont="1" applyBorder="1" applyAlignment="1">
      <alignment horizontal="center" vertical="center" wrapText="1"/>
    </xf>
    <xf numFmtId="0" fontId="7" fillId="0" borderId="29" xfId="20" applyFont="1" applyBorder="1" applyAlignment="1">
      <alignment horizontal="center" vertical="center" wrapText="1"/>
    </xf>
    <xf numFmtId="0" fontId="7" fillId="0" borderId="85" xfId="20" applyFont="1" applyBorder="1" applyAlignment="1">
      <alignment horizontal="center" vertical="distributed" textRotation="255" wrapText="1" indent="2"/>
    </xf>
    <xf numFmtId="0" fontId="7" fillId="0" borderId="86" xfId="20" applyFont="1" applyBorder="1" applyAlignment="1">
      <alignment horizontal="center" vertical="distributed" textRotation="255" wrapText="1" indent="2"/>
    </xf>
    <xf numFmtId="0" fontId="7" fillId="0" borderId="9" xfId="20" applyFont="1" applyBorder="1" applyAlignment="1">
      <alignment horizontal="center" vertical="distributed" textRotation="255" wrapText="1" indent="2"/>
    </xf>
    <xf numFmtId="0" fontId="7" fillId="0" borderId="19" xfId="20" applyFont="1" applyBorder="1" applyAlignment="1">
      <alignment horizontal="center" vertical="distributed" textRotation="255" wrapText="1" indent="2"/>
    </xf>
    <xf numFmtId="0" fontId="7" fillId="0" borderId="80" xfId="20" applyFont="1" applyBorder="1" applyAlignment="1">
      <alignment horizontal="center" vertical="distributed" textRotation="255" wrapText="1" indent="2"/>
    </xf>
    <xf numFmtId="0" fontId="7" fillId="0" borderId="81" xfId="20" applyFont="1" applyBorder="1" applyAlignment="1">
      <alignment horizontal="center" vertical="distributed" textRotation="255" wrapText="1" indent="2"/>
    </xf>
    <xf numFmtId="0" fontId="7" fillId="0" borderId="87" xfId="20" applyFont="1" applyBorder="1" applyAlignment="1">
      <alignment horizontal="distributed" vertical="center" indent="1"/>
    </xf>
    <xf numFmtId="0" fontId="7" fillId="0" borderId="88" xfId="20" applyFont="1" applyBorder="1" applyAlignment="1">
      <alignment horizontal="distributed" vertical="center" indent="1"/>
    </xf>
    <xf numFmtId="0" fontId="7" fillId="0" borderId="86" xfId="20" applyFont="1" applyBorder="1" applyAlignment="1">
      <alignment horizontal="distributed" vertical="center" indent="1"/>
    </xf>
    <xf numFmtId="0" fontId="7" fillId="0" borderId="88" xfId="20" applyFont="1" applyBorder="1" applyAlignment="1">
      <alignment horizontal="center" vertical="center"/>
    </xf>
    <xf numFmtId="0" fontId="7" fillId="0" borderId="86" xfId="20" applyFont="1" applyBorder="1" applyAlignment="1">
      <alignment horizontal="center" vertical="center"/>
    </xf>
    <xf numFmtId="0" fontId="7" fillId="0" borderId="89" xfId="20" applyFont="1" applyBorder="1" applyAlignment="1">
      <alignment horizontal="center" vertical="center"/>
    </xf>
    <xf numFmtId="0" fontId="7" fillId="0" borderId="90" xfId="20" applyFont="1" applyBorder="1" applyAlignment="1">
      <alignment horizontal="center" vertical="center"/>
    </xf>
    <xf numFmtId="0" fontId="7" fillId="0" borderId="91" xfId="20" applyFont="1" applyBorder="1" applyAlignment="1">
      <alignment horizontal="center" vertical="center"/>
    </xf>
    <xf numFmtId="38" fontId="7" fillId="0" borderId="90" xfId="6" applyFont="1" applyBorder="1" applyAlignment="1" applyProtection="1">
      <alignment horizontal="right" vertical="center"/>
      <protection locked="0"/>
    </xf>
    <xf numFmtId="0" fontId="7" fillId="0" borderId="92" xfId="20" applyFont="1" applyBorder="1" applyAlignment="1">
      <alignment horizontal="center" vertical="center"/>
    </xf>
    <xf numFmtId="0" fontId="8" fillId="0" borderId="0" xfId="13" applyFont="1" applyAlignment="1">
      <alignment horizontal="center" vertical="center"/>
    </xf>
    <xf numFmtId="0" fontId="6" fillId="0" borderId="1" xfId="13" applyBorder="1" applyAlignment="1">
      <alignment horizontal="center" vertical="center"/>
    </xf>
    <xf numFmtId="0" fontId="6" fillId="0" borderId="74" xfId="13" applyBorder="1" applyAlignment="1">
      <alignment horizontal="center" vertical="center"/>
    </xf>
    <xf numFmtId="0" fontId="6" fillId="0" borderId="1" xfId="13" applyBorder="1" applyAlignment="1" applyProtection="1">
      <alignment horizontal="center" vertical="center"/>
      <protection locked="0"/>
    </xf>
    <xf numFmtId="0" fontId="6" fillId="0" borderId="74" xfId="13" applyBorder="1" applyAlignment="1" applyProtection="1">
      <alignment horizontal="center" vertical="center"/>
      <protection locked="0"/>
    </xf>
    <xf numFmtId="0" fontId="6" fillId="0" borderId="73" xfId="13" applyBorder="1" applyAlignment="1" applyProtection="1">
      <alignment horizontal="center" vertical="center"/>
      <protection locked="0"/>
    </xf>
    <xf numFmtId="0" fontId="6" fillId="0" borderId="73" xfId="13" applyBorder="1" applyAlignment="1">
      <alignment horizontal="center" vertical="center"/>
    </xf>
    <xf numFmtId="0" fontId="6" fillId="0" borderId="71" xfId="13" applyBorder="1" applyAlignment="1">
      <alignment horizontal="left" vertical="center"/>
    </xf>
    <xf numFmtId="0" fontId="6" fillId="0" borderId="75" xfId="13" applyBorder="1" applyAlignment="1">
      <alignment horizontal="left" vertical="center"/>
    </xf>
    <xf numFmtId="0" fontId="6" fillId="0" borderId="65" xfId="13" applyBorder="1" applyAlignment="1" applyProtection="1">
      <alignment horizontal="center" vertical="center"/>
      <protection locked="0"/>
    </xf>
    <xf numFmtId="0" fontId="6" fillId="0" borderId="0" xfId="13" applyAlignment="1" applyProtection="1">
      <alignment horizontal="center" vertical="center"/>
      <protection locked="0"/>
    </xf>
    <xf numFmtId="0" fontId="6" fillId="0" borderId="19" xfId="13" applyBorder="1" applyAlignment="1" applyProtection="1">
      <alignment horizontal="center" vertical="center"/>
      <protection locked="0"/>
    </xf>
    <xf numFmtId="0" fontId="4" fillId="0" borderId="65" xfId="13" applyFont="1" applyBorder="1" applyAlignment="1" applyProtection="1">
      <alignment horizontal="center" vertical="center"/>
      <protection locked="0"/>
    </xf>
    <xf numFmtId="0" fontId="6" fillId="0" borderId="0" xfId="13" applyAlignment="1">
      <alignment horizontal="left" vertical="center"/>
    </xf>
    <xf numFmtId="0" fontId="6" fillId="0" borderId="19" xfId="13" applyBorder="1" applyAlignment="1">
      <alignment horizontal="left" vertical="center"/>
    </xf>
    <xf numFmtId="0" fontId="6" fillId="0" borderId="4" xfId="13" applyBorder="1" applyAlignment="1" applyProtection="1">
      <alignment horizontal="left" vertical="center"/>
      <protection locked="0"/>
    </xf>
    <xf numFmtId="0" fontId="0" fillId="0" borderId="0" xfId="13" applyFont="1" applyAlignment="1">
      <alignment horizontal="left" vertical="center"/>
    </xf>
    <xf numFmtId="0" fontId="6" fillId="0" borderId="74" xfId="13" applyBorder="1" applyAlignment="1" applyProtection="1">
      <alignment horizontal="left" vertical="center"/>
      <protection locked="0"/>
    </xf>
    <xf numFmtId="0" fontId="6" fillId="0" borderId="0" xfId="13" applyAlignment="1">
      <alignment horizontal="left" vertical="center" wrapText="1"/>
    </xf>
    <xf numFmtId="0" fontId="6" fillId="0" borderId="19" xfId="13" applyBorder="1" applyAlignment="1">
      <alignment horizontal="left" vertical="center" wrapText="1"/>
    </xf>
    <xf numFmtId="0" fontId="0" fillId="0" borderId="6" xfId="18" applyFont="1" applyBorder="1" applyAlignment="1" applyProtection="1">
      <alignment horizontal="center" vertical="center"/>
      <protection locked="0"/>
    </xf>
    <xf numFmtId="0" fontId="0" fillId="0" borderId="11" xfId="18" applyFont="1" applyBorder="1" applyAlignment="1" applyProtection="1">
      <alignment horizontal="center" vertical="center"/>
      <protection locked="0"/>
    </xf>
    <xf numFmtId="0" fontId="0" fillId="0" borderId="0" xfId="18" applyFont="1" applyAlignment="1">
      <alignment horizontal="right" vertical="center"/>
    </xf>
    <xf numFmtId="0" fontId="8" fillId="0" borderId="0" xfId="18" applyFont="1" applyAlignment="1">
      <alignment horizontal="center" vertical="center"/>
    </xf>
    <xf numFmtId="0" fontId="0" fillId="10" borderId="10" xfId="18" applyFont="1" applyFill="1" applyBorder="1" applyAlignment="1">
      <alignment horizontal="center" vertical="center"/>
    </xf>
    <xf numFmtId="0" fontId="0" fillId="10" borderId="6" xfId="18" applyFont="1" applyFill="1" applyBorder="1" applyAlignment="1">
      <alignment horizontal="center" vertical="center"/>
    </xf>
    <xf numFmtId="0" fontId="0" fillId="0" borderId="1" xfId="18" applyFont="1" applyBorder="1" applyAlignment="1" applyProtection="1">
      <alignment horizontal="center" vertical="center"/>
      <protection locked="0"/>
    </xf>
    <xf numFmtId="0" fontId="0" fillId="0" borderId="74" xfId="18" applyFont="1" applyBorder="1" applyAlignment="1" applyProtection="1">
      <alignment horizontal="center" vertical="center"/>
      <protection locked="0"/>
    </xf>
    <xf numFmtId="0" fontId="0" fillId="0" borderId="36" xfId="18" applyFont="1" applyBorder="1" applyAlignment="1" applyProtection="1">
      <alignment horizontal="center" vertical="center"/>
      <protection locked="0"/>
    </xf>
    <xf numFmtId="0" fontId="0" fillId="10" borderId="52" xfId="18" applyFont="1" applyFill="1" applyBorder="1" applyAlignment="1">
      <alignment horizontal="center" vertical="center" shrinkToFit="1"/>
    </xf>
    <xf numFmtId="0" fontId="0" fillId="10" borderId="22" xfId="18" applyFont="1" applyFill="1" applyBorder="1" applyAlignment="1">
      <alignment horizontal="center" vertical="center" shrinkToFit="1"/>
    </xf>
    <xf numFmtId="0" fontId="37" fillId="0" borderId="21" xfId="18" applyFont="1" applyBorder="1" applyAlignment="1" applyProtection="1">
      <alignment horizontal="left" vertical="center" wrapText="1"/>
      <protection locked="0"/>
    </xf>
    <xf numFmtId="0" fontId="37" fillId="0" borderId="35" xfId="18" applyFont="1" applyBorder="1" applyAlignment="1" applyProtection="1">
      <alignment horizontal="left" vertical="center"/>
      <protection locked="0"/>
    </xf>
    <xf numFmtId="0" fontId="37" fillId="0" borderId="34" xfId="18" applyFont="1" applyBorder="1" applyAlignment="1" applyProtection="1">
      <alignment horizontal="left" vertical="center"/>
      <protection locked="0"/>
    </xf>
    <xf numFmtId="0" fontId="0" fillId="10" borderId="28" xfId="18" applyFont="1" applyFill="1" applyBorder="1" applyAlignment="1">
      <alignment horizontal="center" vertical="center"/>
    </xf>
    <xf numFmtId="0" fontId="0" fillId="10" borderId="13" xfId="18" applyFont="1" applyFill="1" applyBorder="1" applyAlignment="1">
      <alignment horizontal="center" vertical="center"/>
    </xf>
    <xf numFmtId="0" fontId="0" fillId="10" borderId="14" xfId="18" applyFont="1" applyFill="1" applyBorder="1" applyAlignment="1">
      <alignment horizontal="center" vertical="center"/>
    </xf>
    <xf numFmtId="0" fontId="0" fillId="0" borderId="0" xfId="18" applyFont="1" applyAlignment="1">
      <alignment horizontal="left" vertical="center" wrapText="1"/>
    </xf>
    <xf numFmtId="0" fontId="0" fillId="0" borderId="0" xfId="18" applyFont="1" applyAlignment="1">
      <alignment horizontal="left" vertical="center"/>
    </xf>
    <xf numFmtId="0" fontId="0" fillId="0" borderId="17" xfId="18" applyFont="1" applyBorder="1" applyAlignment="1" applyProtection="1">
      <alignment horizontal="center" vertical="center"/>
      <protection locked="0"/>
    </xf>
    <xf numFmtId="0" fontId="0" fillId="0" borderId="18" xfId="18" applyFont="1" applyBorder="1" applyAlignment="1" applyProtection="1">
      <alignment horizontal="center" vertical="center"/>
      <protection locked="0"/>
    </xf>
    <xf numFmtId="0" fontId="40" fillId="0" borderId="0" xfId="13" applyFont="1" applyAlignment="1">
      <alignment horizontal="center" vertical="center"/>
    </xf>
    <xf numFmtId="0" fontId="0" fillId="0" borderId="97" xfId="21" applyFont="1" applyBorder="1" applyAlignment="1">
      <alignment horizontal="center" vertical="center"/>
    </xf>
    <xf numFmtId="0" fontId="0" fillId="0" borderId="67" xfId="21" applyFont="1" applyBorder="1" applyAlignment="1">
      <alignment horizontal="center" vertical="center"/>
    </xf>
    <xf numFmtId="0" fontId="6" fillId="4" borderId="67" xfId="21" applyFill="1" applyBorder="1" applyAlignment="1" applyProtection="1">
      <alignment horizontal="center" vertical="center"/>
      <protection locked="0"/>
    </xf>
    <xf numFmtId="0" fontId="6" fillId="4" borderId="66" xfId="21" applyFill="1" applyBorder="1" applyAlignment="1" applyProtection="1">
      <alignment horizontal="center" vertical="center"/>
      <protection locked="0"/>
    </xf>
    <xf numFmtId="0" fontId="6" fillId="0" borderId="7" xfId="13" applyBorder="1" applyAlignment="1">
      <alignment horizontal="center" vertical="center" wrapText="1"/>
    </xf>
    <xf numFmtId="0" fontId="6" fillId="0" borderId="8" xfId="13" applyBorder="1" applyAlignment="1">
      <alignment horizontal="center" vertical="center" wrapText="1"/>
    </xf>
    <xf numFmtId="0" fontId="6" fillId="0" borderId="30" xfId="13" applyBorder="1" applyAlignment="1">
      <alignment horizontal="center" vertical="center" wrapText="1"/>
    </xf>
    <xf numFmtId="0" fontId="6" fillId="0" borderId="9" xfId="13" applyBorder="1" applyAlignment="1">
      <alignment horizontal="center" vertical="center" wrapText="1"/>
    </xf>
    <xf numFmtId="0" fontId="6" fillId="0" borderId="0" xfId="13" applyAlignment="1">
      <alignment horizontal="center" vertical="center" wrapText="1"/>
    </xf>
    <xf numFmtId="0" fontId="6" fillId="0" borderId="19" xfId="13" applyBorder="1" applyAlignment="1">
      <alignment horizontal="center" vertical="center" wrapText="1"/>
    </xf>
    <xf numFmtId="0" fontId="6" fillId="0" borderId="41" xfId="13" applyBorder="1" applyAlignment="1">
      <alignment horizontal="center" vertical="center" wrapText="1"/>
    </xf>
    <xf numFmtId="0" fontId="6" fillId="0" borderId="4" xfId="13" applyBorder="1" applyAlignment="1">
      <alignment horizontal="center" vertical="center" wrapText="1"/>
    </xf>
    <xf numFmtId="0" fontId="6" fillId="0" borderId="5" xfId="13" applyBorder="1" applyAlignment="1">
      <alignment horizontal="center" vertical="center" wrapText="1"/>
    </xf>
    <xf numFmtId="0" fontId="6" fillId="4" borderId="31" xfId="13" applyFill="1" applyBorder="1" applyAlignment="1" applyProtection="1">
      <alignment horizontal="center" vertical="center"/>
      <protection locked="0"/>
    </xf>
    <xf numFmtId="0" fontId="6" fillId="4" borderId="8" xfId="13" applyFill="1" applyBorder="1" applyAlignment="1" applyProtection="1">
      <alignment horizontal="center" vertical="center"/>
      <protection locked="0"/>
    </xf>
    <xf numFmtId="0" fontId="6" fillId="4" borderId="30" xfId="13" applyFill="1" applyBorder="1" applyAlignment="1" applyProtection="1">
      <alignment horizontal="center" vertical="center"/>
      <protection locked="0"/>
    </xf>
    <xf numFmtId="0" fontId="6" fillId="4" borderId="3" xfId="13" applyFill="1" applyBorder="1" applyAlignment="1" applyProtection="1">
      <alignment horizontal="center" vertical="center"/>
      <protection locked="0"/>
    </xf>
    <xf numFmtId="0" fontId="6" fillId="4" borderId="4" xfId="13" applyFill="1" applyBorder="1" applyAlignment="1" applyProtection="1">
      <alignment horizontal="center" vertical="center"/>
      <protection locked="0"/>
    </xf>
    <xf numFmtId="0" fontId="6" fillId="4" borderId="5" xfId="13" applyFill="1" applyBorder="1" applyAlignment="1" applyProtection="1">
      <alignment horizontal="center" vertical="center"/>
      <protection locked="0"/>
    </xf>
    <xf numFmtId="0" fontId="7" fillId="0" borderId="31" xfId="13" applyFont="1" applyBorder="1" applyAlignment="1">
      <alignment horizontal="left" vertical="center" wrapText="1"/>
    </xf>
    <xf numFmtId="0" fontId="7" fillId="0" borderId="8" xfId="13" applyFont="1" applyBorder="1" applyAlignment="1">
      <alignment horizontal="left" vertical="center" wrapText="1"/>
    </xf>
    <xf numFmtId="0" fontId="7" fillId="0" borderId="42" xfId="13" applyFont="1" applyBorder="1" applyAlignment="1">
      <alignment horizontal="left" vertical="center" wrapText="1"/>
    </xf>
    <xf numFmtId="0" fontId="7" fillId="0" borderId="3" xfId="13" applyFont="1" applyBorder="1" applyAlignment="1">
      <alignment horizontal="center" vertical="center" wrapText="1"/>
    </xf>
    <xf numFmtId="0" fontId="7" fillId="0" borderId="4" xfId="13" applyFont="1" applyBorder="1" applyAlignment="1">
      <alignment horizontal="center" vertical="center" wrapText="1"/>
    </xf>
    <xf numFmtId="0" fontId="7" fillId="0" borderId="4" xfId="13" applyFont="1" applyBorder="1" applyAlignment="1">
      <alignment horizontal="left" vertical="center" wrapText="1"/>
    </xf>
    <xf numFmtId="0" fontId="7" fillId="0" borderId="44" xfId="13" applyFont="1" applyBorder="1" applyAlignment="1">
      <alignment horizontal="left" vertical="center" wrapText="1"/>
    </xf>
    <xf numFmtId="0" fontId="7" fillId="4" borderId="72" xfId="13" applyFont="1" applyFill="1" applyBorder="1" applyAlignment="1" applyProtection="1">
      <alignment horizontal="center" vertical="center" wrapText="1"/>
      <protection locked="0"/>
    </xf>
    <xf numFmtId="0" fontId="7" fillId="4" borderId="71" xfId="13" applyFont="1" applyFill="1" applyBorder="1" applyAlignment="1" applyProtection="1">
      <alignment horizontal="center" vertical="center" wrapText="1"/>
      <protection locked="0"/>
    </xf>
    <xf numFmtId="0" fontId="7" fillId="4" borderId="75" xfId="13" applyFont="1" applyFill="1" applyBorder="1" applyAlignment="1" applyProtection="1">
      <alignment horizontal="center" vertical="center" wrapText="1"/>
      <protection locked="0"/>
    </xf>
    <xf numFmtId="0" fontId="7" fillId="4" borderId="65" xfId="13" applyFont="1" applyFill="1" applyBorder="1" applyAlignment="1" applyProtection="1">
      <alignment horizontal="center" vertical="center" wrapText="1"/>
      <protection locked="0"/>
    </xf>
    <xf numFmtId="0" fontId="7" fillId="4" borderId="0" xfId="13" applyFont="1" applyFill="1" applyAlignment="1" applyProtection="1">
      <alignment horizontal="center" vertical="center" wrapText="1"/>
      <protection locked="0"/>
    </xf>
    <xf numFmtId="0" fontId="7" fillId="4" borderId="19" xfId="13" applyFont="1" applyFill="1" applyBorder="1" applyAlignment="1" applyProtection="1">
      <alignment horizontal="center" vertical="center" wrapText="1"/>
      <protection locked="0"/>
    </xf>
    <xf numFmtId="0" fontId="7" fillId="4" borderId="3" xfId="13" applyFont="1" applyFill="1" applyBorder="1" applyAlignment="1" applyProtection="1">
      <alignment horizontal="center" vertical="center" wrapText="1"/>
      <protection locked="0"/>
    </xf>
    <xf numFmtId="0" fontId="7" fillId="4" borderId="4" xfId="13" applyFont="1" applyFill="1" applyBorder="1" applyAlignment="1" applyProtection="1">
      <alignment horizontal="center" vertical="center" wrapText="1"/>
      <protection locked="0"/>
    </xf>
    <xf numFmtId="0" fontId="7" fillId="4" borderId="5" xfId="13" applyFont="1" applyFill="1" applyBorder="1" applyAlignment="1" applyProtection="1">
      <alignment horizontal="center" vertical="center" wrapText="1"/>
      <protection locked="0"/>
    </xf>
    <xf numFmtId="0" fontId="7" fillId="0" borderId="72" xfId="13" applyFont="1" applyBorder="1" applyAlignment="1">
      <alignment horizontal="left" vertical="center" wrapText="1"/>
    </xf>
    <xf numFmtId="0" fontId="7" fillId="0" borderId="71" xfId="13" applyFont="1" applyBorder="1" applyAlignment="1">
      <alignment horizontal="left" vertical="center" wrapText="1"/>
    </xf>
    <xf numFmtId="0" fontId="7" fillId="0" borderId="70" xfId="13" applyFont="1" applyBorder="1" applyAlignment="1">
      <alignment horizontal="left" vertical="center" wrapText="1"/>
    </xf>
    <xf numFmtId="0" fontId="7" fillId="0" borderId="98" xfId="13" applyFont="1" applyBorder="1" applyAlignment="1">
      <alignment horizontal="center" vertical="center" wrapText="1"/>
    </xf>
    <xf numFmtId="0" fontId="7" fillId="0" borderId="62" xfId="13" applyFont="1" applyBorder="1" applyAlignment="1">
      <alignment horizontal="center" vertical="center" wrapText="1"/>
    </xf>
    <xf numFmtId="0" fontId="7" fillId="4" borderId="62" xfId="13" applyFont="1" applyFill="1" applyBorder="1" applyAlignment="1" applyProtection="1">
      <alignment horizontal="center" vertical="center" wrapText="1"/>
      <protection locked="0"/>
    </xf>
    <xf numFmtId="0" fontId="7" fillId="0" borderId="62" xfId="13" applyFont="1" applyBorder="1" applyAlignment="1">
      <alignment horizontal="left" vertical="center" wrapText="1"/>
    </xf>
    <xf numFmtId="0" fontId="7" fillId="0" borderId="58" xfId="13" applyFont="1" applyBorder="1" applyAlignment="1">
      <alignment horizontal="left" vertical="center" wrapText="1"/>
    </xf>
    <xf numFmtId="0" fontId="7" fillId="0" borderId="100" xfId="13" applyFont="1" applyBorder="1" applyAlignment="1">
      <alignment horizontal="center" vertical="center" wrapText="1"/>
    </xf>
    <xf numFmtId="0" fontId="7" fillId="0" borderId="101" xfId="13" applyFont="1" applyBorder="1" applyAlignment="1">
      <alignment horizontal="center" vertical="center" wrapText="1"/>
    </xf>
    <xf numFmtId="0" fontId="7" fillId="4" borderId="101" xfId="13" applyFont="1" applyFill="1" applyBorder="1" applyAlignment="1" applyProtection="1">
      <alignment horizontal="center" vertical="center" wrapText="1"/>
      <protection locked="0"/>
    </xf>
    <xf numFmtId="0" fontId="7" fillId="0" borderId="101" xfId="13" applyFont="1" applyBorder="1" applyAlignment="1">
      <alignment horizontal="left" vertical="center" wrapText="1"/>
    </xf>
    <xf numFmtId="0" fontId="7" fillId="0" borderId="102" xfId="13" applyFont="1" applyBorder="1" applyAlignment="1">
      <alignment horizontal="left" vertical="center" wrapText="1"/>
    </xf>
    <xf numFmtId="0" fontId="7" fillId="0" borderId="76" xfId="13" applyFont="1" applyBorder="1" applyAlignment="1">
      <alignment horizontal="center" vertical="center" wrapText="1"/>
    </xf>
    <xf numFmtId="0" fontId="7" fillId="0" borderId="71" xfId="13" applyFont="1" applyBorder="1" applyAlignment="1">
      <alignment horizontal="center" vertical="center" wrapText="1"/>
    </xf>
    <xf numFmtId="0" fontId="7" fillId="0" borderId="75" xfId="13" applyFont="1" applyBorder="1" applyAlignment="1">
      <alignment horizontal="center" vertical="center" wrapText="1"/>
    </xf>
    <xf numFmtId="0" fontId="7" fillId="0" borderId="9" xfId="13" applyFont="1" applyBorder="1" applyAlignment="1">
      <alignment horizontal="center" vertical="center" wrapText="1"/>
    </xf>
    <xf numFmtId="0" fontId="7" fillId="0" borderId="0" xfId="13" applyFont="1" applyAlignment="1">
      <alignment horizontal="center" vertical="center" wrapText="1"/>
    </xf>
    <xf numFmtId="0" fontId="7" fillId="0" borderId="19" xfId="13" applyFont="1" applyBorder="1" applyAlignment="1">
      <alignment horizontal="center" vertical="center" wrapText="1"/>
    </xf>
    <xf numFmtId="0" fontId="7" fillId="0" borderId="75" xfId="13" applyFont="1" applyBorder="1" applyAlignment="1" applyProtection="1">
      <alignment horizontal="center" vertical="center" wrapText="1"/>
      <protection locked="0"/>
    </xf>
    <xf numFmtId="0" fontId="7" fillId="0" borderId="19" xfId="13" applyFont="1" applyBorder="1" applyAlignment="1" applyProtection="1">
      <alignment horizontal="center" vertical="center" wrapText="1"/>
      <protection locked="0"/>
    </xf>
    <xf numFmtId="0" fontId="6" fillId="0" borderId="103" xfId="13" applyBorder="1" applyAlignment="1">
      <alignment horizontal="center" vertical="center"/>
    </xf>
    <xf numFmtId="0" fontId="6" fillId="0" borderId="104" xfId="13" applyBorder="1" applyAlignment="1">
      <alignment horizontal="center" vertical="center"/>
    </xf>
    <xf numFmtId="0" fontId="6" fillId="0" borderId="105" xfId="13" applyBorder="1" applyAlignment="1">
      <alignment horizontal="center" vertical="center"/>
    </xf>
    <xf numFmtId="0" fontId="6" fillId="0" borderId="106" xfId="13" applyBorder="1" applyAlignment="1">
      <alignment horizontal="center" vertical="center"/>
    </xf>
    <xf numFmtId="0" fontId="6" fillId="0" borderId="107" xfId="13" applyBorder="1" applyAlignment="1">
      <alignment horizontal="center" vertical="center"/>
    </xf>
    <xf numFmtId="0" fontId="6" fillId="0" borderId="108" xfId="13" applyBorder="1" applyAlignment="1">
      <alignment horizontal="center" vertical="center"/>
    </xf>
    <xf numFmtId="0" fontId="6" fillId="0" borderId="109" xfId="13" applyBorder="1" applyAlignment="1">
      <alignment horizontal="center" vertical="center"/>
    </xf>
    <xf numFmtId="0" fontId="6" fillId="0" borderId="110" xfId="13" applyBorder="1" applyAlignment="1">
      <alignment horizontal="center" vertical="center"/>
    </xf>
    <xf numFmtId="0" fontId="6" fillId="0" borderId="111" xfId="13" applyBorder="1" applyAlignment="1">
      <alignment horizontal="center" vertical="center"/>
    </xf>
    <xf numFmtId="0" fontId="13" fillId="0" borderId="76" xfId="13" applyFont="1" applyBorder="1" applyAlignment="1">
      <alignment horizontal="center" vertical="center"/>
    </xf>
    <xf numFmtId="0" fontId="13" fillId="0" borderId="71" xfId="13" applyFont="1" applyBorder="1" applyAlignment="1">
      <alignment horizontal="center" vertical="center"/>
    </xf>
    <xf numFmtId="0" fontId="13" fillId="0" borderId="9" xfId="13" applyFont="1" applyBorder="1" applyAlignment="1">
      <alignment horizontal="center" vertical="center"/>
    </xf>
    <xf numFmtId="0" fontId="13" fillId="0" borderId="0" xfId="13" applyFont="1" applyAlignment="1">
      <alignment horizontal="center" vertical="center"/>
    </xf>
    <xf numFmtId="0" fontId="13" fillId="4" borderId="72" xfId="13" applyFont="1" applyFill="1" applyBorder="1" applyAlignment="1" applyProtection="1">
      <alignment horizontal="center" vertical="center"/>
      <protection locked="0"/>
    </xf>
    <xf numFmtId="0" fontId="13" fillId="4" borderId="71" xfId="13" applyFont="1" applyFill="1" applyBorder="1" applyAlignment="1" applyProtection="1">
      <alignment horizontal="center" vertical="center"/>
      <protection locked="0"/>
    </xf>
    <xf numFmtId="0" fontId="13" fillId="4" borderId="75" xfId="13" applyFont="1" applyFill="1" applyBorder="1" applyAlignment="1" applyProtection="1">
      <alignment horizontal="center" vertical="center"/>
      <protection locked="0"/>
    </xf>
    <xf numFmtId="0" fontId="13" fillId="4" borderId="65" xfId="13" applyFont="1" applyFill="1" applyBorder="1" applyAlignment="1" applyProtection="1">
      <alignment horizontal="center" vertical="center"/>
      <protection locked="0"/>
    </xf>
    <xf numFmtId="0" fontId="13" fillId="4" borderId="0" xfId="13" applyFont="1" applyFill="1" applyAlignment="1" applyProtection="1">
      <alignment horizontal="center" vertical="center"/>
      <protection locked="0"/>
    </xf>
    <xf numFmtId="0" fontId="13" fillId="4" borderId="19" xfId="13" applyFont="1" applyFill="1" applyBorder="1" applyAlignment="1" applyProtection="1">
      <alignment horizontal="center" vertical="center"/>
      <protection locked="0"/>
    </xf>
    <xf numFmtId="0" fontId="13" fillId="0" borderId="15" xfId="13" applyFont="1" applyBorder="1" applyAlignment="1">
      <alignment horizontal="center" vertical="center"/>
    </xf>
    <xf numFmtId="0" fontId="13" fillId="0" borderId="16" xfId="13" applyFont="1" applyBorder="1" applyAlignment="1">
      <alignment horizontal="center" vertical="center"/>
    </xf>
    <xf numFmtId="0" fontId="13" fillId="4" borderId="47" xfId="13" applyFont="1" applyFill="1" applyBorder="1" applyAlignment="1" applyProtection="1">
      <alignment horizontal="center" vertical="center"/>
      <protection locked="0"/>
    </xf>
    <xf numFmtId="0" fontId="13" fillId="4" borderId="16" xfId="13" applyFont="1" applyFill="1" applyBorder="1" applyAlignment="1" applyProtection="1">
      <alignment horizontal="center" vertical="center"/>
      <protection locked="0"/>
    </xf>
    <xf numFmtId="0" fontId="13" fillId="4" borderId="46" xfId="13" applyFont="1" applyFill="1" applyBorder="1" applyAlignment="1" applyProtection="1">
      <alignment horizontal="center" vertical="center"/>
      <protection locked="0"/>
    </xf>
    <xf numFmtId="0" fontId="7" fillId="0" borderId="9" xfId="33" applyFont="1" applyBorder="1" applyAlignment="1">
      <alignment vertical="center" wrapText="1"/>
    </xf>
    <xf numFmtId="0" fontId="7" fillId="0" borderId="0" xfId="33" applyFont="1" applyAlignment="1">
      <alignment vertical="center" wrapText="1"/>
    </xf>
    <xf numFmtId="0" fontId="7" fillId="0" borderId="39" xfId="33" applyFont="1" applyBorder="1" applyAlignment="1">
      <alignment vertical="center" wrapText="1"/>
    </xf>
    <xf numFmtId="0" fontId="7" fillId="0" borderId="15" xfId="33" applyFont="1" applyBorder="1" applyAlignment="1">
      <alignment vertical="center" wrapText="1"/>
    </xf>
    <xf numFmtId="0" fontId="7" fillId="0" borderId="16" xfId="33" applyFont="1" applyBorder="1" applyAlignment="1">
      <alignment vertical="center" wrapText="1"/>
    </xf>
    <xf numFmtId="0" fontId="7" fillId="0" borderId="29" xfId="33" applyFont="1" applyBorder="1" applyAlignment="1">
      <alignment vertical="center" wrapText="1"/>
    </xf>
    <xf numFmtId="0" fontId="32" fillId="0" borderId="1" xfId="21" applyFont="1" applyBorder="1" applyAlignment="1">
      <alignment horizontal="left" vertical="center"/>
    </xf>
    <xf numFmtId="0" fontId="6" fillId="0" borderId="74" xfId="2" applyBorder="1" applyAlignment="1">
      <alignment horizontal="left" vertical="center"/>
    </xf>
    <xf numFmtId="0" fontId="6" fillId="0" borderId="73" xfId="2" applyBorder="1" applyAlignment="1">
      <alignment horizontal="left" vertical="center"/>
    </xf>
    <xf numFmtId="0" fontId="32" fillId="20" borderId="1" xfId="21" applyFont="1" applyFill="1" applyBorder="1">
      <alignment vertical="center"/>
    </xf>
    <xf numFmtId="0" fontId="6" fillId="20" borderId="74" xfId="2" applyFill="1" applyBorder="1">
      <alignment vertical="center"/>
    </xf>
    <xf numFmtId="0" fontId="6" fillId="20" borderId="73" xfId="2" applyFill="1" applyBorder="1">
      <alignment vertical="center"/>
    </xf>
    <xf numFmtId="0" fontId="7" fillId="20" borderId="1" xfId="21" applyFont="1" applyFill="1" applyBorder="1" applyAlignment="1">
      <alignment horizontal="center" vertical="center"/>
    </xf>
    <xf numFmtId="0" fontId="7" fillId="20" borderId="74" xfId="21" applyFont="1" applyFill="1" applyBorder="1" applyAlignment="1">
      <alignment horizontal="center" vertical="center"/>
    </xf>
    <xf numFmtId="0" fontId="7" fillId="20" borderId="73" xfId="21" applyFont="1" applyFill="1" applyBorder="1" applyAlignment="1">
      <alignment horizontal="center" vertical="center"/>
    </xf>
    <xf numFmtId="0" fontId="7" fillId="0" borderId="55" xfId="21" applyFont="1" applyBorder="1">
      <alignment vertical="center"/>
    </xf>
    <xf numFmtId="0" fontId="6" fillId="0" borderId="55" xfId="2" applyBorder="1">
      <alignment vertical="center"/>
    </xf>
    <xf numFmtId="0" fontId="7" fillId="0" borderId="6" xfId="21" applyFont="1" applyBorder="1" applyAlignment="1">
      <alignment horizontal="left" vertical="center" wrapText="1"/>
    </xf>
    <xf numFmtId="0" fontId="7" fillId="0" borderId="17" xfId="21" applyFont="1" applyBorder="1" applyAlignment="1">
      <alignment horizontal="left" vertical="center" wrapText="1"/>
    </xf>
    <xf numFmtId="0" fontId="7" fillId="4" borderId="72" xfId="21" applyFont="1" applyFill="1" applyBorder="1" applyAlignment="1" applyProtection="1">
      <alignment horizontal="left" vertical="center" wrapText="1"/>
      <protection locked="0" hidden="1"/>
    </xf>
    <xf numFmtId="0" fontId="7" fillId="4" borderId="71" xfId="21" applyFont="1" applyFill="1" applyBorder="1" applyAlignment="1" applyProtection="1">
      <alignment horizontal="left" vertical="center" wrapText="1"/>
      <protection locked="0" hidden="1"/>
    </xf>
    <xf numFmtId="0" fontId="7" fillId="4" borderId="70" xfId="21" applyFont="1" applyFill="1" applyBorder="1" applyAlignment="1" applyProtection="1">
      <alignment horizontal="left" vertical="center" wrapText="1"/>
      <protection locked="0" hidden="1"/>
    </xf>
    <xf numFmtId="0" fontId="7" fillId="4" borderId="47" xfId="21" applyFont="1" applyFill="1" applyBorder="1" applyAlignment="1" applyProtection="1">
      <alignment horizontal="left" vertical="center" wrapText="1"/>
      <protection locked="0" hidden="1"/>
    </xf>
    <xf numFmtId="0" fontId="7" fillId="4" borderId="16" xfId="21" applyFont="1" applyFill="1" applyBorder="1" applyAlignment="1" applyProtection="1">
      <alignment horizontal="left" vertical="center" wrapText="1"/>
      <protection locked="0" hidden="1"/>
    </xf>
    <xf numFmtId="0" fontId="7" fillId="4" borderId="29" xfId="21" applyFont="1" applyFill="1" applyBorder="1" applyAlignment="1" applyProtection="1">
      <alignment horizontal="left" vertical="center" wrapText="1"/>
      <protection locked="0" hidden="1"/>
    </xf>
    <xf numFmtId="0" fontId="7" fillId="0" borderId="8" xfId="21" applyFont="1" applyBorder="1">
      <alignment vertical="center"/>
    </xf>
    <xf numFmtId="0" fontId="6" fillId="0" borderId="8" xfId="2" applyBorder="1">
      <alignment vertical="center"/>
    </xf>
    <xf numFmtId="0" fontId="7" fillId="0" borderId="7" xfId="21" applyFont="1" applyBorder="1" applyAlignment="1">
      <alignment vertical="center" wrapText="1"/>
    </xf>
    <xf numFmtId="0" fontId="7" fillId="0" borderId="8" xfId="21" applyFont="1" applyBorder="1" applyAlignment="1">
      <alignment vertical="center" wrapText="1"/>
    </xf>
    <xf numFmtId="0" fontId="7" fillId="0" borderId="1" xfId="21" applyFont="1" applyBorder="1" applyAlignment="1">
      <alignment horizontal="center" vertical="center" wrapText="1"/>
    </xf>
    <xf numFmtId="0" fontId="7" fillId="0" borderId="74" xfId="21" applyFont="1" applyBorder="1" applyAlignment="1">
      <alignment horizontal="center" vertical="center" wrapText="1"/>
    </xf>
    <xf numFmtId="0" fontId="7" fillId="0" borderId="73" xfId="21" applyFont="1" applyBorder="1" applyAlignment="1">
      <alignment horizontal="center" vertical="center" wrapText="1"/>
    </xf>
    <xf numFmtId="0" fontId="32" fillId="0" borderId="1" xfId="21" applyFont="1" applyBorder="1" applyAlignment="1">
      <alignment horizontal="center" vertical="center"/>
    </xf>
    <xf numFmtId="0" fontId="6" fillId="0" borderId="74" xfId="2" applyBorder="1">
      <alignment vertical="center"/>
    </xf>
    <xf numFmtId="0" fontId="6" fillId="0" borderId="73" xfId="2" applyBorder="1">
      <alignment vertical="center"/>
    </xf>
    <xf numFmtId="0" fontId="7" fillId="0" borderId="1" xfId="21" applyFont="1" applyBorder="1" applyAlignment="1">
      <alignment horizontal="center" vertical="center"/>
    </xf>
    <xf numFmtId="0" fontId="7" fillId="0" borderId="74" xfId="21" applyFont="1" applyBorder="1" applyAlignment="1">
      <alignment horizontal="center" vertical="center"/>
    </xf>
    <xf numFmtId="0" fontId="7" fillId="0" borderId="73" xfId="21" applyFont="1" applyBorder="1" applyAlignment="1">
      <alignment horizontal="center" vertical="center"/>
    </xf>
    <xf numFmtId="0" fontId="36" fillId="0" borderId="1" xfId="21" applyFont="1" applyBorder="1" applyAlignment="1">
      <alignment horizontal="center" vertical="center" wrapText="1"/>
    </xf>
    <xf numFmtId="0" fontId="105" fillId="0" borderId="74" xfId="2" applyFont="1" applyBorder="1" applyAlignment="1">
      <alignment horizontal="center" vertical="center" wrapText="1"/>
    </xf>
    <xf numFmtId="0" fontId="105" fillId="0" borderId="36" xfId="2" applyFont="1" applyBorder="1" applyAlignment="1">
      <alignment horizontal="center" vertical="center" wrapText="1"/>
    </xf>
    <xf numFmtId="0" fontId="7" fillId="0" borderId="6" xfId="21" applyFont="1" applyBorder="1" applyAlignment="1">
      <alignment horizontal="left" vertical="center"/>
    </xf>
    <xf numFmtId="0" fontId="7" fillId="0" borderId="74" xfId="21" applyFont="1" applyBorder="1" applyAlignment="1" applyProtection="1">
      <alignment horizontal="left" vertical="center" wrapText="1"/>
      <protection locked="0" hidden="1"/>
    </xf>
    <xf numFmtId="0" fontId="6" fillId="0" borderId="148" xfId="5" applyBorder="1" applyAlignment="1">
      <alignment horizontal="left" vertical="center" wrapText="1"/>
    </xf>
    <xf numFmtId="0" fontId="8" fillId="15" borderId="74" xfId="5" applyFont="1" applyFill="1" applyBorder="1" applyAlignment="1" applyProtection="1">
      <alignment horizontal="left" vertical="center"/>
      <protection locked="0"/>
    </xf>
    <xf numFmtId="0" fontId="8" fillId="15" borderId="36" xfId="5" applyFont="1" applyFill="1" applyBorder="1" applyAlignment="1" applyProtection="1">
      <alignment horizontal="left" vertical="center"/>
      <protection locked="0"/>
    </xf>
    <xf numFmtId="0" fontId="107" fillId="0" borderId="6" xfId="21" applyFont="1" applyBorder="1" applyAlignment="1">
      <alignment horizontal="left" vertical="center" wrapText="1"/>
    </xf>
    <xf numFmtId="0" fontId="32" fillId="0" borderId="15" xfId="21" applyFont="1" applyBorder="1">
      <alignment vertical="center"/>
    </xf>
    <xf numFmtId="0" fontId="6" fillId="0" borderId="16" xfId="2" applyBorder="1">
      <alignment vertical="center"/>
    </xf>
    <xf numFmtId="0" fontId="6" fillId="0" borderId="29" xfId="2" applyBorder="1">
      <alignment vertical="center"/>
    </xf>
    <xf numFmtId="0" fontId="32" fillId="15" borderId="1" xfId="21" applyFont="1" applyFill="1" applyBorder="1" applyAlignment="1" applyProtection="1">
      <alignment vertical="center" shrinkToFit="1"/>
      <protection locked="0"/>
    </xf>
    <xf numFmtId="0" fontId="32" fillId="15" borderId="74" xfId="21" applyFont="1" applyFill="1" applyBorder="1" applyAlignment="1" applyProtection="1">
      <alignment vertical="center" shrinkToFit="1"/>
      <protection locked="0"/>
    </xf>
    <xf numFmtId="0" fontId="6" fillId="0" borderId="73" xfId="2" applyBorder="1" applyProtection="1">
      <alignment vertical="center"/>
      <protection locked="0"/>
    </xf>
    <xf numFmtId="0" fontId="106" fillId="15" borderId="1" xfId="21" applyFont="1" applyFill="1" applyBorder="1" applyAlignment="1" applyProtection="1">
      <alignment horizontal="center" vertical="top" wrapText="1" shrinkToFit="1"/>
      <protection locked="0"/>
    </xf>
    <xf numFmtId="0" fontId="106" fillId="15" borderId="74" xfId="21" applyFont="1" applyFill="1" applyBorder="1" applyAlignment="1" applyProtection="1">
      <alignment horizontal="center" vertical="top" wrapText="1" shrinkToFit="1"/>
      <protection locked="0"/>
    </xf>
    <xf numFmtId="0" fontId="106" fillId="15" borderId="36" xfId="21" applyFont="1" applyFill="1" applyBorder="1" applyAlignment="1" applyProtection="1">
      <alignment horizontal="center" vertical="top" wrapText="1" shrinkToFit="1"/>
      <protection locked="0"/>
    </xf>
    <xf numFmtId="0" fontId="7" fillId="0" borderId="35" xfId="21" applyFont="1" applyBorder="1" applyAlignment="1">
      <alignment vertical="center" wrapText="1"/>
    </xf>
    <xf numFmtId="0" fontId="97" fillId="0" borderId="35" xfId="2" applyFont="1" applyBorder="1" applyAlignment="1">
      <alignment vertical="center" wrapText="1"/>
    </xf>
    <xf numFmtId="0" fontId="7" fillId="0" borderId="35" xfId="21" applyFont="1" applyBorder="1" applyAlignment="1" applyProtection="1">
      <alignment vertical="center" wrapText="1"/>
      <protection locked="0" hidden="1"/>
    </xf>
    <xf numFmtId="0" fontId="32" fillId="0" borderId="35" xfId="21" applyFont="1" applyBorder="1" applyAlignment="1">
      <alignment horizontal="center" vertical="center"/>
    </xf>
    <xf numFmtId="0" fontId="6" fillId="0" borderId="22" xfId="5" applyBorder="1" applyAlignment="1">
      <alignment horizontal="center" vertical="center"/>
    </xf>
    <xf numFmtId="0" fontId="32" fillId="0" borderId="21" xfId="21" applyFont="1" applyBorder="1" applyAlignment="1">
      <alignment horizontal="right" vertical="center"/>
    </xf>
    <xf numFmtId="0" fontId="6" fillId="0" borderId="35" xfId="5" applyBorder="1" applyAlignment="1">
      <alignment horizontal="right" vertical="center"/>
    </xf>
    <xf numFmtId="0" fontId="10" fillId="0" borderId="21" xfId="21" applyFont="1" applyBorder="1" applyAlignment="1">
      <alignment vertical="top" wrapText="1"/>
    </xf>
    <xf numFmtId="0" fontId="6" fillId="0" borderId="35" xfId="2" applyBorder="1" applyAlignment="1">
      <alignment vertical="top" wrapText="1"/>
    </xf>
    <xf numFmtId="0" fontId="6" fillId="0" borderId="34" xfId="2" applyBorder="1" applyAlignment="1">
      <alignment vertical="top" wrapText="1"/>
    </xf>
    <xf numFmtId="0" fontId="27" fillId="0" borderId="15" xfId="21" applyFont="1" applyBorder="1" applyAlignment="1">
      <alignment horizontal="left" vertical="top"/>
    </xf>
    <xf numFmtId="0" fontId="6" fillId="0" borderId="16" xfId="2" applyBorder="1" applyAlignment="1">
      <alignment vertical="top"/>
    </xf>
    <xf numFmtId="0" fontId="7" fillId="0" borderId="28" xfId="21" applyFont="1" applyBorder="1" applyAlignment="1">
      <alignment horizontal="left" vertical="center" wrapText="1"/>
    </xf>
    <xf numFmtId="0" fontId="7" fillId="0" borderId="13" xfId="21" applyFont="1" applyBorder="1" applyAlignment="1">
      <alignment horizontal="left" vertical="center" wrapText="1"/>
    </xf>
    <xf numFmtId="0" fontId="7" fillId="0" borderId="10" xfId="21" applyFont="1" applyBorder="1" applyAlignment="1">
      <alignment horizontal="left" vertical="center" wrapText="1"/>
    </xf>
    <xf numFmtId="0" fontId="7" fillId="4" borderId="31" xfId="21" applyFont="1" applyFill="1" applyBorder="1" applyAlignment="1" applyProtection="1">
      <alignment horizontal="left" vertical="center" wrapText="1"/>
      <protection locked="0" hidden="1"/>
    </xf>
    <xf numFmtId="0" fontId="7" fillId="4" borderId="8" xfId="21" applyFont="1" applyFill="1" applyBorder="1" applyAlignment="1" applyProtection="1">
      <alignment horizontal="left" vertical="center" wrapText="1"/>
      <protection locked="0" hidden="1"/>
    </xf>
    <xf numFmtId="0" fontId="7" fillId="4" borderId="42" xfId="21" applyFont="1" applyFill="1" applyBorder="1" applyAlignment="1" applyProtection="1">
      <alignment horizontal="left" vertical="center" wrapText="1"/>
      <protection locked="0" hidden="1"/>
    </xf>
    <xf numFmtId="0" fontId="7" fillId="4" borderId="3" xfId="21" applyFont="1" applyFill="1" applyBorder="1" applyAlignment="1" applyProtection="1">
      <alignment horizontal="left" vertical="center" wrapText="1"/>
      <protection locked="0" hidden="1"/>
    </xf>
    <xf numFmtId="0" fontId="7" fillId="4" borderId="4" xfId="21" applyFont="1" applyFill="1" applyBorder="1" applyAlignment="1" applyProtection="1">
      <alignment horizontal="left" vertical="center" wrapText="1"/>
      <protection locked="0" hidden="1"/>
    </xf>
    <xf numFmtId="0" fontId="7" fillId="4" borderId="44" xfId="21" applyFont="1" applyFill="1" applyBorder="1" applyAlignment="1" applyProtection="1">
      <alignment horizontal="left" vertical="center" wrapText="1"/>
      <protection locked="0" hidden="1"/>
    </xf>
    <xf numFmtId="0" fontId="7" fillId="4" borderId="6" xfId="21" applyFont="1" applyFill="1" applyBorder="1" applyAlignment="1" applyProtection="1">
      <alignment horizontal="left" vertical="center" wrapText="1"/>
      <protection locked="0" hidden="1"/>
    </xf>
    <xf numFmtId="0" fontId="7" fillId="4" borderId="11" xfId="21" applyFont="1" applyFill="1" applyBorder="1" applyAlignment="1" applyProtection="1">
      <alignment horizontal="left" vertical="center" wrapText="1"/>
      <protection locked="0" hidden="1"/>
    </xf>
    <xf numFmtId="0" fontId="7" fillId="0" borderId="10" xfId="21" applyFont="1" applyBorder="1" applyAlignment="1">
      <alignment horizontal="left" vertical="center"/>
    </xf>
    <xf numFmtId="0" fontId="7" fillId="0" borderId="20" xfId="21" applyFont="1" applyBorder="1" applyAlignment="1">
      <alignment horizontal="left" vertical="center"/>
    </xf>
    <xf numFmtId="0" fontId="7" fillId="0" borderId="17" xfId="21" applyFont="1" applyBorder="1" applyAlignment="1">
      <alignment horizontal="left" vertical="center"/>
    </xf>
    <xf numFmtId="0" fontId="7" fillId="4" borderId="17" xfId="21" applyFont="1" applyFill="1" applyBorder="1" applyAlignment="1" applyProtection="1">
      <alignment horizontal="left" vertical="center" wrapText="1"/>
      <protection locked="0" hidden="1"/>
    </xf>
    <xf numFmtId="0" fontId="7" fillId="4" borderId="18" xfId="21" applyFont="1" applyFill="1" applyBorder="1" applyAlignment="1" applyProtection="1">
      <alignment horizontal="left" vertical="center" wrapText="1"/>
      <protection locked="0" hidden="1"/>
    </xf>
    <xf numFmtId="0" fontId="7" fillId="0" borderId="42" xfId="21" applyFont="1" applyBorder="1" applyAlignment="1">
      <alignment vertical="center" wrapText="1"/>
    </xf>
    <xf numFmtId="0" fontId="32" fillId="0" borderId="1" xfId="21" applyFont="1" applyBorder="1">
      <alignment vertical="center"/>
    </xf>
    <xf numFmtId="0" fontId="6" fillId="0" borderId="74" xfId="5" applyBorder="1" applyAlignment="1">
      <alignment horizontal="center" vertical="center"/>
    </xf>
    <xf numFmtId="0" fontId="6" fillId="0" borderId="74" xfId="2" applyBorder="1" applyAlignment="1">
      <alignment horizontal="center" vertical="center"/>
    </xf>
    <xf numFmtId="0" fontId="6" fillId="0" borderId="73" xfId="2" applyBorder="1" applyAlignment="1">
      <alignment horizontal="center" vertical="center"/>
    </xf>
    <xf numFmtId="0" fontId="7" fillId="0" borderId="16" xfId="21" applyFont="1" applyBorder="1">
      <alignment vertical="center"/>
    </xf>
    <xf numFmtId="0" fontId="13" fillId="0" borderId="54" xfId="32" applyFont="1" applyBorder="1" applyAlignment="1">
      <alignment horizontal="center" vertical="center" wrapText="1"/>
    </xf>
    <xf numFmtId="0" fontId="6" fillId="0" borderId="55" xfId="2" applyBorder="1" applyAlignment="1">
      <alignment vertical="center" wrapText="1"/>
    </xf>
    <xf numFmtId="0" fontId="6" fillId="0" borderId="145" xfId="2" applyBorder="1" applyAlignment="1">
      <alignment vertical="center" wrapText="1"/>
    </xf>
    <xf numFmtId="0" fontId="13" fillId="0" borderId="55" xfId="32" applyFont="1" applyBorder="1" applyAlignment="1">
      <alignment vertical="center" wrapText="1"/>
    </xf>
    <xf numFmtId="0" fontId="6" fillId="0" borderId="145" xfId="2" applyBorder="1">
      <alignment vertical="center"/>
    </xf>
    <xf numFmtId="0" fontId="7" fillId="4" borderId="144" xfId="21" applyFont="1" applyFill="1" applyBorder="1" applyAlignment="1" applyProtection="1">
      <alignment horizontal="left" vertical="top" wrapText="1"/>
      <protection locked="0"/>
    </xf>
    <xf numFmtId="0" fontId="6" fillId="0" borderId="55" xfId="2" applyBorder="1" applyAlignment="1">
      <alignment horizontal="left" vertical="top" wrapText="1"/>
    </xf>
    <xf numFmtId="0" fontId="6" fillId="0" borderId="56" xfId="2" applyBorder="1" applyAlignment="1">
      <alignment horizontal="left" vertical="top" wrapText="1"/>
    </xf>
    <xf numFmtId="0" fontId="13" fillId="0" borderId="8" xfId="32" applyFont="1" applyBorder="1" applyAlignment="1">
      <alignment horizontal="left" vertical="top" wrapText="1"/>
    </xf>
    <xf numFmtId="0" fontId="6" fillId="0" borderId="8" xfId="2" applyBorder="1" applyAlignment="1">
      <alignment horizontal="left" vertical="top"/>
    </xf>
    <xf numFmtId="0" fontId="27" fillId="0" borderId="28" xfId="21" applyFont="1" applyBorder="1" applyAlignment="1">
      <alignment horizontal="left" vertical="center" wrapText="1"/>
    </xf>
    <xf numFmtId="0" fontId="27" fillId="0" borderId="13" xfId="21" applyFont="1" applyBorder="1" applyAlignment="1">
      <alignment horizontal="left" vertical="center"/>
    </xf>
    <xf numFmtId="0" fontId="27" fillId="0" borderId="20" xfId="21" applyFont="1" applyBorder="1" applyAlignment="1">
      <alignment horizontal="left" vertical="center"/>
    </xf>
    <xf numFmtId="0" fontId="27" fillId="0" borderId="17" xfId="21" applyFont="1" applyBorder="1" applyAlignment="1">
      <alignment horizontal="left" vertical="center"/>
    </xf>
    <xf numFmtId="0" fontId="7" fillId="0" borderId="31" xfId="21" applyFont="1" applyBorder="1" applyAlignment="1" applyProtection="1">
      <alignment horizontal="center" vertical="center" wrapText="1"/>
      <protection locked="0" hidden="1"/>
    </xf>
    <xf numFmtId="0" fontId="6" fillId="0" borderId="8" xfId="5" applyBorder="1" applyAlignment="1">
      <alignment horizontal="center" vertical="center" wrapText="1"/>
    </xf>
    <xf numFmtId="0" fontId="6" fillId="0" borderId="47" xfId="5" applyBorder="1" applyAlignment="1">
      <alignment horizontal="center" vertical="center" wrapText="1"/>
    </xf>
    <xf numFmtId="0" fontId="6" fillId="0" borderId="16" xfId="5" applyBorder="1" applyAlignment="1">
      <alignment horizontal="center" vertical="center" wrapText="1"/>
    </xf>
    <xf numFmtId="0" fontId="101" fillId="4" borderId="146" xfId="21" applyFont="1" applyFill="1" applyBorder="1" applyAlignment="1" applyProtection="1">
      <alignment horizontal="left" vertical="center" wrapText="1"/>
      <protection locked="0" hidden="1"/>
    </xf>
    <xf numFmtId="0" fontId="101" fillId="4" borderId="147" xfId="21" applyFont="1" applyFill="1" applyBorder="1" applyAlignment="1" applyProtection="1">
      <alignment horizontal="left" vertical="center" wrapText="1"/>
      <protection locked="0" hidden="1"/>
    </xf>
    <xf numFmtId="0" fontId="6" fillId="0" borderId="147" xfId="2" applyBorder="1" applyAlignment="1">
      <alignment horizontal="left" vertical="center"/>
    </xf>
    <xf numFmtId="0" fontId="32" fillId="0" borderId="0" xfId="21" applyFont="1" applyAlignment="1">
      <alignment horizontal="right" vertical="center"/>
    </xf>
    <xf numFmtId="0" fontId="96" fillId="0" borderId="0" xfId="21" applyFont="1" applyAlignment="1">
      <alignment horizontal="center" vertical="center"/>
    </xf>
    <xf numFmtId="0" fontId="98" fillId="0" borderId="0" xfId="31" applyFont="1">
      <alignment vertical="center"/>
    </xf>
    <xf numFmtId="0" fontId="7" fillId="0" borderId="0" xfId="21" applyFont="1" applyAlignment="1">
      <alignment vertical="center" wrapText="1"/>
    </xf>
    <xf numFmtId="0" fontId="7" fillId="0" borderId="0" xfId="21" applyFont="1">
      <alignment vertical="center"/>
    </xf>
    <xf numFmtId="0" fontId="7" fillId="0" borderId="54" xfId="21" applyFont="1" applyBorder="1" applyAlignment="1">
      <alignment horizontal="center" vertical="center"/>
    </xf>
    <xf numFmtId="0" fontId="6" fillId="0" borderId="55" xfId="2" applyBorder="1" applyAlignment="1">
      <alignment horizontal="center" vertical="center"/>
    </xf>
    <xf numFmtId="0" fontId="7" fillId="4" borderId="144" xfId="21" applyFont="1" applyFill="1" applyBorder="1" applyAlignment="1" applyProtection="1">
      <alignment horizontal="left" vertical="center"/>
      <protection locked="0" hidden="1"/>
    </xf>
    <xf numFmtId="0" fontId="6" fillId="0" borderId="55" xfId="2" applyBorder="1" applyAlignment="1">
      <alignment horizontal="left" vertical="center"/>
    </xf>
    <xf numFmtId="0" fontId="6" fillId="0" borderId="56" xfId="2" applyBorder="1" applyAlignment="1">
      <alignment horizontal="left" vertical="center"/>
    </xf>
    <xf numFmtId="0" fontId="4" fillId="0" borderId="0" xfId="18" applyFont="1" applyAlignment="1">
      <alignment horizontal="right" vertical="center"/>
    </xf>
    <xf numFmtId="0" fontId="6" fillId="0" borderId="0" xfId="2">
      <alignment vertical="center"/>
    </xf>
    <xf numFmtId="0" fontId="4" fillId="0" borderId="0" xfId="18" applyFont="1" applyAlignment="1">
      <alignment horizontal="left" vertical="center"/>
    </xf>
    <xf numFmtId="0" fontId="4" fillId="4" borderId="28" xfId="18" applyFont="1" applyFill="1" applyBorder="1" applyAlignment="1">
      <alignment horizontal="center" vertical="center"/>
    </xf>
    <xf numFmtId="0" fontId="4" fillId="4" borderId="13" xfId="18" applyFont="1" applyFill="1" applyBorder="1" applyAlignment="1">
      <alignment horizontal="center" vertical="center"/>
    </xf>
    <xf numFmtId="0" fontId="4" fillId="0" borderId="45" xfId="18" applyFont="1" applyBorder="1" applyAlignment="1" applyProtection="1">
      <alignment horizontal="center" vertical="center"/>
      <protection locked="0"/>
    </xf>
    <xf numFmtId="0" fontId="4" fillId="0" borderId="26" xfId="18" applyFont="1" applyBorder="1" applyAlignment="1" applyProtection="1">
      <alignment horizontal="center" vertical="center"/>
      <protection locked="0"/>
    </xf>
    <xf numFmtId="0" fontId="4" fillId="0" borderId="24" xfId="18" applyFont="1" applyBorder="1" applyAlignment="1" applyProtection="1">
      <alignment horizontal="center" vertical="center"/>
      <protection locked="0"/>
    </xf>
    <xf numFmtId="0" fontId="4" fillId="4" borderId="10" xfId="18" applyFont="1" applyFill="1" applyBorder="1" applyAlignment="1">
      <alignment horizontal="center" vertical="center"/>
    </xf>
    <xf numFmtId="0" fontId="4" fillId="4" borderId="6" xfId="18" applyFont="1" applyFill="1" applyBorder="1" applyAlignment="1">
      <alignment horizontal="center" vertical="center"/>
    </xf>
    <xf numFmtId="0" fontId="4" fillId="0" borderId="1" xfId="18" applyFont="1" applyBorder="1" applyAlignment="1" applyProtection="1">
      <alignment horizontal="center" vertical="center"/>
      <protection locked="0"/>
    </xf>
    <xf numFmtId="0" fontId="4" fillId="0" borderId="74" xfId="18" applyFont="1" applyBorder="1" applyAlignment="1" applyProtection="1">
      <alignment horizontal="center" vertical="center"/>
      <protection locked="0"/>
    </xf>
    <xf numFmtId="0" fontId="4" fillId="0" borderId="36" xfId="18" applyFont="1" applyBorder="1" applyAlignment="1" applyProtection="1">
      <alignment horizontal="center" vertical="center"/>
      <protection locked="0"/>
    </xf>
    <xf numFmtId="0" fontId="4" fillId="4" borderId="76" xfId="18" applyFont="1" applyFill="1" applyBorder="1" applyAlignment="1">
      <alignment horizontal="center" vertical="center" wrapText="1" shrinkToFit="1"/>
    </xf>
    <xf numFmtId="0" fontId="4" fillId="4" borderId="75" xfId="18" applyFont="1" applyFill="1" applyBorder="1" applyAlignment="1">
      <alignment horizontal="center" vertical="center" shrinkToFit="1"/>
    </xf>
    <xf numFmtId="0" fontId="6" fillId="4" borderId="15" xfId="2" applyFill="1" applyBorder="1" applyAlignment="1">
      <alignment horizontal="center" vertical="center" shrinkToFit="1"/>
    </xf>
    <xf numFmtId="0" fontId="6" fillId="4" borderId="46" xfId="2" applyFill="1" applyBorder="1" applyAlignment="1">
      <alignment horizontal="center" vertical="center" shrinkToFit="1"/>
    </xf>
    <xf numFmtId="0" fontId="4" fillId="0" borderId="72" xfId="18" applyFont="1" applyBorder="1" applyAlignment="1" applyProtection="1">
      <alignment horizontal="left" vertical="top" wrapText="1"/>
      <protection locked="0"/>
    </xf>
    <xf numFmtId="0" fontId="13" fillId="0" borderId="71" xfId="2" applyFont="1" applyBorder="1" applyAlignment="1">
      <alignment vertical="top"/>
    </xf>
    <xf numFmtId="0" fontId="13" fillId="0" borderId="75" xfId="2" applyFont="1" applyBorder="1" applyAlignment="1">
      <alignment vertical="top"/>
    </xf>
    <xf numFmtId="0" fontId="13" fillId="0" borderId="47" xfId="2" applyFont="1" applyBorder="1" applyAlignment="1">
      <alignment vertical="top"/>
    </xf>
    <xf numFmtId="0" fontId="13" fillId="0" borderId="16" xfId="2" applyFont="1" applyBorder="1" applyAlignment="1">
      <alignment vertical="top"/>
    </xf>
    <xf numFmtId="0" fontId="13" fillId="0" borderId="46" xfId="2" applyFont="1" applyBorder="1" applyAlignment="1">
      <alignment vertical="top"/>
    </xf>
    <xf numFmtId="0" fontId="4" fillId="4" borderId="7" xfId="18" applyFont="1" applyFill="1" applyBorder="1" applyAlignment="1">
      <alignment horizontal="center" vertical="center" wrapText="1" shrinkToFit="1"/>
    </xf>
    <xf numFmtId="0" fontId="4" fillId="4" borderId="30" xfId="18" applyFont="1" applyFill="1" applyBorder="1" applyAlignment="1">
      <alignment horizontal="center" vertical="center" shrinkToFit="1"/>
    </xf>
    <xf numFmtId="0" fontId="6" fillId="4" borderId="9" xfId="2" applyFill="1" applyBorder="1">
      <alignment vertical="center"/>
    </xf>
    <xf numFmtId="0" fontId="6" fillId="4" borderId="19" xfId="2" applyFill="1" applyBorder="1">
      <alignment vertical="center"/>
    </xf>
    <xf numFmtId="0" fontId="6" fillId="4" borderId="15" xfId="2" applyFill="1" applyBorder="1">
      <alignment vertical="center"/>
    </xf>
    <xf numFmtId="0" fontId="6" fillId="4" borderId="46" xfId="2" applyFill="1" applyBorder="1">
      <alignment vertical="center"/>
    </xf>
    <xf numFmtId="0" fontId="4" fillId="4" borderId="45" xfId="18" applyFont="1" applyFill="1" applyBorder="1" applyAlignment="1" applyProtection="1">
      <alignment horizontal="left" vertical="center"/>
      <protection locked="0"/>
    </xf>
    <xf numFmtId="0" fontId="4" fillId="4" borderId="26" xfId="18" applyFont="1" applyFill="1" applyBorder="1" applyAlignment="1" applyProtection="1">
      <alignment horizontal="left" vertical="center"/>
      <protection locked="0"/>
    </xf>
    <xf numFmtId="0" fontId="4" fillId="4" borderId="38" xfId="18" applyFont="1" applyFill="1" applyBorder="1" applyAlignment="1" applyProtection="1">
      <alignment horizontal="left" vertical="center"/>
      <protection locked="0"/>
    </xf>
    <xf numFmtId="0" fontId="5" fillId="0" borderId="3" xfId="22" applyFont="1" applyBorder="1" applyAlignment="1">
      <alignment vertical="top" wrapText="1"/>
    </xf>
    <xf numFmtId="0" fontId="5" fillId="0" borderId="4" xfId="22" applyFont="1" applyBorder="1" applyAlignment="1">
      <alignment vertical="top" wrapText="1"/>
    </xf>
    <xf numFmtId="0" fontId="5" fillId="0" borderId="5" xfId="22" applyFont="1" applyBorder="1" applyAlignment="1">
      <alignment vertical="top" wrapText="1"/>
    </xf>
    <xf numFmtId="0" fontId="5" fillId="0" borderId="1" xfId="22" applyFont="1" applyBorder="1" applyAlignment="1" applyProtection="1">
      <alignment vertical="top" wrapText="1"/>
      <protection locked="0"/>
    </xf>
    <xf numFmtId="0" fontId="5" fillId="0" borderId="74" xfId="22" applyFont="1" applyBorder="1" applyAlignment="1" applyProtection="1">
      <alignment vertical="top" wrapText="1"/>
      <protection locked="0"/>
    </xf>
    <xf numFmtId="0" fontId="5" fillId="0" borderId="73" xfId="22" applyFont="1" applyBorder="1" applyAlignment="1" applyProtection="1">
      <alignment vertical="top" wrapText="1"/>
      <protection locked="0"/>
    </xf>
    <xf numFmtId="0" fontId="5" fillId="0" borderId="21" xfId="22" applyFont="1" applyBorder="1" applyAlignment="1" applyProtection="1">
      <alignment vertical="top" wrapText="1"/>
      <protection locked="0"/>
    </xf>
    <xf numFmtId="0" fontId="5" fillId="0" borderId="35" xfId="22" applyFont="1" applyBorder="1" applyAlignment="1" applyProtection="1">
      <alignment vertical="top" wrapText="1"/>
      <protection locked="0"/>
    </xf>
    <xf numFmtId="0" fontId="5" fillId="0" borderId="22" xfId="22" applyFont="1" applyBorder="1" applyAlignment="1" applyProtection="1">
      <alignment vertical="top" wrapText="1"/>
      <protection locked="0"/>
    </xf>
    <xf numFmtId="0" fontId="4" fillId="11" borderId="1" xfId="2" applyFont="1" applyFill="1" applyBorder="1" applyAlignment="1" applyProtection="1">
      <alignment horizontal="center" vertical="center"/>
      <protection locked="0"/>
    </xf>
    <xf numFmtId="0" fontId="4" fillId="11" borderId="74" xfId="2" applyFont="1" applyFill="1" applyBorder="1" applyAlignment="1" applyProtection="1">
      <alignment horizontal="center" vertical="center"/>
      <protection locked="0"/>
    </xf>
    <xf numFmtId="0" fontId="4" fillId="11" borderId="73" xfId="2" applyFont="1" applyFill="1" applyBorder="1" applyAlignment="1" applyProtection="1">
      <alignment horizontal="center" vertical="center"/>
      <protection locked="0"/>
    </xf>
    <xf numFmtId="0" fontId="4" fillId="0" borderId="0" xfId="2" applyFont="1" applyAlignment="1">
      <alignment horizontal="right" vertical="center"/>
    </xf>
    <xf numFmtId="0" fontId="6" fillId="0" borderId="0" xfId="2" applyAlignment="1">
      <alignment horizontal="right" vertical="center"/>
    </xf>
    <xf numFmtId="0" fontId="13" fillId="0" borderId="0" xfId="2" applyFont="1" applyAlignment="1">
      <alignment horizontal="center" vertical="center"/>
    </xf>
    <xf numFmtId="0" fontId="4" fillId="0" borderId="7" xfId="2" applyFont="1" applyBorder="1" applyAlignment="1">
      <alignment horizontal="left" vertical="center"/>
    </xf>
    <xf numFmtId="0" fontId="6" fillId="0" borderId="42" xfId="2" applyBorder="1" applyAlignment="1">
      <alignment horizontal="left" vertical="center"/>
    </xf>
    <xf numFmtId="0" fontId="6" fillId="0" borderId="9" xfId="2" applyBorder="1" applyAlignment="1">
      <alignment horizontal="left" vertical="center"/>
    </xf>
    <xf numFmtId="0" fontId="6" fillId="0" borderId="39" xfId="2" applyBorder="1" applyAlignment="1">
      <alignment horizontal="left" vertical="center"/>
    </xf>
    <xf numFmtId="0" fontId="6" fillId="0" borderId="15" xfId="2" applyBorder="1" applyAlignment="1">
      <alignment horizontal="left" vertical="center"/>
    </xf>
    <xf numFmtId="0" fontId="6" fillId="0" borderId="29" xfId="2" applyBorder="1" applyAlignment="1">
      <alignment horizontal="left" vertical="center"/>
    </xf>
    <xf numFmtId="0" fontId="6" fillId="0" borderId="31" xfId="2" applyBorder="1" applyAlignment="1" applyProtection="1">
      <alignment horizontal="center" vertical="center"/>
      <protection hidden="1"/>
    </xf>
    <xf numFmtId="0" fontId="6" fillId="0" borderId="42" xfId="2" applyBorder="1" applyAlignment="1" applyProtection="1">
      <alignment horizontal="center" vertical="center"/>
      <protection hidden="1"/>
    </xf>
    <xf numFmtId="0" fontId="6" fillId="0" borderId="65" xfId="2" applyBorder="1" applyAlignment="1" applyProtection="1">
      <alignment horizontal="center" vertical="center"/>
      <protection hidden="1"/>
    </xf>
    <xf numFmtId="0" fontId="6" fillId="0" borderId="39" xfId="2" applyBorder="1" applyAlignment="1" applyProtection="1">
      <alignment horizontal="center" vertical="center"/>
      <protection hidden="1"/>
    </xf>
    <xf numFmtId="0" fontId="6" fillId="0" borderId="47" xfId="2" applyBorder="1" applyAlignment="1" applyProtection="1">
      <alignment horizontal="center" vertical="center"/>
      <protection hidden="1"/>
    </xf>
    <xf numFmtId="0" fontId="6" fillId="0" borderId="29" xfId="2" applyBorder="1" applyAlignment="1" applyProtection="1">
      <alignment horizontal="center" vertical="center"/>
      <protection hidden="1"/>
    </xf>
    <xf numFmtId="0" fontId="4" fillId="0" borderId="1" xfId="2" applyFont="1" applyBorder="1" applyAlignment="1">
      <alignment horizontal="center" vertical="center"/>
    </xf>
    <xf numFmtId="0" fontId="6" fillId="0" borderId="0" xfId="2" applyAlignment="1">
      <alignment vertical="center" wrapText="1"/>
    </xf>
    <xf numFmtId="0" fontId="6" fillId="0" borderId="6" xfId="2" applyBorder="1" applyAlignment="1">
      <alignment horizontal="center" vertical="center"/>
    </xf>
    <xf numFmtId="0" fontId="5" fillId="11" borderId="74" xfId="2" applyFont="1" applyFill="1" applyBorder="1" applyAlignment="1" applyProtection="1">
      <alignment horizontal="left" vertical="center" wrapText="1"/>
      <protection locked="0"/>
    </xf>
    <xf numFmtId="0" fontId="5" fillId="11" borderId="73" xfId="2" applyFont="1" applyFill="1" applyBorder="1" applyAlignment="1" applyProtection="1">
      <alignment horizontal="left" vertical="center" wrapText="1"/>
      <protection locked="0"/>
    </xf>
    <xf numFmtId="0" fontId="25" fillId="0" borderId="0" xfId="2" applyFont="1" applyAlignment="1">
      <alignment horizontal="center" vertical="center"/>
    </xf>
    <xf numFmtId="0" fontId="8" fillId="0" borderId="0" xfId="2" applyFont="1" applyAlignment="1">
      <alignment horizontal="center" vertical="center"/>
    </xf>
    <xf numFmtId="0" fontId="6" fillId="11" borderId="74" xfId="2" applyFill="1" applyBorder="1" applyAlignment="1" applyProtection="1">
      <alignment horizontal="left" vertical="center"/>
      <protection locked="0"/>
    </xf>
    <xf numFmtId="0" fontId="6" fillId="11" borderId="73" xfId="2" applyFill="1" applyBorder="1" applyAlignment="1" applyProtection="1">
      <alignment horizontal="left" vertical="center"/>
      <protection locked="0"/>
    </xf>
    <xf numFmtId="0" fontId="6" fillId="11" borderId="72" xfId="2" applyFill="1" applyBorder="1" applyAlignment="1" applyProtection="1">
      <alignment horizontal="center" vertical="center"/>
      <protection locked="0"/>
    </xf>
    <xf numFmtId="0" fontId="6" fillId="11" borderId="71" xfId="2" applyFill="1" applyBorder="1" applyAlignment="1" applyProtection="1">
      <alignment horizontal="center" vertical="center"/>
      <protection locked="0"/>
    </xf>
    <xf numFmtId="0" fontId="6" fillId="11" borderId="75" xfId="2" applyFill="1" applyBorder="1" applyAlignment="1" applyProtection="1">
      <alignment horizontal="center" vertical="center"/>
      <protection locked="0"/>
    </xf>
    <xf numFmtId="0" fontId="6" fillId="11" borderId="3" xfId="2" applyFill="1" applyBorder="1" applyAlignment="1" applyProtection="1">
      <alignment horizontal="center" vertical="center"/>
      <protection locked="0"/>
    </xf>
    <xf numFmtId="0" fontId="6" fillId="11" borderId="4" xfId="2" applyFill="1" applyBorder="1" applyAlignment="1" applyProtection="1">
      <alignment horizontal="center" vertical="center"/>
      <protection locked="0"/>
    </xf>
    <xf numFmtId="0" fontId="6" fillId="11" borderId="5" xfId="2" applyFill="1" applyBorder="1" applyAlignment="1" applyProtection="1">
      <alignment horizontal="center" vertical="center"/>
      <protection locked="0"/>
    </xf>
    <xf numFmtId="0" fontId="5" fillId="0" borderId="6" xfId="2" applyFont="1" applyBorder="1" applyAlignment="1">
      <alignment horizontal="center" vertical="center"/>
    </xf>
    <xf numFmtId="0" fontId="6" fillId="0" borderId="72" xfId="2" applyBorder="1" applyAlignment="1">
      <alignment horizontal="center" vertical="center"/>
    </xf>
    <xf numFmtId="0" fontId="6" fillId="0" borderId="71" xfId="2" applyBorder="1" applyAlignment="1">
      <alignment horizontal="center" vertical="center"/>
    </xf>
    <xf numFmtId="0" fontId="6" fillId="0" borderId="75" xfId="2" applyBorder="1" applyAlignment="1">
      <alignment horizontal="center" vertical="center"/>
    </xf>
    <xf numFmtId="0" fontId="6" fillId="0" borderId="3" xfId="2" applyBorder="1" applyAlignment="1">
      <alignment horizontal="center" vertical="center"/>
    </xf>
    <xf numFmtId="0" fontId="6" fillId="0" borderId="4" xfId="2" applyBorder="1" applyAlignment="1">
      <alignment horizontal="center" vertical="center"/>
    </xf>
    <xf numFmtId="0" fontId="6" fillId="0" borderId="5" xfId="2" applyBorder="1" applyAlignment="1">
      <alignment horizontal="center" vertical="center"/>
    </xf>
    <xf numFmtId="0" fontId="6" fillId="0" borderId="3"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11" borderId="65" xfId="2" applyFill="1" applyBorder="1" applyAlignment="1" applyProtection="1">
      <alignment horizontal="center" vertical="center"/>
      <protection locked="0"/>
    </xf>
    <xf numFmtId="0" fontId="6" fillId="11" borderId="0" xfId="2" applyFill="1" applyAlignment="1" applyProtection="1">
      <alignment horizontal="center" vertical="center"/>
      <protection locked="0"/>
    </xf>
    <xf numFmtId="0" fontId="6" fillId="11" borderId="19" xfId="2" applyFill="1" applyBorder="1" applyAlignment="1" applyProtection="1">
      <alignment horizontal="center" vertical="center"/>
      <protection locked="0"/>
    </xf>
    <xf numFmtId="0" fontId="6" fillId="0" borderId="69" xfId="2" applyBorder="1" applyAlignment="1">
      <alignment horizontal="center" vertical="center"/>
    </xf>
    <xf numFmtId="0" fontId="16" fillId="0" borderId="28" xfId="2" applyFont="1" applyBorder="1" applyAlignment="1">
      <alignment horizontal="center" vertical="center"/>
    </xf>
    <xf numFmtId="0" fontId="16" fillId="0" borderId="13" xfId="2" applyFont="1" applyBorder="1" applyAlignment="1">
      <alignment horizontal="center" vertical="center"/>
    </xf>
    <xf numFmtId="0" fontId="16" fillId="0" borderId="14" xfId="2" applyFont="1" applyBorder="1" applyAlignment="1">
      <alignment horizontal="center" vertical="center"/>
    </xf>
    <xf numFmtId="0" fontId="16" fillId="0" borderId="10" xfId="2" applyFont="1" applyBorder="1" applyAlignment="1">
      <alignment horizontal="center" vertical="center"/>
    </xf>
    <xf numFmtId="0" fontId="16" fillId="0" borderId="6" xfId="2" applyFont="1" applyBorder="1" applyAlignment="1">
      <alignment horizontal="center" vertical="center"/>
    </xf>
    <xf numFmtId="0" fontId="16" fillId="0" borderId="11" xfId="2" applyFont="1" applyBorder="1" applyAlignment="1">
      <alignment horizontal="center" vertical="center"/>
    </xf>
    <xf numFmtId="0" fontId="44" fillId="0" borderId="28" xfId="2" applyFont="1" applyBorder="1" applyAlignment="1">
      <alignment horizontal="center" vertical="center"/>
    </xf>
    <xf numFmtId="0" fontId="44" fillId="0" borderId="13" xfId="2" applyFont="1" applyBorder="1" applyAlignment="1">
      <alignment horizontal="center" vertical="center"/>
    </xf>
    <xf numFmtId="0" fontId="44" fillId="0" borderId="20" xfId="2" applyFont="1" applyBorder="1" applyAlignment="1">
      <alignment horizontal="center" vertical="center"/>
    </xf>
    <xf numFmtId="0" fontId="44" fillId="0" borderId="17" xfId="2" applyFont="1" applyBorder="1" applyAlignment="1">
      <alignment horizontal="center" vertical="center"/>
    </xf>
    <xf numFmtId="0" fontId="16" fillId="0" borderId="13" xfId="2" applyFont="1" applyBorder="1" applyAlignment="1" applyProtection="1">
      <alignment horizontal="center" vertical="center"/>
      <protection hidden="1"/>
    </xf>
    <xf numFmtId="0" fontId="16" fillId="0" borderId="17" xfId="2" applyFont="1" applyBorder="1" applyAlignment="1" applyProtection="1">
      <alignment horizontal="center" vertical="center"/>
      <protection hidden="1"/>
    </xf>
    <xf numFmtId="0" fontId="16" fillId="0" borderId="17" xfId="2" applyFont="1" applyBorder="1" applyAlignment="1">
      <alignment horizontal="center" vertical="center"/>
    </xf>
    <xf numFmtId="0" fontId="16" fillId="0" borderId="18" xfId="2" applyFont="1" applyBorder="1" applyAlignment="1">
      <alignment horizontal="center" vertical="center"/>
    </xf>
    <xf numFmtId="0" fontId="16" fillId="0" borderId="0" xfId="2" applyFont="1" applyAlignment="1">
      <alignment horizontal="center" vertical="center"/>
    </xf>
    <xf numFmtId="0" fontId="16" fillId="0" borderId="28"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31" xfId="2" applyFont="1" applyBorder="1" applyAlignment="1" applyProtection="1">
      <alignment horizontal="center" vertical="center"/>
      <protection locked="0" hidden="1"/>
    </xf>
    <xf numFmtId="0" fontId="16" fillId="0" borderId="8" xfId="2" applyFont="1" applyBorder="1" applyAlignment="1" applyProtection="1">
      <alignment horizontal="center" vertical="center"/>
      <protection locked="0" hidden="1"/>
    </xf>
    <xf numFmtId="0" fontId="16" fillId="0" borderId="30" xfId="2" applyFont="1" applyBorder="1" applyAlignment="1" applyProtection="1">
      <alignment horizontal="center" vertical="center"/>
      <protection locked="0" hidden="1"/>
    </xf>
    <xf numFmtId="0" fontId="16" fillId="0" borderId="47" xfId="2" applyFont="1" applyBorder="1" applyAlignment="1" applyProtection="1">
      <alignment horizontal="center" vertical="center"/>
      <protection locked="0" hidden="1"/>
    </xf>
    <xf numFmtId="0" fontId="16" fillId="0" borderId="16" xfId="2" applyFont="1" applyBorder="1" applyAlignment="1" applyProtection="1">
      <alignment horizontal="center" vertical="center"/>
      <protection locked="0" hidden="1"/>
    </xf>
    <xf numFmtId="0" fontId="16" fillId="0" borderId="46" xfId="2" applyFont="1" applyBorder="1" applyAlignment="1" applyProtection="1">
      <alignment horizontal="center" vertical="center"/>
      <protection locked="0" hidden="1"/>
    </xf>
    <xf numFmtId="0" fontId="5" fillId="0" borderId="69" xfId="2" applyFont="1" applyBorder="1" applyAlignment="1">
      <alignment horizontal="center" vertical="center"/>
    </xf>
    <xf numFmtId="0" fontId="10" fillId="0" borderId="0" xfId="2" applyFont="1" applyAlignment="1">
      <alignment horizontal="left" vertical="top" wrapText="1"/>
    </xf>
    <xf numFmtId="177" fontId="16" fillId="0" borderId="10" xfId="2" applyNumberFormat="1" applyFont="1" applyBorder="1" applyAlignment="1" applyProtection="1">
      <alignment horizontal="center" vertical="center"/>
      <protection hidden="1"/>
    </xf>
    <xf numFmtId="177" fontId="16" fillId="0" borderId="6" xfId="2" applyNumberFormat="1" applyFont="1" applyBorder="1" applyAlignment="1" applyProtection="1">
      <alignment horizontal="center" vertical="center"/>
      <protection hidden="1"/>
    </xf>
    <xf numFmtId="177" fontId="16" fillId="0" borderId="20" xfId="2" applyNumberFormat="1" applyFont="1" applyBorder="1" applyAlignment="1" applyProtection="1">
      <alignment horizontal="center" vertical="center"/>
      <protection hidden="1"/>
    </xf>
    <xf numFmtId="177" fontId="16" fillId="0" borderId="17" xfId="2" applyNumberFormat="1" applyFont="1" applyBorder="1" applyAlignment="1" applyProtection="1">
      <alignment horizontal="center" vertical="center"/>
      <protection hidden="1"/>
    </xf>
    <xf numFmtId="0" fontId="6" fillId="0" borderId="72" xfId="2" applyBorder="1" applyAlignment="1">
      <alignment horizontal="center" vertical="center" textRotation="255" wrapText="1"/>
    </xf>
    <xf numFmtId="0" fontId="6" fillId="0" borderId="75" xfId="2" applyBorder="1" applyAlignment="1">
      <alignment horizontal="center" vertical="center" textRotation="255" wrapText="1"/>
    </xf>
    <xf numFmtId="0" fontId="6" fillId="0" borderId="65" xfId="2" applyBorder="1" applyAlignment="1">
      <alignment horizontal="center" vertical="center" textRotation="255" wrapText="1"/>
    </xf>
    <xf numFmtId="0" fontId="6" fillId="0" borderId="19" xfId="2" applyBorder="1" applyAlignment="1">
      <alignment horizontal="center" vertical="center" textRotation="255" wrapText="1"/>
    </xf>
    <xf numFmtId="0" fontId="6" fillId="0" borderId="3" xfId="2" applyBorder="1" applyAlignment="1">
      <alignment horizontal="center" vertical="center" textRotation="255" wrapText="1"/>
    </xf>
    <xf numFmtId="0" fontId="6" fillId="0" borderId="5" xfId="2" applyBorder="1" applyAlignment="1">
      <alignment horizontal="center" vertical="center" textRotation="255" wrapText="1"/>
    </xf>
    <xf numFmtId="177" fontId="13" fillId="0" borderId="112" xfId="2" applyNumberFormat="1" applyFont="1" applyBorder="1" applyAlignment="1" applyProtection="1">
      <alignment vertical="center" shrinkToFit="1"/>
      <protection hidden="1"/>
    </xf>
    <xf numFmtId="177" fontId="13" fillId="0" borderId="113" xfId="2" applyNumberFormat="1" applyFont="1" applyBorder="1" applyAlignment="1" applyProtection="1">
      <alignment vertical="center" shrinkToFit="1"/>
      <protection hidden="1"/>
    </xf>
    <xf numFmtId="177" fontId="13" fillId="0" borderId="114" xfId="2" applyNumberFormat="1" applyFont="1" applyBorder="1" applyAlignment="1" applyProtection="1">
      <alignment vertical="center" shrinkToFit="1"/>
      <protection hidden="1"/>
    </xf>
    <xf numFmtId="0" fontId="13" fillId="0" borderId="115" xfId="2" applyFont="1" applyBorder="1" applyAlignment="1">
      <alignment horizontal="left" vertical="center" shrinkToFit="1"/>
    </xf>
    <xf numFmtId="0" fontId="13" fillId="0" borderId="0" xfId="2" applyFont="1" applyAlignment="1">
      <alignment horizontal="left" vertical="center" shrinkToFit="1"/>
    </xf>
    <xf numFmtId="0" fontId="29" fillId="0" borderId="6" xfId="9" applyFont="1" applyBorder="1" applyAlignment="1">
      <alignment horizontal="center" vertical="center"/>
    </xf>
    <xf numFmtId="0" fontId="5" fillId="0" borderId="1" xfId="2" applyFont="1" applyBorder="1" applyAlignment="1">
      <alignment horizontal="center" vertical="center"/>
    </xf>
    <xf numFmtId="0" fontId="5" fillId="0" borderId="74" xfId="2" applyFont="1" applyBorder="1" applyAlignment="1">
      <alignment horizontal="center" vertical="center"/>
    </xf>
    <xf numFmtId="0" fontId="5" fillId="0" borderId="73" xfId="2" applyFont="1" applyBorder="1" applyAlignment="1">
      <alignment horizontal="center" vertical="center"/>
    </xf>
    <xf numFmtId="9" fontId="6" fillId="0" borderId="0" xfId="2" applyNumberFormat="1" applyAlignment="1">
      <alignment horizontal="center" vertical="center"/>
    </xf>
    <xf numFmtId="0" fontId="6" fillId="0" borderId="0" xfId="2" applyAlignment="1">
      <alignment horizontal="center" vertical="center"/>
    </xf>
    <xf numFmtId="0" fontId="25" fillId="0" borderId="0" xfId="2" applyFont="1" applyAlignment="1">
      <alignment horizontal="left" vertical="center" wrapText="1"/>
    </xf>
    <xf numFmtId="0" fontId="12" fillId="0" borderId="54" xfId="2" applyFont="1" applyBorder="1" applyAlignment="1">
      <alignment horizontal="center" vertical="center"/>
    </xf>
    <xf numFmtId="0" fontId="12" fillId="0" borderId="56" xfId="2" applyFont="1" applyBorder="1" applyAlignment="1">
      <alignment horizontal="center" vertical="center"/>
    </xf>
    <xf numFmtId="0" fontId="39" fillId="0" borderId="0" xfId="2" applyFont="1" applyAlignment="1">
      <alignment horizontal="center" vertical="center" wrapText="1"/>
    </xf>
    <xf numFmtId="0" fontId="39" fillId="0" borderId="0" xfId="2" applyFont="1" applyAlignment="1">
      <alignment horizontal="center" vertical="center"/>
    </xf>
    <xf numFmtId="0" fontId="5" fillId="0" borderId="6" xfId="2" applyFont="1" applyBorder="1" applyAlignment="1">
      <alignment horizontal="center" vertical="center" wrapText="1"/>
    </xf>
    <xf numFmtId="0" fontId="8" fillId="11" borderId="6" xfId="2" applyFont="1" applyFill="1" applyBorder="1" applyAlignment="1" applyProtection="1">
      <alignment horizontal="center" vertical="center"/>
      <protection locked="0"/>
    </xf>
    <xf numFmtId="0" fontId="5" fillId="0" borderId="25" xfId="2" applyFont="1" applyBorder="1" applyAlignment="1">
      <alignment horizontal="center" vertical="center" wrapText="1"/>
    </xf>
    <xf numFmtId="0" fontId="5" fillId="0" borderId="24" xfId="2" applyFont="1" applyBorder="1" applyAlignment="1">
      <alignment horizontal="center" vertical="center" wrapText="1"/>
    </xf>
    <xf numFmtId="0" fontId="5" fillId="5" borderId="6" xfId="2" applyFont="1" applyFill="1" applyBorder="1" applyAlignment="1">
      <alignment horizontal="center" vertical="center"/>
    </xf>
    <xf numFmtId="58" fontId="5" fillId="5" borderId="72" xfId="2" applyNumberFormat="1" applyFont="1" applyFill="1" applyBorder="1" applyAlignment="1">
      <alignment horizontal="center" vertical="center"/>
    </xf>
    <xf numFmtId="0" fontId="5" fillId="5" borderId="75" xfId="2" applyFont="1" applyFill="1" applyBorder="1" applyAlignment="1">
      <alignment horizontal="center" vertical="center"/>
    </xf>
    <xf numFmtId="0" fontId="5" fillId="5" borderId="1" xfId="2" applyFont="1" applyFill="1" applyBorder="1" applyAlignment="1">
      <alignment horizontal="center" vertical="center"/>
    </xf>
    <xf numFmtId="58" fontId="5" fillId="5" borderId="48" xfId="2" applyNumberFormat="1" applyFont="1" applyFill="1" applyBorder="1" applyAlignment="1" applyProtection="1">
      <alignment horizontal="center" vertical="center"/>
      <protection hidden="1"/>
    </xf>
    <xf numFmtId="0" fontId="5" fillId="5" borderId="36" xfId="2" applyFont="1" applyFill="1" applyBorder="1" applyAlignment="1" applyProtection="1">
      <alignment horizontal="center" vertical="center"/>
      <protection hidden="1"/>
    </xf>
    <xf numFmtId="0" fontId="5" fillId="5" borderId="116" xfId="2" applyFont="1" applyFill="1" applyBorder="1" applyAlignment="1">
      <alignment horizontal="center" vertical="center"/>
    </xf>
    <xf numFmtId="58" fontId="5" fillId="5" borderId="117" xfId="2" applyNumberFormat="1" applyFont="1" applyFill="1" applyBorder="1" applyAlignment="1">
      <alignment horizontal="center" vertical="center"/>
    </xf>
    <xf numFmtId="0" fontId="5" fillId="5" borderId="118" xfId="2" applyFont="1" applyFill="1" applyBorder="1" applyAlignment="1">
      <alignment horizontal="center" vertical="center"/>
    </xf>
    <xf numFmtId="0" fontId="5" fillId="5" borderId="117" xfId="2" applyFont="1" applyFill="1" applyBorder="1" applyAlignment="1">
      <alignment horizontal="center" vertical="center"/>
    </xf>
    <xf numFmtId="58" fontId="5" fillId="5" borderId="119" xfId="2" applyNumberFormat="1" applyFont="1" applyFill="1" applyBorder="1" applyAlignment="1" applyProtection="1">
      <alignment horizontal="center" vertical="center"/>
      <protection hidden="1"/>
    </xf>
    <xf numFmtId="0" fontId="5" fillId="5" borderId="120" xfId="2" applyFont="1" applyFill="1" applyBorder="1" applyAlignment="1" applyProtection="1">
      <alignment horizontal="center" vertical="center"/>
      <protection hidden="1"/>
    </xf>
    <xf numFmtId="0" fontId="5" fillId="11" borderId="1" xfId="2" applyFont="1" applyFill="1" applyBorder="1" applyAlignment="1" applyProtection="1">
      <alignment horizontal="center" vertical="center"/>
      <protection locked="0"/>
    </xf>
    <xf numFmtId="0" fontId="5" fillId="11" borderId="73" xfId="2" applyFont="1" applyFill="1" applyBorder="1" applyAlignment="1" applyProtection="1">
      <alignment horizontal="center" vertical="center"/>
      <protection locked="0"/>
    </xf>
    <xf numFmtId="58" fontId="5" fillId="11" borderId="72" xfId="2" applyNumberFormat="1" applyFont="1" applyFill="1" applyBorder="1" applyAlignment="1" applyProtection="1">
      <alignment horizontal="center" vertical="center"/>
      <protection locked="0"/>
    </xf>
    <xf numFmtId="0" fontId="5" fillId="11" borderId="75" xfId="2" applyFont="1" applyFill="1" applyBorder="1" applyAlignment="1" applyProtection="1">
      <alignment horizontal="center" vertical="center"/>
      <protection locked="0"/>
    </xf>
    <xf numFmtId="0" fontId="5" fillId="11" borderId="74" xfId="2" applyFont="1" applyFill="1" applyBorder="1" applyAlignment="1" applyProtection="1">
      <alignment horizontal="center" vertical="center"/>
      <protection locked="0"/>
    </xf>
    <xf numFmtId="58" fontId="5" fillId="0" borderId="41" xfId="2" applyNumberFormat="1" applyFont="1" applyBorder="1" applyAlignment="1" applyProtection="1">
      <alignment horizontal="center" vertical="center"/>
      <protection hidden="1"/>
    </xf>
    <xf numFmtId="0" fontId="5" fillId="0" borderId="4" xfId="2" applyFont="1" applyBorder="1" applyAlignment="1" applyProtection="1">
      <alignment horizontal="center" vertical="center"/>
      <protection hidden="1"/>
    </xf>
    <xf numFmtId="0" fontId="5" fillId="11" borderId="2" xfId="2" applyFont="1" applyFill="1" applyBorder="1" applyAlignment="1" applyProtection="1">
      <alignment horizontal="center" vertical="center"/>
      <protection locked="0"/>
    </xf>
    <xf numFmtId="58" fontId="5" fillId="11" borderId="65" xfId="2" applyNumberFormat="1" applyFont="1" applyFill="1" applyBorder="1" applyAlignment="1" applyProtection="1">
      <alignment horizontal="center" vertical="center"/>
      <protection locked="0"/>
    </xf>
    <xf numFmtId="0" fontId="5" fillId="11" borderId="19" xfId="2" applyFont="1" applyFill="1" applyBorder="1" applyAlignment="1" applyProtection="1">
      <alignment horizontal="center" vertical="center"/>
      <protection locked="0"/>
    </xf>
    <xf numFmtId="0" fontId="5" fillId="11" borderId="3" xfId="2" applyFont="1" applyFill="1" applyBorder="1" applyAlignment="1" applyProtection="1">
      <alignment horizontal="center" vertical="center"/>
      <protection locked="0"/>
    </xf>
    <xf numFmtId="0" fontId="5" fillId="0" borderId="44" xfId="2" applyFont="1" applyBorder="1" applyAlignment="1" applyProtection="1">
      <alignment horizontal="center" vertical="center"/>
      <protection hidden="1"/>
    </xf>
    <xf numFmtId="0" fontId="5" fillId="11" borderId="6" xfId="2" applyFont="1" applyFill="1" applyBorder="1" applyAlignment="1" applyProtection="1">
      <alignment horizontal="center" vertical="center"/>
      <protection locked="0"/>
    </xf>
    <xf numFmtId="58" fontId="5" fillId="0" borderId="48" xfId="2" applyNumberFormat="1" applyFont="1" applyBorder="1" applyAlignment="1" applyProtection="1">
      <alignment horizontal="center" vertical="center"/>
      <protection hidden="1"/>
    </xf>
    <xf numFmtId="0" fontId="5" fillId="0" borderId="74" xfId="2" applyFont="1" applyBorder="1" applyAlignment="1" applyProtection="1">
      <alignment horizontal="center" vertical="center"/>
      <protection hidden="1"/>
    </xf>
    <xf numFmtId="0" fontId="5" fillId="0" borderId="36" xfId="2" applyFont="1" applyBorder="1" applyAlignment="1" applyProtection="1">
      <alignment horizontal="center" vertical="center"/>
      <protection hidden="1"/>
    </xf>
    <xf numFmtId="0" fontId="10" fillId="0" borderId="71" xfId="2" applyFont="1" applyBorder="1" applyAlignment="1">
      <alignment vertical="center" wrapText="1"/>
    </xf>
    <xf numFmtId="0" fontId="10" fillId="0" borderId="0" xfId="2" applyFont="1" applyAlignment="1">
      <alignment vertical="center" wrapText="1"/>
    </xf>
    <xf numFmtId="58" fontId="5" fillId="0" borderId="52" xfId="2" applyNumberFormat="1" applyFont="1" applyBorder="1" applyAlignment="1" applyProtection="1">
      <alignment horizontal="center" vertical="center"/>
      <protection hidden="1"/>
    </xf>
    <xf numFmtId="0" fontId="5" fillId="0" borderId="34" xfId="2" applyFont="1" applyBorder="1" applyAlignment="1" applyProtection="1">
      <alignment horizontal="center" vertical="center"/>
      <protection hidden="1"/>
    </xf>
    <xf numFmtId="49" fontId="7" fillId="0" borderId="0" xfId="2" applyNumberFormat="1" applyFont="1" applyAlignment="1">
      <alignment horizontal="center" vertical="center"/>
    </xf>
    <xf numFmtId="49" fontId="27" fillId="0" borderId="0" xfId="2" applyNumberFormat="1" applyFont="1" applyAlignment="1">
      <alignment horizontal="left" vertical="center"/>
    </xf>
    <xf numFmtId="49" fontId="52" fillId="0" borderId="0" xfId="2" applyNumberFormat="1" applyFont="1" applyAlignment="1">
      <alignment horizontal="center" vertical="center"/>
    </xf>
    <xf numFmtId="49" fontId="55" fillId="0" borderId="0" xfId="2" applyNumberFormat="1" applyFont="1" applyAlignment="1">
      <alignment horizontal="center" vertical="center"/>
    </xf>
    <xf numFmtId="49" fontId="7" fillId="0" borderId="0" xfId="2" applyNumberFormat="1" applyFont="1" applyAlignment="1">
      <alignment horizontal="right" vertical="center"/>
    </xf>
    <xf numFmtId="49" fontId="7" fillId="0" borderId="0" xfId="2" applyNumberFormat="1" applyFont="1" applyAlignment="1">
      <alignment horizontal="left" vertical="center"/>
    </xf>
    <xf numFmtId="49" fontId="7" fillId="0" borderId="16" xfId="2" applyNumberFormat="1" applyFont="1" applyBorder="1" applyAlignment="1">
      <alignment horizontal="center" vertical="center"/>
    </xf>
    <xf numFmtId="49" fontId="7" fillId="0" borderId="7" xfId="2" applyNumberFormat="1" applyFont="1" applyBorder="1" applyAlignment="1">
      <alignment horizontal="center" vertical="center"/>
    </xf>
    <xf numFmtId="49" fontId="7" fillId="0" borderId="8" xfId="2" applyNumberFormat="1" applyFont="1" applyBorder="1" applyAlignment="1">
      <alignment horizontal="center" vertical="center"/>
    </xf>
    <xf numFmtId="49" fontId="7" fillId="0" borderId="42" xfId="2" applyNumberFormat="1" applyFont="1" applyBorder="1" applyAlignment="1">
      <alignment horizontal="center" vertical="center"/>
    </xf>
    <xf numFmtId="49" fontId="7" fillId="0" borderId="80" xfId="2" applyNumberFormat="1" applyFont="1" applyBorder="1" applyAlignment="1">
      <alignment horizontal="center" vertical="center"/>
    </xf>
    <xf numFmtId="49" fontId="7" fillId="0" borderId="83" xfId="2" applyNumberFormat="1" applyFont="1" applyBorder="1" applyAlignment="1">
      <alignment horizontal="center" vertical="center"/>
    </xf>
    <xf numFmtId="49" fontId="7" fillId="0" borderId="84" xfId="2" applyNumberFormat="1" applyFont="1" applyBorder="1" applyAlignment="1">
      <alignment horizontal="center" vertical="center"/>
    </xf>
    <xf numFmtId="49" fontId="7" fillId="0" borderId="9" xfId="2" applyNumberFormat="1" applyFont="1" applyBorder="1" applyAlignment="1">
      <alignment horizontal="center" vertical="center"/>
    </xf>
    <xf numFmtId="49" fontId="7" fillId="0" borderId="45" xfId="2" applyNumberFormat="1" applyFont="1" applyBorder="1" applyAlignment="1">
      <alignment horizontal="center" vertical="center"/>
    </xf>
    <xf numFmtId="49" fontId="7" fillId="0" borderId="26" xfId="2" applyNumberFormat="1" applyFont="1" applyBorder="1" applyAlignment="1">
      <alignment horizontal="center" vertical="center"/>
    </xf>
    <xf numFmtId="49" fontId="7" fillId="0" borderId="24" xfId="2" applyNumberFormat="1" applyFont="1" applyBorder="1" applyAlignment="1">
      <alignment horizontal="center" vertical="center"/>
    </xf>
    <xf numFmtId="49" fontId="7" fillId="0" borderId="72" xfId="2" applyNumberFormat="1" applyFont="1" applyBorder="1" applyAlignment="1">
      <alignment horizontal="center" vertical="center"/>
    </xf>
    <xf numFmtId="49" fontId="7" fillId="0" borderId="71" xfId="2" applyNumberFormat="1" applyFont="1" applyBorder="1" applyAlignment="1">
      <alignment horizontal="center" vertical="center"/>
    </xf>
    <xf numFmtId="49" fontId="7" fillId="0" borderId="70" xfId="2" applyNumberFormat="1" applyFont="1" applyBorder="1" applyAlignment="1">
      <alignment horizontal="center" vertical="center"/>
    </xf>
    <xf numFmtId="49" fontId="7" fillId="0" borderId="85" xfId="2" applyNumberFormat="1" applyFont="1" applyBorder="1" applyAlignment="1">
      <alignment horizontal="center" vertical="center" shrinkToFit="1"/>
    </xf>
    <xf numFmtId="49" fontId="7" fillId="0" borderId="88" xfId="2" applyNumberFormat="1" applyFont="1" applyBorder="1" applyAlignment="1">
      <alignment horizontal="center" vertical="center" shrinkToFit="1"/>
    </xf>
    <xf numFmtId="49" fontId="7" fillId="0" borderId="123" xfId="2" applyNumberFormat="1" applyFont="1" applyBorder="1" applyAlignment="1">
      <alignment horizontal="center" vertical="center" shrinkToFit="1"/>
    </xf>
    <xf numFmtId="49" fontId="7" fillId="0" borderId="124" xfId="2" applyNumberFormat="1" applyFont="1" applyBorder="1" applyAlignment="1">
      <alignment horizontal="left" vertical="center" wrapText="1"/>
    </xf>
    <xf numFmtId="49" fontId="7" fillId="0" borderId="90" xfId="2" applyNumberFormat="1" applyFont="1" applyBorder="1" applyAlignment="1">
      <alignment horizontal="left" vertical="center"/>
    </xf>
    <xf numFmtId="49" fontId="7" fillId="0" borderId="92" xfId="2" applyNumberFormat="1" applyFont="1" applyBorder="1" applyAlignment="1">
      <alignment horizontal="left" vertical="center"/>
    </xf>
    <xf numFmtId="49" fontId="7" fillId="0" borderId="76" xfId="2" applyNumberFormat="1" applyFont="1" applyBorder="1" applyAlignment="1">
      <alignment horizontal="center" vertical="center"/>
    </xf>
    <xf numFmtId="49" fontId="7" fillId="0" borderId="15" xfId="2" applyNumberFormat="1" applyFont="1" applyBorder="1" applyAlignment="1">
      <alignment horizontal="center" vertical="center"/>
    </xf>
    <xf numFmtId="49" fontId="7" fillId="0" borderId="29" xfId="2" applyNumberFormat="1" applyFont="1" applyBorder="1" applyAlignment="1">
      <alignment horizontal="center" vertical="center"/>
    </xf>
    <xf numFmtId="49" fontId="7" fillId="0" borderId="76" xfId="2" applyNumberFormat="1" applyFont="1" applyBorder="1" applyAlignment="1">
      <alignment horizontal="left" vertical="center" wrapText="1" shrinkToFit="1"/>
    </xf>
    <xf numFmtId="49" fontId="7" fillId="0" borderId="71" xfId="2" applyNumberFormat="1" applyFont="1" applyBorder="1" applyAlignment="1">
      <alignment horizontal="left" vertical="center" shrinkToFit="1"/>
    </xf>
    <xf numFmtId="49" fontId="7" fillId="0" borderId="70" xfId="2" applyNumberFormat="1" applyFont="1" applyBorder="1" applyAlignment="1">
      <alignment horizontal="left" vertical="center" shrinkToFit="1"/>
    </xf>
    <xf numFmtId="49" fontId="7" fillId="0" borderId="15" xfId="2" applyNumberFormat="1" applyFont="1" applyBorder="1" applyAlignment="1">
      <alignment horizontal="left" vertical="center" shrinkToFit="1"/>
    </xf>
    <xf numFmtId="49" fontId="7" fillId="0" borderId="16" xfId="2" applyNumberFormat="1" applyFont="1" applyBorder="1" applyAlignment="1">
      <alignment horizontal="left" vertical="center" shrinkToFit="1"/>
    </xf>
    <xf numFmtId="49" fontId="7" fillId="0" borderId="29" xfId="2" applyNumberFormat="1" applyFont="1" applyBorder="1" applyAlignment="1">
      <alignment horizontal="left" vertical="center" shrinkToFit="1"/>
    </xf>
    <xf numFmtId="49" fontId="36" fillId="0" borderId="8" xfId="2" applyNumberFormat="1" applyFont="1" applyBorder="1" applyAlignment="1">
      <alignment horizontal="center" vertical="center"/>
    </xf>
    <xf numFmtId="49" fontId="36" fillId="0" borderId="0" xfId="2" applyNumberFormat="1" applyFont="1" applyAlignment="1">
      <alignment horizontal="center" vertical="center"/>
    </xf>
    <xf numFmtId="0" fontId="89" fillId="0" borderId="9" xfId="15" applyFont="1" applyBorder="1" applyAlignment="1">
      <alignment horizontal="left" vertical="center" wrapText="1"/>
    </xf>
    <xf numFmtId="0" fontId="36" fillId="0" borderId="0" xfId="15" applyFont="1" applyAlignment="1">
      <alignment horizontal="left" vertical="center" wrapText="1"/>
    </xf>
    <xf numFmtId="0" fontId="87" fillId="0" borderId="0" xfId="15" applyFont="1" applyAlignment="1">
      <alignment horizontal="center" vertical="center"/>
    </xf>
    <xf numFmtId="0" fontId="36" fillId="0" borderId="9" xfId="15" applyFont="1" applyBorder="1" applyAlignment="1">
      <alignment horizontal="left" vertical="center" wrapText="1"/>
    </xf>
    <xf numFmtId="0" fontId="36" fillId="0" borderId="39" xfId="15" applyFont="1" applyBorder="1" applyAlignment="1">
      <alignment horizontal="left" vertical="center" wrapText="1"/>
    </xf>
    <xf numFmtId="0" fontId="36" fillId="0" borderId="141" xfId="15" applyFont="1" applyBorder="1" applyAlignment="1">
      <alignment horizontal="left" vertical="center" wrapText="1"/>
    </xf>
    <xf numFmtId="0" fontId="36" fillId="0" borderId="142" xfId="15" applyFont="1" applyBorder="1" applyAlignment="1">
      <alignment horizontal="left" vertical="center" wrapText="1"/>
    </xf>
    <xf numFmtId="0" fontId="89" fillId="0" borderId="0" xfId="15" applyFont="1" applyAlignment="1">
      <alignment horizontal="left" vertical="center" wrapText="1"/>
    </xf>
    <xf numFmtId="0" fontId="89" fillId="0" borderId="39" xfId="15" applyFont="1" applyBorder="1" applyAlignment="1">
      <alignment horizontal="left" vertical="center" wrapText="1"/>
    </xf>
    <xf numFmtId="0" fontId="90" fillId="0" borderId="15" xfId="15" applyFont="1" applyBorder="1" applyAlignment="1">
      <alignment horizontal="left" vertical="center" wrapText="1"/>
    </xf>
    <xf numFmtId="0" fontId="90" fillId="0" borderId="16" xfId="15" applyFont="1" applyBorder="1" applyAlignment="1">
      <alignment horizontal="left" vertical="center" wrapText="1"/>
    </xf>
    <xf numFmtId="0" fontId="90" fillId="0" borderId="29" xfId="15" applyFont="1" applyBorder="1" applyAlignment="1">
      <alignment horizontal="left" vertical="center" wrapText="1"/>
    </xf>
    <xf numFmtId="0" fontId="91" fillId="18" borderId="9" xfId="15" applyFont="1" applyFill="1" applyBorder="1" applyAlignment="1">
      <alignment horizontal="center" vertical="center" textRotation="255" wrapText="1" shrinkToFit="1"/>
    </xf>
    <xf numFmtId="0" fontId="91" fillId="18" borderId="0" xfId="15" applyFont="1" applyFill="1" applyAlignment="1">
      <alignment horizontal="center" vertical="center" textRotation="255" wrapText="1" shrinkToFit="1"/>
    </xf>
    <xf numFmtId="0" fontId="91" fillId="18" borderId="15" xfId="15" applyFont="1" applyFill="1" applyBorder="1" applyAlignment="1">
      <alignment horizontal="center" vertical="center" textRotation="255" wrapText="1" shrinkToFit="1"/>
    </xf>
    <xf numFmtId="0" fontId="91" fillId="18" borderId="16" xfId="15" applyFont="1" applyFill="1" applyBorder="1" applyAlignment="1">
      <alignment horizontal="center" vertical="center" textRotation="255" wrapText="1" shrinkToFit="1"/>
    </xf>
    <xf numFmtId="0" fontId="36" fillId="18" borderId="7" xfId="15" applyFont="1" applyFill="1" applyBorder="1" applyAlignment="1">
      <alignment horizontal="center" vertical="center" wrapText="1"/>
    </xf>
    <xf numFmtId="0" fontId="36" fillId="18" borderId="8" xfId="15" applyFont="1" applyFill="1" applyBorder="1" applyAlignment="1">
      <alignment horizontal="center" vertical="center"/>
    </xf>
    <xf numFmtId="0" fontId="36" fillId="18" borderId="42" xfId="15" applyFont="1" applyFill="1" applyBorder="1" applyAlignment="1">
      <alignment horizontal="center" vertical="center"/>
    </xf>
    <xf numFmtId="0" fontId="36" fillId="18" borderId="141" xfId="15" applyFont="1" applyFill="1" applyBorder="1" applyAlignment="1">
      <alignment horizontal="center" vertical="center"/>
    </xf>
    <xf numFmtId="0" fontId="36" fillId="18" borderId="142" xfId="15" applyFont="1" applyFill="1" applyBorder="1" applyAlignment="1">
      <alignment horizontal="center" vertical="center"/>
    </xf>
    <xf numFmtId="0" fontId="36" fillId="18" borderId="143" xfId="15" applyFont="1" applyFill="1" applyBorder="1" applyAlignment="1">
      <alignment horizontal="center" vertical="center"/>
    </xf>
    <xf numFmtId="0" fontId="7" fillId="18" borderId="8" xfId="15" applyFont="1" applyFill="1" applyBorder="1" applyAlignment="1">
      <alignment horizontal="left" vertical="center" wrapText="1"/>
    </xf>
    <xf numFmtId="0" fontId="7" fillId="18" borderId="142" xfId="15" applyFont="1" applyFill="1" applyBorder="1" applyAlignment="1">
      <alignment horizontal="left" vertical="center" wrapText="1"/>
    </xf>
    <xf numFmtId="0" fontId="36" fillId="0" borderId="139" xfId="15" applyFont="1" applyBorder="1" applyAlignment="1">
      <alignment horizontal="center" vertical="center"/>
    </xf>
    <xf numFmtId="0" fontId="36" fillId="0" borderId="0" xfId="15" applyFont="1" applyAlignment="1">
      <alignment horizontal="center" vertical="center"/>
    </xf>
    <xf numFmtId="0" fontId="36" fillId="0" borderId="16" xfId="15" applyFont="1" applyBorder="1" applyAlignment="1">
      <alignment horizontal="center" vertical="center"/>
    </xf>
    <xf numFmtId="0" fontId="27" fillId="0" borderId="139" xfId="15" applyFont="1" applyBorder="1" applyAlignment="1">
      <alignment horizontal="center" vertical="center"/>
    </xf>
    <xf numFmtId="0" fontId="27" fillId="0" borderId="0" xfId="15" applyFont="1" applyAlignment="1">
      <alignment horizontal="center" vertical="center"/>
    </xf>
    <xf numFmtId="0" fontId="27" fillId="0" borderId="16" xfId="15" applyFont="1" applyBorder="1" applyAlignment="1">
      <alignment horizontal="center" vertical="center"/>
    </xf>
    <xf numFmtId="0" fontId="7" fillId="0" borderId="139" xfId="15" applyFont="1" applyBorder="1" applyAlignment="1">
      <alignment horizontal="center" vertical="center" wrapText="1"/>
    </xf>
    <xf numFmtId="0" fontId="7" fillId="0" borderId="0" xfId="15" applyFont="1" applyAlignment="1">
      <alignment horizontal="center" vertical="center" wrapText="1"/>
    </xf>
    <xf numFmtId="0" fontId="7" fillId="0" borderId="16" xfId="15" applyFont="1" applyBorder="1" applyAlignment="1">
      <alignment horizontal="center" vertical="center" wrapText="1"/>
    </xf>
    <xf numFmtId="0" fontId="7" fillId="0" borderId="65" xfId="15" applyFont="1" applyBorder="1" applyAlignment="1">
      <alignment horizontal="center" vertical="center" wrapText="1"/>
    </xf>
    <xf numFmtId="0" fontId="29" fillId="0" borderId="72" xfId="15" applyFont="1" applyBorder="1" applyAlignment="1">
      <alignment horizontal="center" vertical="center"/>
    </xf>
    <xf numFmtId="0" fontId="29" fillId="0" borderId="71" xfId="15" applyFont="1" applyBorder="1" applyAlignment="1">
      <alignment horizontal="center" vertical="center"/>
    </xf>
    <xf numFmtId="0" fontId="29" fillId="0" borderId="3" xfId="15" applyFont="1" applyBorder="1" applyAlignment="1">
      <alignment horizontal="center" vertical="center"/>
    </xf>
    <xf numFmtId="0" fontId="29" fillId="0" borderId="4" xfId="15" applyFont="1" applyBorder="1" applyAlignment="1">
      <alignment horizontal="center" vertical="center"/>
    </xf>
    <xf numFmtId="0" fontId="29" fillId="0" borderId="75" xfId="15" applyFont="1" applyBorder="1" applyAlignment="1">
      <alignment horizontal="center" vertical="center"/>
    </xf>
    <xf numFmtId="0" fontId="29" fillId="0" borderId="5" xfId="15" applyFont="1" applyBorder="1" applyAlignment="1">
      <alignment horizontal="center" vertical="center"/>
    </xf>
    <xf numFmtId="0" fontId="29" fillId="0" borderId="65" xfId="15" applyFont="1" applyBorder="1" applyAlignment="1">
      <alignment horizontal="center" vertical="center"/>
    </xf>
    <xf numFmtId="0" fontId="29" fillId="0" borderId="0" xfId="15" applyFont="1" applyAlignment="1">
      <alignment horizontal="center" vertical="center"/>
    </xf>
    <xf numFmtId="0" fontId="92" fillId="0" borderId="71" xfId="15" applyFont="1" applyBorder="1" applyAlignment="1">
      <alignment horizontal="center" vertical="center"/>
    </xf>
    <xf numFmtId="0" fontId="92" fillId="0" borderId="75" xfId="15" applyFont="1" applyBorder="1" applyAlignment="1">
      <alignment horizontal="center" vertical="center"/>
    </xf>
    <xf numFmtId="0" fontId="92" fillId="0" borderId="0" xfId="15" applyFont="1" applyAlignment="1">
      <alignment horizontal="center" vertical="center"/>
    </xf>
    <xf numFmtId="0" fontId="92" fillId="0" borderId="19" xfId="15" applyFont="1" applyBorder="1" applyAlignment="1">
      <alignment horizontal="center" vertical="center"/>
    </xf>
    <xf numFmtId="0" fontId="92" fillId="0" borderId="4" xfId="15" applyFont="1" applyBorder="1" applyAlignment="1">
      <alignment horizontal="center" vertical="center"/>
    </xf>
    <xf numFmtId="0" fontId="92" fillId="0" borderId="5" xfId="15" applyFont="1" applyBorder="1" applyAlignment="1">
      <alignment horizontal="center" vertical="center"/>
    </xf>
    <xf numFmtId="0" fontId="93" fillId="0" borderId="72" xfId="15" applyFont="1" applyBorder="1" applyAlignment="1">
      <alignment horizontal="center" vertical="center" wrapText="1"/>
    </xf>
    <xf numFmtId="0" fontId="93" fillId="0" borderId="71" xfId="15" applyFont="1" applyBorder="1" applyAlignment="1">
      <alignment horizontal="center" vertical="center" wrapText="1"/>
    </xf>
    <xf numFmtId="0" fontId="93" fillId="0" borderId="75" xfId="15" applyFont="1" applyBorder="1" applyAlignment="1">
      <alignment horizontal="center" vertical="center" wrapText="1"/>
    </xf>
    <xf numFmtId="0" fontId="93" fillId="0" borderId="3" xfId="15" applyFont="1" applyBorder="1" applyAlignment="1">
      <alignment horizontal="center" vertical="center" wrapText="1"/>
    </xf>
    <xf numFmtId="0" fontId="93" fillId="0" borderId="4" xfId="15" applyFont="1" applyBorder="1" applyAlignment="1">
      <alignment horizontal="center" vertical="center" wrapText="1"/>
    </xf>
    <xf numFmtId="0" fontId="93" fillId="0" borderId="5" xfId="15" applyFont="1" applyBorder="1" applyAlignment="1">
      <alignment horizontal="center" vertical="center" wrapText="1"/>
    </xf>
    <xf numFmtId="0" fontId="93" fillId="0" borderId="6" xfId="15" applyFont="1" applyBorder="1" applyAlignment="1">
      <alignment horizontal="center" vertical="center" shrinkToFit="1"/>
    </xf>
    <xf numFmtId="0" fontId="93" fillId="0" borderId="69" xfId="15" applyFont="1" applyBorder="1" applyAlignment="1">
      <alignment horizontal="center" vertical="center" shrinkToFit="1"/>
    </xf>
    <xf numFmtId="0" fontId="29" fillId="0" borderId="6" xfId="15" applyFont="1" applyBorder="1" applyAlignment="1">
      <alignment horizontal="center" vertical="center"/>
    </xf>
    <xf numFmtId="0" fontId="29" fillId="0" borderId="69" xfId="15" applyFont="1" applyBorder="1" applyAlignment="1">
      <alignment horizontal="center" vertical="center"/>
    </xf>
    <xf numFmtId="0" fontId="93" fillId="0" borderId="6" xfId="15" applyFont="1" applyBorder="1" applyAlignment="1">
      <alignment horizontal="center" vertical="center"/>
    </xf>
    <xf numFmtId="0" fontId="93" fillId="0" borderId="6" xfId="15" applyFont="1" applyBorder="1" applyAlignment="1">
      <alignment horizontal="center" vertical="center" wrapText="1"/>
    </xf>
    <xf numFmtId="0" fontId="29" fillId="0" borderId="72" xfId="15" applyFont="1" applyBorder="1" applyAlignment="1">
      <alignment horizontal="center" vertical="center" wrapText="1"/>
    </xf>
    <xf numFmtId="0" fontId="29" fillId="0" borderId="71" xfId="15" applyFont="1" applyBorder="1" applyAlignment="1">
      <alignment horizontal="center" vertical="center" wrapText="1"/>
    </xf>
    <xf numFmtId="0" fontId="29" fillId="0" borderId="65" xfId="15" applyFont="1" applyBorder="1" applyAlignment="1">
      <alignment horizontal="center" vertical="center" wrapText="1"/>
    </xf>
    <xf numFmtId="0" fontId="29" fillId="0" borderId="0" xfId="15" applyFont="1" applyAlignment="1">
      <alignment horizontal="center" vertical="center" wrapText="1"/>
    </xf>
    <xf numFmtId="0" fontId="29" fillId="0" borderId="3" xfId="15" applyFont="1" applyBorder="1" applyAlignment="1">
      <alignment horizontal="center" vertical="center" wrapText="1"/>
    </xf>
    <xf numFmtId="0" fontId="29" fillId="0" borderId="4" xfId="15" applyFont="1" applyBorder="1" applyAlignment="1">
      <alignment horizontal="center" vertical="center" wrapText="1"/>
    </xf>
    <xf numFmtId="0" fontId="29" fillId="0" borderId="72" xfId="15" applyFont="1" applyBorder="1" applyAlignment="1">
      <alignment horizontal="center" vertical="center" textRotation="255" wrapText="1"/>
    </xf>
    <xf numFmtId="0" fontId="29" fillId="0" borderId="75" xfId="15" applyFont="1" applyBorder="1" applyAlignment="1">
      <alignment horizontal="center" vertical="center" textRotation="255" wrapText="1"/>
    </xf>
    <xf numFmtId="0" fontId="29" fillId="0" borderId="65" xfId="15" applyFont="1" applyBorder="1" applyAlignment="1">
      <alignment horizontal="center" vertical="center" textRotation="255" wrapText="1"/>
    </xf>
    <xf numFmtId="0" fontId="29" fillId="0" borderId="19" xfId="15" applyFont="1" applyBorder="1" applyAlignment="1">
      <alignment horizontal="center" vertical="center" textRotation="255" wrapText="1"/>
    </xf>
    <xf numFmtId="0" fontId="29" fillId="0" borderId="3" xfId="15" applyFont="1" applyBorder="1" applyAlignment="1">
      <alignment horizontal="center" vertical="center" textRotation="255" wrapText="1"/>
    </xf>
    <xf numFmtId="0" fontId="29" fillId="0" borderId="5" xfId="15" applyFont="1" applyBorder="1" applyAlignment="1">
      <alignment horizontal="center" vertical="center" textRotation="255" wrapText="1"/>
    </xf>
    <xf numFmtId="0" fontId="29" fillId="0" borderId="75" xfId="15" applyFont="1" applyBorder="1" applyAlignment="1">
      <alignment horizontal="center" vertical="center" wrapText="1"/>
    </xf>
    <xf numFmtId="0" fontId="29" fillId="0" borderId="19" xfId="15" applyFont="1" applyBorder="1" applyAlignment="1">
      <alignment horizontal="center" vertical="center" wrapText="1"/>
    </xf>
    <xf numFmtId="0" fontId="29" fillId="0" borderId="5" xfId="15" applyFont="1" applyBorder="1" applyAlignment="1">
      <alignment horizontal="center" vertical="center" wrapText="1"/>
    </xf>
    <xf numFmtId="0" fontId="93" fillId="0" borderId="72" xfId="15" applyFont="1" applyBorder="1" applyAlignment="1">
      <alignment horizontal="center" vertical="center"/>
    </xf>
    <xf numFmtId="0" fontId="93" fillId="0" borderId="71" xfId="15" applyFont="1" applyBorder="1" applyAlignment="1">
      <alignment horizontal="center" vertical="center"/>
    </xf>
    <xf numFmtId="0" fontId="93" fillId="0" borderId="75" xfId="15" applyFont="1" applyBorder="1" applyAlignment="1">
      <alignment horizontal="center" vertical="center"/>
    </xf>
    <xf numFmtId="0" fontId="93" fillId="0" borderId="3" xfId="15" applyFont="1" applyBorder="1" applyAlignment="1">
      <alignment horizontal="center" vertical="center"/>
    </xf>
    <xf numFmtId="0" fontId="93" fillId="0" borderId="4" xfId="15" applyFont="1" applyBorder="1" applyAlignment="1">
      <alignment horizontal="center" vertical="center"/>
    </xf>
    <xf numFmtId="0" fontId="93" fillId="0" borderId="5" xfId="15" applyFont="1" applyBorder="1" applyAlignment="1">
      <alignment horizontal="center" vertical="center"/>
    </xf>
    <xf numFmtId="0" fontId="29" fillId="0" borderId="7" xfId="15" applyFont="1" applyBorder="1" applyAlignment="1">
      <alignment horizontal="center" vertical="center" wrapText="1"/>
    </xf>
    <xf numFmtId="0" fontId="29" fillId="0" borderId="8" xfId="15" applyFont="1" applyBorder="1" applyAlignment="1">
      <alignment horizontal="center" vertical="center" wrapText="1"/>
    </xf>
    <xf numFmtId="0" fontId="29" fillId="0" borderId="42" xfId="15" applyFont="1" applyBorder="1" applyAlignment="1">
      <alignment horizontal="center" vertical="center" wrapText="1"/>
    </xf>
    <xf numFmtId="0" fontId="29" fillId="0" borderId="9" xfId="15" applyFont="1" applyBorder="1" applyAlignment="1">
      <alignment horizontal="center" vertical="center" wrapText="1"/>
    </xf>
    <xf numFmtId="0" fontId="29" fillId="0" borderId="39" xfId="15" applyFont="1" applyBorder="1" applyAlignment="1">
      <alignment horizontal="center" vertical="center" wrapText="1"/>
    </xf>
    <xf numFmtId="0" fontId="29" fillId="0" borderId="15" xfId="15" applyFont="1" applyBorder="1" applyAlignment="1">
      <alignment horizontal="center" vertical="center" wrapText="1"/>
    </xf>
    <xf numFmtId="0" fontId="29" fillId="0" borderId="16" xfId="15" applyFont="1" applyBorder="1" applyAlignment="1">
      <alignment horizontal="center" vertical="center" wrapText="1"/>
    </xf>
    <xf numFmtId="0" fontId="29" fillId="0" borderId="29" xfId="15" applyFont="1" applyBorder="1" applyAlignment="1">
      <alignment horizontal="center" vertical="center" wrapText="1"/>
    </xf>
    <xf numFmtId="0" fontId="29" fillId="0" borderId="7" xfId="15" applyFont="1" applyBorder="1" applyAlignment="1">
      <alignment horizontal="center" vertical="center"/>
    </xf>
    <xf numFmtId="0" fontId="29" fillId="0" borderId="8" xfId="15" applyFont="1" applyBorder="1" applyAlignment="1">
      <alignment horizontal="center" vertical="center"/>
    </xf>
    <xf numFmtId="0" fontId="29" fillId="0" borderId="30" xfId="15" applyFont="1" applyBorder="1" applyAlignment="1">
      <alignment horizontal="center" vertical="center"/>
    </xf>
    <xf numFmtId="0" fontId="29" fillId="0" borderId="15" xfId="15" applyFont="1" applyBorder="1" applyAlignment="1">
      <alignment horizontal="center" vertical="center"/>
    </xf>
    <xf numFmtId="0" fontId="29" fillId="0" borderId="16" xfId="15" applyFont="1" applyBorder="1" applyAlignment="1">
      <alignment horizontal="center" vertical="center"/>
    </xf>
    <xf numFmtId="0" fontId="29" fillId="0" borderId="46" xfId="15" applyFont="1" applyBorder="1" applyAlignment="1">
      <alignment horizontal="center" vertical="center"/>
    </xf>
    <xf numFmtId="0" fontId="29" fillId="0" borderId="31" xfId="15" applyFont="1" applyBorder="1" applyAlignment="1">
      <alignment horizontal="center" vertical="center"/>
    </xf>
    <xf numFmtId="0" fontId="29" fillId="0" borderId="42" xfId="15" applyFont="1" applyBorder="1" applyAlignment="1">
      <alignment horizontal="center" vertical="center"/>
    </xf>
    <xf numFmtId="0" fontId="29" fillId="0" borderId="47" xfId="15" applyFont="1" applyBorder="1" applyAlignment="1">
      <alignment horizontal="center" vertical="center"/>
    </xf>
    <xf numFmtId="0" fontId="29" fillId="0" borderId="29" xfId="15" applyFont="1" applyBorder="1" applyAlignment="1">
      <alignment horizontal="center" vertical="center"/>
    </xf>
    <xf numFmtId="0" fontId="10" fillId="0" borderId="71" xfId="15" applyFont="1" applyBorder="1" applyAlignment="1">
      <alignment horizontal="left" vertical="center" wrapText="1"/>
    </xf>
    <xf numFmtId="0" fontId="94" fillId="0" borderId="7" xfId="15" applyFont="1" applyBorder="1" applyAlignment="1">
      <alignment horizontal="center" vertical="center" wrapText="1"/>
    </xf>
    <xf numFmtId="0" fontId="94" fillId="0" borderId="8" xfId="15" applyFont="1" applyBorder="1" applyAlignment="1">
      <alignment horizontal="center" vertical="center" wrapText="1"/>
    </xf>
    <xf numFmtId="0" fontId="94" fillId="0" borderId="42" xfId="15" applyFont="1" applyBorder="1" applyAlignment="1">
      <alignment horizontal="center" vertical="center" wrapText="1"/>
    </xf>
    <xf numFmtId="0" fontId="94" fillId="0" borderId="9" xfId="15" applyFont="1" applyBorder="1" applyAlignment="1">
      <alignment horizontal="center" vertical="center" wrapText="1"/>
    </xf>
    <xf numFmtId="0" fontId="94" fillId="0" borderId="0" xfId="15" applyFont="1" applyAlignment="1">
      <alignment horizontal="center" vertical="center" wrapText="1"/>
    </xf>
    <xf numFmtId="0" fontId="94" fillId="0" borderId="39" xfId="15" applyFont="1" applyBorder="1" applyAlignment="1">
      <alignment horizontal="center" vertical="center" wrapText="1"/>
    </xf>
    <xf numFmtId="0" fontId="94" fillId="0" borderId="15" xfId="15" applyFont="1" applyBorder="1" applyAlignment="1">
      <alignment horizontal="center" vertical="center" wrapText="1"/>
    </xf>
    <xf numFmtId="0" fontId="94" fillId="0" borderId="16" xfId="15" applyFont="1" applyBorder="1" applyAlignment="1">
      <alignment horizontal="center" vertical="center" wrapText="1"/>
    </xf>
    <xf numFmtId="0" fontId="94" fillId="0" borderId="29" xfId="15" applyFont="1" applyBorder="1" applyAlignment="1">
      <alignment horizontal="center" vertical="center" wrapText="1"/>
    </xf>
    <xf numFmtId="0" fontId="95" fillId="0" borderId="37" xfId="15" applyFont="1" applyBorder="1" applyAlignment="1">
      <alignment horizontal="center" vertical="center"/>
    </xf>
    <xf numFmtId="0" fontId="95" fillId="0" borderId="2" xfId="15" applyFont="1" applyBorder="1" applyAlignment="1">
      <alignment horizontal="center" vertical="center"/>
    </xf>
    <xf numFmtId="0" fontId="95" fillId="0" borderId="20" xfId="15" applyFont="1" applyBorder="1" applyAlignment="1">
      <alignment horizontal="center" vertical="center"/>
    </xf>
    <xf numFmtId="0" fontId="95" fillId="0" borderId="17" xfId="15" applyFont="1" applyBorder="1" applyAlignment="1">
      <alignment horizontal="center" vertical="center"/>
    </xf>
    <xf numFmtId="0" fontId="29" fillId="0" borderId="2" xfId="15" applyFont="1" applyBorder="1" applyAlignment="1">
      <alignment horizontal="center" vertical="center"/>
    </xf>
    <xf numFmtId="0" fontId="29" fillId="0" borderId="64" xfId="15" applyFont="1" applyBorder="1" applyAlignment="1">
      <alignment horizontal="center" vertical="center"/>
    </xf>
    <xf numFmtId="0" fontId="29" fillId="0" borderId="17" xfId="15" applyFont="1" applyBorder="1" applyAlignment="1">
      <alignment horizontal="center" vertical="center"/>
    </xf>
    <xf numFmtId="0" fontId="29" fillId="0" borderId="18" xfId="15" applyFont="1" applyBorder="1" applyAlignment="1">
      <alignment horizontal="center" vertical="center"/>
    </xf>
    <xf numFmtId="0" fontId="94" fillId="0" borderId="72" xfId="15" applyFont="1" applyBorder="1" applyAlignment="1">
      <alignment horizontal="center" vertical="center" textRotation="255" wrapText="1" shrinkToFit="1"/>
    </xf>
    <xf numFmtId="0" fontId="94" fillId="0" borderId="75" xfId="15" applyFont="1" applyBorder="1" applyAlignment="1">
      <alignment horizontal="center" vertical="center" textRotation="255" wrapText="1" shrinkToFit="1"/>
    </xf>
    <xf numFmtId="0" fontId="94" fillId="0" borderId="65" xfId="15" applyFont="1" applyBorder="1" applyAlignment="1">
      <alignment horizontal="center" vertical="center" textRotation="255" wrapText="1" shrinkToFit="1"/>
    </xf>
    <xf numFmtId="0" fontId="94" fillId="0" borderId="19" xfId="15" applyFont="1" applyBorder="1" applyAlignment="1">
      <alignment horizontal="center" vertical="center" textRotation="255" wrapText="1" shrinkToFit="1"/>
    </xf>
    <xf numFmtId="0" fontId="29" fillId="0" borderId="19" xfId="15" applyFont="1" applyBorder="1" applyAlignment="1">
      <alignment horizontal="center" vertical="center"/>
    </xf>
    <xf numFmtId="0" fontId="4" fillId="0" borderId="6" xfId="9" applyFont="1" applyBorder="1" applyAlignment="1">
      <alignment horizontal="center" vertical="center"/>
    </xf>
    <xf numFmtId="0" fontId="12" fillId="0" borderId="54" xfId="9" applyFont="1" applyBorder="1" applyAlignment="1">
      <alignment horizontal="center" vertical="center"/>
    </xf>
    <xf numFmtId="0" fontId="12" fillId="0" borderId="56" xfId="9" applyFont="1" applyBorder="1" applyAlignment="1">
      <alignment horizontal="center" vertical="center"/>
    </xf>
    <xf numFmtId="0" fontId="8" fillId="0" borderId="0" xfId="9" applyFont="1" applyAlignment="1">
      <alignment horizontal="center" vertical="center"/>
    </xf>
    <xf numFmtId="0" fontId="8" fillId="0" borderId="6" xfId="9" applyFont="1" applyBorder="1" applyAlignment="1">
      <alignment horizontal="center" vertical="center"/>
    </xf>
    <xf numFmtId="0" fontId="4" fillId="0" borderId="6" xfId="9" applyFont="1" applyBorder="1" applyAlignment="1">
      <alignment horizontal="center" vertical="center" wrapText="1"/>
    </xf>
    <xf numFmtId="0" fontId="17" fillId="0" borderId="6" xfId="9" applyFont="1" applyBorder="1" applyAlignment="1">
      <alignment horizontal="center" vertical="center" wrapText="1"/>
    </xf>
    <xf numFmtId="0" fontId="4" fillId="0" borderId="1" xfId="9" applyFont="1" applyBorder="1" applyAlignment="1">
      <alignment horizontal="center" vertical="center"/>
    </xf>
    <xf numFmtId="0" fontId="4" fillId="0" borderId="73" xfId="9" applyFont="1" applyBorder="1" applyAlignment="1">
      <alignment horizontal="center" vertical="center"/>
    </xf>
    <xf numFmtId="0" fontId="17" fillId="0" borderId="0" xfId="9" applyFont="1" applyAlignment="1">
      <alignment vertical="center" wrapText="1"/>
    </xf>
    <xf numFmtId="0" fontId="4" fillId="0" borderId="0" xfId="9" applyFont="1" applyAlignment="1">
      <alignment vertical="center" wrapText="1"/>
    </xf>
    <xf numFmtId="0" fontId="17" fillId="0" borderId="0" xfId="9" applyFont="1" applyAlignment="1">
      <alignment horizontal="left" vertical="center" wrapText="1"/>
    </xf>
    <xf numFmtId="0" fontId="5" fillId="0" borderId="0" xfId="9" applyFont="1" applyAlignment="1">
      <alignment vertical="center" wrapText="1"/>
    </xf>
    <xf numFmtId="0" fontId="6" fillId="0" borderId="11" xfId="2" applyBorder="1" applyAlignment="1">
      <alignment horizontal="center" vertical="center"/>
    </xf>
    <xf numFmtId="0" fontId="6" fillId="0" borderId="17" xfId="2" applyBorder="1" applyAlignment="1">
      <alignment horizontal="center" vertical="center"/>
    </xf>
    <xf numFmtId="0" fontId="6" fillId="0" borderId="18" xfId="2" applyBorder="1" applyAlignment="1">
      <alignment horizontal="center" vertical="center"/>
    </xf>
    <xf numFmtId="0" fontId="6" fillId="0" borderId="6" xfId="2" applyBorder="1" applyAlignment="1" applyProtection="1">
      <alignment horizontal="center" vertical="center"/>
      <protection locked="0"/>
    </xf>
    <xf numFmtId="0" fontId="6" fillId="0" borderId="69" xfId="2" applyBorder="1" applyAlignment="1" applyProtection="1">
      <alignment horizontal="center" vertical="center"/>
      <protection locked="0"/>
    </xf>
    <xf numFmtId="0" fontId="6" fillId="0" borderId="1" xfId="2" applyBorder="1" applyAlignment="1">
      <alignment horizontal="center" vertical="center"/>
    </xf>
    <xf numFmtId="0" fontId="6" fillId="0" borderId="74" xfId="2" applyBorder="1" applyAlignment="1" applyProtection="1">
      <alignment horizontal="left" vertical="center" wrapText="1"/>
      <protection locked="0"/>
    </xf>
    <xf numFmtId="0" fontId="6" fillId="0" borderId="73" xfId="2" applyBorder="1" applyAlignment="1" applyProtection="1">
      <alignment horizontal="left" vertical="center" wrapText="1"/>
      <protection locked="0"/>
    </xf>
    <xf numFmtId="0" fontId="6" fillId="0" borderId="72" xfId="2" applyBorder="1" applyAlignment="1">
      <alignment horizontal="center" vertical="center" wrapText="1"/>
    </xf>
    <xf numFmtId="0" fontId="6" fillId="0" borderId="71" xfId="2" applyBorder="1" applyAlignment="1">
      <alignment horizontal="center" vertical="center" wrapText="1"/>
    </xf>
    <xf numFmtId="0" fontId="6" fillId="0" borderId="75" xfId="2" applyBorder="1" applyAlignment="1">
      <alignment horizontal="center" vertical="center" wrapText="1"/>
    </xf>
    <xf numFmtId="0" fontId="6" fillId="0" borderId="3" xfId="2" applyBorder="1" applyAlignment="1">
      <alignment horizontal="center" vertical="center" wrapText="1"/>
    </xf>
    <xf numFmtId="0" fontId="6" fillId="0" borderId="4" xfId="2" applyBorder="1" applyAlignment="1">
      <alignment horizontal="center" vertical="center" wrapText="1"/>
    </xf>
    <xf numFmtId="0" fontId="6" fillId="0" borderId="5" xfId="2" applyBorder="1" applyAlignment="1">
      <alignment horizontal="center" vertical="center" wrapText="1"/>
    </xf>
    <xf numFmtId="0" fontId="6" fillId="0" borderId="6" xfId="2" applyBorder="1" applyAlignment="1">
      <alignment horizontal="center" vertical="center" wrapText="1"/>
    </xf>
    <xf numFmtId="0" fontId="6" fillId="11" borderId="72" xfId="2" applyFill="1" applyBorder="1" applyAlignment="1" applyProtection="1">
      <alignment horizontal="center" vertical="center" wrapText="1"/>
      <protection locked="0"/>
    </xf>
    <xf numFmtId="0" fontId="6" fillId="11" borderId="71" xfId="2" applyFill="1" applyBorder="1" applyAlignment="1" applyProtection="1">
      <alignment horizontal="center" vertical="center" wrapText="1"/>
      <protection locked="0"/>
    </xf>
    <xf numFmtId="0" fontId="6" fillId="11" borderId="75" xfId="2" applyFill="1" applyBorder="1" applyAlignment="1" applyProtection="1">
      <alignment horizontal="center" vertical="center" wrapText="1"/>
      <protection locked="0"/>
    </xf>
    <xf numFmtId="0" fontId="6" fillId="11" borderId="3" xfId="2" applyFill="1" applyBorder="1" applyAlignment="1" applyProtection="1">
      <alignment horizontal="center" vertical="center" wrapText="1"/>
      <protection locked="0"/>
    </xf>
    <xf numFmtId="0" fontId="6" fillId="11" borderId="4" xfId="2" applyFill="1" applyBorder="1" applyAlignment="1" applyProtection="1">
      <alignment horizontal="center" vertical="center" wrapText="1"/>
      <protection locked="0"/>
    </xf>
    <xf numFmtId="0" fontId="6" fillId="11" borderId="5" xfId="2" applyFill="1" applyBorder="1" applyAlignment="1" applyProtection="1">
      <alignment horizontal="center" vertical="center" wrapText="1"/>
      <protection locked="0"/>
    </xf>
    <xf numFmtId="0" fontId="10" fillId="0" borderId="71" xfId="2" applyFont="1" applyBorder="1" applyAlignment="1">
      <alignment horizontal="left" vertical="top" wrapText="1"/>
    </xf>
    <xf numFmtId="0" fontId="6" fillId="0" borderId="28" xfId="2" applyBorder="1" applyAlignment="1">
      <alignment horizontal="center" vertical="center" wrapText="1"/>
    </xf>
    <xf numFmtId="0" fontId="6" fillId="0" borderId="13" xfId="2" applyBorder="1" applyAlignment="1">
      <alignment horizontal="center" vertical="center" wrapText="1"/>
    </xf>
    <xf numFmtId="0" fontId="6" fillId="0" borderId="14" xfId="2" applyBorder="1" applyAlignment="1">
      <alignment horizontal="center" vertical="center" wrapText="1"/>
    </xf>
    <xf numFmtId="0" fontId="6" fillId="0" borderId="10" xfId="2" applyBorder="1" applyAlignment="1">
      <alignment horizontal="center" vertical="center" wrapText="1"/>
    </xf>
    <xf numFmtId="0" fontId="6" fillId="0" borderId="11" xfId="2" applyBorder="1" applyAlignment="1">
      <alignment horizontal="center" vertical="center" wrapText="1"/>
    </xf>
    <xf numFmtId="176" fontId="6" fillId="0" borderId="76" xfId="2" applyNumberFormat="1" applyBorder="1" applyAlignment="1" applyProtection="1">
      <alignment horizontal="center" vertical="center"/>
      <protection hidden="1"/>
    </xf>
    <xf numFmtId="176" fontId="6" fillId="0" borderId="71" xfId="2" applyNumberFormat="1" applyBorder="1" applyAlignment="1" applyProtection="1">
      <alignment horizontal="center" vertical="center"/>
      <protection hidden="1"/>
    </xf>
    <xf numFmtId="176" fontId="6" fillId="0" borderId="70" xfId="2" applyNumberFormat="1" applyBorder="1" applyAlignment="1" applyProtection="1">
      <alignment horizontal="center" vertical="center"/>
      <protection hidden="1"/>
    </xf>
    <xf numFmtId="176" fontId="6" fillId="0" borderId="15" xfId="2" applyNumberFormat="1" applyBorder="1" applyAlignment="1" applyProtection="1">
      <alignment horizontal="center" vertical="center"/>
      <protection hidden="1"/>
    </xf>
    <xf numFmtId="176" fontId="6" fillId="0" borderId="16" xfId="2" applyNumberFormat="1" applyBorder="1" applyAlignment="1" applyProtection="1">
      <alignment horizontal="center" vertical="center"/>
      <protection hidden="1"/>
    </xf>
    <xf numFmtId="176" fontId="6" fillId="0" borderId="29" xfId="2" applyNumberFormat="1" applyBorder="1" applyAlignment="1" applyProtection="1">
      <alignment horizontal="center" vertical="center"/>
      <protection hidden="1"/>
    </xf>
    <xf numFmtId="0" fontId="6" fillId="0" borderId="2" xfId="2" applyBorder="1" applyAlignment="1">
      <alignment horizontal="center" vertical="center"/>
    </xf>
    <xf numFmtId="0" fontId="6" fillId="0" borderId="64" xfId="2" applyBorder="1" applyAlignment="1">
      <alignment horizontal="center" vertical="center"/>
    </xf>
    <xf numFmtId="177" fontId="13" fillId="0" borderId="113" xfId="2" applyNumberFormat="1" applyFont="1" applyBorder="1" applyAlignment="1" applyProtection="1">
      <alignment horizontal="left" vertical="center" shrinkToFit="1"/>
      <protection hidden="1"/>
    </xf>
    <xf numFmtId="0" fontId="13" fillId="0" borderId="113" xfId="2" applyFont="1" applyBorder="1" applyAlignment="1" applyProtection="1">
      <alignment horizontal="left" vertical="center" shrinkToFit="1"/>
      <protection hidden="1"/>
    </xf>
    <xf numFmtId="0" fontId="13" fillId="0" borderId="114" xfId="2" applyFont="1" applyBorder="1" applyAlignment="1" applyProtection="1">
      <alignment horizontal="left" vertical="center" shrinkToFit="1"/>
      <protection hidden="1"/>
    </xf>
    <xf numFmtId="0" fontId="6" fillId="11" borderId="6" xfId="2" applyFill="1" applyBorder="1" applyAlignment="1" applyProtection="1">
      <alignment horizontal="center" vertical="center"/>
      <protection locked="0"/>
    </xf>
    <xf numFmtId="0" fontId="6" fillId="0" borderId="13" xfId="2" applyBorder="1" applyAlignment="1">
      <alignment horizontal="center" vertical="center"/>
    </xf>
    <xf numFmtId="0" fontId="6" fillId="0" borderId="14" xfId="2" applyBorder="1" applyAlignment="1">
      <alignment horizontal="center" vertical="center"/>
    </xf>
    <xf numFmtId="0" fontId="6" fillId="0" borderId="10" xfId="2" applyBorder="1" applyAlignment="1">
      <alignment horizontal="center" vertical="center"/>
    </xf>
    <xf numFmtId="176" fontId="6" fillId="0" borderId="10" xfId="2" applyNumberFormat="1" applyBorder="1" applyAlignment="1" applyProtection="1">
      <alignment horizontal="center" vertical="center"/>
      <protection hidden="1"/>
    </xf>
    <xf numFmtId="176" fontId="6" fillId="0" borderId="6" xfId="2" applyNumberFormat="1" applyBorder="1" applyAlignment="1" applyProtection="1">
      <alignment horizontal="center" vertical="center"/>
      <protection hidden="1"/>
    </xf>
    <xf numFmtId="176" fontId="6" fillId="0" borderId="20" xfId="2" applyNumberFormat="1" applyBorder="1" applyAlignment="1" applyProtection="1">
      <alignment horizontal="center" vertical="center"/>
      <protection hidden="1"/>
    </xf>
    <xf numFmtId="176" fontId="6" fillId="0" borderId="17" xfId="2" applyNumberFormat="1" applyBorder="1" applyAlignment="1" applyProtection="1">
      <alignment horizontal="center" vertical="center"/>
      <protection hidden="1"/>
    </xf>
    <xf numFmtId="0" fontId="44" fillId="0" borderId="54" xfId="2" applyFont="1" applyBorder="1" applyAlignment="1">
      <alignment horizontal="center" vertical="center"/>
    </xf>
    <xf numFmtId="0" fontId="44" fillId="0" borderId="56" xfId="2" applyFont="1" applyBorder="1" applyAlignment="1">
      <alignment horizontal="center" vertical="center"/>
    </xf>
    <xf numFmtId="0" fontId="5" fillId="0" borderId="28"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20" xfId="2" applyFont="1" applyBorder="1" applyAlignment="1">
      <alignment horizontal="center" vertical="center" wrapText="1"/>
    </xf>
    <xf numFmtId="0" fontId="5" fillId="0" borderId="17" xfId="2" applyFont="1" applyBorder="1" applyAlignment="1">
      <alignment horizontal="center" vertical="center" wrapText="1"/>
    </xf>
    <xf numFmtId="0" fontId="8" fillId="11" borderId="13" xfId="2" applyFont="1" applyFill="1" applyBorder="1" applyAlignment="1" applyProtection="1">
      <alignment horizontal="center" vertical="center"/>
      <protection locked="0"/>
    </xf>
    <xf numFmtId="0" fontId="8" fillId="11" borderId="14" xfId="2" applyFont="1" applyFill="1" applyBorder="1" applyAlignment="1" applyProtection="1">
      <alignment horizontal="center" vertical="center"/>
      <protection locked="0"/>
    </xf>
    <xf numFmtId="0" fontId="8" fillId="11" borderId="17" xfId="2" applyFont="1" applyFill="1" applyBorder="1" applyAlignment="1" applyProtection="1">
      <alignment horizontal="center" vertical="center"/>
      <protection locked="0"/>
    </xf>
    <xf numFmtId="0" fontId="8" fillId="11" borderId="18" xfId="2" applyFont="1" applyFill="1" applyBorder="1" applyAlignment="1" applyProtection="1">
      <alignment horizontal="center" vertical="center"/>
      <protection locked="0"/>
    </xf>
    <xf numFmtId="0" fontId="5" fillId="0" borderId="116" xfId="2" applyFont="1" applyBorder="1" applyAlignment="1">
      <alignment horizontal="center" vertical="center"/>
    </xf>
    <xf numFmtId="0" fontId="5" fillId="0" borderId="117" xfId="2" applyFont="1" applyBorder="1" applyAlignment="1">
      <alignment horizontal="center" vertical="center"/>
    </xf>
    <xf numFmtId="58" fontId="5" fillId="11" borderId="1" xfId="2" applyNumberFormat="1" applyFont="1" applyFill="1" applyBorder="1" applyAlignment="1" applyProtection="1">
      <alignment horizontal="center" vertical="center"/>
      <protection locked="0"/>
    </xf>
    <xf numFmtId="0" fontId="10" fillId="0" borderId="0" xfId="2" applyFont="1" applyAlignment="1">
      <alignment horizontal="left" vertical="top"/>
    </xf>
    <xf numFmtId="58" fontId="5" fillId="0" borderId="6" xfId="2" applyNumberFormat="1" applyFont="1" applyBorder="1" applyAlignment="1">
      <alignment horizontal="center" vertical="center"/>
    </xf>
    <xf numFmtId="0" fontId="6" fillId="0" borderId="0" xfId="2" applyAlignment="1" applyProtection="1">
      <alignment horizontal="center" vertical="center"/>
      <protection locked="0"/>
    </xf>
    <xf numFmtId="0" fontId="5" fillId="0" borderId="7" xfId="2" applyFont="1" applyBorder="1" applyAlignment="1">
      <alignment horizontal="center" vertical="center" wrapText="1"/>
    </xf>
    <xf numFmtId="0" fontId="5" fillId="0" borderId="42"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29" xfId="2" applyFont="1" applyBorder="1" applyAlignment="1">
      <alignment horizontal="center" vertical="center" wrapText="1"/>
    </xf>
    <xf numFmtId="0" fontId="6" fillId="11" borderId="7" xfId="2" applyFill="1" applyBorder="1" applyAlignment="1" applyProtection="1">
      <alignment horizontal="center" vertical="center"/>
      <protection locked="0"/>
    </xf>
    <xf numFmtId="0" fontId="6" fillId="11" borderId="42" xfId="2" applyFill="1" applyBorder="1" applyAlignment="1" applyProtection="1">
      <alignment horizontal="center" vertical="center"/>
      <protection locked="0"/>
    </xf>
    <xf numFmtId="0" fontId="6" fillId="11" borderId="15" xfId="2" applyFill="1" applyBorder="1" applyAlignment="1" applyProtection="1">
      <alignment horizontal="center" vertical="center"/>
      <protection locked="0"/>
    </xf>
    <xf numFmtId="0" fontId="6" fillId="11" borderId="29" xfId="2" applyFill="1" applyBorder="1" applyAlignment="1" applyProtection="1">
      <alignment horizontal="center" vertical="center"/>
      <protection locked="0"/>
    </xf>
    <xf numFmtId="58" fontId="5" fillId="11" borderId="6" xfId="2" applyNumberFormat="1" applyFont="1" applyFill="1" applyBorder="1" applyAlignment="1" applyProtection="1">
      <alignment horizontal="center" vertical="center"/>
      <protection locked="0"/>
    </xf>
    <xf numFmtId="0" fontId="10" fillId="0" borderId="0" xfId="2" applyFont="1" applyAlignment="1">
      <alignment horizontal="left" vertical="center" wrapText="1"/>
    </xf>
    <xf numFmtId="0" fontId="10" fillId="0" borderId="0" xfId="2" applyFont="1" applyAlignment="1">
      <alignment horizontal="left" vertical="center"/>
    </xf>
    <xf numFmtId="0" fontId="31" fillId="0" borderId="71" xfId="19" applyFont="1" applyBorder="1" applyAlignment="1">
      <alignment horizontal="left" vertical="center" wrapText="1"/>
    </xf>
    <xf numFmtId="0" fontId="31" fillId="0" borderId="71" xfId="19" applyFont="1" applyBorder="1" applyAlignment="1">
      <alignment horizontal="left" vertical="center"/>
    </xf>
    <xf numFmtId="0" fontId="32" fillId="0" borderId="0" xfId="19" applyFont="1" applyAlignment="1">
      <alignment horizontal="center" vertical="center"/>
    </xf>
    <xf numFmtId="0" fontId="33" fillId="0" borderId="0" xfId="19" applyFont="1" applyAlignment="1">
      <alignment horizontal="center" vertical="center"/>
    </xf>
    <xf numFmtId="0" fontId="7" fillId="0" borderId="4" xfId="19" applyFont="1" applyBorder="1" applyAlignment="1">
      <alignment horizontal="right" vertical="center"/>
    </xf>
    <xf numFmtId="0" fontId="7" fillId="0" borderId="1" xfId="19" applyFont="1" applyBorder="1" applyAlignment="1" applyProtection="1">
      <alignment horizontal="center" vertical="center"/>
      <protection locked="0"/>
    </xf>
    <xf numFmtId="0" fontId="7" fillId="0" borderId="74" xfId="19" applyFont="1" applyBorder="1" applyAlignment="1" applyProtection="1">
      <alignment horizontal="center" vertical="center"/>
      <protection locked="0"/>
    </xf>
    <xf numFmtId="0" fontId="7" fillId="0" borderId="73" xfId="19" applyFont="1" applyBorder="1" applyAlignment="1" applyProtection="1">
      <alignment horizontal="center" vertical="center"/>
      <protection locked="0"/>
    </xf>
    <xf numFmtId="0" fontId="31" fillId="0" borderId="72" xfId="19" applyFont="1" applyBorder="1" applyAlignment="1" applyProtection="1">
      <alignment horizontal="center" vertical="center"/>
      <protection locked="0"/>
    </xf>
    <xf numFmtId="0" fontId="31" fillId="0" borderId="71" xfId="19" applyFont="1" applyBorder="1" applyAlignment="1" applyProtection="1">
      <alignment horizontal="center" vertical="center"/>
      <protection locked="0"/>
    </xf>
    <xf numFmtId="0" fontId="31" fillId="0" borderId="75" xfId="19" applyFont="1" applyBorder="1" applyAlignment="1" applyProtection="1">
      <alignment horizontal="center" vertical="center"/>
      <protection locked="0"/>
    </xf>
    <xf numFmtId="0" fontId="31" fillId="0" borderId="1" xfId="19" applyFont="1" applyBorder="1" applyAlignment="1" applyProtection="1">
      <alignment horizontal="center" vertical="center"/>
      <protection locked="0"/>
    </xf>
    <xf numFmtId="0" fontId="31" fillId="0" borderId="74" xfId="19" applyFont="1" applyBorder="1" applyAlignment="1" applyProtection="1">
      <alignment horizontal="center" vertical="center"/>
      <protection locked="0"/>
    </xf>
    <xf numFmtId="0" fontId="31" fillId="0" borderId="73" xfId="19" applyFont="1" applyBorder="1" applyAlignment="1" applyProtection="1">
      <alignment horizontal="center" vertical="center"/>
      <protection locked="0"/>
    </xf>
    <xf numFmtId="0" fontId="31" fillId="0" borderId="69" xfId="19" applyFont="1" applyBorder="1" applyAlignment="1">
      <alignment horizontal="left" vertical="center" wrapText="1"/>
    </xf>
    <xf numFmtId="0" fontId="31" fillId="0" borderId="2" xfId="19" applyFont="1" applyBorder="1" applyAlignment="1">
      <alignment horizontal="left" vertical="center" wrapText="1"/>
    </xf>
    <xf numFmtId="0" fontId="31" fillId="0" borderId="1" xfId="19" applyFont="1" applyBorder="1" applyAlignment="1">
      <alignment horizontal="left" vertical="center" wrapText="1"/>
    </xf>
    <xf numFmtId="0" fontId="31" fillId="0" borderId="74" xfId="19" applyFont="1" applyBorder="1" applyAlignment="1">
      <alignment horizontal="left" vertical="center" wrapText="1"/>
    </xf>
    <xf numFmtId="0" fontId="31" fillId="0" borderId="73" xfId="19" applyFont="1" applyBorder="1" applyAlignment="1">
      <alignment horizontal="left" vertical="center" wrapText="1"/>
    </xf>
    <xf numFmtId="0" fontId="31" fillId="0" borderId="69" xfId="19" applyFont="1" applyBorder="1" applyAlignment="1">
      <alignment horizontal="left" vertical="center" wrapText="1" indent="1"/>
    </xf>
    <xf numFmtId="0" fontId="31" fillId="0" borderId="2" xfId="19" applyFont="1" applyBorder="1" applyAlignment="1">
      <alignment horizontal="left" vertical="center" wrapText="1" indent="1"/>
    </xf>
    <xf numFmtId="0" fontId="31" fillId="0" borderId="1" xfId="19" applyFont="1" applyBorder="1" applyAlignment="1">
      <alignment horizontal="left" vertical="center" wrapText="1" indent="1"/>
    </xf>
    <xf numFmtId="0" fontId="31" fillId="0" borderId="74" xfId="19" applyFont="1" applyBorder="1" applyAlignment="1">
      <alignment horizontal="left" vertical="center" wrapText="1" indent="1"/>
    </xf>
    <xf numFmtId="0" fontId="31" fillId="0" borderId="73" xfId="19" applyFont="1" applyBorder="1" applyAlignment="1">
      <alignment horizontal="left" vertical="center" wrapText="1" indent="1"/>
    </xf>
    <xf numFmtId="0" fontId="31" fillId="0" borderId="1" xfId="19" applyFont="1" applyBorder="1" applyAlignment="1">
      <alignment horizontal="left" vertical="center" wrapText="1" indent="2"/>
    </xf>
    <xf numFmtId="0" fontId="31" fillId="0" borderId="74" xfId="19" applyFont="1" applyBorder="1" applyAlignment="1">
      <alignment horizontal="left" vertical="center" wrapText="1" indent="2"/>
    </xf>
    <xf numFmtId="0" fontId="36" fillId="0" borderId="0" xfId="19" applyFont="1" applyAlignment="1">
      <alignment horizontal="left" vertical="center" wrapText="1"/>
    </xf>
    <xf numFmtId="0" fontId="31" fillId="0" borderId="68" xfId="19" applyFont="1" applyBorder="1" applyAlignment="1">
      <alignment horizontal="left" vertical="center" wrapText="1" indent="1"/>
    </xf>
    <xf numFmtId="0" fontId="31" fillId="0" borderId="72" xfId="19" applyFont="1" applyBorder="1" applyAlignment="1">
      <alignment horizontal="left" vertical="center" wrapText="1"/>
    </xf>
    <xf numFmtId="0" fontId="31" fillId="0" borderId="75" xfId="19" applyFont="1" applyBorder="1" applyAlignment="1">
      <alignment horizontal="left" vertical="center" wrapText="1"/>
    </xf>
    <xf numFmtId="0" fontId="31" fillId="0" borderId="69" xfId="19" applyFont="1" applyBorder="1" applyAlignment="1" applyProtection="1">
      <alignment horizontal="center" vertical="center"/>
      <protection locked="0"/>
    </xf>
    <xf numFmtId="0" fontId="31" fillId="0" borderId="68" xfId="19" applyFont="1" applyBorder="1" applyAlignment="1" applyProtection="1">
      <alignment horizontal="center" vertical="center"/>
      <protection locked="0"/>
    </xf>
    <xf numFmtId="0" fontId="31" fillId="0" borderId="2" xfId="19" applyFont="1" applyBorder="1" applyAlignment="1" applyProtection="1">
      <alignment horizontal="center" vertical="center"/>
      <protection locked="0"/>
    </xf>
    <xf numFmtId="0" fontId="31" fillId="0" borderId="65" xfId="19" applyFont="1" applyBorder="1" applyAlignment="1">
      <alignment horizontal="left" vertical="center" wrapText="1" indent="1"/>
    </xf>
    <xf numFmtId="0" fontId="31" fillId="0" borderId="0" xfId="19" applyFont="1" applyAlignment="1">
      <alignment horizontal="left" vertical="center" wrapText="1" indent="1"/>
    </xf>
    <xf numFmtId="0" fontId="31" fillId="0" borderId="19" xfId="19" applyFont="1" applyBorder="1" applyAlignment="1">
      <alignment horizontal="left" vertical="center" wrapText="1" indent="1"/>
    </xf>
    <xf numFmtId="0" fontId="31" fillId="0" borderId="3" xfId="19" applyFont="1" applyBorder="1" applyAlignment="1" applyProtection="1">
      <alignment horizontal="left" vertical="center" wrapText="1"/>
      <protection locked="0"/>
    </xf>
    <xf numFmtId="0" fontId="31" fillId="0" borderId="4" xfId="19" applyFont="1" applyBorder="1" applyAlignment="1" applyProtection="1">
      <alignment horizontal="left" vertical="center" wrapText="1"/>
      <protection locked="0"/>
    </xf>
    <xf numFmtId="0" fontId="31" fillId="0" borderId="5" xfId="19" applyFont="1" applyBorder="1" applyAlignment="1" applyProtection="1">
      <alignment horizontal="left" vertical="center" wrapText="1"/>
      <protection locked="0"/>
    </xf>
    <xf numFmtId="0" fontId="31" fillId="0" borderId="69" xfId="19" applyFont="1" applyBorder="1" applyAlignment="1">
      <alignment horizontal="center" vertical="center"/>
    </xf>
    <xf numFmtId="0" fontId="31" fillId="0" borderId="2" xfId="19" applyFont="1" applyBorder="1" applyAlignment="1">
      <alignment horizontal="center" vertical="center"/>
    </xf>
    <xf numFmtId="0" fontId="31" fillId="0" borderId="72" xfId="19" applyFont="1" applyBorder="1" applyAlignment="1">
      <alignment horizontal="left" vertical="center" wrapText="1" shrinkToFit="1"/>
    </xf>
    <xf numFmtId="0" fontId="31" fillId="0" borderId="71" xfId="19" applyFont="1" applyBorder="1" applyAlignment="1">
      <alignment horizontal="left" vertical="center" shrinkToFit="1"/>
    </xf>
    <xf numFmtId="0" fontId="31" fillId="0" borderId="75" xfId="19" applyFont="1" applyBorder="1" applyAlignment="1">
      <alignment horizontal="left" vertical="center" shrinkToFit="1"/>
    </xf>
    <xf numFmtId="0" fontId="31" fillId="0" borderId="3" xfId="19" applyFont="1" applyBorder="1" applyAlignment="1">
      <alignment horizontal="left" vertical="center" shrinkToFit="1"/>
    </xf>
    <xf numFmtId="0" fontId="31" fillId="0" borderId="4" xfId="19" applyFont="1" applyBorder="1" applyAlignment="1">
      <alignment horizontal="left" vertical="center" shrinkToFit="1"/>
    </xf>
    <xf numFmtId="0" fontId="31" fillId="0" borderId="5" xfId="19" applyFont="1" applyBorder="1" applyAlignment="1">
      <alignment horizontal="left" vertical="center" shrinkToFit="1"/>
    </xf>
    <xf numFmtId="0" fontId="59" fillId="0" borderId="0" xfId="10" applyFont="1" applyAlignment="1">
      <alignment horizontal="center" vertical="center"/>
    </xf>
    <xf numFmtId="0" fontId="0" fillId="0" borderId="0" xfId="11" applyFont="1" applyAlignment="1" applyProtection="1">
      <alignment horizontal="right" vertical="center"/>
      <protection locked="0"/>
    </xf>
    <xf numFmtId="0" fontId="0" fillId="0" borderId="0" xfId="0">
      <alignment vertical="center"/>
    </xf>
    <xf numFmtId="0" fontId="61" fillId="0" borderId="6" xfId="11" applyFont="1" applyBorder="1" applyAlignment="1">
      <alignment horizontal="center" vertical="center"/>
    </xf>
    <xf numFmtId="0" fontId="61" fillId="0" borderId="1" xfId="11" applyFont="1" applyBorder="1" applyAlignment="1" applyProtection="1">
      <alignment horizontal="left" vertical="center" indent="1"/>
      <protection locked="0"/>
    </xf>
    <xf numFmtId="0" fontId="61" fillId="0" borderId="74" xfId="11" applyFont="1" applyBorder="1" applyAlignment="1" applyProtection="1">
      <alignment horizontal="left" vertical="center" indent="1"/>
      <protection locked="0"/>
    </xf>
    <xf numFmtId="0" fontId="61" fillId="0" borderId="73" xfId="11" applyFont="1" applyBorder="1" applyAlignment="1" applyProtection="1">
      <alignment horizontal="left" vertical="center" indent="1"/>
      <protection locked="0"/>
    </xf>
    <xf numFmtId="0" fontId="61" fillId="0" borderId="6" xfId="11" applyFont="1" applyBorder="1" applyAlignment="1">
      <alignment horizontal="center" vertical="center" wrapText="1"/>
    </xf>
    <xf numFmtId="0" fontId="61" fillId="0" borderId="6" xfId="11" applyFont="1" applyBorder="1" applyAlignment="1" applyProtection="1">
      <alignment horizontal="center" vertical="center" wrapText="1"/>
      <protection locked="0"/>
    </xf>
    <xf numFmtId="0" fontId="61" fillId="0" borderId="6" xfId="10" applyFont="1" applyBorder="1" applyAlignment="1">
      <alignment horizontal="center" vertical="center" wrapText="1"/>
    </xf>
    <xf numFmtId="0" fontId="63" fillId="0" borderId="1" xfId="10" applyFont="1" applyBorder="1" applyAlignment="1" applyProtection="1">
      <alignment horizontal="center" vertical="center" wrapText="1" shrinkToFit="1"/>
      <protection locked="0"/>
    </xf>
    <xf numFmtId="0" fontId="63" fillId="0" borderId="73" xfId="10" applyFont="1" applyBorder="1" applyAlignment="1" applyProtection="1">
      <alignment horizontal="center" vertical="center" wrapText="1" shrinkToFit="1"/>
      <protection locked="0"/>
    </xf>
    <xf numFmtId="0" fontId="61" fillId="0" borderId="6" xfId="11" applyFont="1" applyBorder="1" applyAlignment="1" applyProtection="1">
      <alignment horizontal="center" vertical="center"/>
      <protection locked="0"/>
    </xf>
    <xf numFmtId="0" fontId="18" fillId="0" borderId="1" xfId="10" applyBorder="1" applyAlignment="1" applyProtection="1">
      <alignment horizontal="center" vertical="center" wrapText="1" shrinkToFit="1"/>
      <protection locked="0"/>
    </xf>
    <xf numFmtId="0" fontId="18" fillId="0" borderId="74" xfId="10" applyBorder="1" applyAlignment="1" applyProtection="1">
      <alignment horizontal="center" vertical="center" wrapText="1" shrinkToFit="1"/>
      <protection locked="0"/>
    </xf>
    <xf numFmtId="0" fontId="18" fillId="0" borderId="73" xfId="10" applyBorder="1" applyAlignment="1" applyProtection="1">
      <alignment horizontal="center" vertical="center" wrapText="1" shrinkToFit="1"/>
      <protection locked="0"/>
    </xf>
    <xf numFmtId="0" fontId="18" fillId="0" borderId="6" xfId="10" applyBorder="1" applyAlignment="1" applyProtection="1">
      <alignment horizontal="center" vertical="center" shrinkToFit="1"/>
      <protection locked="0"/>
    </xf>
    <xf numFmtId="0" fontId="61" fillId="0" borderId="71" xfId="10" applyFont="1" applyBorder="1" applyAlignment="1">
      <alignment horizontal="center" vertical="center" wrapText="1"/>
    </xf>
    <xf numFmtId="0" fontId="61" fillId="0" borderId="6" xfId="10" applyFont="1" applyBorder="1" applyAlignment="1">
      <alignment horizontal="center" vertical="center" textRotation="255"/>
    </xf>
    <xf numFmtId="0" fontId="61" fillId="0" borderId="69" xfId="10" applyFont="1" applyBorder="1" applyAlignment="1">
      <alignment horizontal="center" vertical="center" wrapText="1"/>
    </xf>
    <xf numFmtId="0" fontId="61" fillId="0" borderId="2" xfId="10" applyFont="1" applyBorder="1" applyAlignment="1">
      <alignment horizontal="center" vertical="center" wrapText="1"/>
    </xf>
    <xf numFmtId="179" fontId="61" fillId="2" borderId="72" xfId="10" applyNumberFormat="1" applyFont="1" applyFill="1" applyBorder="1" applyAlignment="1" applyProtection="1">
      <alignment horizontal="center" vertical="center"/>
      <protection locked="0"/>
    </xf>
    <xf numFmtId="179" fontId="61" fillId="2" borderId="3" xfId="10" applyNumberFormat="1" applyFont="1" applyFill="1" applyBorder="1" applyAlignment="1" applyProtection="1">
      <alignment horizontal="center" vertical="center"/>
      <protection locked="0"/>
    </xf>
    <xf numFmtId="179" fontId="61" fillId="0" borderId="75" xfId="10" applyNumberFormat="1" applyFont="1" applyBorder="1" applyAlignment="1" applyProtection="1">
      <alignment horizontal="center" vertical="center"/>
      <protection locked="0"/>
    </xf>
    <xf numFmtId="179" fontId="61" fillId="0" borderId="5" xfId="10" applyNumberFormat="1" applyFont="1" applyBorder="1" applyAlignment="1" applyProtection="1">
      <alignment horizontal="center" vertical="center"/>
      <protection locked="0"/>
    </xf>
    <xf numFmtId="0" fontId="62" fillId="0" borderId="69" xfId="10" applyFont="1" applyBorder="1" applyAlignment="1">
      <alignment horizontal="center" vertical="center" wrapText="1"/>
    </xf>
    <xf numFmtId="0" fontId="62" fillId="0" borderId="2" xfId="10" applyFont="1" applyBorder="1" applyAlignment="1">
      <alignment horizontal="center" vertical="center" wrapText="1"/>
    </xf>
    <xf numFmtId="0" fontId="61" fillId="0" borderId="1" xfId="10" applyFont="1" applyBorder="1" applyAlignment="1">
      <alignment horizontal="center" vertical="center" wrapText="1"/>
    </xf>
    <xf numFmtId="0" fontId="61" fillId="0" borderId="73" xfId="10" applyFont="1" applyBorder="1" applyAlignment="1">
      <alignment horizontal="center" vertical="center" wrapText="1"/>
    </xf>
    <xf numFmtId="0" fontId="13" fillId="0" borderId="1" xfId="10" applyFont="1" applyBorder="1" applyAlignment="1">
      <alignment horizontal="center" vertical="center" wrapText="1" shrinkToFit="1"/>
    </xf>
    <xf numFmtId="0" fontId="61" fillId="0" borderId="73" xfId="10" applyFont="1" applyBorder="1" applyAlignment="1">
      <alignment horizontal="center" vertical="center" shrinkToFit="1"/>
    </xf>
    <xf numFmtId="0" fontId="61" fillId="0" borderId="2" xfId="10" applyFont="1" applyBorder="1" applyAlignment="1">
      <alignment horizontal="center" vertical="center"/>
    </xf>
    <xf numFmtId="0" fontId="61" fillId="0" borderId="1" xfId="11" applyFont="1" applyBorder="1" applyAlignment="1">
      <alignment horizontal="center" vertical="center" wrapText="1"/>
    </xf>
    <xf numFmtId="0" fontId="61" fillId="0" borderId="73" xfId="11" applyFont="1" applyBorder="1" applyAlignment="1">
      <alignment horizontal="center" vertical="center" wrapText="1"/>
    </xf>
    <xf numFmtId="0" fontId="61" fillId="0" borderId="1" xfId="10" applyFont="1" applyBorder="1" applyAlignment="1">
      <alignment horizontal="center" vertical="center"/>
    </xf>
    <xf numFmtId="0" fontId="61" fillId="0" borderId="74" xfId="10" applyFont="1" applyBorder="1" applyAlignment="1">
      <alignment horizontal="center" vertical="center"/>
    </xf>
    <xf numFmtId="0" fontId="61" fillId="0" borderId="73" xfId="10" applyFont="1" applyBorder="1" applyAlignment="1">
      <alignment horizontal="center" vertical="center"/>
    </xf>
    <xf numFmtId="0" fontId="61" fillId="0" borderId="1" xfId="10" applyFont="1" applyBorder="1" applyAlignment="1">
      <alignment horizontal="center" vertical="center" shrinkToFit="1"/>
    </xf>
    <xf numFmtId="0" fontId="0" fillId="0" borderId="0" xfId="11" applyFont="1" applyAlignment="1">
      <alignment horizontal="left" vertical="center" wrapText="1"/>
    </xf>
    <xf numFmtId="0" fontId="63" fillId="0" borderId="1" xfId="10" applyFont="1" applyBorder="1" applyAlignment="1">
      <alignment horizontal="center" vertical="center" wrapText="1"/>
    </xf>
    <xf numFmtId="0" fontId="63" fillId="0" borderId="73" xfId="10" applyFont="1" applyBorder="1" applyAlignment="1">
      <alignment horizontal="center" vertical="center" wrapText="1"/>
    </xf>
    <xf numFmtId="0" fontId="62" fillId="0" borderId="1" xfId="10" applyFont="1" applyBorder="1" applyAlignment="1">
      <alignment horizontal="center" vertical="center" wrapText="1"/>
    </xf>
    <xf numFmtId="0" fontId="62" fillId="0" borderId="73" xfId="10" applyFont="1" applyBorder="1" applyAlignment="1">
      <alignment horizontal="center" vertical="center" wrapText="1"/>
    </xf>
    <xf numFmtId="0" fontId="18" fillId="0" borderId="0" xfId="10" applyAlignment="1">
      <alignment horizontal="left" vertical="center" wrapText="1"/>
    </xf>
    <xf numFmtId="0" fontId="18" fillId="0" borderId="71" xfId="10" applyBorder="1" applyAlignment="1">
      <alignment horizontal="left" vertical="center" wrapText="1"/>
    </xf>
    <xf numFmtId="180" fontId="6" fillId="0" borderId="150" xfId="13" applyNumberFormat="1" applyBorder="1" applyAlignment="1">
      <alignment vertical="center"/>
    </xf>
    <xf numFmtId="0" fontId="6" fillId="0" borderId="75" xfId="13" applyBorder="1" applyAlignment="1">
      <alignment horizontal="center" vertical="center"/>
    </xf>
    <xf numFmtId="0" fontId="6" fillId="0" borderId="69" xfId="13" applyBorder="1" applyAlignment="1">
      <alignment horizontal="center" vertical="center"/>
    </xf>
    <xf numFmtId="0" fontId="6" fillId="0" borderId="12" xfId="13" applyBorder="1" applyAlignment="1">
      <alignment horizontal="center" vertical="center"/>
    </xf>
    <xf numFmtId="0" fontId="6" fillId="0" borderId="51" xfId="5" applyBorder="1" applyAlignment="1">
      <alignment vertical="center"/>
    </xf>
    <xf numFmtId="0" fontId="6" fillId="0" borderId="40" xfId="5" applyBorder="1" applyAlignment="1">
      <alignment vertical="center"/>
    </xf>
  </cellXfs>
  <cellStyles count="37">
    <cellStyle name="桁区切り 2" xfId="3" xr:uid="{00000000-0005-0000-0000-000000000000}"/>
    <cellStyle name="桁区切り 2 2" xfId="6" xr:uid="{00000000-0005-0000-0000-000001000000}"/>
    <cellStyle name="標準" xfId="0" builtinId="0"/>
    <cellStyle name="標準 10" xfId="34" xr:uid="{778B351F-D887-49F5-9BF7-BE4102BD0349}"/>
    <cellStyle name="標準 15" xfId="17" xr:uid="{EF02CFEB-7A81-4743-B225-D7DE01B9A5A7}"/>
    <cellStyle name="標準 2" xfId="1" xr:uid="{00000000-0005-0000-0000-000003000000}"/>
    <cellStyle name="標準 2 2" xfId="5" xr:uid="{00000000-0005-0000-0000-000004000000}"/>
    <cellStyle name="標準 2 2 2" xfId="7" xr:uid="{00000000-0005-0000-0000-000005000000}"/>
    <cellStyle name="標準 2 2 3" xfId="15" xr:uid="{B2C5CA08-5831-4149-9DD0-7D1337A94CB8}"/>
    <cellStyle name="標準 2 2 3 2" xfId="30" xr:uid="{BA58FBED-C5C6-4FBC-9DB6-3F6992A5B22B}"/>
    <cellStyle name="標準 2 3" xfId="9" xr:uid="{00000000-0005-0000-0000-000006000000}"/>
    <cellStyle name="標準 3" xfId="2" xr:uid="{00000000-0005-0000-0000-000007000000}"/>
    <cellStyle name="標準 3 2" xfId="11" xr:uid="{00000000-0005-0000-0000-000008000000}"/>
    <cellStyle name="標準 3 2 2" xfId="14" xr:uid="{00000000-0005-0000-0000-000009000000}"/>
    <cellStyle name="標準 4" xfId="4" xr:uid="{00000000-0005-0000-0000-00000A000000}"/>
    <cellStyle name="標準 4 2" xfId="8" xr:uid="{00000000-0005-0000-0000-00000B000000}"/>
    <cellStyle name="標準 4 3" xfId="16" xr:uid="{6BD3CE48-6474-4D4E-BB1B-31CBB3FE615B}"/>
    <cellStyle name="標準 4 4" xfId="23" xr:uid="{24FE181E-6D91-4AD5-A3A4-7FF7D1E46DE3}"/>
    <cellStyle name="標準 4 5" xfId="31" xr:uid="{DD7429DC-F788-43FA-BE7A-4F36575AEA49}"/>
    <cellStyle name="標準 5" xfId="10" xr:uid="{00000000-0005-0000-0000-00000C000000}"/>
    <cellStyle name="標準 7" xfId="12" xr:uid="{00000000-0005-0000-0000-00000D000000}"/>
    <cellStyle name="標準 7 2" xfId="25" xr:uid="{148DD444-0352-496F-8457-4F595395E8A7}"/>
    <cellStyle name="標準 8 2" xfId="22" xr:uid="{3ACD7055-3E7C-40DC-8511-8FE41B05835A}"/>
    <cellStyle name="標準 9" xfId="19" xr:uid="{19AADD2B-0FF5-41CE-B5E3-3B27B59B1C29}"/>
    <cellStyle name="標準 9 2" xfId="27" xr:uid="{8AD3C107-AC6A-4942-96A2-7D134B0D6868}"/>
    <cellStyle name="標準_【届出様式②合体版】 2" xfId="28" xr:uid="{D9A3A8A9-9BC6-47E8-908C-0FA7B986F759}"/>
    <cellStyle name="標準_【届出様式②合体版】 2 2" xfId="29" xr:uid="{1F7B6AC5-D06D-4730-91F4-CE95565405AF}"/>
    <cellStyle name="標準_③-２加算様式（就労）_遠山作成分(１０月提示）指定申請関係様式（案）改訂版 2 2" xfId="26" xr:uid="{42653805-554A-4DBA-AE43-8EC2AF30D575}"/>
    <cellStyle name="標準_Sheet1" xfId="36" xr:uid="{8719EF7F-1138-433D-978D-C158338F9750}"/>
    <cellStyle name="標準_かさんくん1" xfId="18" xr:uid="{D801624F-FDF4-4443-9FA1-BFC4A245CD0C}"/>
    <cellStyle name="標準_開始届【様式+記載例】" xfId="24" xr:uid="{56406C02-1583-40DF-8A33-BD54E2579EDC}"/>
    <cellStyle name="標準_徴収額（別紙17）" xfId="20" xr:uid="{ED1D52AD-CB0D-4139-9669-460ED166BF94}"/>
    <cellStyle name="標準_届出様式②（別紙5～28） 2 2" xfId="13" xr:uid="{00000000-0005-0000-0000-000012000000}"/>
    <cellStyle name="標準_別紙18（原則日数）" xfId="35" xr:uid="{C887776F-62A8-4E31-AC08-90EFC31D2CC6}"/>
    <cellStyle name="標準_報酬コード表" xfId="33" xr:uid="{2C7B62CF-73AE-4BF3-8319-2CB0CD56FDD5}"/>
    <cellStyle name="標準_報酬コード表_20120322体制等状況一覧（作業中）" xfId="32" xr:uid="{A29944D7-E0EC-4896-932D-E55BF5A67D1C}"/>
    <cellStyle name="標準_報酬コード表_届出様式②（別紙5～28）" xfId="21" xr:uid="{33C134D6-67D2-4429-8B64-3716EF710608}"/>
  </cellStyles>
  <dxfs count="0"/>
  <tableStyles count="0" defaultTableStyle="TableStyleMedium2" defaultPivotStyle="PivotStyleLight16"/>
  <colors>
    <mruColors>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6"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0" lockText="1" noThreeD="1"/>
</file>

<file path=xl/ctrlProps/ctrlProp10.xml><?xml version="1.0" encoding="utf-8"?>
<formControlPr xmlns="http://schemas.microsoft.com/office/spreadsheetml/2009/9/main" objectType="Radio" firstButton="1" fmlaLink="$AE$53"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18"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5"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6" lockText="1" noThreeD="1"/>
</file>

<file path=xl/ctrlProps/ctrlProp29.xml><?xml version="1.0" encoding="utf-8"?>
<formControlPr xmlns="http://schemas.microsoft.com/office/spreadsheetml/2009/9/main" objectType="Radio" checked="Checked" lockText="1" noThreeD="1"/>
</file>

<file path=xl/ctrlProps/ctrlProp30.xml><?xml version="1.0" encoding="utf-8"?>
<formControlPr xmlns="http://schemas.microsoft.com/office/spreadsheetml/2009/9/main" objectType="Radio" firstButton="1" fmlaLink="$AE$7"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Radio" firstButton="1" fmlaLink="$AE$9"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checked="Checked" lockText="1" noThreeD="1"/>
</file>

<file path=xl/ctrlProps/ctrlProp36.xml><?xml version="1.0" encoding="utf-8"?>
<formControlPr xmlns="http://schemas.microsoft.com/office/spreadsheetml/2009/9/main" objectType="Radio" firstButton="1" fmlaLink="$AE$14" lockText="1" noThreeD="1"/>
</file>

<file path=xl/ctrlProps/ctrlProp37.xml><?xml version="1.0" encoding="utf-8"?>
<formControlPr xmlns="http://schemas.microsoft.com/office/spreadsheetml/2009/9/main" objectType="Radio" checked="Checked" lockText="1" noThreeD="1"/>
</file>

<file path=xl/ctrlProps/ctrlProp38.xml><?xml version="1.0" encoding="utf-8"?>
<formControlPr xmlns="http://schemas.microsoft.com/office/spreadsheetml/2009/9/main" objectType="Radio" firstButton="1" fmlaLink="$AE$18" lockText="1" noThreeD="1"/>
</file>

<file path=xl/ctrlProps/ctrlProp39.xml><?xml version="1.0" encoding="utf-8"?>
<formControlPr xmlns="http://schemas.microsoft.com/office/spreadsheetml/2009/9/main" objectType="Radio" firstButton="1" fmlaLink="$AD$33" lockText="1" noThreeD="1"/>
</file>

<file path=xl/ctrlProps/ctrlProp40.xml><?xml version="1.0" encoding="utf-8"?>
<formControlPr xmlns="http://schemas.microsoft.com/office/spreadsheetml/2009/9/main" objectType="Radio" firstButton="1" fmlaLink="$AE$45" lockText="1" noThreeD="1"/>
</file>

<file path=xl/ctrlProps/ctrlProp41.xml><?xml version="1.0" encoding="utf-8"?>
<formControlPr xmlns="http://schemas.microsoft.com/office/spreadsheetml/2009/9/main" objectType="Radio" checked="Checked"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Radio" firstButton="1" fmlaLink="$AE$12"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Radio" firstButton="1" fmlaLink="$AE$16" lockText="1" noThreeD="1"/>
</file>

<file path=xl/ctrlProps/ctrlProp52.xml><?xml version="1.0" encoding="utf-8"?>
<formControlPr xmlns="http://schemas.microsoft.com/office/spreadsheetml/2009/9/main" objectType="Radio" checked="Checked" lockText="1" noThreeD="1"/>
</file>

<file path=xl/ctrlProps/ctrlProp53.xml><?xml version="1.0" encoding="utf-8"?>
<formControlPr xmlns="http://schemas.microsoft.com/office/spreadsheetml/2009/9/main" objectType="Radio" firstButton="1" fmlaLink="$AE$20"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fmlaLink="$AE$8" lockText="1" noThreeD="1"/>
</file>

<file path=xl/ctrlProps/ctrlProp57.xml><?xml version="1.0" encoding="utf-8"?>
<formControlPr xmlns="http://schemas.microsoft.com/office/spreadsheetml/2009/9/main" objectType="Radio" checked="Checked" lockText="1" noThreeD="1"/>
</file>

<file path=xl/ctrlProps/ctrlProp58.xml><?xml version="1.0" encoding="utf-8"?>
<formControlPr xmlns="http://schemas.microsoft.com/office/spreadsheetml/2009/9/main" objectType="Radio" firstButton="1" fmlaLink="$AE$11"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firstButton="1" fmlaLink="$AE$18"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Radio" firstButton="1" fmlaLink="$AE$22" lockText="1" noThreeD="1"/>
</file>

<file path=xl/ctrlProps/ctrlProp65.xml><?xml version="1.0" encoding="utf-8"?>
<formControlPr xmlns="http://schemas.microsoft.com/office/spreadsheetml/2009/9/main" objectType="Radio" firstButton="1" fmlaLink="$AE$55" lockText="1" noThreeD="1"/>
</file>

<file path=xl/ctrlProps/ctrlProp66.xml><?xml version="1.0" encoding="utf-8"?>
<formControlPr xmlns="http://schemas.microsoft.com/office/spreadsheetml/2009/9/main" objectType="Radio" checked="Checked"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Radio" firstButton="1" fmlaLink="$AE$14" lockText="1" noThreeD="1"/>
</file>

<file path=xl/ctrlProps/ctrlProp73.xml><?xml version="1.0" encoding="utf-8"?>
<formControlPr xmlns="http://schemas.microsoft.com/office/spreadsheetml/2009/9/main" objectType="Radio" checked="Checked" lockText="1" noThreeD="1"/>
</file>

<file path=xl/ctrlProps/ctrlProp74.xml><?xml version="1.0" encoding="utf-8"?>
<formControlPr xmlns="http://schemas.microsoft.com/office/spreadsheetml/2009/9/main" objectType="Radio" firstButton="1" fmlaLink="$AE$20" lockText="1" noThreeD="1"/>
</file>

<file path=xl/ctrlProps/ctrlProp75.xml><?xml version="1.0" encoding="utf-8"?>
<formControlPr xmlns="http://schemas.microsoft.com/office/spreadsheetml/2009/9/main" objectType="Radio" checked="Checked"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fmlaLink="$AE$37" lockText="1" noThreeD="1"/>
</file>

<file path=xl/ctrlProps/ctrlProp78.xml><?xml version="1.0" encoding="utf-8"?>
<formControlPr xmlns="http://schemas.microsoft.com/office/spreadsheetml/2009/9/main" objectType="Radio" checked="Checked" lockText="1"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Radio" firstButton="1" fmlaLink="$AE$9" lockText="1" noThreeD="1"/>
</file>

<file path=xl/ctrlProps/ctrlProp81.xml><?xml version="1.0" encoding="utf-8"?>
<formControlPr xmlns="http://schemas.microsoft.com/office/spreadsheetml/2009/9/main" objectType="Radio" checked="Checked"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firstButton="1" fmlaLink="$AE$58" lockText="1" noThreeD="1"/>
</file>

<file path=xl/ctrlProps/ctrlProp84.xml><?xml version="1.0" encoding="utf-8"?>
<formControlPr xmlns="http://schemas.microsoft.com/office/spreadsheetml/2009/9/main" objectType="Radio" checked="Checked" lockText="1" noThreeD="1"/>
</file>

<file path=xl/ctrlProps/ctrlProp85.xml><?xml version="1.0" encoding="utf-8"?>
<formControlPr xmlns="http://schemas.microsoft.com/office/spreadsheetml/2009/9/main" objectType="Radio" firstButton="1" fmlaLink="$AE$16" lockText="1" noThreeD="1"/>
</file>

<file path=xl/ctrlProps/ctrlProp86.xml><?xml version="1.0" encoding="utf-8"?>
<formControlPr xmlns="http://schemas.microsoft.com/office/spreadsheetml/2009/9/main" objectType="Radio" checked="Checked" lockText="1"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Radio" firstButton="1" fmlaLink="$AE$8"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Radio" firstButton="1" fmlaLink="$AE$11" lockText="1"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Radio" checked="Checked" lockText="1" noThreeD="1"/>
</file>

<file path=xl/ctrlProps/ctrlProp94.xml><?xml version="1.0" encoding="utf-8"?>
<formControlPr xmlns="http://schemas.microsoft.com/office/spreadsheetml/2009/9/main" objectType="Radio" firstButton="1" fmlaLink="$AE$16" lockText="1" noThreeD="1"/>
</file>

<file path=xl/ctrlProps/ctrlProp95.xml><?xml version="1.0" encoding="utf-8"?>
<formControlPr xmlns="http://schemas.microsoft.com/office/spreadsheetml/2009/9/main" objectType="Radio" checked="Checked" lockText="1" noThreeD="1"/>
</file>

<file path=xl/ctrlProps/ctrlProp96.xml><?xml version="1.0" encoding="utf-8"?>
<formControlPr xmlns="http://schemas.microsoft.com/office/spreadsheetml/2009/9/main" objectType="Radio" firstButton="1" fmlaLink="$AE$20" lockText="1" noThreeD="1"/>
</file>

<file path=xl/ctrlProps/ctrlProp97.xml><?xml version="1.0" encoding="utf-8"?>
<formControlPr xmlns="http://schemas.microsoft.com/office/spreadsheetml/2009/9/main" objectType="Radio" firstButton="1" fmlaLink="$AE$54" lockText="1" noThreeD="1"/>
</file>

<file path=xl/ctrlProps/ctrlProp98.xml><?xml version="1.0" encoding="utf-8"?>
<formControlPr xmlns="http://schemas.microsoft.com/office/spreadsheetml/2009/9/main" objectType="Radio" checked="Checked" lockText="1" noThreeD="1"/>
</file>

<file path=xl/ctrlProps/ctrlProp99.xml><?xml version="1.0" encoding="utf-8"?>
<formControlPr xmlns="http://schemas.microsoft.com/office/spreadsheetml/2009/9/main" objectType="Radio" checked="Checked" lockText="1"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Radio" firstButton="1" fmlaLink="$AE$14" lockText="1" noThreeD="1"/>
</file>

<file path=xl/ctrlProps/ctrlProp105.xml><?xml version="1.0" encoding="utf-8"?>
<formControlPr xmlns="http://schemas.microsoft.com/office/spreadsheetml/2009/9/main" objectType="Radio" checked="Checked" lockText="1" noThreeD="1"/>
</file>

<file path=xl/ctrlProps/ctrlProp106.xml><?xml version="1.0" encoding="utf-8"?>
<formControlPr xmlns="http://schemas.microsoft.com/office/spreadsheetml/2009/9/main" objectType="Radio" firstButton="1" fmlaLink="$AE$18"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Radio" firstButton="1" fmlaLink="$AE$36" lockText="1"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Radio" firstButton="1" fmlaLink="$AE$9"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Radio" firstButton="1" fmlaLink="$AE$57" lockText="1" noThreeD="1"/>
</file>

<file path=xl/ctrlProps/ctrlProp116.xml><?xml version="1.0" encoding="utf-8"?>
<formControlPr xmlns="http://schemas.microsoft.com/office/spreadsheetml/2009/9/main" objectType="Radio" checked="Checked" lockText="1" noThreeD="1"/>
</file>

<file path=xl/ctrlProps/ctrlProp117.xml><?xml version="1.0" encoding="utf-8"?>
<formControlPr xmlns="http://schemas.microsoft.com/office/spreadsheetml/2009/9/main" objectType="Radio" checked="Checked" firstButton="1" fmlaLink="S55"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Radio" firstButton="1" fmlaLink="$S$51" lockText="1" noThreeD="1"/>
</file>

<file path=xl/ctrlProps/ctrlProp121.xml><?xml version="1.0" encoding="utf-8"?>
<formControlPr xmlns="http://schemas.microsoft.com/office/spreadsheetml/2009/9/main" objectType="Radio" checked="Checked" lockText="1"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Radio" checked="Checked" firstButton="1" fmlaLink="$D$11"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106680</xdr:rowOff>
    </xdr:from>
    <xdr:to>
      <xdr:col>12</xdr:col>
      <xdr:colOff>655320</xdr:colOff>
      <xdr:row>4</xdr:row>
      <xdr:rowOff>15240</xdr:rowOff>
    </xdr:to>
    <xdr:sp macro="" textlink="">
      <xdr:nvSpPr>
        <xdr:cNvPr id="2" name="AutoShape 10">
          <a:extLst>
            <a:ext uri="{FF2B5EF4-FFF2-40B4-BE49-F238E27FC236}">
              <a16:creationId xmlns:a16="http://schemas.microsoft.com/office/drawing/2014/main" id="{40E2C50A-8036-48C9-8A78-76A7DFC4C4C3}"/>
            </a:ext>
          </a:extLst>
        </xdr:cNvPr>
        <xdr:cNvSpPr>
          <a:spLocks noChangeArrowheads="1"/>
        </xdr:cNvSpPr>
      </xdr:nvSpPr>
      <xdr:spPr bwMode="auto">
        <a:xfrm>
          <a:off x="152400" y="106680"/>
          <a:ext cx="7642860" cy="1173480"/>
        </a:xfrm>
        <a:prstGeom prst="bevel">
          <a:avLst>
            <a:gd name="adj" fmla="val 12500"/>
          </a:avLst>
        </a:prstGeom>
        <a:solidFill>
          <a:srgbClr val="FFFF99">
            <a:alpha val="20000"/>
          </a:srgbClr>
        </a:solidFill>
        <a:ln w="25400">
          <a:solidFill>
            <a:srgbClr val="FF8080"/>
          </a:solidFill>
          <a:miter lim="800000"/>
          <a:headEnd/>
          <a:tailEnd/>
        </a:ln>
      </xdr:spPr>
      <xdr:txBody>
        <a:bodyPr/>
        <a:lstStyle/>
        <a:p>
          <a:endParaRPr lang="ja-JP" altLang="en-US"/>
        </a:p>
      </xdr:txBody>
    </xdr:sp>
    <xdr:clientData/>
  </xdr:twoCellAnchor>
  <xdr:twoCellAnchor>
    <xdr:from>
      <xdr:col>0</xdr:col>
      <xdr:colOff>297180</xdr:colOff>
      <xdr:row>20</xdr:row>
      <xdr:rowOff>68580</xdr:rowOff>
    </xdr:from>
    <xdr:to>
      <xdr:col>2</xdr:col>
      <xdr:colOff>22860</xdr:colOff>
      <xdr:row>26</xdr:row>
      <xdr:rowOff>121920</xdr:rowOff>
    </xdr:to>
    <xdr:sp macro="" textlink="">
      <xdr:nvSpPr>
        <xdr:cNvPr id="3" name="AutoShape 1">
          <a:extLst>
            <a:ext uri="{FF2B5EF4-FFF2-40B4-BE49-F238E27FC236}">
              <a16:creationId xmlns:a16="http://schemas.microsoft.com/office/drawing/2014/main" id="{8A3B0F7D-5736-411D-B63F-B949CDC66309}"/>
            </a:ext>
          </a:extLst>
        </xdr:cNvPr>
        <xdr:cNvSpPr>
          <a:spLocks noChangeArrowheads="1"/>
        </xdr:cNvSpPr>
      </xdr:nvSpPr>
      <xdr:spPr bwMode="auto">
        <a:xfrm>
          <a:off x="297180" y="4815840"/>
          <a:ext cx="693420" cy="11506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0</xdr:col>
      <xdr:colOff>152400</xdr:colOff>
      <xdr:row>20</xdr:row>
      <xdr:rowOff>30480</xdr:rowOff>
    </xdr:from>
    <xdr:to>
      <xdr:col>12</xdr:col>
      <xdr:colOff>701040</xdr:colOff>
      <xdr:row>27</xdr:row>
      <xdr:rowOff>7620</xdr:rowOff>
    </xdr:to>
    <xdr:sp macro="" textlink="">
      <xdr:nvSpPr>
        <xdr:cNvPr id="4" name="AutoShape 4">
          <a:extLst>
            <a:ext uri="{FF2B5EF4-FFF2-40B4-BE49-F238E27FC236}">
              <a16:creationId xmlns:a16="http://schemas.microsoft.com/office/drawing/2014/main" id="{39A3C618-8FBD-412D-AF00-E4568FCFA75B}"/>
            </a:ext>
          </a:extLst>
        </xdr:cNvPr>
        <xdr:cNvSpPr>
          <a:spLocks noChangeArrowheads="1"/>
        </xdr:cNvSpPr>
      </xdr:nvSpPr>
      <xdr:spPr bwMode="auto">
        <a:xfrm>
          <a:off x="152400" y="4777740"/>
          <a:ext cx="7688580" cy="1257300"/>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411703</xdr:colOff>
      <xdr:row>20</xdr:row>
      <xdr:rowOff>57262</xdr:rowOff>
    </xdr:from>
    <xdr:to>
      <xdr:col>4</xdr:col>
      <xdr:colOff>57112</xdr:colOff>
      <xdr:row>26</xdr:row>
      <xdr:rowOff>114523</xdr:rowOff>
    </xdr:to>
    <xdr:sp macro="" textlink="" fLocksText="0">
      <xdr:nvSpPr>
        <xdr:cNvPr id="5" name="AutoShape 6">
          <a:extLst>
            <a:ext uri="{FF2B5EF4-FFF2-40B4-BE49-F238E27FC236}">
              <a16:creationId xmlns:a16="http://schemas.microsoft.com/office/drawing/2014/main" id="{2D941F6E-EE5E-4512-BD9E-4AEA97081B8B}"/>
            </a:ext>
          </a:extLst>
        </xdr:cNvPr>
        <xdr:cNvSpPr/>
      </xdr:nvSpPr>
      <xdr:spPr bwMode="auto">
        <a:xfrm>
          <a:off x="1379443" y="4804522"/>
          <a:ext cx="879849" cy="1154541"/>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baseline="0">
              <a:solidFill>
                <a:srgbClr val="000000"/>
              </a:solidFill>
              <a:latin typeface="+mn-lt"/>
              <a:ea typeface="+mn-ea"/>
              <a:cs typeface="+mn-cs"/>
            </a:rPr>
            <a:t>【</a:t>
          </a:r>
          <a:r>
            <a:rPr lang="ja-JP" altLang="ja-JP" sz="800" b="0" i="0" baseline="0">
              <a:solidFill>
                <a:srgbClr val="000000"/>
              </a:solidFill>
              <a:latin typeface="+mn-lt"/>
              <a:ea typeface="+mn-ea"/>
              <a:cs typeface="+mn-cs"/>
            </a:rPr>
            <a:t>状況一覧表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1-1</a:t>
          </a:r>
          <a:endParaRPr lang="en-US" altLang="ja-JP" sz="1100" b="0" i="0" u="none" baseline="0">
            <a:solidFill>
              <a:srgbClr val="000000"/>
            </a:solidFill>
            <a:latin typeface="ＭＳ Ｐゴシック"/>
            <a:ea typeface="ＭＳ Ｐゴシック"/>
          </a:endParaRPr>
        </a:p>
      </xdr:txBody>
    </xdr:sp>
    <xdr:clientData/>
  </xdr:twoCellAnchor>
  <xdr:twoCellAnchor>
    <xdr:from>
      <xdr:col>4</xdr:col>
      <xdr:colOff>421079</xdr:colOff>
      <xdr:row>20</xdr:row>
      <xdr:rowOff>85539</xdr:rowOff>
    </xdr:from>
    <xdr:to>
      <xdr:col>6</xdr:col>
      <xdr:colOff>38066</xdr:colOff>
      <xdr:row>26</xdr:row>
      <xdr:rowOff>114523</xdr:rowOff>
    </xdr:to>
    <xdr:sp macro="" textlink="" fLocksText="0">
      <xdr:nvSpPr>
        <xdr:cNvPr id="6" name="AutoShape 6">
          <a:extLst>
            <a:ext uri="{FF2B5EF4-FFF2-40B4-BE49-F238E27FC236}">
              <a16:creationId xmlns:a16="http://schemas.microsoft.com/office/drawing/2014/main" id="{E9C6AA42-D211-4C28-8C08-376C8129964D}"/>
            </a:ext>
          </a:extLst>
        </xdr:cNvPr>
        <xdr:cNvSpPr/>
      </xdr:nvSpPr>
      <xdr:spPr bwMode="auto">
        <a:xfrm>
          <a:off x="2623259" y="4832799"/>
          <a:ext cx="851427"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勤務形態一覧表</a:t>
          </a:r>
          <a:r>
            <a:rPr lang="en-US" altLang="ja-JP" sz="800" b="0" i="0" u="none" baseline="0">
              <a:solidFill>
                <a:srgbClr val="000000"/>
              </a:solidFill>
              <a:latin typeface="ＭＳ Ｐゴシック"/>
              <a:ea typeface="ＭＳ Ｐゴシック"/>
            </a:rPr>
            <a:t>】</a:t>
          </a:r>
          <a:endParaRPr lang="ja-JP" altLang="en-US"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1</a:t>
          </a: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2</a:t>
          </a:r>
        </a:p>
        <a:p>
          <a:pPr algn="l" rtl="0">
            <a:defRPr sz="1000"/>
          </a:pPr>
          <a:r>
            <a:rPr lang="ja-JP" altLang="en-US" sz="800" b="0" i="0" u="none" baseline="0">
              <a:solidFill>
                <a:sysClr val="windowText" lastClr="000000"/>
              </a:solidFill>
              <a:latin typeface="ＭＳ Ｐゴシック"/>
              <a:ea typeface="ＭＳ Ｐゴシック"/>
            </a:rPr>
            <a:t>別紙</a:t>
          </a:r>
          <a:r>
            <a:rPr lang="en-US" altLang="ja-JP" sz="800" b="0" i="0" u="none" baseline="0">
              <a:solidFill>
                <a:sysClr val="windowText" lastClr="000000"/>
              </a:solidFill>
              <a:latin typeface="ＭＳ Ｐゴシック"/>
              <a:ea typeface="ＭＳ Ｐゴシック"/>
            </a:rPr>
            <a:t>2</a:t>
          </a:r>
          <a:r>
            <a:rPr lang="ja-JP" altLang="en-US" sz="800" b="0" i="0" u="none" baseline="0">
              <a:solidFill>
                <a:sysClr val="windowText" lastClr="000000"/>
              </a:solidFill>
              <a:latin typeface="ＭＳ Ｐゴシック"/>
              <a:ea typeface="ＭＳ Ｐゴシック"/>
            </a:rPr>
            <a:t>－</a:t>
          </a:r>
          <a:r>
            <a:rPr lang="en-US" altLang="ja-JP" sz="800" b="0" i="0" u="none" baseline="0">
              <a:solidFill>
                <a:sysClr val="windowText" lastClr="000000"/>
              </a:solidFill>
              <a:latin typeface="ＭＳ Ｐゴシック"/>
              <a:ea typeface="ＭＳ Ｐゴシック"/>
            </a:rPr>
            <a:t>3</a:t>
          </a:r>
        </a:p>
        <a:p>
          <a:pPr algn="l" rtl="0">
            <a:defRPr sz="1000"/>
          </a:pPr>
          <a:r>
            <a:rPr lang="ja-JP" altLang="en-US" sz="800" b="0" i="0" u="none" baseline="0">
              <a:solidFill>
                <a:srgbClr val="000000"/>
              </a:solidFill>
              <a:latin typeface="ＭＳ Ｐゴシック"/>
              <a:ea typeface="ＭＳ Ｐゴシック"/>
            </a:rPr>
            <a:t>（該当するサービス種類のもの）</a:t>
          </a:r>
          <a:endParaRPr lang="ja-JP" altLang="en-US" sz="1100" b="0" i="0" u="none" baseline="0">
            <a:solidFill>
              <a:srgbClr val="000000"/>
            </a:solidFill>
            <a:latin typeface="ＭＳ Ｐゴシック"/>
            <a:ea typeface="ＭＳ Ｐゴシック"/>
          </a:endParaRPr>
        </a:p>
        <a:p>
          <a:pPr algn="l" rtl="0">
            <a:lnSpc>
              <a:spcPts val="13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6</xdr:col>
      <xdr:colOff>421079</xdr:colOff>
      <xdr:row>20</xdr:row>
      <xdr:rowOff>76349</xdr:rowOff>
    </xdr:from>
    <xdr:to>
      <xdr:col>8</xdr:col>
      <xdr:colOff>78102</xdr:colOff>
      <xdr:row>26</xdr:row>
      <xdr:rowOff>104626</xdr:rowOff>
    </xdr:to>
    <xdr:sp macro="" textlink="" fLocksText="0">
      <xdr:nvSpPr>
        <xdr:cNvPr id="7" name="AutoShape 6">
          <a:extLst>
            <a:ext uri="{FF2B5EF4-FFF2-40B4-BE49-F238E27FC236}">
              <a16:creationId xmlns:a16="http://schemas.microsoft.com/office/drawing/2014/main" id="{3B958886-8036-4AC4-88B4-9864C959B22D}"/>
            </a:ext>
          </a:extLst>
        </xdr:cNvPr>
        <xdr:cNvSpPr/>
      </xdr:nvSpPr>
      <xdr:spPr bwMode="auto">
        <a:xfrm>
          <a:off x="3857699" y="4823609"/>
          <a:ext cx="891463" cy="1125557"/>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該当の別紙・様式</a:t>
          </a:r>
        </a:p>
      </xdr:txBody>
    </xdr:sp>
    <xdr:clientData/>
  </xdr:twoCellAnchor>
  <xdr:oneCellAnchor>
    <xdr:from>
      <xdr:col>7</xdr:col>
      <xdr:colOff>215265</xdr:colOff>
      <xdr:row>32</xdr:row>
      <xdr:rowOff>19050</xdr:rowOff>
    </xdr:from>
    <xdr:ext cx="184731" cy="264560"/>
    <xdr:sp macro="" textlink="">
      <xdr:nvSpPr>
        <xdr:cNvPr id="8" name="テキスト ボックス 11">
          <a:extLst>
            <a:ext uri="{FF2B5EF4-FFF2-40B4-BE49-F238E27FC236}">
              <a16:creationId xmlns:a16="http://schemas.microsoft.com/office/drawing/2014/main" id="{5EE08689-EC53-4FD9-9845-BDB9800F3BEF}"/>
            </a:ext>
          </a:extLst>
        </xdr:cNvPr>
        <xdr:cNvSpPr txBox="1"/>
      </xdr:nvSpPr>
      <xdr:spPr>
        <a:xfrm>
          <a:off x="4269105" y="689991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8</xdr:col>
      <xdr:colOff>539115</xdr:colOff>
      <xdr:row>20</xdr:row>
      <xdr:rowOff>85539</xdr:rowOff>
    </xdr:from>
    <xdr:to>
      <xdr:col>10</xdr:col>
      <xdr:colOff>500941</xdr:colOff>
      <xdr:row>26</xdr:row>
      <xdr:rowOff>114523</xdr:rowOff>
    </xdr:to>
    <xdr:sp macro="" textlink="" fLocksText="0">
      <xdr:nvSpPr>
        <xdr:cNvPr id="9" name="AutoShape 6">
          <a:extLst>
            <a:ext uri="{FF2B5EF4-FFF2-40B4-BE49-F238E27FC236}">
              <a16:creationId xmlns:a16="http://schemas.microsoft.com/office/drawing/2014/main" id="{EB3B6488-7D55-42A5-8650-BBC8FC2081B6}"/>
            </a:ext>
          </a:extLst>
        </xdr:cNvPr>
        <xdr:cNvSpPr/>
      </xdr:nvSpPr>
      <xdr:spPr bwMode="auto">
        <a:xfrm>
          <a:off x="5210175" y="4832799"/>
          <a:ext cx="1196266"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900"/>
            </a:lnSpc>
            <a:defRPr sz="1000"/>
          </a:pPr>
          <a:r>
            <a:rPr lang="en-US" altLang="ja-JP" sz="800" b="0" i="0" u="none" baseline="0">
              <a:solidFill>
                <a:sysClr val="windowText" lastClr="000000"/>
              </a:solidFill>
              <a:latin typeface="ＭＳ Ｐゴシック"/>
              <a:ea typeface="ＭＳ Ｐゴシック"/>
            </a:rPr>
            <a:t>【</a:t>
          </a:r>
          <a:r>
            <a:rPr lang="ja-JP" altLang="en-US" sz="800" b="0" i="0" u="none" baseline="0">
              <a:solidFill>
                <a:sysClr val="windowText" lastClr="000000"/>
              </a:solidFill>
              <a:latin typeface="ＭＳ Ｐゴシック"/>
              <a:ea typeface="ＭＳ Ｐゴシック"/>
            </a:rPr>
            <a:t>処遇改善加算の計画書</a:t>
          </a:r>
          <a:r>
            <a:rPr lang="en-US" altLang="ja-JP" sz="800" b="0" i="0" u="none" baseline="0">
              <a:solidFill>
                <a:sysClr val="windowText" lastClr="000000"/>
              </a:solidFill>
              <a:latin typeface="ＭＳ Ｐゴシック"/>
              <a:ea typeface="ＭＳ Ｐゴシック"/>
            </a:rPr>
            <a:t>】</a:t>
          </a:r>
        </a:p>
        <a:p>
          <a:pPr algn="ctr" rtl="0">
            <a:lnSpc>
              <a:spcPts val="900"/>
            </a:lnSpc>
            <a:defRPr sz="1000"/>
          </a:pPr>
          <a:endParaRPr lang="en-US" altLang="ja-JP" sz="800" b="0" i="0" u="none" baseline="0">
            <a:solidFill>
              <a:schemeClr val="tx1"/>
            </a:solidFill>
            <a:latin typeface="ＭＳ Ｐゴシック"/>
            <a:ea typeface="ＭＳ Ｐゴシック"/>
          </a:endParaRPr>
        </a:p>
        <a:p>
          <a:pPr algn="ctr" rtl="0">
            <a:lnSpc>
              <a:spcPts val="900"/>
            </a:lnSpc>
            <a:defRPr sz="1000"/>
          </a:pPr>
          <a:r>
            <a:rPr lang="ja-JP" altLang="en-US" sz="800" b="0" i="0" u="none" baseline="0">
              <a:solidFill>
                <a:schemeClr val="tx1"/>
              </a:solidFill>
              <a:latin typeface="ＭＳ Ｐゴシック"/>
              <a:ea typeface="ＭＳ Ｐゴシック"/>
            </a:rPr>
            <a:t>処遇改善加算等を算定する際は継続事業所も ４月</a:t>
          </a:r>
          <a:r>
            <a:rPr lang="en-US" altLang="ja-JP" sz="800" b="0" i="0" u="none" baseline="0">
              <a:solidFill>
                <a:schemeClr val="tx1"/>
              </a:solidFill>
              <a:latin typeface="ＭＳ Ｐゴシック"/>
              <a:ea typeface="ＭＳ Ｐゴシック"/>
            </a:rPr>
            <a:t>15</a:t>
          </a:r>
          <a:r>
            <a:rPr lang="ja-JP" altLang="en-US" sz="800" b="0" i="0" u="none" baseline="0">
              <a:solidFill>
                <a:schemeClr val="tx1"/>
              </a:solidFill>
              <a:latin typeface="ＭＳ Ｐゴシック"/>
              <a:ea typeface="ＭＳ Ｐゴシック"/>
            </a:rPr>
            <a:t>日までに提出</a:t>
          </a:r>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lnSpc>
              <a:spcPts val="700"/>
            </a:lnSpc>
            <a:defRPr sz="1000"/>
          </a:pPr>
          <a:r>
            <a:rPr lang="ja-JP" altLang="en-US" sz="700" b="0" i="0" u="none" baseline="0">
              <a:solidFill>
                <a:schemeClr val="tx1"/>
              </a:solidFill>
              <a:latin typeface="ＭＳ Ｐゴシック"/>
              <a:ea typeface="ＭＳ Ｐゴシック"/>
            </a:rPr>
            <a:t>（希望事業所のみ）</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32</xdr:row>
      <xdr:rowOff>0</xdr:rowOff>
    </xdr:from>
    <xdr:to>
      <xdr:col>12</xdr:col>
      <xdr:colOff>0</xdr:colOff>
      <xdr:row>32</xdr:row>
      <xdr:rowOff>0</xdr:rowOff>
    </xdr:to>
    <xdr:sp macro="" textlink="">
      <xdr:nvSpPr>
        <xdr:cNvPr id="2" name="Line 1">
          <a:extLst>
            <a:ext uri="{FF2B5EF4-FFF2-40B4-BE49-F238E27FC236}">
              <a16:creationId xmlns:a16="http://schemas.microsoft.com/office/drawing/2014/main" id="{19A6027D-C0B6-4F72-91C5-EA05EAE72FB5}"/>
            </a:ext>
          </a:extLst>
        </xdr:cNvPr>
        <xdr:cNvSpPr>
          <a:spLocks noChangeShapeType="1"/>
        </xdr:cNvSpPr>
      </xdr:nvSpPr>
      <xdr:spPr bwMode="auto">
        <a:xfrm>
          <a:off x="3291840" y="7315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144780</xdr:colOff>
      <xdr:row>75</xdr:row>
      <xdr:rowOff>83820</xdr:rowOff>
    </xdr:from>
    <xdr:to>
      <xdr:col>25</xdr:col>
      <xdr:colOff>38100</xdr:colOff>
      <xdr:row>100</xdr:row>
      <xdr:rowOff>160020</xdr:rowOff>
    </xdr:to>
    <xdr:grpSp>
      <xdr:nvGrpSpPr>
        <xdr:cNvPr id="3" name="グループ化 4">
          <a:extLst>
            <a:ext uri="{FF2B5EF4-FFF2-40B4-BE49-F238E27FC236}">
              <a16:creationId xmlns:a16="http://schemas.microsoft.com/office/drawing/2014/main" id="{1E0BBA87-0C7A-4ABF-9A3D-526EF5731F3F}"/>
            </a:ext>
          </a:extLst>
        </xdr:cNvPr>
        <xdr:cNvGrpSpPr>
          <a:grpSpLocks/>
        </xdr:cNvGrpSpPr>
      </xdr:nvGrpSpPr>
      <xdr:grpSpPr bwMode="auto">
        <a:xfrm>
          <a:off x="347980" y="17426940"/>
          <a:ext cx="8001000" cy="4394200"/>
          <a:chOff x="342900" y="17437100"/>
          <a:chExt cx="8839200" cy="4521200"/>
        </a:xfrm>
      </xdr:grpSpPr>
      <xdr:sp macro="" textlink="">
        <xdr:nvSpPr>
          <xdr:cNvPr id="4" name="正方形/長方形 3">
            <a:extLst>
              <a:ext uri="{FF2B5EF4-FFF2-40B4-BE49-F238E27FC236}">
                <a16:creationId xmlns:a16="http://schemas.microsoft.com/office/drawing/2014/main" id="{D5888896-2E62-0452-B3B4-B0586C07C264}"/>
              </a:ext>
            </a:extLst>
          </xdr:cNvPr>
          <xdr:cNvSpPr/>
        </xdr:nvSpPr>
        <xdr:spPr>
          <a:xfrm>
            <a:off x="699868" y="17614719"/>
            <a:ext cx="8244254" cy="4044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a:t>
            </a: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　　　　　　　　　　　　　適合する場合、算定　　　　　　　</a:t>
            </a:r>
          </a:p>
        </xdr:txBody>
      </xdr:sp>
      <xdr:sp macro="" textlink="">
        <xdr:nvSpPr>
          <xdr:cNvPr id="5" name="角丸四角形 4">
            <a:extLst>
              <a:ext uri="{FF2B5EF4-FFF2-40B4-BE49-F238E27FC236}">
                <a16:creationId xmlns:a16="http://schemas.microsoft.com/office/drawing/2014/main" id="{2325E0FF-6D65-A4B8-7FFF-825506311296}"/>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oneCellAnchor>
    <xdr:from>
      <xdr:col>21</xdr:col>
      <xdr:colOff>114300</xdr:colOff>
      <xdr:row>6</xdr:row>
      <xdr:rowOff>22860</xdr:rowOff>
    </xdr:from>
    <xdr:ext cx="424180" cy="363220"/>
    <xdr:sp macro="" textlink="">
      <xdr:nvSpPr>
        <xdr:cNvPr id="6" name="Option Button 1" hidden="1">
          <a:extLst>
            <a:ext uri="{63B3BB69-23CF-44E3-9099-C40C66FF867C}">
              <a14:compatExt xmlns:a14="http://schemas.microsoft.com/office/drawing/2010/main" spid="_x0000_s215041"/>
            </a:ext>
            <a:ext uri="{FF2B5EF4-FFF2-40B4-BE49-F238E27FC236}">
              <a16:creationId xmlns:a16="http://schemas.microsoft.com/office/drawing/2014/main" id="{EBACCFC6-5466-420B-8D8A-2A169AE9AF62}"/>
            </a:ext>
          </a:extLst>
        </xdr:cNvPr>
        <xdr:cNvSpPr/>
      </xdr:nvSpPr>
      <xdr:spPr bwMode="auto">
        <a:xfrm>
          <a:off x="5875020" y="1394460"/>
          <a:ext cx="424180" cy="363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6</xdr:row>
      <xdr:rowOff>83820</xdr:rowOff>
    </xdr:from>
    <xdr:ext cx="439420" cy="213360"/>
    <xdr:sp macro="" textlink="">
      <xdr:nvSpPr>
        <xdr:cNvPr id="7" name="Option Button 2" hidden="1">
          <a:extLst>
            <a:ext uri="{63B3BB69-23CF-44E3-9099-C40C66FF867C}">
              <a14:compatExt xmlns:a14="http://schemas.microsoft.com/office/drawing/2010/main" spid="_x0000_s215042"/>
            </a:ext>
            <a:ext uri="{FF2B5EF4-FFF2-40B4-BE49-F238E27FC236}">
              <a16:creationId xmlns:a16="http://schemas.microsoft.com/office/drawing/2014/main" id="{F26DF41E-36A8-4B01-964E-EDA2A3C1CF41}"/>
            </a:ext>
          </a:extLst>
        </xdr:cNvPr>
        <xdr:cNvSpPr/>
      </xdr:nvSpPr>
      <xdr:spPr bwMode="auto">
        <a:xfrm>
          <a:off x="6370320" y="1455420"/>
          <a:ext cx="4394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9</xdr:row>
      <xdr:rowOff>76200</xdr:rowOff>
    </xdr:from>
    <xdr:ext cx="462280" cy="215900"/>
    <xdr:sp macro="" textlink="">
      <xdr:nvSpPr>
        <xdr:cNvPr id="8" name="Option Button 3" hidden="1">
          <a:extLst>
            <a:ext uri="{63B3BB69-23CF-44E3-9099-C40C66FF867C}">
              <a14:compatExt xmlns:a14="http://schemas.microsoft.com/office/drawing/2010/main" spid="_x0000_s215043"/>
            </a:ext>
            <a:ext uri="{FF2B5EF4-FFF2-40B4-BE49-F238E27FC236}">
              <a16:creationId xmlns:a16="http://schemas.microsoft.com/office/drawing/2014/main" id="{7B6A9229-1F0B-4925-920D-F5D15F75ECFA}"/>
            </a:ext>
          </a:extLst>
        </xdr:cNvPr>
        <xdr:cNvSpPr/>
      </xdr:nvSpPr>
      <xdr:spPr bwMode="auto">
        <a:xfrm>
          <a:off x="5875020" y="2133600"/>
          <a:ext cx="46228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0</xdr:colOff>
      <xdr:row>6</xdr:row>
      <xdr:rowOff>0</xdr:rowOff>
    </xdr:from>
    <xdr:ext cx="1300480" cy="436880"/>
    <xdr:sp macro="" textlink="">
      <xdr:nvSpPr>
        <xdr:cNvPr id="9" name="Group Box 4" hidden="1">
          <a:extLst>
            <a:ext uri="{63B3BB69-23CF-44E3-9099-C40C66FF867C}">
              <a14:compatExt xmlns:a14="http://schemas.microsoft.com/office/drawing/2010/main" spid="_x0000_s215044"/>
            </a:ext>
            <a:ext uri="{FF2B5EF4-FFF2-40B4-BE49-F238E27FC236}">
              <a16:creationId xmlns:a16="http://schemas.microsoft.com/office/drawing/2014/main" id="{163EE8D4-8A50-48BA-A964-9F6C14ECF6DC}"/>
            </a:ext>
          </a:extLst>
        </xdr:cNvPr>
        <xdr:cNvSpPr/>
      </xdr:nvSpPr>
      <xdr:spPr bwMode="auto">
        <a:xfrm>
          <a:off x="5760720" y="1371600"/>
          <a:ext cx="1300480" cy="4368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9</xdr:row>
      <xdr:rowOff>0</xdr:rowOff>
    </xdr:from>
    <xdr:ext cx="1300480" cy="335280"/>
    <xdr:sp macro="" textlink="">
      <xdr:nvSpPr>
        <xdr:cNvPr id="10" name="Group Box 5" hidden="1">
          <a:extLst>
            <a:ext uri="{63B3BB69-23CF-44E3-9099-C40C66FF867C}">
              <a14:compatExt xmlns:a14="http://schemas.microsoft.com/office/drawing/2010/main" spid="_x0000_s215045"/>
            </a:ext>
            <a:ext uri="{FF2B5EF4-FFF2-40B4-BE49-F238E27FC236}">
              <a16:creationId xmlns:a16="http://schemas.microsoft.com/office/drawing/2014/main" id="{F827B836-805B-423B-A97F-BEC867E5486D}"/>
            </a:ext>
          </a:extLst>
        </xdr:cNvPr>
        <xdr:cNvSpPr/>
      </xdr:nvSpPr>
      <xdr:spPr bwMode="auto">
        <a:xfrm>
          <a:off x="5760720" y="2057400"/>
          <a:ext cx="130048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10</xdr:row>
      <xdr:rowOff>7620</xdr:rowOff>
    </xdr:from>
    <xdr:ext cx="401320" cy="226060"/>
    <xdr:sp macro="" textlink="">
      <xdr:nvSpPr>
        <xdr:cNvPr id="11" name="Option Button 6" hidden="1">
          <a:extLst>
            <a:ext uri="{63B3BB69-23CF-44E3-9099-C40C66FF867C}">
              <a14:compatExt xmlns:a14="http://schemas.microsoft.com/office/drawing/2010/main" spid="_x0000_s215046"/>
            </a:ext>
            <a:ext uri="{FF2B5EF4-FFF2-40B4-BE49-F238E27FC236}">
              <a16:creationId xmlns:a16="http://schemas.microsoft.com/office/drawing/2014/main" id="{B64804DE-A60C-4015-99F8-BAEB28E15A3E}"/>
            </a:ext>
          </a:extLst>
        </xdr:cNvPr>
        <xdr:cNvSpPr/>
      </xdr:nvSpPr>
      <xdr:spPr bwMode="auto">
        <a:xfrm>
          <a:off x="6370320" y="2293620"/>
          <a:ext cx="40132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15</xdr:row>
      <xdr:rowOff>7620</xdr:rowOff>
    </xdr:from>
    <xdr:ext cx="393700" cy="213360"/>
    <xdr:sp macro="" textlink="">
      <xdr:nvSpPr>
        <xdr:cNvPr id="12" name="Option Button 7" hidden="1">
          <a:extLst>
            <a:ext uri="{63B3BB69-23CF-44E3-9099-C40C66FF867C}">
              <a14:compatExt xmlns:a14="http://schemas.microsoft.com/office/drawing/2010/main" spid="_x0000_s215047"/>
            </a:ext>
            <a:ext uri="{FF2B5EF4-FFF2-40B4-BE49-F238E27FC236}">
              <a16:creationId xmlns:a16="http://schemas.microsoft.com/office/drawing/2014/main" id="{B3616249-66DC-40D9-AEB9-1B592E2BED54}"/>
            </a:ext>
          </a:extLst>
        </xdr:cNvPr>
        <xdr:cNvSpPr/>
      </xdr:nvSpPr>
      <xdr:spPr bwMode="auto">
        <a:xfrm>
          <a:off x="5875020" y="3436620"/>
          <a:ext cx="39370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68580</xdr:rowOff>
    </xdr:from>
    <xdr:ext cx="378460" cy="259080"/>
    <xdr:sp macro="" textlink="">
      <xdr:nvSpPr>
        <xdr:cNvPr id="13" name="Option Button 8" hidden="1">
          <a:extLst>
            <a:ext uri="{63B3BB69-23CF-44E3-9099-C40C66FF867C}">
              <a14:compatExt xmlns:a14="http://schemas.microsoft.com/office/drawing/2010/main" spid="_x0000_s215048"/>
            </a:ext>
            <a:ext uri="{FF2B5EF4-FFF2-40B4-BE49-F238E27FC236}">
              <a16:creationId xmlns:a16="http://schemas.microsoft.com/office/drawing/2014/main" id="{EE681AD7-E11C-4B8B-A792-933EBA3CD1E0}"/>
            </a:ext>
          </a:extLst>
        </xdr:cNvPr>
        <xdr:cNvSpPr/>
      </xdr:nvSpPr>
      <xdr:spPr bwMode="auto">
        <a:xfrm>
          <a:off x="6370320" y="3268980"/>
          <a:ext cx="37846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19</xdr:row>
      <xdr:rowOff>45720</xdr:rowOff>
    </xdr:from>
    <xdr:ext cx="378460" cy="271780"/>
    <xdr:sp macro="" textlink="">
      <xdr:nvSpPr>
        <xdr:cNvPr id="14" name="Option Button 9" hidden="1">
          <a:extLst>
            <a:ext uri="{63B3BB69-23CF-44E3-9099-C40C66FF867C}">
              <a14:compatExt xmlns:a14="http://schemas.microsoft.com/office/drawing/2010/main" spid="_x0000_s215049"/>
            </a:ext>
            <a:ext uri="{FF2B5EF4-FFF2-40B4-BE49-F238E27FC236}">
              <a16:creationId xmlns:a16="http://schemas.microsoft.com/office/drawing/2014/main" id="{A110BBB5-9796-42FD-8FCF-E95C2311EA00}"/>
            </a:ext>
          </a:extLst>
        </xdr:cNvPr>
        <xdr:cNvSpPr/>
      </xdr:nvSpPr>
      <xdr:spPr bwMode="auto">
        <a:xfrm>
          <a:off x="5882640" y="4389120"/>
          <a:ext cx="37846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182880</xdr:colOff>
      <xdr:row>51</xdr:row>
      <xdr:rowOff>152400</xdr:rowOff>
    </xdr:from>
    <xdr:ext cx="393700" cy="274320"/>
    <xdr:sp macro="" textlink="">
      <xdr:nvSpPr>
        <xdr:cNvPr id="15" name="Option Button 10" hidden="1">
          <a:extLst>
            <a:ext uri="{63B3BB69-23CF-44E3-9099-C40C66FF867C}">
              <a14:compatExt xmlns:a14="http://schemas.microsoft.com/office/drawing/2010/main" spid="_x0000_s215050"/>
            </a:ext>
            <a:ext uri="{FF2B5EF4-FFF2-40B4-BE49-F238E27FC236}">
              <a16:creationId xmlns:a16="http://schemas.microsoft.com/office/drawing/2014/main" id="{83217C53-09B5-4FAD-8CD4-01463983F046}"/>
            </a:ext>
          </a:extLst>
        </xdr:cNvPr>
        <xdr:cNvSpPr/>
      </xdr:nvSpPr>
      <xdr:spPr bwMode="auto">
        <a:xfrm>
          <a:off x="5943600" y="11811000"/>
          <a:ext cx="393700" cy="274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19</xdr:row>
      <xdr:rowOff>76200</xdr:rowOff>
    </xdr:from>
    <xdr:ext cx="401320" cy="210820"/>
    <xdr:sp macro="" textlink="">
      <xdr:nvSpPr>
        <xdr:cNvPr id="16" name="Option Button 11" hidden="1">
          <a:extLst>
            <a:ext uri="{63B3BB69-23CF-44E3-9099-C40C66FF867C}">
              <a14:compatExt xmlns:a14="http://schemas.microsoft.com/office/drawing/2010/main" spid="_x0000_s215051"/>
            </a:ext>
            <a:ext uri="{FF2B5EF4-FFF2-40B4-BE49-F238E27FC236}">
              <a16:creationId xmlns:a16="http://schemas.microsoft.com/office/drawing/2014/main" id="{F2A35102-91BA-4E42-9F2C-7DBA1ADA4166}"/>
            </a:ext>
          </a:extLst>
        </xdr:cNvPr>
        <xdr:cNvSpPr/>
      </xdr:nvSpPr>
      <xdr:spPr bwMode="auto">
        <a:xfrm>
          <a:off x="6370320" y="4419600"/>
          <a:ext cx="40132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23</xdr:col>
      <xdr:colOff>60960</xdr:colOff>
      <xdr:row>51</xdr:row>
      <xdr:rowOff>182880</xdr:rowOff>
    </xdr:from>
    <xdr:ext cx="401320" cy="213360"/>
    <xdr:sp macro="" textlink="">
      <xdr:nvSpPr>
        <xdr:cNvPr id="17" name="Option Button 12" hidden="1">
          <a:extLst>
            <a:ext uri="{63B3BB69-23CF-44E3-9099-C40C66FF867C}">
              <a14:compatExt xmlns:a14="http://schemas.microsoft.com/office/drawing/2010/main" spid="_x0000_s215052"/>
            </a:ext>
            <a:ext uri="{FF2B5EF4-FFF2-40B4-BE49-F238E27FC236}">
              <a16:creationId xmlns:a16="http://schemas.microsoft.com/office/drawing/2014/main" id="{EC8972A4-F308-458D-8E1F-420AE753B748}"/>
            </a:ext>
          </a:extLst>
        </xdr:cNvPr>
        <xdr:cNvSpPr/>
      </xdr:nvSpPr>
      <xdr:spPr bwMode="auto">
        <a:xfrm>
          <a:off x="6370320" y="11841480"/>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12</xdr:row>
      <xdr:rowOff>0</xdr:rowOff>
    </xdr:from>
    <xdr:ext cx="1300480" cy="337820"/>
    <xdr:sp macro="" textlink="">
      <xdr:nvSpPr>
        <xdr:cNvPr id="18" name="Group Box 13" hidden="1">
          <a:extLst>
            <a:ext uri="{63B3BB69-23CF-44E3-9099-C40C66FF867C}">
              <a14:compatExt xmlns:a14="http://schemas.microsoft.com/office/drawing/2010/main" spid="_x0000_s215053"/>
            </a:ext>
            <a:ext uri="{FF2B5EF4-FFF2-40B4-BE49-F238E27FC236}">
              <a16:creationId xmlns:a16="http://schemas.microsoft.com/office/drawing/2014/main" id="{AD9511AE-379F-4EC2-B7DD-5F0859CCB43B}"/>
            </a:ext>
          </a:extLst>
        </xdr:cNvPr>
        <xdr:cNvSpPr/>
      </xdr:nvSpPr>
      <xdr:spPr bwMode="auto">
        <a:xfrm>
          <a:off x="5760720" y="2743200"/>
          <a:ext cx="1300480" cy="3378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16</xdr:row>
      <xdr:rowOff>0</xdr:rowOff>
    </xdr:from>
    <xdr:ext cx="1300480" cy="355600"/>
    <xdr:sp macro="" textlink="">
      <xdr:nvSpPr>
        <xdr:cNvPr id="19" name="Group Box 14" hidden="1">
          <a:extLst>
            <a:ext uri="{63B3BB69-23CF-44E3-9099-C40C66FF867C}">
              <a14:compatExt xmlns:a14="http://schemas.microsoft.com/office/drawing/2010/main" spid="_x0000_s215054"/>
            </a:ext>
            <a:ext uri="{FF2B5EF4-FFF2-40B4-BE49-F238E27FC236}">
              <a16:creationId xmlns:a16="http://schemas.microsoft.com/office/drawing/2014/main" id="{2D698EFD-6B35-4786-AF42-9640F5791942}"/>
            </a:ext>
          </a:extLst>
        </xdr:cNvPr>
        <xdr:cNvSpPr/>
      </xdr:nvSpPr>
      <xdr:spPr bwMode="auto">
        <a:xfrm>
          <a:off x="5760720" y="3657600"/>
          <a:ext cx="130048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18</xdr:row>
      <xdr:rowOff>0</xdr:rowOff>
    </xdr:from>
    <xdr:ext cx="1287780" cy="487680"/>
    <xdr:sp macro="" textlink="">
      <xdr:nvSpPr>
        <xdr:cNvPr id="20" name="Group Box 15" hidden="1">
          <a:extLst>
            <a:ext uri="{63B3BB69-23CF-44E3-9099-C40C66FF867C}">
              <a14:compatExt xmlns:a14="http://schemas.microsoft.com/office/drawing/2010/main" spid="_x0000_s215055"/>
            </a:ext>
            <a:ext uri="{FF2B5EF4-FFF2-40B4-BE49-F238E27FC236}">
              <a16:creationId xmlns:a16="http://schemas.microsoft.com/office/drawing/2014/main" id="{05B81B66-E88C-4865-81D4-2F19AE424B72}"/>
            </a:ext>
          </a:extLst>
        </xdr:cNvPr>
        <xdr:cNvSpPr/>
      </xdr:nvSpPr>
      <xdr:spPr bwMode="auto">
        <a:xfrm>
          <a:off x="5760720" y="4114800"/>
          <a:ext cx="128778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51</xdr:row>
      <xdr:rowOff>0</xdr:rowOff>
    </xdr:from>
    <xdr:ext cx="1300480" cy="589280"/>
    <xdr:sp macro="" textlink="">
      <xdr:nvSpPr>
        <xdr:cNvPr id="21" name="Group Box 16" hidden="1">
          <a:extLst>
            <a:ext uri="{63B3BB69-23CF-44E3-9099-C40C66FF867C}">
              <a14:compatExt xmlns:a14="http://schemas.microsoft.com/office/drawing/2010/main" spid="_x0000_s215056"/>
            </a:ext>
            <a:ext uri="{FF2B5EF4-FFF2-40B4-BE49-F238E27FC236}">
              <a16:creationId xmlns:a16="http://schemas.microsoft.com/office/drawing/2014/main" id="{F8CB878F-F587-4C73-8825-7FD029EEDBB5}"/>
            </a:ext>
          </a:extLst>
        </xdr:cNvPr>
        <xdr:cNvSpPr/>
      </xdr:nvSpPr>
      <xdr:spPr bwMode="auto">
        <a:xfrm>
          <a:off x="5760720" y="11658600"/>
          <a:ext cx="1300480" cy="589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12</xdr:row>
      <xdr:rowOff>68580</xdr:rowOff>
    </xdr:from>
    <xdr:ext cx="424180" cy="238760"/>
    <xdr:sp macro="" textlink="">
      <xdr:nvSpPr>
        <xdr:cNvPr id="22" name="Option Button 17" hidden="1">
          <a:extLst>
            <a:ext uri="{63B3BB69-23CF-44E3-9099-C40C66FF867C}">
              <a14:compatExt xmlns:a14="http://schemas.microsoft.com/office/drawing/2010/main" spid="_x0000_s215057"/>
            </a:ext>
            <a:ext uri="{FF2B5EF4-FFF2-40B4-BE49-F238E27FC236}">
              <a16:creationId xmlns:a16="http://schemas.microsoft.com/office/drawing/2014/main" id="{838BC02F-5530-4792-943C-AE37E37D4C64}"/>
            </a:ext>
          </a:extLst>
        </xdr:cNvPr>
        <xdr:cNvSpPr/>
      </xdr:nvSpPr>
      <xdr:spPr bwMode="auto">
        <a:xfrm>
          <a:off x="5875020" y="2811780"/>
          <a:ext cx="4241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32740" cy="238760"/>
    <xdr:sp macro="" textlink="">
      <xdr:nvSpPr>
        <xdr:cNvPr id="23" name="Option Button 18" hidden="1">
          <a:extLst>
            <a:ext uri="{63B3BB69-23CF-44E3-9099-C40C66FF867C}">
              <a14:compatExt xmlns:a14="http://schemas.microsoft.com/office/drawing/2010/main" spid="_x0000_s215058"/>
            </a:ext>
            <a:ext uri="{FF2B5EF4-FFF2-40B4-BE49-F238E27FC236}">
              <a16:creationId xmlns:a16="http://schemas.microsoft.com/office/drawing/2014/main" id="{E171764E-AE28-4D32-81D6-FAF9F4157BF6}"/>
            </a:ext>
          </a:extLst>
        </xdr:cNvPr>
        <xdr:cNvSpPr/>
      </xdr:nvSpPr>
      <xdr:spPr bwMode="auto">
        <a:xfrm>
          <a:off x="6370320" y="2811780"/>
          <a:ext cx="33274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16</xdr:row>
      <xdr:rowOff>76200</xdr:rowOff>
    </xdr:from>
    <xdr:ext cx="462280" cy="226060"/>
    <xdr:sp macro="" textlink="">
      <xdr:nvSpPr>
        <xdr:cNvPr id="24" name="Option Button 19" hidden="1">
          <a:extLst>
            <a:ext uri="{63B3BB69-23CF-44E3-9099-C40C66FF867C}">
              <a14:compatExt xmlns:a14="http://schemas.microsoft.com/office/drawing/2010/main" spid="_x0000_s215059"/>
            </a:ext>
            <a:ext uri="{FF2B5EF4-FFF2-40B4-BE49-F238E27FC236}">
              <a16:creationId xmlns:a16="http://schemas.microsoft.com/office/drawing/2014/main" id="{9586F327-6AA8-4DF7-9A0A-43277E8707F0}"/>
            </a:ext>
          </a:extLst>
        </xdr:cNvPr>
        <xdr:cNvSpPr/>
      </xdr:nvSpPr>
      <xdr:spPr bwMode="auto">
        <a:xfrm>
          <a:off x="5875020" y="3733800"/>
          <a:ext cx="46228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16</xdr:row>
      <xdr:rowOff>68580</xdr:rowOff>
    </xdr:from>
    <xdr:ext cx="401320" cy="233680"/>
    <xdr:sp macro="" textlink="">
      <xdr:nvSpPr>
        <xdr:cNvPr id="25" name="Option Button 20" hidden="1">
          <a:extLst>
            <a:ext uri="{63B3BB69-23CF-44E3-9099-C40C66FF867C}">
              <a14:compatExt xmlns:a14="http://schemas.microsoft.com/office/drawing/2010/main" spid="_x0000_s215060"/>
            </a:ext>
            <a:ext uri="{FF2B5EF4-FFF2-40B4-BE49-F238E27FC236}">
              <a16:creationId xmlns:a16="http://schemas.microsoft.com/office/drawing/2014/main" id="{8CAFBE36-8DF6-4F38-90F6-1BAF2CA33BFA}"/>
            </a:ext>
          </a:extLst>
        </xdr:cNvPr>
        <xdr:cNvSpPr/>
      </xdr:nvSpPr>
      <xdr:spPr bwMode="auto">
        <a:xfrm>
          <a:off x="6370320" y="3726180"/>
          <a:ext cx="40132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34</xdr:row>
      <xdr:rowOff>0</xdr:rowOff>
    </xdr:from>
    <xdr:ext cx="1300480" cy="505460"/>
    <xdr:sp macro="" textlink="">
      <xdr:nvSpPr>
        <xdr:cNvPr id="26" name="Group Box 21" hidden="1">
          <a:extLst>
            <a:ext uri="{63B3BB69-23CF-44E3-9099-C40C66FF867C}">
              <a14:compatExt xmlns:a14="http://schemas.microsoft.com/office/drawing/2010/main" spid="_x0000_s215061"/>
            </a:ext>
            <a:ext uri="{FF2B5EF4-FFF2-40B4-BE49-F238E27FC236}">
              <a16:creationId xmlns:a16="http://schemas.microsoft.com/office/drawing/2014/main" id="{3D74C5AD-6148-4C39-936D-0B45EA6D8DA7}"/>
            </a:ext>
          </a:extLst>
        </xdr:cNvPr>
        <xdr:cNvSpPr/>
      </xdr:nvSpPr>
      <xdr:spPr bwMode="auto">
        <a:xfrm>
          <a:off x="5760720" y="7772400"/>
          <a:ext cx="1300480" cy="50546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137160</xdr:colOff>
      <xdr:row>34</xdr:row>
      <xdr:rowOff>144780</xdr:rowOff>
    </xdr:from>
    <xdr:ext cx="401320" cy="220980"/>
    <xdr:sp macro="" textlink="">
      <xdr:nvSpPr>
        <xdr:cNvPr id="27" name="Option Button 22" hidden="1">
          <a:extLst>
            <a:ext uri="{63B3BB69-23CF-44E3-9099-C40C66FF867C}">
              <a14:compatExt xmlns:a14="http://schemas.microsoft.com/office/drawing/2010/main" spid="_x0000_s215062"/>
            </a:ext>
            <a:ext uri="{FF2B5EF4-FFF2-40B4-BE49-F238E27FC236}">
              <a16:creationId xmlns:a16="http://schemas.microsoft.com/office/drawing/2014/main" id="{3B891BF0-9F01-475C-97CD-1622E2C5169F}"/>
            </a:ext>
          </a:extLst>
        </xdr:cNvPr>
        <xdr:cNvSpPr/>
      </xdr:nvSpPr>
      <xdr:spPr bwMode="auto">
        <a:xfrm>
          <a:off x="5897880" y="79171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106680</xdr:colOff>
      <xdr:row>34</xdr:row>
      <xdr:rowOff>144780</xdr:rowOff>
    </xdr:from>
    <xdr:ext cx="393700" cy="220980"/>
    <xdr:sp macro="" textlink="">
      <xdr:nvSpPr>
        <xdr:cNvPr id="28" name="Option Button 23" hidden="1">
          <a:extLst>
            <a:ext uri="{63B3BB69-23CF-44E3-9099-C40C66FF867C}">
              <a14:compatExt xmlns:a14="http://schemas.microsoft.com/office/drawing/2010/main" spid="_x0000_s215063"/>
            </a:ext>
            <a:ext uri="{FF2B5EF4-FFF2-40B4-BE49-F238E27FC236}">
              <a16:creationId xmlns:a16="http://schemas.microsoft.com/office/drawing/2014/main" id="{9A8DA66C-E0EA-4291-A43C-2D5F5962ABD0}"/>
            </a:ext>
          </a:extLst>
        </xdr:cNvPr>
        <xdr:cNvSpPr/>
      </xdr:nvSpPr>
      <xdr:spPr bwMode="auto">
        <a:xfrm>
          <a:off x="6416040" y="7917180"/>
          <a:ext cx="39370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54</xdr:row>
      <xdr:rowOff>0</xdr:rowOff>
    </xdr:from>
    <xdr:ext cx="1308100" cy="538480"/>
    <xdr:sp macro="" textlink="">
      <xdr:nvSpPr>
        <xdr:cNvPr id="29" name="Group Box 24" hidden="1">
          <a:extLst>
            <a:ext uri="{63B3BB69-23CF-44E3-9099-C40C66FF867C}">
              <a14:compatExt xmlns:a14="http://schemas.microsoft.com/office/drawing/2010/main" spid="_x0000_s215064"/>
            </a:ext>
            <a:ext uri="{FF2B5EF4-FFF2-40B4-BE49-F238E27FC236}">
              <a16:creationId xmlns:a16="http://schemas.microsoft.com/office/drawing/2014/main" id="{202B12BA-A7D1-45DF-8D60-5A0F39E62307}"/>
            </a:ext>
          </a:extLst>
        </xdr:cNvPr>
        <xdr:cNvSpPr/>
      </xdr:nvSpPr>
      <xdr:spPr bwMode="auto">
        <a:xfrm>
          <a:off x="5760720" y="12344400"/>
          <a:ext cx="1308100" cy="538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106680</xdr:colOff>
      <xdr:row>8</xdr:row>
      <xdr:rowOff>68580</xdr:rowOff>
    </xdr:from>
    <xdr:ext cx="401320" cy="205740"/>
    <xdr:sp macro="" textlink="">
      <xdr:nvSpPr>
        <xdr:cNvPr id="30" name="Option Button 25" hidden="1">
          <a:extLst>
            <a:ext uri="{63B3BB69-23CF-44E3-9099-C40C66FF867C}">
              <a14:compatExt xmlns:a14="http://schemas.microsoft.com/office/drawing/2010/main" spid="_x0000_s215065"/>
            </a:ext>
            <a:ext uri="{FF2B5EF4-FFF2-40B4-BE49-F238E27FC236}">
              <a16:creationId xmlns:a16="http://schemas.microsoft.com/office/drawing/2014/main" id="{9B3B9835-D67A-4AF4-88C8-8A9EC0BD13F2}"/>
            </a:ext>
          </a:extLst>
        </xdr:cNvPr>
        <xdr:cNvSpPr/>
      </xdr:nvSpPr>
      <xdr:spPr bwMode="auto">
        <a:xfrm>
          <a:off x="5867400" y="1897380"/>
          <a:ext cx="40132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8</xdr:row>
      <xdr:rowOff>68580</xdr:rowOff>
    </xdr:from>
    <xdr:ext cx="408940" cy="205740"/>
    <xdr:sp macro="" textlink="">
      <xdr:nvSpPr>
        <xdr:cNvPr id="31" name="Option Button 26" hidden="1">
          <a:extLst>
            <a:ext uri="{63B3BB69-23CF-44E3-9099-C40C66FF867C}">
              <a14:compatExt xmlns:a14="http://schemas.microsoft.com/office/drawing/2010/main" spid="_x0000_s215066"/>
            </a:ext>
            <a:ext uri="{FF2B5EF4-FFF2-40B4-BE49-F238E27FC236}">
              <a16:creationId xmlns:a16="http://schemas.microsoft.com/office/drawing/2014/main" id="{3B993F60-5AAE-463A-953B-2D62A4DD3728}"/>
            </a:ext>
          </a:extLst>
        </xdr:cNvPr>
        <xdr:cNvSpPr/>
      </xdr:nvSpPr>
      <xdr:spPr bwMode="auto">
        <a:xfrm>
          <a:off x="6408420" y="1897380"/>
          <a:ext cx="40894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8</xdr:row>
      <xdr:rowOff>0</xdr:rowOff>
    </xdr:from>
    <xdr:ext cx="1300480" cy="396240"/>
    <xdr:sp macro="" textlink="">
      <xdr:nvSpPr>
        <xdr:cNvPr id="32" name="Group Box 27" hidden="1">
          <a:extLst>
            <a:ext uri="{63B3BB69-23CF-44E3-9099-C40C66FF867C}">
              <a14:compatExt xmlns:a14="http://schemas.microsoft.com/office/drawing/2010/main" spid="_x0000_s215067"/>
            </a:ext>
            <a:ext uri="{FF2B5EF4-FFF2-40B4-BE49-F238E27FC236}">
              <a16:creationId xmlns:a16="http://schemas.microsoft.com/office/drawing/2014/main" id="{C8B3171F-50BD-45EC-A329-E7741C075C92}"/>
            </a:ext>
          </a:extLst>
        </xdr:cNvPr>
        <xdr:cNvSpPr/>
      </xdr:nvSpPr>
      <xdr:spPr bwMode="auto">
        <a:xfrm>
          <a:off x="5760720" y="1828800"/>
          <a:ext cx="130048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137160</xdr:colOff>
      <xdr:row>54</xdr:row>
      <xdr:rowOff>144780</xdr:rowOff>
    </xdr:from>
    <xdr:ext cx="401320" cy="261620"/>
    <xdr:sp macro="" textlink="">
      <xdr:nvSpPr>
        <xdr:cNvPr id="33" name="Option Button 28" hidden="1">
          <a:extLst>
            <a:ext uri="{63B3BB69-23CF-44E3-9099-C40C66FF867C}">
              <a14:compatExt xmlns:a14="http://schemas.microsoft.com/office/drawing/2010/main" spid="_x0000_s215068"/>
            </a:ext>
            <a:ext uri="{FF2B5EF4-FFF2-40B4-BE49-F238E27FC236}">
              <a16:creationId xmlns:a16="http://schemas.microsoft.com/office/drawing/2014/main" id="{5DA232F1-3AA1-472F-821C-EE6C1BA451ED}"/>
            </a:ext>
          </a:extLst>
        </xdr:cNvPr>
        <xdr:cNvSpPr/>
      </xdr:nvSpPr>
      <xdr:spPr bwMode="auto">
        <a:xfrm>
          <a:off x="5897880" y="12489180"/>
          <a:ext cx="401320" cy="2616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54</xdr:row>
      <xdr:rowOff>182880</xdr:rowOff>
    </xdr:from>
    <xdr:ext cx="401320" cy="215900"/>
    <xdr:sp macro="" textlink="">
      <xdr:nvSpPr>
        <xdr:cNvPr id="34" name="Option Button 29" hidden="1">
          <a:extLst>
            <a:ext uri="{63B3BB69-23CF-44E3-9099-C40C66FF867C}">
              <a14:compatExt xmlns:a14="http://schemas.microsoft.com/office/drawing/2010/main" spid="_x0000_s215069"/>
            </a:ext>
            <a:ext uri="{FF2B5EF4-FFF2-40B4-BE49-F238E27FC236}">
              <a16:creationId xmlns:a16="http://schemas.microsoft.com/office/drawing/2014/main" id="{2EED2218-83A2-4EA8-90F6-3F680047F057}"/>
            </a:ext>
          </a:extLst>
        </xdr:cNvPr>
        <xdr:cNvSpPr/>
      </xdr:nvSpPr>
      <xdr:spPr bwMode="auto">
        <a:xfrm>
          <a:off x="6370320" y="12527280"/>
          <a:ext cx="40132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6</xdr:row>
          <xdr:rowOff>30480</xdr:rowOff>
        </xdr:from>
        <xdr:to>
          <xdr:col>22</xdr:col>
          <xdr:colOff>236220</xdr:colOff>
          <xdr:row>7</xdr:row>
          <xdr:rowOff>45720</xdr:rowOff>
        </xdr:to>
        <xdr:sp macro="" textlink="">
          <xdr:nvSpPr>
            <xdr:cNvPr id="35841" name="Option Button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6</xdr:row>
          <xdr:rowOff>91440</xdr:rowOff>
        </xdr:from>
        <xdr:to>
          <xdr:col>24</xdr:col>
          <xdr:colOff>198120</xdr:colOff>
          <xdr:row>6</xdr:row>
          <xdr:rowOff>297180</xdr:rowOff>
        </xdr:to>
        <xdr:sp macro="" textlink="">
          <xdr:nvSpPr>
            <xdr:cNvPr id="35842" name="Option Button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281940</xdr:colOff>
          <xdr:row>11</xdr:row>
          <xdr:rowOff>38100</xdr:rowOff>
        </xdr:to>
        <xdr:sp macro="" textlink="">
          <xdr:nvSpPr>
            <xdr:cNvPr id="35843" name="Option Button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45720</xdr:colOff>
          <xdr:row>8</xdr:row>
          <xdr:rowOff>0</xdr:rowOff>
        </xdr:to>
        <xdr:sp macro="" textlink="">
          <xdr:nvSpPr>
            <xdr:cNvPr id="35844" name="Group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45720</xdr:colOff>
          <xdr:row>12</xdr:row>
          <xdr:rowOff>15240</xdr:rowOff>
        </xdr:to>
        <xdr:sp macro="" textlink="">
          <xdr:nvSpPr>
            <xdr:cNvPr id="35845" name="Group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10</xdr:row>
          <xdr:rowOff>15240</xdr:rowOff>
        </xdr:from>
        <xdr:to>
          <xdr:col>24</xdr:col>
          <xdr:colOff>160020</xdr:colOff>
          <xdr:row>12</xdr:row>
          <xdr:rowOff>7620</xdr:rowOff>
        </xdr:to>
        <xdr:sp macro="" textlink="">
          <xdr:nvSpPr>
            <xdr:cNvPr id="35846" name="Option Button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15</xdr:row>
          <xdr:rowOff>15240</xdr:rowOff>
        </xdr:from>
        <xdr:to>
          <xdr:col>22</xdr:col>
          <xdr:colOff>198120</xdr:colOff>
          <xdr:row>15</xdr:row>
          <xdr:rowOff>220980</xdr:rowOff>
        </xdr:to>
        <xdr:sp macro="" textlink="">
          <xdr:nvSpPr>
            <xdr:cNvPr id="35847" name="Option Button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14</xdr:row>
          <xdr:rowOff>68580</xdr:rowOff>
        </xdr:from>
        <xdr:to>
          <xdr:col>24</xdr:col>
          <xdr:colOff>129540</xdr:colOff>
          <xdr:row>15</xdr:row>
          <xdr:rowOff>243840</xdr:rowOff>
        </xdr:to>
        <xdr:sp macro="" textlink="">
          <xdr:nvSpPr>
            <xdr:cNvPr id="35848" name="Option Button 8" hidden="1">
              <a:extLst>
                <a:ext uri="{63B3BB69-23CF-44E3-9099-C40C66FF867C}">
                  <a14:compatExt spid="_x0000_s35848"/>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129540</xdr:colOff>
          <xdr:row>19</xdr:row>
          <xdr:rowOff>53340</xdr:rowOff>
        </xdr:from>
        <xdr:to>
          <xdr:col>22</xdr:col>
          <xdr:colOff>198120</xdr:colOff>
          <xdr:row>20</xdr:row>
          <xdr:rowOff>160020</xdr:rowOff>
        </xdr:to>
        <xdr:sp macro="" textlink="">
          <xdr:nvSpPr>
            <xdr:cNvPr id="35849" name="Option Button 9" hidden="1">
              <a:extLst>
                <a:ext uri="{63B3BB69-23CF-44E3-9099-C40C66FF867C}">
                  <a14:compatExt spid="_x0000_s35849"/>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182880</xdr:colOff>
          <xdr:row>51</xdr:row>
          <xdr:rowOff>152400</xdr:rowOff>
        </xdr:from>
        <xdr:to>
          <xdr:col>22</xdr:col>
          <xdr:colOff>281940</xdr:colOff>
          <xdr:row>52</xdr:row>
          <xdr:rowOff>220980</xdr:rowOff>
        </xdr:to>
        <xdr:sp macro="" textlink="">
          <xdr:nvSpPr>
            <xdr:cNvPr id="35850" name="Option Button 10" hidden="1">
              <a:extLst>
                <a:ext uri="{63B3BB69-23CF-44E3-9099-C40C66FF867C}">
                  <a14:compatExt spid="_x0000_s35850"/>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19</xdr:row>
          <xdr:rowOff>76200</xdr:rowOff>
        </xdr:from>
        <xdr:to>
          <xdr:col>24</xdr:col>
          <xdr:colOff>160020</xdr:colOff>
          <xdr:row>20</xdr:row>
          <xdr:rowOff>129540</xdr:rowOff>
        </xdr:to>
        <xdr:sp macro="" textlink="">
          <xdr:nvSpPr>
            <xdr:cNvPr id="35851" name="Option Button 11" hidden="1">
              <a:extLst>
                <a:ext uri="{63B3BB69-23CF-44E3-9099-C40C66FF867C}">
                  <a14:compatExt spid="_x0000_s35851"/>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51</xdr:row>
          <xdr:rowOff>182880</xdr:rowOff>
        </xdr:from>
        <xdr:to>
          <xdr:col>24</xdr:col>
          <xdr:colOff>160020</xdr:colOff>
          <xdr:row>52</xdr:row>
          <xdr:rowOff>182880</xdr:rowOff>
        </xdr:to>
        <xdr:sp macro="" textlink="">
          <xdr:nvSpPr>
            <xdr:cNvPr id="35852" name="Option Button 12" hidden="1">
              <a:extLst>
                <a:ext uri="{63B3BB69-23CF-44E3-9099-C40C66FF867C}">
                  <a14:compatExt spid="_x0000_s35852"/>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45720</xdr:colOff>
          <xdr:row>13</xdr:row>
          <xdr:rowOff>144780</xdr:rowOff>
        </xdr:to>
        <xdr:sp macro="" textlink="">
          <xdr:nvSpPr>
            <xdr:cNvPr id="35853" name="Group Box 13" hidden="1">
              <a:extLst>
                <a:ext uri="{63B3BB69-23CF-44E3-9099-C40C66FF867C}">
                  <a14:compatExt spid="_x0000_s35853"/>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45720</xdr:colOff>
          <xdr:row>18</xdr:row>
          <xdr:rowOff>15240</xdr:rowOff>
        </xdr:to>
        <xdr:sp macro="" textlink="">
          <xdr:nvSpPr>
            <xdr:cNvPr id="35854" name="Group Box 14" hidden="1">
              <a:extLst>
                <a:ext uri="{63B3BB69-23CF-44E3-9099-C40C66FF867C}">
                  <a14:compatExt spid="_x0000_s35854"/>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45720</xdr:colOff>
          <xdr:row>21</xdr:row>
          <xdr:rowOff>15240</xdr:rowOff>
        </xdr:to>
        <xdr:sp macro="" textlink="">
          <xdr:nvSpPr>
            <xdr:cNvPr id="35855" name="Group Box 15" hidden="1">
              <a:extLst>
                <a:ext uri="{63B3BB69-23CF-44E3-9099-C40C66FF867C}">
                  <a14:compatExt spid="_x0000_s35855"/>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25</xdr:col>
          <xdr:colOff>45720</xdr:colOff>
          <xdr:row>53</xdr:row>
          <xdr:rowOff>129540</xdr:rowOff>
        </xdr:to>
        <xdr:sp macro="" textlink="">
          <xdr:nvSpPr>
            <xdr:cNvPr id="35856" name="Group Box 16" hidden="1">
              <a:extLst>
                <a:ext uri="{63B3BB69-23CF-44E3-9099-C40C66FF867C}">
                  <a14:compatExt spid="_x0000_s35856"/>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68580</xdr:rowOff>
        </xdr:from>
        <xdr:to>
          <xdr:col>22</xdr:col>
          <xdr:colOff>236220</xdr:colOff>
          <xdr:row>13</xdr:row>
          <xdr:rowOff>114300</xdr:rowOff>
        </xdr:to>
        <xdr:sp macro="" textlink="">
          <xdr:nvSpPr>
            <xdr:cNvPr id="35857" name="Option Button 17" hidden="1">
              <a:extLst>
                <a:ext uri="{63B3BB69-23CF-44E3-9099-C40C66FF867C}">
                  <a14:compatExt spid="_x0000_s35857"/>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12</xdr:row>
          <xdr:rowOff>68580</xdr:rowOff>
        </xdr:from>
        <xdr:to>
          <xdr:col>24</xdr:col>
          <xdr:colOff>83820</xdr:colOff>
          <xdr:row>13</xdr:row>
          <xdr:rowOff>114300</xdr:rowOff>
        </xdr:to>
        <xdr:sp macro="" textlink="">
          <xdr:nvSpPr>
            <xdr:cNvPr id="35858" name="Option Button 18" hidden="1">
              <a:extLst>
                <a:ext uri="{63B3BB69-23CF-44E3-9099-C40C66FF867C}">
                  <a14:compatExt spid="_x0000_s35858"/>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16</xdr:row>
          <xdr:rowOff>76200</xdr:rowOff>
        </xdr:from>
        <xdr:to>
          <xdr:col>22</xdr:col>
          <xdr:colOff>281940</xdr:colOff>
          <xdr:row>17</xdr:row>
          <xdr:rowOff>236220</xdr:rowOff>
        </xdr:to>
        <xdr:sp macro="" textlink="">
          <xdr:nvSpPr>
            <xdr:cNvPr id="35859" name="Option Button 19" hidden="1">
              <a:extLst>
                <a:ext uri="{63B3BB69-23CF-44E3-9099-C40C66FF867C}">
                  <a14:compatExt spid="_x0000_s35859"/>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16</xdr:row>
          <xdr:rowOff>68580</xdr:rowOff>
        </xdr:from>
        <xdr:to>
          <xdr:col>24</xdr:col>
          <xdr:colOff>160020</xdr:colOff>
          <xdr:row>17</xdr:row>
          <xdr:rowOff>236220</xdr:rowOff>
        </xdr:to>
        <xdr:sp macro="" textlink="">
          <xdr:nvSpPr>
            <xdr:cNvPr id="35860" name="Option Button 20" hidden="1">
              <a:extLst>
                <a:ext uri="{63B3BB69-23CF-44E3-9099-C40C66FF867C}">
                  <a14:compatExt spid="_x0000_s35860"/>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25</xdr:col>
          <xdr:colOff>45720</xdr:colOff>
          <xdr:row>35</xdr:row>
          <xdr:rowOff>22860</xdr:rowOff>
        </xdr:to>
        <xdr:sp macro="" textlink="">
          <xdr:nvSpPr>
            <xdr:cNvPr id="35861" name="Group Box 21" hidden="1">
              <a:extLst>
                <a:ext uri="{63B3BB69-23CF-44E3-9099-C40C66FF867C}">
                  <a14:compatExt spid="_x0000_s35861"/>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34</xdr:row>
          <xdr:rowOff>144780</xdr:rowOff>
        </xdr:from>
        <xdr:to>
          <xdr:col>22</xdr:col>
          <xdr:colOff>236220</xdr:colOff>
          <xdr:row>34</xdr:row>
          <xdr:rowOff>373380</xdr:rowOff>
        </xdr:to>
        <xdr:sp macro="" textlink="">
          <xdr:nvSpPr>
            <xdr:cNvPr id="35862" name="Option Button 22" hidden="1">
              <a:extLst>
                <a:ext uri="{63B3BB69-23CF-44E3-9099-C40C66FF867C}">
                  <a14:compatExt spid="_x0000_s35862"/>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34</xdr:row>
          <xdr:rowOff>144780</xdr:rowOff>
        </xdr:from>
        <xdr:to>
          <xdr:col>24</xdr:col>
          <xdr:colOff>198120</xdr:colOff>
          <xdr:row>34</xdr:row>
          <xdr:rowOff>373380</xdr:rowOff>
        </xdr:to>
        <xdr:sp macro="" textlink="">
          <xdr:nvSpPr>
            <xdr:cNvPr id="35863" name="Option Button 23" hidden="1">
              <a:extLst>
                <a:ext uri="{63B3BB69-23CF-44E3-9099-C40C66FF867C}">
                  <a14:compatExt spid="_x0000_s35863"/>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54</xdr:row>
          <xdr:rowOff>0</xdr:rowOff>
        </xdr:from>
        <xdr:to>
          <xdr:col>25</xdr:col>
          <xdr:colOff>68580</xdr:colOff>
          <xdr:row>57</xdr:row>
          <xdr:rowOff>0</xdr:rowOff>
        </xdr:to>
        <xdr:sp macro="" textlink="">
          <xdr:nvSpPr>
            <xdr:cNvPr id="35864" name="Group Box 24" hidden="1">
              <a:extLst>
                <a:ext uri="{63B3BB69-23CF-44E3-9099-C40C66FF867C}">
                  <a14:compatExt spid="_x0000_s35864"/>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106680</xdr:colOff>
          <xdr:row>8</xdr:row>
          <xdr:rowOff>68580</xdr:rowOff>
        </xdr:from>
        <xdr:to>
          <xdr:col>22</xdr:col>
          <xdr:colOff>198120</xdr:colOff>
          <xdr:row>8</xdr:row>
          <xdr:rowOff>281940</xdr:rowOff>
        </xdr:to>
        <xdr:sp macro="" textlink="">
          <xdr:nvSpPr>
            <xdr:cNvPr id="35865" name="Option Button 25" hidden="1">
              <a:extLst>
                <a:ext uri="{63B3BB69-23CF-44E3-9099-C40C66FF867C}">
                  <a14:compatExt spid="_x0000_s35865"/>
                </a:ext>
                <a:ext uri="{FF2B5EF4-FFF2-40B4-BE49-F238E27FC236}">
                  <a16:creationId xmlns:a16="http://schemas.microsoft.com/office/drawing/2014/main" id="{00000000-0008-0000-0200-00001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8</xdr:row>
          <xdr:rowOff>68580</xdr:rowOff>
        </xdr:from>
        <xdr:to>
          <xdr:col>24</xdr:col>
          <xdr:colOff>198120</xdr:colOff>
          <xdr:row>8</xdr:row>
          <xdr:rowOff>281940</xdr:rowOff>
        </xdr:to>
        <xdr:sp macro="" textlink="">
          <xdr:nvSpPr>
            <xdr:cNvPr id="35866" name="Option Button 26" hidden="1">
              <a:extLst>
                <a:ext uri="{63B3BB69-23CF-44E3-9099-C40C66FF867C}">
                  <a14:compatExt spid="_x0000_s35866"/>
                </a:ext>
                <a:ext uri="{FF2B5EF4-FFF2-40B4-BE49-F238E27FC236}">
                  <a16:creationId xmlns:a16="http://schemas.microsoft.com/office/drawing/2014/main" id="{00000000-0008-0000-0200-00001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45720</xdr:colOff>
          <xdr:row>9</xdr:row>
          <xdr:rowOff>0</xdr:rowOff>
        </xdr:to>
        <xdr:sp macro="" textlink="">
          <xdr:nvSpPr>
            <xdr:cNvPr id="35867" name="Group Box 27" hidden="1">
              <a:extLst>
                <a:ext uri="{63B3BB69-23CF-44E3-9099-C40C66FF867C}">
                  <a14:compatExt spid="_x0000_s35867"/>
                </a:ext>
                <a:ext uri="{FF2B5EF4-FFF2-40B4-BE49-F238E27FC236}">
                  <a16:creationId xmlns:a16="http://schemas.microsoft.com/office/drawing/2014/main" id="{00000000-0008-0000-0200-00001B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54</xdr:row>
          <xdr:rowOff>144780</xdr:rowOff>
        </xdr:from>
        <xdr:to>
          <xdr:col>22</xdr:col>
          <xdr:colOff>236220</xdr:colOff>
          <xdr:row>55</xdr:row>
          <xdr:rowOff>152400</xdr:rowOff>
        </xdr:to>
        <xdr:sp macro="" textlink="">
          <xdr:nvSpPr>
            <xdr:cNvPr id="35868" name="Option Button 28" hidden="1">
              <a:extLst>
                <a:ext uri="{63B3BB69-23CF-44E3-9099-C40C66FF867C}">
                  <a14:compatExt spid="_x0000_s35868"/>
                </a:ext>
                <a:ext uri="{FF2B5EF4-FFF2-40B4-BE49-F238E27FC236}">
                  <a16:creationId xmlns:a16="http://schemas.microsoft.com/office/drawing/2014/main" id="{00000000-0008-0000-0200-00001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54</xdr:row>
          <xdr:rowOff>182880</xdr:rowOff>
        </xdr:from>
        <xdr:to>
          <xdr:col>24</xdr:col>
          <xdr:colOff>160020</xdr:colOff>
          <xdr:row>55</xdr:row>
          <xdr:rowOff>144780</xdr:rowOff>
        </xdr:to>
        <xdr:sp macro="" textlink="">
          <xdr:nvSpPr>
            <xdr:cNvPr id="35869" name="Option Button 29" hidden="1">
              <a:extLst>
                <a:ext uri="{63B3BB69-23CF-44E3-9099-C40C66FF867C}">
                  <a14:compatExt spid="_x0000_s35869"/>
                </a:ext>
                <a:ext uri="{FF2B5EF4-FFF2-40B4-BE49-F238E27FC236}">
                  <a16:creationId xmlns:a16="http://schemas.microsoft.com/office/drawing/2014/main" id="{00000000-0008-0000-0200-00001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12</xdr:col>
      <xdr:colOff>0</xdr:colOff>
      <xdr:row>31</xdr:row>
      <xdr:rowOff>0</xdr:rowOff>
    </xdr:from>
    <xdr:to>
      <xdr:col>12</xdr:col>
      <xdr:colOff>0</xdr:colOff>
      <xdr:row>31</xdr:row>
      <xdr:rowOff>0</xdr:rowOff>
    </xdr:to>
    <xdr:sp macro="" textlink="">
      <xdr:nvSpPr>
        <xdr:cNvPr id="2" name="Line 1">
          <a:extLst>
            <a:ext uri="{FF2B5EF4-FFF2-40B4-BE49-F238E27FC236}">
              <a16:creationId xmlns:a16="http://schemas.microsoft.com/office/drawing/2014/main" id="{6F639959-6610-4B49-AD03-4563BCB9AB62}"/>
            </a:ext>
          </a:extLst>
        </xdr:cNvPr>
        <xdr:cNvSpPr>
          <a:spLocks noChangeShapeType="1"/>
        </xdr:cNvSpPr>
      </xdr:nvSpPr>
      <xdr:spPr bwMode="auto">
        <a:xfrm>
          <a:off x="3291840" y="7086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21</xdr:col>
      <xdr:colOff>114300</xdr:colOff>
      <xdr:row>5</xdr:row>
      <xdr:rowOff>22860</xdr:rowOff>
    </xdr:from>
    <xdr:ext cx="424180" cy="330200"/>
    <xdr:sp macro="" textlink="">
      <xdr:nvSpPr>
        <xdr:cNvPr id="3" name="Option Button 1" hidden="1">
          <a:extLst>
            <a:ext uri="{63B3BB69-23CF-44E3-9099-C40C66FF867C}">
              <a14:compatExt xmlns:a14="http://schemas.microsoft.com/office/drawing/2010/main" spid="_x0000_s207873"/>
            </a:ext>
            <a:ext uri="{FF2B5EF4-FFF2-40B4-BE49-F238E27FC236}">
              <a16:creationId xmlns:a16="http://schemas.microsoft.com/office/drawing/2014/main" id="{7385FF22-92B5-40B0-8C16-89B10CD41F22}"/>
            </a:ext>
          </a:extLst>
        </xdr:cNvPr>
        <xdr:cNvSpPr/>
      </xdr:nvSpPr>
      <xdr:spPr bwMode="auto">
        <a:xfrm>
          <a:off x="5875020" y="1165860"/>
          <a:ext cx="424180" cy="330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60960</xdr:colOff>
      <xdr:row>5</xdr:row>
      <xdr:rowOff>83820</xdr:rowOff>
    </xdr:from>
    <xdr:ext cx="408940" cy="223520"/>
    <xdr:sp macro="" textlink="">
      <xdr:nvSpPr>
        <xdr:cNvPr id="4" name="Option Button 2" hidden="1">
          <a:extLst>
            <a:ext uri="{63B3BB69-23CF-44E3-9099-C40C66FF867C}">
              <a14:compatExt xmlns:a14="http://schemas.microsoft.com/office/drawing/2010/main" spid="_x0000_s207874"/>
            </a:ext>
            <a:ext uri="{FF2B5EF4-FFF2-40B4-BE49-F238E27FC236}">
              <a16:creationId xmlns:a16="http://schemas.microsoft.com/office/drawing/2014/main" id="{B1579BA5-C87E-4AA6-A8B5-CA371665E4A0}"/>
            </a:ext>
          </a:extLst>
        </xdr:cNvPr>
        <xdr:cNvSpPr/>
      </xdr:nvSpPr>
      <xdr:spPr bwMode="auto">
        <a:xfrm>
          <a:off x="6370320" y="1226820"/>
          <a:ext cx="408940" cy="2235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114300</xdr:colOff>
      <xdr:row>8</xdr:row>
      <xdr:rowOff>76200</xdr:rowOff>
    </xdr:from>
    <xdr:ext cx="462280" cy="241300"/>
    <xdr:sp macro="" textlink="">
      <xdr:nvSpPr>
        <xdr:cNvPr id="5" name="Option Button 3" hidden="1">
          <a:extLst>
            <a:ext uri="{63B3BB69-23CF-44E3-9099-C40C66FF867C}">
              <a14:compatExt xmlns:a14="http://schemas.microsoft.com/office/drawing/2010/main" spid="_x0000_s207875"/>
            </a:ext>
            <a:ext uri="{FF2B5EF4-FFF2-40B4-BE49-F238E27FC236}">
              <a16:creationId xmlns:a16="http://schemas.microsoft.com/office/drawing/2014/main" id="{D3B94F83-38DF-4AA7-82DF-98DAD86D3989}"/>
            </a:ext>
          </a:extLst>
        </xdr:cNvPr>
        <xdr:cNvSpPr/>
      </xdr:nvSpPr>
      <xdr:spPr bwMode="auto">
        <a:xfrm>
          <a:off x="5875020" y="1905000"/>
          <a:ext cx="46228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21</xdr:col>
      <xdr:colOff>0</xdr:colOff>
      <xdr:row>5</xdr:row>
      <xdr:rowOff>0</xdr:rowOff>
    </xdr:from>
    <xdr:ext cx="1300480" cy="426720"/>
    <xdr:sp macro="" textlink="">
      <xdr:nvSpPr>
        <xdr:cNvPr id="6" name="Group Box 4" hidden="1">
          <a:extLst>
            <a:ext uri="{63B3BB69-23CF-44E3-9099-C40C66FF867C}">
              <a14:compatExt xmlns:a14="http://schemas.microsoft.com/office/drawing/2010/main" spid="_x0000_s207876"/>
            </a:ext>
            <a:ext uri="{FF2B5EF4-FFF2-40B4-BE49-F238E27FC236}">
              <a16:creationId xmlns:a16="http://schemas.microsoft.com/office/drawing/2014/main" id="{8A461EF7-B69C-474B-9E31-31B6334F9109}"/>
            </a:ext>
          </a:extLst>
        </xdr:cNvPr>
        <xdr:cNvSpPr/>
      </xdr:nvSpPr>
      <xdr:spPr bwMode="auto">
        <a:xfrm>
          <a:off x="5760720" y="1143000"/>
          <a:ext cx="1300480" cy="4267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7</xdr:row>
      <xdr:rowOff>0</xdr:rowOff>
    </xdr:from>
    <xdr:ext cx="1300480" cy="619760"/>
    <xdr:sp macro="" textlink="">
      <xdr:nvSpPr>
        <xdr:cNvPr id="7" name="Group Box 5" hidden="1">
          <a:extLst>
            <a:ext uri="{63B3BB69-23CF-44E3-9099-C40C66FF867C}">
              <a14:compatExt xmlns:a14="http://schemas.microsoft.com/office/drawing/2010/main" spid="_x0000_s207877"/>
            </a:ext>
            <a:ext uri="{FF2B5EF4-FFF2-40B4-BE49-F238E27FC236}">
              <a16:creationId xmlns:a16="http://schemas.microsoft.com/office/drawing/2014/main" id="{AE5604F8-0386-4B23-9F74-9BFAC4D6BE62}"/>
            </a:ext>
          </a:extLst>
        </xdr:cNvPr>
        <xdr:cNvSpPr/>
      </xdr:nvSpPr>
      <xdr:spPr bwMode="auto">
        <a:xfrm>
          <a:off x="5760720" y="1600200"/>
          <a:ext cx="1300480" cy="61976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8</xdr:row>
      <xdr:rowOff>99060</xdr:rowOff>
    </xdr:from>
    <xdr:ext cx="401320" cy="226060"/>
    <xdr:sp macro="" textlink="">
      <xdr:nvSpPr>
        <xdr:cNvPr id="8" name="Option Button 6" hidden="1">
          <a:extLst>
            <a:ext uri="{63B3BB69-23CF-44E3-9099-C40C66FF867C}">
              <a14:compatExt xmlns:a14="http://schemas.microsoft.com/office/drawing/2010/main" spid="_x0000_s207878"/>
            </a:ext>
            <a:ext uri="{FF2B5EF4-FFF2-40B4-BE49-F238E27FC236}">
              <a16:creationId xmlns:a16="http://schemas.microsoft.com/office/drawing/2014/main" id="{68D2303D-91A9-45C6-B400-D08ACAF818F3}"/>
            </a:ext>
          </a:extLst>
        </xdr:cNvPr>
        <xdr:cNvSpPr/>
      </xdr:nvSpPr>
      <xdr:spPr bwMode="auto">
        <a:xfrm>
          <a:off x="6370320" y="1927860"/>
          <a:ext cx="40132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114300</xdr:colOff>
      <xdr:row>13</xdr:row>
      <xdr:rowOff>7620</xdr:rowOff>
    </xdr:from>
    <xdr:ext cx="393700" cy="213360"/>
    <xdr:sp macro="" textlink="">
      <xdr:nvSpPr>
        <xdr:cNvPr id="9" name="Option Button 7" hidden="1">
          <a:extLst>
            <a:ext uri="{63B3BB69-23CF-44E3-9099-C40C66FF867C}">
              <a14:compatExt xmlns:a14="http://schemas.microsoft.com/office/drawing/2010/main" spid="_x0000_s207879"/>
            </a:ext>
            <a:ext uri="{FF2B5EF4-FFF2-40B4-BE49-F238E27FC236}">
              <a16:creationId xmlns:a16="http://schemas.microsoft.com/office/drawing/2014/main" id="{183FE8A8-4772-43C9-9E90-8927A4B3918E}"/>
            </a:ext>
          </a:extLst>
        </xdr:cNvPr>
        <xdr:cNvSpPr/>
      </xdr:nvSpPr>
      <xdr:spPr bwMode="auto">
        <a:xfrm>
          <a:off x="5875020" y="2979420"/>
          <a:ext cx="39370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78460" cy="259080"/>
    <xdr:sp macro="" textlink="">
      <xdr:nvSpPr>
        <xdr:cNvPr id="10" name="Option Button 8" hidden="1">
          <a:extLst>
            <a:ext uri="{63B3BB69-23CF-44E3-9099-C40C66FF867C}">
              <a14:compatExt xmlns:a14="http://schemas.microsoft.com/office/drawing/2010/main" spid="_x0000_s207880"/>
            </a:ext>
            <a:ext uri="{FF2B5EF4-FFF2-40B4-BE49-F238E27FC236}">
              <a16:creationId xmlns:a16="http://schemas.microsoft.com/office/drawing/2014/main" id="{A4864730-B8D6-478E-8F3A-1402FC3E739C}"/>
            </a:ext>
          </a:extLst>
        </xdr:cNvPr>
        <xdr:cNvSpPr/>
      </xdr:nvSpPr>
      <xdr:spPr bwMode="auto">
        <a:xfrm>
          <a:off x="6370320" y="2811780"/>
          <a:ext cx="37846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17</xdr:row>
      <xdr:rowOff>45720</xdr:rowOff>
    </xdr:from>
    <xdr:ext cx="378460" cy="271780"/>
    <xdr:sp macro="" textlink="">
      <xdr:nvSpPr>
        <xdr:cNvPr id="11" name="Option Button 9" hidden="1">
          <a:extLst>
            <a:ext uri="{63B3BB69-23CF-44E3-9099-C40C66FF867C}">
              <a14:compatExt xmlns:a14="http://schemas.microsoft.com/office/drawing/2010/main" spid="_x0000_s207881"/>
            </a:ext>
            <a:ext uri="{FF2B5EF4-FFF2-40B4-BE49-F238E27FC236}">
              <a16:creationId xmlns:a16="http://schemas.microsoft.com/office/drawing/2014/main" id="{9E9DCC6A-C5FB-4FE6-A3FE-3D949E984E25}"/>
            </a:ext>
          </a:extLst>
        </xdr:cNvPr>
        <xdr:cNvSpPr/>
      </xdr:nvSpPr>
      <xdr:spPr bwMode="auto">
        <a:xfrm>
          <a:off x="5882640" y="3931920"/>
          <a:ext cx="37846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21</xdr:col>
      <xdr:colOff>190500</xdr:colOff>
      <xdr:row>32</xdr:row>
      <xdr:rowOff>182880</xdr:rowOff>
    </xdr:from>
    <xdr:ext cx="386080" cy="266700"/>
    <xdr:sp macro="" textlink="">
      <xdr:nvSpPr>
        <xdr:cNvPr id="12" name="Option Button 10" hidden="1">
          <a:extLst>
            <a:ext uri="{63B3BB69-23CF-44E3-9099-C40C66FF867C}">
              <a14:compatExt xmlns:a14="http://schemas.microsoft.com/office/drawing/2010/main" spid="_x0000_s207882"/>
            </a:ext>
            <a:ext uri="{FF2B5EF4-FFF2-40B4-BE49-F238E27FC236}">
              <a16:creationId xmlns:a16="http://schemas.microsoft.com/office/drawing/2014/main" id="{6AD1AB03-ED53-4455-B941-93F0470B2F30}"/>
            </a:ext>
          </a:extLst>
        </xdr:cNvPr>
        <xdr:cNvSpPr/>
      </xdr:nvSpPr>
      <xdr:spPr bwMode="auto">
        <a:xfrm>
          <a:off x="5951220" y="7498080"/>
          <a:ext cx="38608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21</xdr:col>
      <xdr:colOff>182880</xdr:colOff>
      <xdr:row>44</xdr:row>
      <xdr:rowOff>152400</xdr:rowOff>
    </xdr:from>
    <xdr:ext cx="378460" cy="287020"/>
    <xdr:sp macro="" textlink="">
      <xdr:nvSpPr>
        <xdr:cNvPr id="13" name="Option Button 11" hidden="1">
          <a:extLst>
            <a:ext uri="{63B3BB69-23CF-44E3-9099-C40C66FF867C}">
              <a14:compatExt xmlns:a14="http://schemas.microsoft.com/office/drawing/2010/main" spid="_x0000_s207883"/>
            </a:ext>
            <a:ext uri="{FF2B5EF4-FFF2-40B4-BE49-F238E27FC236}">
              <a16:creationId xmlns:a16="http://schemas.microsoft.com/office/drawing/2014/main" id="{9799CCD9-14B6-4033-855E-51F3B81D42BC}"/>
            </a:ext>
          </a:extLst>
        </xdr:cNvPr>
        <xdr:cNvSpPr/>
      </xdr:nvSpPr>
      <xdr:spPr bwMode="auto">
        <a:xfrm>
          <a:off x="5943600" y="10210800"/>
          <a:ext cx="378460" cy="287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76200</xdr:colOff>
      <xdr:row>17</xdr:row>
      <xdr:rowOff>76200</xdr:rowOff>
    </xdr:from>
    <xdr:ext cx="393700" cy="210820"/>
    <xdr:sp macro="" textlink="">
      <xdr:nvSpPr>
        <xdr:cNvPr id="14" name="Option Button 12" hidden="1">
          <a:extLst>
            <a:ext uri="{63B3BB69-23CF-44E3-9099-C40C66FF867C}">
              <a14:compatExt xmlns:a14="http://schemas.microsoft.com/office/drawing/2010/main" spid="_x0000_s207884"/>
            </a:ext>
            <a:ext uri="{FF2B5EF4-FFF2-40B4-BE49-F238E27FC236}">
              <a16:creationId xmlns:a16="http://schemas.microsoft.com/office/drawing/2014/main" id="{2DD70C63-9AF9-4C4A-B549-B6C9379A0DA1}"/>
            </a:ext>
          </a:extLst>
        </xdr:cNvPr>
        <xdr:cNvSpPr/>
      </xdr:nvSpPr>
      <xdr:spPr bwMode="auto">
        <a:xfrm>
          <a:off x="6385560" y="3962400"/>
          <a:ext cx="39370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23</xdr:col>
      <xdr:colOff>60960</xdr:colOff>
      <xdr:row>32</xdr:row>
      <xdr:rowOff>198120</xdr:rowOff>
    </xdr:from>
    <xdr:ext cx="401320" cy="220980"/>
    <xdr:sp macro="" textlink="">
      <xdr:nvSpPr>
        <xdr:cNvPr id="15" name="Option Button 13" hidden="1">
          <a:extLst>
            <a:ext uri="{63B3BB69-23CF-44E3-9099-C40C66FF867C}">
              <a14:compatExt xmlns:a14="http://schemas.microsoft.com/office/drawing/2010/main" spid="_x0000_s207885"/>
            </a:ext>
            <a:ext uri="{FF2B5EF4-FFF2-40B4-BE49-F238E27FC236}">
              <a16:creationId xmlns:a16="http://schemas.microsoft.com/office/drawing/2014/main" id="{776E208B-2712-4D11-8DF4-B5C013F15C62}"/>
            </a:ext>
          </a:extLst>
        </xdr:cNvPr>
        <xdr:cNvSpPr/>
      </xdr:nvSpPr>
      <xdr:spPr bwMode="auto">
        <a:xfrm>
          <a:off x="6370320" y="751332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23</xdr:col>
      <xdr:colOff>60960</xdr:colOff>
      <xdr:row>45</xdr:row>
      <xdr:rowOff>7620</xdr:rowOff>
    </xdr:from>
    <xdr:ext cx="401320" cy="213360"/>
    <xdr:sp macro="" textlink="">
      <xdr:nvSpPr>
        <xdr:cNvPr id="16" name="Option Button 14" hidden="1">
          <a:extLst>
            <a:ext uri="{63B3BB69-23CF-44E3-9099-C40C66FF867C}">
              <a14:compatExt xmlns:a14="http://schemas.microsoft.com/office/drawing/2010/main" spid="_x0000_s207886"/>
            </a:ext>
            <a:ext uri="{FF2B5EF4-FFF2-40B4-BE49-F238E27FC236}">
              <a16:creationId xmlns:a16="http://schemas.microsoft.com/office/drawing/2014/main" id="{05DB5D9F-923D-4C7D-A0E2-409EB4EDAEA4}"/>
            </a:ext>
          </a:extLst>
        </xdr:cNvPr>
        <xdr:cNvSpPr/>
      </xdr:nvSpPr>
      <xdr:spPr bwMode="auto">
        <a:xfrm>
          <a:off x="6370320" y="10294620"/>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10</xdr:row>
      <xdr:rowOff>0</xdr:rowOff>
    </xdr:from>
    <xdr:ext cx="1300480" cy="396240"/>
    <xdr:sp macro="" textlink="">
      <xdr:nvSpPr>
        <xdr:cNvPr id="17" name="Group Box 15" hidden="1">
          <a:extLst>
            <a:ext uri="{63B3BB69-23CF-44E3-9099-C40C66FF867C}">
              <a14:compatExt xmlns:a14="http://schemas.microsoft.com/office/drawing/2010/main" spid="_x0000_s207887"/>
            </a:ext>
            <a:ext uri="{FF2B5EF4-FFF2-40B4-BE49-F238E27FC236}">
              <a16:creationId xmlns:a16="http://schemas.microsoft.com/office/drawing/2014/main" id="{1D323520-5D30-47A1-924D-028762DE80FC}"/>
            </a:ext>
          </a:extLst>
        </xdr:cNvPr>
        <xdr:cNvSpPr/>
      </xdr:nvSpPr>
      <xdr:spPr bwMode="auto">
        <a:xfrm>
          <a:off x="5760720" y="2286000"/>
          <a:ext cx="130048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14</xdr:row>
      <xdr:rowOff>0</xdr:rowOff>
    </xdr:from>
    <xdr:ext cx="1300480" cy="355600"/>
    <xdr:sp macro="" textlink="">
      <xdr:nvSpPr>
        <xdr:cNvPr id="18" name="Group Box 16" hidden="1">
          <a:extLst>
            <a:ext uri="{63B3BB69-23CF-44E3-9099-C40C66FF867C}">
              <a14:compatExt xmlns:a14="http://schemas.microsoft.com/office/drawing/2010/main" spid="_x0000_s207888"/>
            </a:ext>
            <a:ext uri="{FF2B5EF4-FFF2-40B4-BE49-F238E27FC236}">
              <a16:creationId xmlns:a16="http://schemas.microsoft.com/office/drawing/2014/main" id="{D0DD7DF9-3391-4B5A-8D6F-047C31263533}"/>
            </a:ext>
          </a:extLst>
        </xdr:cNvPr>
        <xdr:cNvSpPr/>
      </xdr:nvSpPr>
      <xdr:spPr bwMode="auto">
        <a:xfrm>
          <a:off x="5760720" y="3200400"/>
          <a:ext cx="130048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16</xdr:row>
      <xdr:rowOff>0</xdr:rowOff>
    </xdr:from>
    <xdr:ext cx="1287780" cy="487680"/>
    <xdr:sp macro="" textlink="">
      <xdr:nvSpPr>
        <xdr:cNvPr id="19" name="Group Box 17" hidden="1">
          <a:extLst>
            <a:ext uri="{63B3BB69-23CF-44E3-9099-C40C66FF867C}">
              <a14:compatExt xmlns:a14="http://schemas.microsoft.com/office/drawing/2010/main" spid="_x0000_s207889"/>
            </a:ext>
            <a:ext uri="{FF2B5EF4-FFF2-40B4-BE49-F238E27FC236}">
              <a16:creationId xmlns:a16="http://schemas.microsoft.com/office/drawing/2014/main" id="{7DF004C6-24F2-4E98-8884-0A7A32BECD03}"/>
            </a:ext>
          </a:extLst>
        </xdr:cNvPr>
        <xdr:cNvSpPr/>
      </xdr:nvSpPr>
      <xdr:spPr bwMode="auto">
        <a:xfrm>
          <a:off x="5760720" y="3657600"/>
          <a:ext cx="128778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32</xdr:row>
      <xdr:rowOff>0</xdr:rowOff>
    </xdr:from>
    <xdr:ext cx="1300480" cy="668020"/>
    <xdr:sp macro="" textlink="">
      <xdr:nvSpPr>
        <xdr:cNvPr id="20" name="Group Box 18" hidden="1">
          <a:extLst>
            <a:ext uri="{63B3BB69-23CF-44E3-9099-C40C66FF867C}">
              <a14:compatExt xmlns:a14="http://schemas.microsoft.com/office/drawing/2010/main" spid="_x0000_s207890"/>
            </a:ext>
            <a:ext uri="{FF2B5EF4-FFF2-40B4-BE49-F238E27FC236}">
              <a16:creationId xmlns:a16="http://schemas.microsoft.com/office/drawing/2014/main" id="{BEE0AA76-1EDB-4526-AE63-2A0FB2B5A920}"/>
            </a:ext>
          </a:extLst>
        </xdr:cNvPr>
        <xdr:cNvSpPr/>
      </xdr:nvSpPr>
      <xdr:spPr bwMode="auto">
        <a:xfrm>
          <a:off x="5760720" y="7315200"/>
          <a:ext cx="1300480" cy="6680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43</xdr:row>
      <xdr:rowOff>0</xdr:rowOff>
    </xdr:from>
    <xdr:ext cx="1300480" cy="1005840"/>
    <xdr:sp macro="" textlink="">
      <xdr:nvSpPr>
        <xdr:cNvPr id="21" name="Group Box 19" hidden="1">
          <a:extLst>
            <a:ext uri="{63B3BB69-23CF-44E3-9099-C40C66FF867C}">
              <a14:compatExt xmlns:a14="http://schemas.microsoft.com/office/drawing/2010/main" spid="_x0000_s207891"/>
            </a:ext>
            <a:ext uri="{FF2B5EF4-FFF2-40B4-BE49-F238E27FC236}">
              <a16:creationId xmlns:a16="http://schemas.microsoft.com/office/drawing/2014/main" id="{3B40A23B-75F4-4AC3-AEEB-79EBA2CA40E0}"/>
            </a:ext>
          </a:extLst>
        </xdr:cNvPr>
        <xdr:cNvSpPr/>
      </xdr:nvSpPr>
      <xdr:spPr bwMode="auto">
        <a:xfrm>
          <a:off x="5760720" y="9829800"/>
          <a:ext cx="1300480" cy="10058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10</xdr:row>
      <xdr:rowOff>68580</xdr:rowOff>
    </xdr:from>
    <xdr:ext cx="424180" cy="208280"/>
    <xdr:sp macro="" textlink="">
      <xdr:nvSpPr>
        <xdr:cNvPr id="22" name="Option Button 20" hidden="1">
          <a:extLst>
            <a:ext uri="{63B3BB69-23CF-44E3-9099-C40C66FF867C}">
              <a14:compatExt xmlns:a14="http://schemas.microsoft.com/office/drawing/2010/main" spid="_x0000_s207892"/>
            </a:ext>
            <a:ext uri="{FF2B5EF4-FFF2-40B4-BE49-F238E27FC236}">
              <a16:creationId xmlns:a16="http://schemas.microsoft.com/office/drawing/2014/main" id="{D8C69F9A-F039-45EF-A14F-D58BAFA80E21}"/>
            </a:ext>
          </a:extLst>
        </xdr:cNvPr>
        <xdr:cNvSpPr/>
      </xdr:nvSpPr>
      <xdr:spPr bwMode="auto">
        <a:xfrm>
          <a:off x="5875020" y="2354580"/>
          <a:ext cx="424180" cy="208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60960</xdr:colOff>
      <xdr:row>10</xdr:row>
      <xdr:rowOff>68580</xdr:rowOff>
    </xdr:from>
    <xdr:ext cx="325120" cy="208280"/>
    <xdr:sp macro="" textlink="">
      <xdr:nvSpPr>
        <xdr:cNvPr id="23" name="Option Button 21" hidden="1">
          <a:extLst>
            <a:ext uri="{63B3BB69-23CF-44E3-9099-C40C66FF867C}">
              <a14:compatExt xmlns:a14="http://schemas.microsoft.com/office/drawing/2010/main" spid="_x0000_s207893"/>
            </a:ext>
            <a:ext uri="{FF2B5EF4-FFF2-40B4-BE49-F238E27FC236}">
              <a16:creationId xmlns:a16="http://schemas.microsoft.com/office/drawing/2014/main" id="{B351ECB1-2EA7-4365-ABD7-AAC8F328F975}"/>
            </a:ext>
          </a:extLst>
        </xdr:cNvPr>
        <xdr:cNvSpPr/>
      </xdr:nvSpPr>
      <xdr:spPr bwMode="auto">
        <a:xfrm>
          <a:off x="6370320" y="2354580"/>
          <a:ext cx="325120" cy="208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114300</xdr:colOff>
      <xdr:row>14</xdr:row>
      <xdr:rowOff>76200</xdr:rowOff>
    </xdr:from>
    <xdr:ext cx="447040" cy="226060"/>
    <xdr:sp macro="" textlink="">
      <xdr:nvSpPr>
        <xdr:cNvPr id="24" name="Option Button 22" hidden="1">
          <a:extLst>
            <a:ext uri="{63B3BB69-23CF-44E3-9099-C40C66FF867C}">
              <a14:compatExt xmlns:a14="http://schemas.microsoft.com/office/drawing/2010/main" spid="_x0000_s207894"/>
            </a:ext>
            <a:ext uri="{FF2B5EF4-FFF2-40B4-BE49-F238E27FC236}">
              <a16:creationId xmlns:a16="http://schemas.microsoft.com/office/drawing/2014/main" id="{9FFA9FD8-09A7-44C9-938A-234980AC9D2B}"/>
            </a:ext>
          </a:extLst>
        </xdr:cNvPr>
        <xdr:cNvSpPr/>
      </xdr:nvSpPr>
      <xdr:spPr bwMode="auto">
        <a:xfrm>
          <a:off x="5875020" y="3276600"/>
          <a:ext cx="44704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60960</xdr:colOff>
      <xdr:row>14</xdr:row>
      <xdr:rowOff>68580</xdr:rowOff>
    </xdr:from>
    <xdr:ext cx="401320" cy="233680"/>
    <xdr:sp macro="" textlink="">
      <xdr:nvSpPr>
        <xdr:cNvPr id="25" name="Option Button 23" hidden="1">
          <a:extLst>
            <a:ext uri="{63B3BB69-23CF-44E3-9099-C40C66FF867C}">
              <a14:compatExt xmlns:a14="http://schemas.microsoft.com/office/drawing/2010/main" spid="_x0000_s207895"/>
            </a:ext>
            <a:ext uri="{FF2B5EF4-FFF2-40B4-BE49-F238E27FC236}">
              <a16:creationId xmlns:a16="http://schemas.microsoft.com/office/drawing/2014/main" id="{CA6CFC1A-7CE7-410F-8822-DEA92A3564D9}"/>
            </a:ext>
          </a:extLst>
        </xdr:cNvPr>
        <xdr:cNvSpPr/>
      </xdr:nvSpPr>
      <xdr:spPr bwMode="auto">
        <a:xfrm>
          <a:off x="6370320" y="3268980"/>
          <a:ext cx="40132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137160</xdr:colOff>
      <xdr:row>19</xdr:row>
      <xdr:rowOff>76200</xdr:rowOff>
    </xdr:from>
    <xdr:ext cx="513080" cy="220980"/>
    <xdr:sp macro="" textlink="">
      <xdr:nvSpPr>
        <xdr:cNvPr id="26" name="Option Button 24" hidden="1">
          <a:extLst>
            <a:ext uri="{63B3BB69-23CF-44E3-9099-C40C66FF867C}">
              <a14:compatExt xmlns:a14="http://schemas.microsoft.com/office/drawing/2010/main" spid="_x0000_s207896"/>
            </a:ext>
            <a:ext uri="{FF2B5EF4-FFF2-40B4-BE49-F238E27FC236}">
              <a16:creationId xmlns:a16="http://schemas.microsoft.com/office/drawing/2014/main" id="{56FC36A7-24B4-471A-9A1A-F0BAAB00AEDE}"/>
            </a:ext>
          </a:extLst>
        </xdr:cNvPr>
        <xdr:cNvSpPr/>
      </xdr:nvSpPr>
      <xdr:spPr bwMode="auto">
        <a:xfrm>
          <a:off x="5897880" y="4419600"/>
          <a:ext cx="51308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19</xdr:row>
      <xdr:rowOff>76200</xdr:rowOff>
    </xdr:from>
    <xdr:ext cx="439420" cy="220980"/>
    <xdr:sp macro="" textlink="">
      <xdr:nvSpPr>
        <xdr:cNvPr id="27" name="Option Button 25" hidden="1">
          <a:extLst>
            <a:ext uri="{63B3BB69-23CF-44E3-9099-C40C66FF867C}">
              <a14:compatExt xmlns:a14="http://schemas.microsoft.com/office/drawing/2010/main" spid="_x0000_s207897"/>
            </a:ext>
            <a:ext uri="{FF2B5EF4-FFF2-40B4-BE49-F238E27FC236}">
              <a16:creationId xmlns:a16="http://schemas.microsoft.com/office/drawing/2014/main" id="{D213394F-8222-4FF0-89B7-B0FC4B721799}"/>
            </a:ext>
          </a:extLst>
        </xdr:cNvPr>
        <xdr:cNvSpPr/>
      </xdr:nvSpPr>
      <xdr:spPr bwMode="auto">
        <a:xfrm>
          <a:off x="6408420" y="4419600"/>
          <a:ext cx="4394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19</xdr:row>
      <xdr:rowOff>0</xdr:rowOff>
    </xdr:from>
    <xdr:ext cx="1300480" cy="355600"/>
    <xdr:sp macro="" textlink="">
      <xdr:nvSpPr>
        <xdr:cNvPr id="28" name="Group Box 26" hidden="1">
          <a:extLst>
            <a:ext uri="{63B3BB69-23CF-44E3-9099-C40C66FF867C}">
              <a14:compatExt xmlns:a14="http://schemas.microsoft.com/office/drawing/2010/main" spid="_x0000_s207898"/>
            </a:ext>
            <a:ext uri="{FF2B5EF4-FFF2-40B4-BE49-F238E27FC236}">
              <a16:creationId xmlns:a16="http://schemas.microsoft.com/office/drawing/2014/main" id="{44E794F4-7DBB-4D15-A97B-5EE7732DFBD1}"/>
            </a:ext>
          </a:extLst>
        </xdr:cNvPr>
        <xdr:cNvSpPr/>
      </xdr:nvSpPr>
      <xdr:spPr bwMode="auto">
        <a:xfrm>
          <a:off x="5760720" y="4343400"/>
          <a:ext cx="130048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5</xdr:row>
          <xdr:rowOff>30480</xdr:rowOff>
        </xdr:from>
        <xdr:to>
          <xdr:col>22</xdr:col>
          <xdr:colOff>236220</xdr:colOff>
          <xdr:row>6</xdr:row>
          <xdr:rowOff>175260</xdr:rowOff>
        </xdr:to>
        <xdr:sp macro="" textlink="">
          <xdr:nvSpPr>
            <xdr:cNvPr id="36865" name="Option Button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xdr:row>
          <xdr:rowOff>91440</xdr:rowOff>
        </xdr:from>
        <xdr:to>
          <xdr:col>24</xdr:col>
          <xdr:colOff>160020</xdr:colOff>
          <xdr:row>6</xdr:row>
          <xdr:rowOff>114300</xdr:rowOff>
        </xdr:to>
        <xdr:sp macro="" textlink="">
          <xdr:nvSpPr>
            <xdr:cNvPr id="36866" name="Option Button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8</xdr:row>
          <xdr:rowOff>76200</xdr:rowOff>
        </xdr:from>
        <xdr:to>
          <xdr:col>22</xdr:col>
          <xdr:colOff>281940</xdr:colOff>
          <xdr:row>9</xdr:row>
          <xdr:rowOff>160020</xdr:rowOff>
        </xdr:to>
        <xdr:sp macro="" textlink="">
          <xdr:nvSpPr>
            <xdr:cNvPr id="36867" name="Option Button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xdr:row>
          <xdr:rowOff>0</xdr:rowOff>
        </xdr:from>
        <xdr:to>
          <xdr:col>25</xdr:col>
          <xdr:colOff>45720</xdr:colOff>
          <xdr:row>7</xdr:row>
          <xdr:rowOff>0</xdr:rowOff>
        </xdr:to>
        <xdr:sp macro="" textlink="">
          <xdr:nvSpPr>
            <xdr:cNvPr id="36868" name="Group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xdr:row>
          <xdr:rowOff>0</xdr:rowOff>
        </xdr:from>
        <xdr:to>
          <xdr:col>25</xdr:col>
          <xdr:colOff>45720</xdr:colOff>
          <xdr:row>10</xdr:row>
          <xdr:rowOff>0</xdr:rowOff>
        </xdr:to>
        <xdr:sp macro="" textlink="">
          <xdr:nvSpPr>
            <xdr:cNvPr id="36869" name="Group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8</xdr:row>
          <xdr:rowOff>106680</xdr:rowOff>
        </xdr:from>
        <xdr:to>
          <xdr:col>24</xdr:col>
          <xdr:colOff>160020</xdr:colOff>
          <xdr:row>9</xdr:row>
          <xdr:rowOff>167640</xdr:rowOff>
        </xdr:to>
        <xdr:sp macro="" textlink="">
          <xdr:nvSpPr>
            <xdr:cNvPr id="36870" name="Option Button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13</xdr:row>
          <xdr:rowOff>15240</xdr:rowOff>
        </xdr:from>
        <xdr:to>
          <xdr:col>22</xdr:col>
          <xdr:colOff>198120</xdr:colOff>
          <xdr:row>13</xdr:row>
          <xdr:rowOff>220980</xdr:rowOff>
        </xdr:to>
        <xdr:sp macro="" textlink="">
          <xdr:nvSpPr>
            <xdr:cNvPr id="36871" name="Option Button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12</xdr:row>
          <xdr:rowOff>68580</xdr:rowOff>
        </xdr:from>
        <xdr:to>
          <xdr:col>24</xdr:col>
          <xdr:colOff>129540</xdr:colOff>
          <xdr:row>13</xdr:row>
          <xdr:rowOff>243840</xdr:rowOff>
        </xdr:to>
        <xdr:sp macro="" textlink="">
          <xdr:nvSpPr>
            <xdr:cNvPr id="36872" name="Option Button 8" hidden="1">
              <a:extLst>
                <a:ext uri="{63B3BB69-23CF-44E3-9099-C40C66FF867C}">
                  <a14:compatExt spid="_x0000_s36872"/>
                </a:ext>
                <a:ext uri="{FF2B5EF4-FFF2-40B4-BE49-F238E27FC236}">
                  <a16:creationId xmlns:a16="http://schemas.microsoft.com/office/drawing/2014/main" id="{00000000-0008-0000-03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129540</xdr:colOff>
          <xdr:row>17</xdr:row>
          <xdr:rowOff>53340</xdr:rowOff>
        </xdr:from>
        <xdr:to>
          <xdr:col>22</xdr:col>
          <xdr:colOff>198120</xdr:colOff>
          <xdr:row>18</xdr:row>
          <xdr:rowOff>160020</xdr:rowOff>
        </xdr:to>
        <xdr:sp macro="" textlink="">
          <xdr:nvSpPr>
            <xdr:cNvPr id="36873" name="Option Button 9" hidden="1">
              <a:extLst>
                <a:ext uri="{63B3BB69-23CF-44E3-9099-C40C66FF867C}">
                  <a14:compatExt spid="_x0000_s36873"/>
                </a:ext>
                <a:ext uri="{FF2B5EF4-FFF2-40B4-BE49-F238E27FC236}">
                  <a16:creationId xmlns:a16="http://schemas.microsoft.com/office/drawing/2014/main" id="{00000000-0008-0000-0300-00000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32</xdr:row>
          <xdr:rowOff>182880</xdr:rowOff>
        </xdr:from>
        <xdr:to>
          <xdr:col>22</xdr:col>
          <xdr:colOff>281940</xdr:colOff>
          <xdr:row>32</xdr:row>
          <xdr:rowOff>449580</xdr:rowOff>
        </xdr:to>
        <xdr:sp macro="" textlink="">
          <xdr:nvSpPr>
            <xdr:cNvPr id="36874" name="Option Button 10" hidden="1">
              <a:extLst>
                <a:ext uri="{63B3BB69-23CF-44E3-9099-C40C66FF867C}">
                  <a14:compatExt spid="_x0000_s36874"/>
                </a:ext>
                <a:ext uri="{FF2B5EF4-FFF2-40B4-BE49-F238E27FC236}">
                  <a16:creationId xmlns:a16="http://schemas.microsoft.com/office/drawing/2014/main" id="{00000000-0008-0000-0300-00000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182880</xdr:colOff>
          <xdr:row>44</xdr:row>
          <xdr:rowOff>152400</xdr:rowOff>
        </xdr:from>
        <xdr:to>
          <xdr:col>22</xdr:col>
          <xdr:colOff>259080</xdr:colOff>
          <xdr:row>45</xdr:row>
          <xdr:rowOff>281940</xdr:rowOff>
        </xdr:to>
        <xdr:sp macro="" textlink="">
          <xdr:nvSpPr>
            <xdr:cNvPr id="36875" name="Option Button 11" hidden="1">
              <a:extLst>
                <a:ext uri="{63B3BB69-23CF-44E3-9099-C40C66FF867C}">
                  <a14:compatExt spid="_x0000_s36875"/>
                </a:ext>
                <a:ext uri="{FF2B5EF4-FFF2-40B4-BE49-F238E27FC236}">
                  <a16:creationId xmlns:a16="http://schemas.microsoft.com/office/drawing/2014/main" id="{00000000-0008-0000-03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17</xdr:row>
          <xdr:rowOff>76200</xdr:rowOff>
        </xdr:from>
        <xdr:to>
          <xdr:col>24</xdr:col>
          <xdr:colOff>160020</xdr:colOff>
          <xdr:row>18</xdr:row>
          <xdr:rowOff>129540</xdr:rowOff>
        </xdr:to>
        <xdr:sp macro="" textlink="">
          <xdr:nvSpPr>
            <xdr:cNvPr id="36876" name="Option Button 12" hidden="1">
              <a:extLst>
                <a:ext uri="{63B3BB69-23CF-44E3-9099-C40C66FF867C}">
                  <a14:compatExt spid="_x0000_s36876"/>
                </a:ext>
                <a:ext uri="{FF2B5EF4-FFF2-40B4-BE49-F238E27FC236}">
                  <a16:creationId xmlns:a16="http://schemas.microsoft.com/office/drawing/2014/main" id="{00000000-0008-0000-0300-00000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32</xdr:row>
          <xdr:rowOff>205740</xdr:rowOff>
        </xdr:from>
        <xdr:to>
          <xdr:col>24</xdr:col>
          <xdr:colOff>160020</xdr:colOff>
          <xdr:row>32</xdr:row>
          <xdr:rowOff>419100</xdr:rowOff>
        </xdr:to>
        <xdr:sp macro="" textlink="">
          <xdr:nvSpPr>
            <xdr:cNvPr id="36877" name="Option Button 13" hidden="1">
              <a:extLst>
                <a:ext uri="{63B3BB69-23CF-44E3-9099-C40C66FF867C}">
                  <a14:compatExt spid="_x0000_s36877"/>
                </a:ext>
                <a:ext uri="{FF2B5EF4-FFF2-40B4-BE49-F238E27FC236}">
                  <a16:creationId xmlns:a16="http://schemas.microsoft.com/office/drawing/2014/main" id="{00000000-0008-0000-0300-00000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45</xdr:row>
          <xdr:rowOff>15240</xdr:rowOff>
        </xdr:from>
        <xdr:to>
          <xdr:col>24</xdr:col>
          <xdr:colOff>160020</xdr:colOff>
          <xdr:row>45</xdr:row>
          <xdr:rowOff>220980</xdr:rowOff>
        </xdr:to>
        <xdr:sp macro="" textlink="">
          <xdr:nvSpPr>
            <xdr:cNvPr id="36878" name="Option Button 14" hidden="1">
              <a:extLst>
                <a:ext uri="{63B3BB69-23CF-44E3-9099-C40C66FF867C}">
                  <a14:compatExt spid="_x0000_s36878"/>
                </a:ext>
                <a:ext uri="{FF2B5EF4-FFF2-40B4-BE49-F238E27FC236}">
                  <a16:creationId xmlns:a16="http://schemas.microsoft.com/office/drawing/2014/main" id="{00000000-0008-0000-0300-00000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25</xdr:col>
          <xdr:colOff>45720</xdr:colOff>
          <xdr:row>12</xdr:row>
          <xdr:rowOff>0</xdr:rowOff>
        </xdr:to>
        <xdr:sp macro="" textlink="">
          <xdr:nvSpPr>
            <xdr:cNvPr id="36879" name="Group Box 15" hidden="1">
              <a:extLst>
                <a:ext uri="{63B3BB69-23CF-44E3-9099-C40C66FF867C}">
                  <a14:compatExt spid="_x0000_s36879"/>
                </a:ext>
                <a:ext uri="{FF2B5EF4-FFF2-40B4-BE49-F238E27FC236}">
                  <a16:creationId xmlns:a16="http://schemas.microsoft.com/office/drawing/2014/main" id="{00000000-0008-0000-0300-00000F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25</xdr:col>
          <xdr:colOff>45720</xdr:colOff>
          <xdr:row>16</xdr:row>
          <xdr:rowOff>15240</xdr:rowOff>
        </xdr:to>
        <xdr:sp macro="" textlink="">
          <xdr:nvSpPr>
            <xdr:cNvPr id="36880" name="Group Box 16" hidden="1">
              <a:extLst>
                <a:ext uri="{63B3BB69-23CF-44E3-9099-C40C66FF867C}">
                  <a14:compatExt spid="_x0000_s36880"/>
                </a:ext>
                <a:ext uri="{FF2B5EF4-FFF2-40B4-BE49-F238E27FC236}">
                  <a16:creationId xmlns:a16="http://schemas.microsoft.com/office/drawing/2014/main" id="{00000000-0008-0000-0300-000010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45720</xdr:colOff>
          <xdr:row>19</xdr:row>
          <xdr:rowOff>15240</xdr:rowOff>
        </xdr:to>
        <xdr:sp macro="" textlink="">
          <xdr:nvSpPr>
            <xdr:cNvPr id="36881" name="Group Box 17" hidden="1">
              <a:extLst>
                <a:ext uri="{63B3BB69-23CF-44E3-9099-C40C66FF867C}">
                  <a14:compatExt spid="_x0000_s36881"/>
                </a:ext>
                <a:ext uri="{FF2B5EF4-FFF2-40B4-BE49-F238E27FC236}">
                  <a16:creationId xmlns:a16="http://schemas.microsoft.com/office/drawing/2014/main" id="{00000000-0008-0000-0300-000011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xdr:row>
          <xdr:rowOff>0</xdr:rowOff>
        </xdr:from>
        <xdr:to>
          <xdr:col>25</xdr:col>
          <xdr:colOff>45720</xdr:colOff>
          <xdr:row>33</xdr:row>
          <xdr:rowOff>38100</xdr:rowOff>
        </xdr:to>
        <xdr:sp macro="" textlink="">
          <xdr:nvSpPr>
            <xdr:cNvPr id="36882" name="Group Box 18" hidden="1">
              <a:extLst>
                <a:ext uri="{63B3BB69-23CF-44E3-9099-C40C66FF867C}">
                  <a14:compatExt spid="_x0000_s36882"/>
                </a:ext>
                <a:ext uri="{FF2B5EF4-FFF2-40B4-BE49-F238E27FC236}">
                  <a16:creationId xmlns:a16="http://schemas.microsoft.com/office/drawing/2014/main" id="{00000000-0008-0000-0300-000012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25</xdr:col>
          <xdr:colOff>45720</xdr:colOff>
          <xdr:row>46</xdr:row>
          <xdr:rowOff>15240</xdr:rowOff>
        </xdr:to>
        <xdr:sp macro="" textlink="">
          <xdr:nvSpPr>
            <xdr:cNvPr id="36883" name="Group Box 19" hidden="1">
              <a:extLst>
                <a:ext uri="{63B3BB69-23CF-44E3-9099-C40C66FF867C}">
                  <a14:compatExt spid="_x0000_s36883"/>
                </a:ext>
                <a:ext uri="{FF2B5EF4-FFF2-40B4-BE49-F238E27FC236}">
                  <a16:creationId xmlns:a16="http://schemas.microsoft.com/office/drawing/2014/main" id="{00000000-0008-0000-0300-000013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10</xdr:row>
          <xdr:rowOff>68580</xdr:rowOff>
        </xdr:from>
        <xdr:to>
          <xdr:col>22</xdr:col>
          <xdr:colOff>236220</xdr:colOff>
          <xdr:row>11</xdr:row>
          <xdr:rowOff>114300</xdr:rowOff>
        </xdr:to>
        <xdr:sp macro="" textlink="">
          <xdr:nvSpPr>
            <xdr:cNvPr id="36884" name="Option Button 20" hidden="1">
              <a:extLst>
                <a:ext uri="{63B3BB69-23CF-44E3-9099-C40C66FF867C}">
                  <a14:compatExt spid="_x0000_s36884"/>
                </a:ext>
                <a:ext uri="{FF2B5EF4-FFF2-40B4-BE49-F238E27FC236}">
                  <a16:creationId xmlns:a16="http://schemas.microsoft.com/office/drawing/2014/main" id="{00000000-0008-0000-0300-00001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10</xdr:row>
          <xdr:rowOff>68580</xdr:rowOff>
        </xdr:from>
        <xdr:to>
          <xdr:col>24</xdr:col>
          <xdr:colOff>83820</xdr:colOff>
          <xdr:row>11</xdr:row>
          <xdr:rowOff>114300</xdr:rowOff>
        </xdr:to>
        <xdr:sp macro="" textlink="">
          <xdr:nvSpPr>
            <xdr:cNvPr id="36885" name="Option Button 21" hidden="1">
              <a:extLst>
                <a:ext uri="{63B3BB69-23CF-44E3-9099-C40C66FF867C}">
                  <a14:compatExt spid="_x0000_s36885"/>
                </a:ext>
                <a:ext uri="{FF2B5EF4-FFF2-40B4-BE49-F238E27FC236}">
                  <a16:creationId xmlns:a16="http://schemas.microsoft.com/office/drawing/2014/main" id="{00000000-0008-0000-03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14</xdr:row>
          <xdr:rowOff>76200</xdr:rowOff>
        </xdr:from>
        <xdr:to>
          <xdr:col>22</xdr:col>
          <xdr:colOff>259080</xdr:colOff>
          <xdr:row>15</xdr:row>
          <xdr:rowOff>236220</xdr:rowOff>
        </xdr:to>
        <xdr:sp macro="" textlink="">
          <xdr:nvSpPr>
            <xdr:cNvPr id="36886" name="Option Button 22" hidden="1">
              <a:extLst>
                <a:ext uri="{63B3BB69-23CF-44E3-9099-C40C66FF867C}">
                  <a14:compatExt spid="_x0000_s36886"/>
                </a:ext>
                <a:ext uri="{FF2B5EF4-FFF2-40B4-BE49-F238E27FC236}">
                  <a16:creationId xmlns:a16="http://schemas.microsoft.com/office/drawing/2014/main" id="{00000000-0008-0000-03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14</xdr:row>
          <xdr:rowOff>68580</xdr:rowOff>
        </xdr:from>
        <xdr:to>
          <xdr:col>24</xdr:col>
          <xdr:colOff>160020</xdr:colOff>
          <xdr:row>15</xdr:row>
          <xdr:rowOff>236220</xdr:rowOff>
        </xdr:to>
        <xdr:sp macro="" textlink="">
          <xdr:nvSpPr>
            <xdr:cNvPr id="36887" name="Option Button 23" hidden="1">
              <a:extLst>
                <a:ext uri="{63B3BB69-23CF-44E3-9099-C40C66FF867C}">
                  <a14:compatExt spid="_x0000_s36887"/>
                </a:ext>
                <a:ext uri="{FF2B5EF4-FFF2-40B4-BE49-F238E27FC236}">
                  <a16:creationId xmlns:a16="http://schemas.microsoft.com/office/drawing/2014/main" id="{00000000-0008-0000-0300-00001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19</xdr:row>
          <xdr:rowOff>76200</xdr:rowOff>
        </xdr:from>
        <xdr:to>
          <xdr:col>23</xdr:col>
          <xdr:colOff>15240</xdr:colOff>
          <xdr:row>19</xdr:row>
          <xdr:rowOff>297180</xdr:rowOff>
        </xdr:to>
        <xdr:sp macro="" textlink="">
          <xdr:nvSpPr>
            <xdr:cNvPr id="36888" name="Option Button 24" hidden="1">
              <a:extLst>
                <a:ext uri="{63B3BB69-23CF-44E3-9099-C40C66FF867C}">
                  <a14:compatExt spid="_x0000_s36888"/>
                </a:ext>
                <a:ext uri="{FF2B5EF4-FFF2-40B4-BE49-F238E27FC236}">
                  <a16:creationId xmlns:a16="http://schemas.microsoft.com/office/drawing/2014/main" id="{00000000-0008-0000-0300-00001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19</xdr:row>
          <xdr:rowOff>76200</xdr:rowOff>
        </xdr:from>
        <xdr:to>
          <xdr:col>24</xdr:col>
          <xdr:colOff>236220</xdr:colOff>
          <xdr:row>19</xdr:row>
          <xdr:rowOff>297180</xdr:rowOff>
        </xdr:to>
        <xdr:sp macro="" textlink="">
          <xdr:nvSpPr>
            <xdr:cNvPr id="36889" name="Option Button 25" hidden="1">
              <a:extLst>
                <a:ext uri="{63B3BB69-23CF-44E3-9099-C40C66FF867C}">
                  <a14:compatExt spid="_x0000_s36889"/>
                </a:ext>
                <a:ext uri="{FF2B5EF4-FFF2-40B4-BE49-F238E27FC236}">
                  <a16:creationId xmlns:a16="http://schemas.microsoft.com/office/drawing/2014/main" id="{00000000-0008-0000-03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25</xdr:col>
          <xdr:colOff>45720</xdr:colOff>
          <xdr:row>20</xdr:row>
          <xdr:rowOff>0</xdr:rowOff>
        </xdr:to>
        <xdr:sp macro="" textlink="">
          <xdr:nvSpPr>
            <xdr:cNvPr id="36890" name="Group Box 26" hidden="1">
              <a:extLst>
                <a:ext uri="{63B3BB69-23CF-44E3-9099-C40C66FF867C}">
                  <a14:compatExt spid="_x0000_s36890"/>
                </a:ext>
                <a:ext uri="{FF2B5EF4-FFF2-40B4-BE49-F238E27FC236}">
                  <a16:creationId xmlns:a16="http://schemas.microsoft.com/office/drawing/2014/main" id="{00000000-0008-0000-0300-00001A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12</xdr:col>
      <xdr:colOff>0</xdr:colOff>
      <xdr:row>34</xdr:row>
      <xdr:rowOff>0</xdr:rowOff>
    </xdr:from>
    <xdr:to>
      <xdr:col>12</xdr:col>
      <xdr:colOff>0</xdr:colOff>
      <xdr:row>34</xdr:row>
      <xdr:rowOff>0</xdr:rowOff>
    </xdr:to>
    <xdr:sp macro="" textlink="">
      <xdr:nvSpPr>
        <xdr:cNvPr id="2" name="Line 1">
          <a:extLst>
            <a:ext uri="{FF2B5EF4-FFF2-40B4-BE49-F238E27FC236}">
              <a16:creationId xmlns:a16="http://schemas.microsoft.com/office/drawing/2014/main" id="{F4ED1F06-302B-432F-9E2E-CA31AE25E3EA}"/>
            </a:ext>
          </a:extLst>
        </xdr:cNvPr>
        <xdr:cNvSpPr>
          <a:spLocks noChangeShapeType="1"/>
        </xdr:cNvSpPr>
      </xdr:nvSpPr>
      <xdr:spPr bwMode="auto">
        <a:xfrm>
          <a:off x="3291840" y="7772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266700</xdr:colOff>
      <xdr:row>76</xdr:row>
      <xdr:rowOff>152400</xdr:rowOff>
    </xdr:from>
    <xdr:to>
      <xdr:col>26</xdr:col>
      <xdr:colOff>0</xdr:colOff>
      <xdr:row>102</xdr:row>
      <xdr:rowOff>45720</xdr:rowOff>
    </xdr:to>
    <xdr:grpSp>
      <xdr:nvGrpSpPr>
        <xdr:cNvPr id="3" name="グループ化 2">
          <a:extLst>
            <a:ext uri="{FF2B5EF4-FFF2-40B4-BE49-F238E27FC236}">
              <a16:creationId xmlns:a16="http://schemas.microsoft.com/office/drawing/2014/main" id="{918463F1-50EE-48C7-B2D0-B02B2029A6B2}"/>
            </a:ext>
          </a:extLst>
        </xdr:cNvPr>
        <xdr:cNvGrpSpPr>
          <a:grpSpLocks/>
        </xdr:cNvGrpSpPr>
      </xdr:nvGrpSpPr>
      <xdr:grpSpPr bwMode="auto">
        <a:xfrm>
          <a:off x="469900" y="18064480"/>
          <a:ext cx="7983220" cy="4384040"/>
          <a:chOff x="342900" y="17437100"/>
          <a:chExt cx="8839200" cy="4521200"/>
        </a:xfrm>
      </xdr:grpSpPr>
      <xdr:sp macro="" textlink="">
        <xdr:nvSpPr>
          <xdr:cNvPr id="4" name="正方形/長方形 3">
            <a:extLst>
              <a:ext uri="{FF2B5EF4-FFF2-40B4-BE49-F238E27FC236}">
                <a16:creationId xmlns:a16="http://schemas.microsoft.com/office/drawing/2014/main" id="{EE0F9570-8F4B-8568-2848-E555B4310DED}"/>
              </a:ext>
            </a:extLst>
          </xdr:cNvPr>
          <xdr:cNvSpPr/>
        </xdr:nvSpPr>
        <xdr:spPr>
          <a:xfrm>
            <a:off x="700555" y="17615355"/>
            <a:ext cx="8243108" cy="40431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（１）－２と（２）～（５）と（８）－２と（９）－２のいずれにも適合する場合、算定　　　　　　　</a:t>
            </a:r>
          </a:p>
        </xdr:txBody>
      </xdr:sp>
      <xdr:sp macro="" textlink="">
        <xdr:nvSpPr>
          <xdr:cNvPr id="5" name="角丸四角形 4">
            <a:extLst>
              <a:ext uri="{FF2B5EF4-FFF2-40B4-BE49-F238E27FC236}">
                <a16:creationId xmlns:a16="http://schemas.microsoft.com/office/drawing/2014/main" id="{455D37B9-8E83-397F-197B-FEFD32404E15}"/>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oneCellAnchor>
    <xdr:from>
      <xdr:col>21</xdr:col>
      <xdr:colOff>114300</xdr:colOff>
      <xdr:row>6</xdr:row>
      <xdr:rowOff>22860</xdr:rowOff>
    </xdr:from>
    <xdr:ext cx="431800" cy="363220"/>
    <xdr:sp macro="" textlink="">
      <xdr:nvSpPr>
        <xdr:cNvPr id="6" name="Option Button 1" hidden="1">
          <a:extLst>
            <a:ext uri="{63B3BB69-23CF-44E3-9099-C40C66FF867C}">
              <a14:compatExt xmlns:a14="http://schemas.microsoft.com/office/drawing/2010/main" spid="_x0000_s224257"/>
            </a:ext>
            <a:ext uri="{FF2B5EF4-FFF2-40B4-BE49-F238E27FC236}">
              <a16:creationId xmlns:a16="http://schemas.microsoft.com/office/drawing/2014/main" id="{DBF7E2C8-D122-4229-B1A7-08F1B9A72196}"/>
            </a:ext>
          </a:extLst>
        </xdr:cNvPr>
        <xdr:cNvSpPr/>
      </xdr:nvSpPr>
      <xdr:spPr bwMode="auto">
        <a:xfrm>
          <a:off x="5875020" y="1394460"/>
          <a:ext cx="431800" cy="363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6</xdr:row>
      <xdr:rowOff>83820</xdr:rowOff>
    </xdr:from>
    <xdr:ext cx="447040" cy="213360"/>
    <xdr:sp macro="" textlink="">
      <xdr:nvSpPr>
        <xdr:cNvPr id="7" name="Option Button 2" hidden="1">
          <a:extLst>
            <a:ext uri="{63B3BB69-23CF-44E3-9099-C40C66FF867C}">
              <a14:compatExt xmlns:a14="http://schemas.microsoft.com/office/drawing/2010/main" spid="_x0000_s224258"/>
            </a:ext>
            <a:ext uri="{FF2B5EF4-FFF2-40B4-BE49-F238E27FC236}">
              <a16:creationId xmlns:a16="http://schemas.microsoft.com/office/drawing/2014/main" id="{C4EC3616-52F4-4EDE-A6B3-8EB2E887334F}"/>
            </a:ext>
          </a:extLst>
        </xdr:cNvPr>
        <xdr:cNvSpPr/>
      </xdr:nvSpPr>
      <xdr:spPr bwMode="auto">
        <a:xfrm>
          <a:off x="6370320" y="1455420"/>
          <a:ext cx="4470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9</xdr:row>
      <xdr:rowOff>76200</xdr:rowOff>
    </xdr:from>
    <xdr:ext cx="477520" cy="215900"/>
    <xdr:sp macro="" textlink="">
      <xdr:nvSpPr>
        <xdr:cNvPr id="8" name="Option Button 3" hidden="1">
          <a:extLst>
            <a:ext uri="{63B3BB69-23CF-44E3-9099-C40C66FF867C}">
              <a14:compatExt xmlns:a14="http://schemas.microsoft.com/office/drawing/2010/main" spid="_x0000_s224259"/>
            </a:ext>
            <a:ext uri="{FF2B5EF4-FFF2-40B4-BE49-F238E27FC236}">
              <a16:creationId xmlns:a16="http://schemas.microsoft.com/office/drawing/2014/main" id="{6F07E499-1857-4AFA-80ED-39463CB24044}"/>
            </a:ext>
          </a:extLst>
        </xdr:cNvPr>
        <xdr:cNvSpPr/>
      </xdr:nvSpPr>
      <xdr:spPr bwMode="auto">
        <a:xfrm>
          <a:off x="5875020" y="2133600"/>
          <a:ext cx="47752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0</xdr:colOff>
      <xdr:row>6</xdr:row>
      <xdr:rowOff>0</xdr:rowOff>
    </xdr:from>
    <xdr:ext cx="1330960" cy="436880"/>
    <xdr:sp macro="" textlink="">
      <xdr:nvSpPr>
        <xdr:cNvPr id="9" name="Group Box 4" hidden="1">
          <a:extLst>
            <a:ext uri="{63B3BB69-23CF-44E3-9099-C40C66FF867C}">
              <a14:compatExt xmlns:a14="http://schemas.microsoft.com/office/drawing/2010/main" spid="_x0000_s224260"/>
            </a:ext>
            <a:ext uri="{FF2B5EF4-FFF2-40B4-BE49-F238E27FC236}">
              <a16:creationId xmlns:a16="http://schemas.microsoft.com/office/drawing/2014/main" id="{E46B034A-EA04-472F-A6F5-20A257841F0E}"/>
            </a:ext>
          </a:extLst>
        </xdr:cNvPr>
        <xdr:cNvSpPr/>
      </xdr:nvSpPr>
      <xdr:spPr bwMode="auto">
        <a:xfrm>
          <a:off x="5760720" y="1371600"/>
          <a:ext cx="1330960" cy="4368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9</xdr:row>
      <xdr:rowOff>0</xdr:rowOff>
    </xdr:from>
    <xdr:ext cx="1330960" cy="335280"/>
    <xdr:sp macro="" textlink="">
      <xdr:nvSpPr>
        <xdr:cNvPr id="10" name="Group Box 5" hidden="1">
          <a:extLst>
            <a:ext uri="{63B3BB69-23CF-44E3-9099-C40C66FF867C}">
              <a14:compatExt xmlns:a14="http://schemas.microsoft.com/office/drawing/2010/main" spid="_x0000_s224261"/>
            </a:ext>
            <a:ext uri="{FF2B5EF4-FFF2-40B4-BE49-F238E27FC236}">
              <a16:creationId xmlns:a16="http://schemas.microsoft.com/office/drawing/2014/main" id="{E6D1F313-5C3E-445A-A9FB-3F9EC68789EE}"/>
            </a:ext>
          </a:extLst>
        </xdr:cNvPr>
        <xdr:cNvSpPr/>
      </xdr:nvSpPr>
      <xdr:spPr bwMode="auto">
        <a:xfrm>
          <a:off x="5760720" y="2057400"/>
          <a:ext cx="133096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10</xdr:row>
      <xdr:rowOff>7620</xdr:rowOff>
    </xdr:from>
    <xdr:ext cx="408940" cy="226060"/>
    <xdr:sp macro="" textlink="">
      <xdr:nvSpPr>
        <xdr:cNvPr id="11" name="Option Button 6" hidden="1">
          <a:extLst>
            <a:ext uri="{63B3BB69-23CF-44E3-9099-C40C66FF867C}">
              <a14:compatExt xmlns:a14="http://schemas.microsoft.com/office/drawing/2010/main" spid="_x0000_s224262"/>
            </a:ext>
            <a:ext uri="{FF2B5EF4-FFF2-40B4-BE49-F238E27FC236}">
              <a16:creationId xmlns:a16="http://schemas.microsoft.com/office/drawing/2014/main" id="{ECCA4283-3D7B-4563-B2EB-551824251E3C}"/>
            </a:ext>
          </a:extLst>
        </xdr:cNvPr>
        <xdr:cNvSpPr/>
      </xdr:nvSpPr>
      <xdr:spPr bwMode="auto">
        <a:xfrm>
          <a:off x="6370320" y="2293620"/>
          <a:ext cx="40894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17</xdr:row>
      <xdr:rowOff>7620</xdr:rowOff>
    </xdr:from>
    <xdr:ext cx="401320" cy="213360"/>
    <xdr:sp macro="" textlink="">
      <xdr:nvSpPr>
        <xdr:cNvPr id="12" name="Option Button 7" hidden="1">
          <a:extLst>
            <a:ext uri="{63B3BB69-23CF-44E3-9099-C40C66FF867C}">
              <a14:compatExt xmlns:a14="http://schemas.microsoft.com/office/drawing/2010/main" spid="_x0000_s224263"/>
            </a:ext>
            <a:ext uri="{FF2B5EF4-FFF2-40B4-BE49-F238E27FC236}">
              <a16:creationId xmlns:a16="http://schemas.microsoft.com/office/drawing/2014/main" id="{32E8F9BE-BBCA-4A68-9DB9-6551AAA37396}"/>
            </a:ext>
          </a:extLst>
        </xdr:cNvPr>
        <xdr:cNvSpPr/>
      </xdr:nvSpPr>
      <xdr:spPr bwMode="auto">
        <a:xfrm>
          <a:off x="5875020" y="3893820"/>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16</xdr:row>
      <xdr:rowOff>68580</xdr:rowOff>
    </xdr:from>
    <xdr:ext cx="386080" cy="259080"/>
    <xdr:sp macro="" textlink="">
      <xdr:nvSpPr>
        <xdr:cNvPr id="13" name="Option Button 8" hidden="1">
          <a:extLst>
            <a:ext uri="{63B3BB69-23CF-44E3-9099-C40C66FF867C}">
              <a14:compatExt xmlns:a14="http://schemas.microsoft.com/office/drawing/2010/main" spid="_x0000_s224264"/>
            </a:ext>
            <a:ext uri="{FF2B5EF4-FFF2-40B4-BE49-F238E27FC236}">
              <a16:creationId xmlns:a16="http://schemas.microsoft.com/office/drawing/2014/main" id="{C47E8F48-1ADD-4BC9-AC44-6DCE4C21F816}"/>
            </a:ext>
          </a:extLst>
        </xdr:cNvPr>
        <xdr:cNvSpPr/>
      </xdr:nvSpPr>
      <xdr:spPr bwMode="auto">
        <a:xfrm>
          <a:off x="6370320" y="3726180"/>
          <a:ext cx="38608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21</xdr:row>
      <xdr:rowOff>45720</xdr:rowOff>
    </xdr:from>
    <xdr:ext cx="386080" cy="271780"/>
    <xdr:sp macro="" textlink="">
      <xdr:nvSpPr>
        <xdr:cNvPr id="14" name="Option Button 9" hidden="1">
          <a:extLst>
            <a:ext uri="{63B3BB69-23CF-44E3-9099-C40C66FF867C}">
              <a14:compatExt xmlns:a14="http://schemas.microsoft.com/office/drawing/2010/main" spid="_x0000_s224265"/>
            </a:ext>
            <a:ext uri="{FF2B5EF4-FFF2-40B4-BE49-F238E27FC236}">
              <a16:creationId xmlns:a16="http://schemas.microsoft.com/office/drawing/2014/main" id="{887FD40C-D949-45C8-871C-EE408ADE8507}"/>
            </a:ext>
          </a:extLst>
        </xdr:cNvPr>
        <xdr:cNvSpPr/>
      </xdr:nvSpPr>
      <xdr:spPr bwMode="auto">
        <a:xfrm>
          <a:off x="5882640" y="4846320"/>
          <a:ext cx="38608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182880</xdr:colOff>
      <xdr:row>53</xdr:row>
      <xdr:rowOff>152400</xdr:rowOff>
    </xdr:from>
    <xdr:ext cx="393700" cy="274320"/>
    <xdr:sp macro="" textlink="">
      <xdr:nvSpPr>
        <xdr:cNvPr id="15" name="Option Button 10" hidden="1">
          <a:extLst>
            <a:ext uri="{63B3BB69-23CF-44E3-9099-C40C66FF867C}">
              <a14:compatExt xmlns:a14="http://schemas.microsoft.com/office/drawing/2010/main" spid="_x0000_s224266"/>
            </a:ext>
            <a:ext uri="{FF2B5EF4-FFF2-40B4-BE49-F238E27FC236}">
              <a16:creationId xmlns:a16="http://schemas.microsoft.com/office/drawing/2014/main" id="{6518A474-0D5A-4667-B2D4-55CAF37F34C3}"/>
            </a:ext>
          </a:extLst>
        </xdr:cNvPr>
        <xdr:cNvSpPr/>
      </xdr:nvSpPr>
      <xdr:spPr bwMode="auto">
        <a:xfrm>
          <a:off x="5943600" y="12268200"/>
          <a:ext cx="393700" cy="274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21</xdr:row>
      <xdr:rowOff>76200</xdr:rowOff>
    </xdr:from>
    <xdr:ext cx="408940" cy="210820"/>
    <xdr:sp macro="" textlink="">
      <xdr:nvSpPr>
        <xdr:cNvPr id="16" name="Option Button 11" hidden="1">
          <a:extLst>
            <a:ext uri="{63B3BB69-23CF-44E3-9099-C40C66FF867C}">
              <a14:compatExt xmlns:a14="http://schemas.microsoft.com/office/drawing/2010/main" spid="_x0000_s224267"/>
            </a:ext>
            <a:ext uri="{FF2B5EF4-FFF2-40B4-BE49-F238E27FC236}">
              <a16:creationId xmlns:a16="http://schemas.microsoft.com/office/drawing/2014/main" id="{4B2D5952-699B-4A52-A11E-CD8942202734}"/>
            </a:ext>
          </a:extLst>
        </xdr:cNvPr>
        <xdr:cNvSpPr/>
      </xdr:nvSpPr>
      <xdr:spPr bwMode="auto">
        <a:xfrm>
          <a:off x="6370320" y="4876800"/>
          <a:ext cx="40894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23</xdr:col>
      <xdr:colOff>60960</xdr:colOff>
      <xdr:row>53</xdr:row>
      <xdr:rowOff>182880</xdr:rowOff>
    </xdr:from>
    <xdr:ext cx="408940" cy="213360"/>
    <xdr:sp macro="" textlink="">
      <xdr:nvSpPr>
        <xdr:cNvPr id="17" name="Option Button 12" hidden="1">
          <a:extLst>
            <a:ext uri="{63B3BB69-23CF-44E3-9099-C40C66FF867C}">
              <a14:compatExt xmlns:a14="http://schemas.microsoft.com/office/drawing/2010/main" spid="_x0000_s224268"/>
            </a:ext>
            <a:ext uri="{FF2B5EF4-FFF2-40B4-BE49-F238E27FC236}">
              <a16:creationId xmlns:a16="http://schemas.microsoft.com/office/drawing/2014/main" id="{B0E81ECA-15D5-43A8-943F-4FC14C123C4A}"/>
            </a:ext>
          </a:extLst>
        </xdr:cNvPr>
        <xdr:cNvSpPr/>
      </xdr:nvSpPr>
      <xdr:spPr bwMode="auto">
        <a:xfrm>
          <a:off x="6370320" y="12298680"/>
          <a:ext cx="4089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12</xdr:row>
      <xdr:rowOff>0</xdr:rowOff>
    </xdr:from>
    <xdr:ext cx="1330960" cy="337820"/>
    <xdr:sp macro="" textlink="">
      <xdr:nvSpPr>
        <xdr:cNvPr id="18" name="Group Box 13" hidden="1">
          <a:extLst>
            <a:ext uri="{63B3BB69-23CF-44E3-9099-C40C66FF867C}">
              <a14:compatExt xmlns:a14="http://schemas.microsoft.com/office/drawing/2010/main" spid="_x0000_s224269"/>
            </a:ext>
            <a:ext uri="{FF2B5EF4-FFF2-40B4-BE49-F238E27FC236}">
              <a16:creationId xmlns:a16="http://schemas.microsoft.com/office/drawing/2014/main" id="{7DF95F7B-ABA1-47CE-BC21-211581F6A44A}"/>
            </a:ext>
          </a:extLst>
        </xdr:cNvPr>
        <xdr:cNvSpPr/>
      </xdr:nvSpPr>
      <xdr:spPr bwMode="auto">
        <a:xfrm>
          <a:off x="5760720" y="2743200"/>
          <a:ext cx="1330960" cy="3378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18</xdr:row>
      <xdr:rowOff>0</xdr:rowOff>
    </xdr:from>
    <xdr:ext cx="1330960" cy="355600"/>
    <xdr:sp macro="" textlink="">
      <xdr:nvSpPr>
        <xdr:cNvPr id="19" name="Group Box 14" hidden="1">
          <a:extLst>
            <a:ext uri="{63B3BB69-23CF-44E3-9099-C40C66FF867C}">
              <a14:compatExt xmlns:a14="http://schemas.microsoft.com/office/drawing/2010/main" spid="_x0000_s224270"/>
            </a:ext>
            <a:ext uri="{FF2B5EF4-FFF2-40B4-BE49-F238E27FC236}">
              <a16:creationId xmlns:a16="http://schemas.microsoft.com/office/drawing/2014/main" id="{7C0F5670-F2F3-4811-8138-80A188A9BE2D}"/>
            </a:ext>
          </a:extLst>
        </xdr:cNvPr>
        <xdr:cNvSpPr/>
      </xdr:nvSpPr>
      <xdr:spPr bwMode="auto">
        <a:xfrm>
          <a:off x="5760720" y="4114800"/>
          <a:ext cx="133096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20</xdr:row>
      <xdr:rowOff>0</xdr:rowOff>
    </xdr:from>
    <xdr:ext cx="1323340" cy="487680"/>
    <xdr:sp macro="" textlink="">
      <xdr:nvSpPr>
        <xdr:cNvPr id="20" name="Group Box 15" hidden="1">
          <a:extLst>
            <a:ext uri="{63B3BB69-23CF-44E3-9099-C40C66FF867C}">
              <a14:compatExt xmlns:a14="http://schemas.microsoft.com/office/drawing/2010/main" spid="_x0000_s224271"/>
            </a:ext>
            <a:ext uri="{FF2B5EF4-FFF2-40B4-BE49-F238E27FC236}">
              <a16:creationId xmlns:a16="http://schemas.microsoft.com/office/drawing/2014/main" id="{E1283C43-1A93-4E72-9252-627FE26ECF7D}"/>
            </a:ext>
          </a:extLst>
        </xdr:cNvPr>
        <xdr:cNvSpPr/>
      </xdr:nvSpPr>
      <xdr:spPr bwMode="auto">
        <a:xfrm>
          <a:off x="5760720" y="4572000"/>
          <a:ext cx="132334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53</xdr:row>
      <xdr:rowOff>0</xdr:rowOff>
    </xdr:from>
    <xdr:ext cx="1330960" cy="589280"/>
    <xdr:sp macro="" textlink="">
      <xdr:nvSpPr>
        <xdr:cNvPr id="21" name="Group Box 16" hidden="1">
          <a:extLst>
            <a:ext uri="{63B3BB69-23CF-44E3-9099-C40C66FF867C}">
              <a14:compatExt xmlns:a14="http://schemas.microsoft.com/office/drawing/2010/main" spid="_x0000_s224272"/>
            </a:ext>
            <a:ext uri="{FF2B5EF4-FFF2-40B4-BE49-F238E27FC236}">
              <a16:creationId xmlns:a16="http://schemas.microsoft.com/office/drawing/2014/main" id="{44CBC145-9AE7-4E68-A324-47325F6F9934}"/>
            </a:ext>
          </a:extLst>
        </xdr:cNvPr>
        <xdr:cNvSpPr/>
      </xdr:nvSpPr>
      <xdr:spPr bwMode="auto">
        <a:xfrm>
          <a:off x="5760720" y="12115800"/>
          <a:ext cx="1330960" cy="589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12</xdr:row>
      <xdr:rowOff>68580</xdr:rowOff>
    </xdr:from>
    <xdr:ext cx="424180" cy="238760"/>
    <xdr:sp macro="" textlink="">
      <xdr:nvSpPr>
        <xdr:cNvPr id="22" name="Option Button 17" hidden="1">
          <a:extLst>
            <a:ext uri="{63B3BB69-23CF-44E3-9099-C40C66FF867C}">
              <a14:compatExt xmlns:a14="http://schemas.microsoft.com/office/drawing/2010/main" spid="_x0000_s224273"/>
            </a:ext>
            <a:ext uri="{FF2B5EF4-FFF2-40B4-BE49-F238E27FC236}">
              <a16:creationId xmlns:a16="http://schemas.microsoft.com/office/drawing/2014/main" id="{63517E7C-DF74-4CA3-A887-83BB38BC2101}"/>
            </a:ext>
          </a:extLst>
        </xdr:cNvPr>
        <xdr:cNvSpPr/>
      </xdr:nvSpPr>
      <xdr:spPr bwMode="auto">
        <a:xfrm>
          <a:off x="5875020" y="2811780"/>
          <a:ext cx="4241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47980" cy="238760"/>
    <xdr:sp macro="" textlink="">
      <xdr:nvSpPr>
        <xdr:cNvPr id="23" name="Option Button 18" hidden="1">
          <a:extLst>
            <a:ext uri="{63B3BB69-23CF-44E3-9099-C40C66FF867C}">
              <a14:compatExt xmlns:a14="http://schemas.microsoft.com/office/drawing/2010/main" spid="_x0000_s224274"/>
            </a:ext>
            <a:ext uri="{FF2B5EF4-FFF2-40B4-BE49-F238E27FC236}">
              <a16:creationId xmlns:a16="http://schemas.microsoft.com/office/drawing/2014/main" id="{5EED55F8-B053-4E4E-8067-35C47098BF55}"/>
            </a:ext>
          </a:extLst>
        </xdr:cNvPr>
        <xdr:cNvSpPr/>
      </xdr:nvSpPr>
      <xdr:spPr bwMode="auto">
        <a:xfrm>
          <a:off x="6370320" y="2811780"/>
          <a:ext cx="3479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18</xdr:row>
      <xdr:rowOff>76200</xdr:rowOff>
    </xdr:from>
    <xdr:ext cx="462280" cy="226060"/>
    <xdr:sp macro="" textlink="">
      <xdr:nvSpPr>
        <xdr:cNvPr id="24" name="Option Button 19" hidden="1">
          <a:extLst>
            <a:ext uri="{63B3BB69-23CF-44E3-9099-C40C66FF867C}">
              <a14:compatExt xmlns:a14="http://schemas.microsoft.com/office/drawing/2010/main" spid="_x0000_s224275"/>
            </a:ext>
            <a:ext uri="{FF2B5EF4-FFF2-40B4-BE49-F238E27FC236}">
              <a16:creationId xmlns:a16="http://schemas.microsoft.com/office/drawing/2014/main" id="{08A42F6D-7A33-40CF-BE86-FA549EBBED1D}"/>
            </a:ext>
          </a:extLst>
        </xdr:cNvPr>
        <xdr:cNvSpPr/>
      </xdr:nvSpPr>
      <xdr:spPr bwMode="auto">
        <a:xfrm>
          <a:off x="5875020" y="4191000"/>
          <a:ext cx="46228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18</xdr:row>
      <xdr:rowOff>68580</xdr:rowOff>
    </xdr:from>
    <xdr:ext cx="408940" cy="233680"/>
    <xdr:sp macro="" textlink="">
      <xdr:nvSpPr>
        <xdr:cNvPr id="25" name="Option Button 20" hidden="1">
          <a:extLst>
            <a:ext uri="{63B3BB69-23CF-44E3-9099-C40C66FF867C}">
              <a14:compatExt xmlns:a14="http://schemas.microsoft.com/office/drawing/2010/main" spid="_x0000_s224276"/>
            </a:ext>
            <a:ext uri="{FF2B5EF4-FFF2-40B4-BE49-F238E27FC236}">
              <a16:creationId xmlns:a16="http://schemas.microsoft.com/office/drawing/2014/main" id="{36AAA3EF-0D32-47B4-AD5A-6284BF3CE64D}"/>
            </a:ext>
          </a:extLst>
        </xdr:cNvPr>
        <xdr:cNvSpPr/>
      </xdr:nvSpPr>
      <xdr:spPr bwMode="auto">
        <a:xfrm>
          <a:off x="6370320" y="4183380"/>
          <a:ext cx="40894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36</xdr:row>
      <xdr:rowOff>0</xdr:rowOff>
    </xdr:from>
    <xdr:ext cx="1330960" cy="505460"/>
    <xdr:sp macro="" textlink="">
      <xdr:nvSpPr>
        <xdr:cNvPr id="26" name="Group Box 21" hidden="1">
          <a:extLst>
            <a:ext uri="{63B3BB69-23CF-44E3-9099-C40C66FF867C}">
              <a14:compatExt xmlns:a14="http://schemas.microsoft.com/office/drawing/2010/main" spid="_x0000_s224277"/>
            </a:ext>
            <a:ext uri="{FF2B5EF4-FFF2-40B4-BE49-F238E27FC236}">
              <a16:creationId xmlns:a16="http://schemas.microsoft.com/office/drawing/2014/main" id="{8648F417-182F-4919-805F-3A15B8D39DA3}"/>
            </a:ext>
          </a:extLst>
        </xdr:cNvPr>
        <xdr:cNvSpPr/>
      </xdr:nvSpPr>
      <xdr:spPr bwMode="auto">
        <a:xfrm>
          <a:off x="5760720" y="8229600"/>
          <a:ext cx="1330960" cy="50546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137160</xdr:colOff>
      <xdr:row>36</xdr:row>
      <xdr:rowOff>144780</xdr:rowOff>
    </xdr:from>
    <xdr:ext cx="401320" cy="220980"/>
    <xdr:sp macro="" textlink="">
      <xdr:nvSpPr>
        <xdr:cNvPr id="27" name="Option Button 22" hidden="1">
          <a:extLst>
            <a:ext uri="{63B3BB69-23CF-44E3-9099-C40C66FF867C}">
              <a14:compatExt xmlns:a14="http://schemas.microsoft.com/office/drawing/2010/main" spid="_x0000_s224278"/>
            </a:ext>
            <a:ext uri="{FF2B5EF4-FFF2-40B4-BE49-F238E27FC236}">
              <a16:creationId xmlns:a16="http://schemas.microsoft.com/office/drawing/2014/main" id="{98344B6F-D836-435D-B2D8-636DA8741EF7}"/>
            </a:ext>
          </a:extLst>
        </xdr:cNvPr>
        <xdr:cNvSpPr/>
      </xdr:nvSpPr>
      <xdr:spPr bwMode="auto">
        <a:xfrm>
          <a:off x="5897880" y="83743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106680</xdr:colOff>
      <xdr:row>36</xdr:row>
      <xdr:rowOff>144780</xdr:rowOff>
    </xdr:from>
    <xdr:ext cx="401320" cy="220980"/>
    <xdr:sp macro="" textlink="">
      <xdr:nvSpPr>
        <xdr:cNvPr id="28" name="Option Button 23" hidden="1">
          <a:extLst>
            <a:ext uri="{63B3BB69-23CF-44E3-9099-C40C66FF867C}">
              <a14:compatExt xmlns:a14="http://schemas.microsoft.com/office/drawing/2010/main" spid="_x0000_s224279"/>
            </a:ext>
            <a:ext uri="{FF2B5EF4-FFF2-40B4-BE49-F238E27FC236}">
              <a16:creationId xmlns:a16="http://schemas.microsoft.com/office/drawing/2014/main" id="{F6BA1A9E-9772-4505-9158-6A03AE30AC07}"/>
            </a:ext>
          </a:extLst>
        </xdr:cNvPr>
        <xdr:cNvSpPr/>
      </xdr:nvSpPr>
      <xdr:spPr bwMode="auto">
        <a:xfrm>
          <a:off x="6416040" y="83743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56</xdr:row>
      <xdr:rowOff>0</xdr:rowOff>
    </xdr:from>
    <xdr:ext cx="1338580" cy="538480"/>
    <xdr:sp macro="" textlink="">
      <xdr:nvSpPr>
        <xdr:cNvPr id="29" name="Group Box 24" hidden="1">
          <a:extLst>
            <a:ext uri="{63B3BB69-23CF-44E3-9099-C40C66FF867C}">
              <a14:compatExt xmlns:a14="http://schemas.microsoft.com/office/drawing/2010/main" spid="_x0000_s224280"/>
            </a:ext>
            <a:ext uri="{FF2B5EF4-FFF2-40B4-BE49-F238E27FC236}">
              <a16:creationId xmlns:a16="http://schemas.microsoft.com/office/drawing/2014/main" id="{39089E3C-92C6-4090-80F4-4A91F867CAAD}"/>
            </a:ext>
          </a:extLst>
        </xdr:cNvPr>
        <xdr:cNvSpPr/>
      </xdr:nvSpPr>
      <xdr:spPr bwMode="auto">
        <a:xfrm>
          <a:off x="5760720" y="12801600"/>
          <a:ext cx="1338580" cy="538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106680</xdr:colOff>
      <xdr:row>8</xdr:row>
      <xdr:rowOff>68580</xdr:rowOff>
    </xdr:from>
    <xdr:ext cx="408940" cy="205740"/>
    <xdr:sp macro="" textlink="">
      <xdr:nvSpPr>
        <xdr:cNvPr id="30" name="Option Button 25" hidden="1">
          <a:extLst>
            <a:ext uri="{63B3BB69-23CF-44E3-9099-C40C66FF867C}">
              <a14:compatExt xmlns:a14="http://schemas.microsoft.com/office/drawing/2010/main" spid="_x0000_s224281"/>
            </a:ext>
            <a:ext uri="{FF2B5EF4-FFF2-40B4-BE49-F238E27FC236}">
              <a16:creationId xmlns:a16="http://schemas.microsoft.com/office/drawing/2014/main" id="{0FA1CE4F-C57C-436E-AB76-92A0D1B70D11}"/>
            </a:ext>
          </a:extLst>
        </xdr:cNvPr>
        <xdr:cNvSpPr/>
      </xdr:nvSpPr>
      <xdr:spPr bwMode="auto">
        <a:xfrm>
          <a:off x="5867400" y="1897380"/>
          <a:ext cx="40894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8</xdr:row>
      <xdr:rowOff>68580</xdr:rowOff>
    </xdr:from>
    <xdr:ext cx="416560" cy="205740"/>
    <xdr:sp macro="" textlink="">
      <xdr:nvSpPr>
        <xdr:cNvPr id="31" name="Option Button 26" hidden="1">
          <a:extLst>
            <a:ext uri="{63B3BB69-23CF-44E3-9099-C40C66FF867C}">
              <a14:compatExt xmlns:a14="http://schemas.microsoft.com/office/drawing/2010/main" spid="_x0000_s224282"/>
            </a:ext>
            <a:ext uri="{FF2B5EF4-FFF2-40B4-BE49-F238E27FC236}">
              <a16:creationId xmlns:a16="http://schemas.microsoft.com/office/drawing/2014/main" id="{27C37A5C-7C71-41F2-AC77-57923338A52B}"/>
            </a:ext>
          </a:extLst>
        </xdr:cNvPr>
        <xdr:cNvSpPr/>
      </xdr:nvSpPr>
      <xdr:spPr bwMode="auto">
        <a:xfrm>
          <a:off x="6408420" y="1897380"/>
          <a:ext cx="41656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8</xdr:row>
      <xdr:rowOff>0</xdr:rowOff>
    </xdr:from>
    <xdr:ext cx="1330960" cy="396240"/>
    <xdr:sp macro="" textlink="">
      <xdr:nvSpPr>
        <xdr:cNvPr id="32" name="Group Box 27" hidden="1">
          <a:extLst>
            <a:ext uri="{63B3BB69-23CF-44E3-9099-C40C66FF867C}">
              <a14:compatExt xmlns:a14="http://schemas.microsoft.com/office/drawing/2010/main" spid="_x0000_s224283"/>
            </a:ext>
            <a:ext uri="{FF2B5EF4-FFF2-40B4-BE49-F238E27FC236}">
              <a16:creationId xmlns:a16="http://schemas.microsoft.com/office/drawing/2014/main" id="{2D14FAF4-71A0-4B7B-81A9-492BAF75D353}"/>
            </a:ext>
          </a:extLst>
        </xdr:cNvPr>
        <xdr:cNvSpPr/>
      </xdr:nvSpPr>
      <xdr:spPr bwMode="auto">
        <a:xfrm>
          <a:off x="5760720" y="1828800"/>
          <a:ext cx="133096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137160</xdr:colOff>
      <xdr:row>56</xdr:row>
      <xdr:rowOff>144780</xdr:rowOff>
    </xdr:from>
    <xdr:ext cx="401320" cy="261620"/>
    <xdr:sp macro="" textlink="">
      <xdr:nvSpPr>
        <xdr:cNvPr id="33" name="Option Button 28" hidden="1">
          <a:extLst>
            <a:ext uri="{63B3BB69-23CF-44E3-9099-C40C66FF867C}">
              <a14:compatExt xmlns:a14="http://schemas.microsoft.com/office/drawing/2010/main" spid="_x0000_s224284"/>
            </a:ext>
            <a:ext uri="{FF2B5EF4-FFF2-40B4-BE49-F238E27FC236}">
              <a16:creationId xmlns:a16="http://schemas.microsoft.com/office/drawing/2014/main" id="{C4412288-2387-4DC4-8467-30F10FF2BB7C}"/>
            </a:ext>
          </a:extLst>
        </xdr:cNvPr>
        <xdr:cNvSpPr/>
      </xdr:nvSpPr>
      <xdr:spPr bwMode="auto">
        <a:xfrm>
          <a:off x="5897880" y="12946380"/>
          <a:ext cx="401320" cy="2616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56</xdr:row>
      <xdr:rowOff>182880</xdr:rowOff>
    </xdr:from>
    <xdr:ext cx="408940" cy="215900"/>
    <xdr:sp macro="" textlink="">
      <xdr:nvSpPr>
        <xdr:cNvPr id="34" name="Option Button 29" hidden="1">
          <a:extLst>
            <a:ext uri="{63B3BB69-23CF-44E3-9099-C40C66FF867C}">
              <a14:compatExt xmlns:a14="http://schemas.microsoft.com/office/drawing/2010/main" spid="_x0000_s224285"/>
            </a:ext>
            <a:ext uri="{FF2B5EF4-FFF2-40B4-BE49-F238E27FC236}">
              <a16:creationId xmlns:a16="http://schemas.microsoft.com/office/drawing/2014/main" id="{A69856E6-53EA-46EA-8CC1-573FD324E84C}"/>
            </a:ext>
          </a:extLst>
        </xdr:cNvPr>
        <xdr:cNvSpPr/>
      </xdr:nvSpPr>
      <xdr:spPr bwMode="auto">
        <a:xfrm>
          <a:off x="6370320" y="12984480"/>
          <a:ext cx="40894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6</xdr:row>
          <xdr:rowOff>30480</xdr:rowOff>
        </xdr:from>
        <xdr:to>
          <xdr:col>22</xdr:col>
          <xdr:colOff>236220</xdr:colOff>
          <xdr:row>7</xdr:row>
          <xdr:rowOff>45720</xdr:rowOff>
        </xdr:to>
        <xdr:sp macro="" textlink="">
          <xdr:nvSpPr>
            <xdr:cNvPr id="37889" name="Option Button 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6</xdr:row>
          <xdr:rowOff>91440</xdr:rowOff>
        </xdr:from>
        <xdr:to>
          <xdr:col>24</xdr:col>
          <xdr:colOff>198120</xdr:colOff>
          <xdr:row>6</xdr:row>
          <xdr:rowOff>297180</xdr:rowOff>
        </xdr:to>
        <xdr:sp macro="" textlink="">
          <xdr:nvSpPr>
            <xdr:cNvPr id="37890" name="Option Button 2" hidden="1">
              <a:extLst>
                <a:ext uri="{63B3BB69-23CF-44E3-9099-C40C66FF867C}">
                  <a14:compatExt spid="_x0000_s37890"/>
                </a:ext>
                <a:ext uri="{FF2B5EF4-FFF2-40B4-BE49-F238E27FC236}">
                  <a16:creationId xmlns:a16="http://schemas.microsoft.com/office/drawing/2014/main" id="{00000000-0008-0000-0400-00000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281940</xdr:colOff>
          <xdr:row>11</xdr:row>
          <xdr:rowOff>38100</xdr:rowOff>
        </xdr:to>
        <xdr:sp macro="" textlink="">
          <xdr:nvSpPr>
            <xdr:cNvPr id="37891" name="Option Button 3" hidden="1">
              <a:extLst>
                <a:ext uri="{63B3BB69-23CF-44E3-9099-C40C66FF867C}">
                  <a14:compatExt spid="_x0000_s37891"/>
                </a:ext>
                <a:ext uri="{FF2B5EF4-FFF2-40B4-BE49-F238E27FC236}">
                  <a16:creationId xmlns:a16="http://schemas.microsoft.com/office/drawing/2014/main" id="{00000000-0008-0000-04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76200</xdr:colOff>
          <xdr:row>8</xdr:row>
          <xdr:rowOff>0</xdr:rowOff>
        </xdr:to>
        <xdr:sp macro="" textlink="">
          <xdr:nvSpPr>
            <xdr:cNvPr id="37892" name="Group Box 4" hidden="1">
              <a:extLst>
                <a:ext uri="{63B3BB69-23CF-44E3-9099-C40C66FF867C}">
                  <a14:compatExt spid="_x0000_s37892"/>
                </a:ext>
                <a:ext uri="{FF2B5EF4-FFF2-40B4-BE49-F238E27FC236}">
                  <a16:creationId xmlns:a16="http://schemas.microsoft.com/office/drawing/2014/main" id="{00000000-0008-0000-0400-000004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76200</xdr:colOff>
          <xdr:row>12</xdr:row>
          <xdr:rowOff>15240</xdr:rowOff>
        </xdr:to>
        <xdr:sp macro="" textlink="">
          <xdr:nvSpPr>
            <xdr:cNvPr id="37893" name="Group Box 5" hidden="1">
              <a:extLst>
                <a:ext uri="{63B3BB69-23CF-44E3-9099-C40C66FF867C}">
                  <a14:compatExt spid="_x0000_s37893"/>
                </a:ext>
                <a:ext uri="{FF2B5EF4-FFF2-40B4-BE49-F238E27FC236}">
                  <a16:creationId xmlns:a16="http://schemas.microsoft.com/office/drawing/2014/main" id="{00000000-0008-0000-0400-000005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10</xdr:row>
          <xdr:rowOff>15240</xdr:rowOff>
        </xdr:from>
        <xdr:to>
          <xdr:col>24</xdr:col>
          <xdr:colOff>160020</xdr:colOff>
          <xdr:row>12</xdr:row>
          <xdr:rowOff>7620</xdr:rowOff>
        </xdr:to>
        <xdr:sp macro="" textlink="">
          <xdr:nvSpPr>
            <xdr:cNvPr id="37894" name="Option Button 6" hidden="1">
              <a:extLst>
                <a:ext uri="{63B3BB69-23CF-44E3-9099-C40C66FF867C}">
                  <a14:compatExt spid="_x0000_s37894"/>
                </a:ext>
                <a:ext uri="{FF2B5EF4-FFF2-40B4-BE49-F238E27FC236}">
                  <a16:creationId xmlns:a16="http://schemas.microsoft.com/office/drawing/2014/main" id="{00000000-0008-0000-04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17</xdr:row>
          <xdr:rowOff>15240</xdr:rowOff>
        </xdr:from>
        <xdr:to>
          <xdr:col>22</xdr:col>
          <xdr:colOff>205740</xdr:colOff>
          <xdr:row>17</xdr:row>
          <xdr:rowOff>220980</xdr:rowOff>
        </xdr:to>
        <xdr:sp macro="" textlink="">
          <xdr:nvSpPr>
            <xdr:cNvPr id="37895" name="Option Button 7" hidden="1">
              <a:extLst>
                <a:ext uri="{63B3BB69-23CF-44E3-9099-C40C66FF867C}">
                  <a14:compatExt spid="_x0000_s37895"/>
                </a:ext>
                <a:ext uri="{FF2B5EF4-FFF2-40B4-BE49-F238E27FC236}">
                  <a16:creationId xmlns:a16="http://schemas.microsoft.com/office/drawing/2014/main" id="{00000000-0008-0000-04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16</xdr:row>
          <xdr:rowOff>68580</xdr:rowOff>
        </xdr:from>
        <xdr:to>
          <xdr:col>24</xdr:col>
          <xdr:colOff>144780</xdr:colOff>
          <xdr:row>17</xdr:row>
          <xdr:rowOff>243840</xdr:rowOff>
        </xdr:to>
        <xdr:sp macro="" textlink="">
          <xdr:nvSpPr>
            <xdr:cNvPr id="37896" name="Option Button 8" hidden="1">
              <a:extLst>
                <a:ext uri="{63B3BB69-23CF-44E3-9099-C40C66FF867C}">
                  <a14:compatExt spid="_x0000_s37896"/>
                </a:ext>
                <a:ext uri="{FF2B5EF4-FFF2-40B4-BE49-F238E27FC236}">
                  <a16:creationId xmlns:a16="http://schemas.microsoft.com/office/drawing/2014/main" id="{00000000-0008-0000-0400-000008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129540</xdr:colOff>
          <xdr:row>21</xdr:row>
          <xdr:rowOff>53340</xdr:rowOff>
        </xdr:from>
        <xdr:to>
          <xdr:col>22</xdr:col>
          <xdr:colOff>198120</xdr:colOff>
          <xdr:row>22</xdr:row>
          <xdr:rowOff>160020</xdr:rowOff>
        </xdr:to>
        <xdr:sp macro="" textlink="">
          <xdr:nvSpPr>
            <xdr:cNvPr id="37897" name="Option Button 9" hidden="1">
              <a:extLst>
                <a:ext uri="{63B3BB69-23CF-44E3-9099-C40C66FF867C}">
                  <a14:compatExt spid="_x0000_s37897"/>
                </a:ext>
                <a:ext uri="{FF2B5EF4-FFF2-40B4-BE49-F238E27FC236}">
                  <a16:creationId xmlns:a16="http://schemas.microsoft.com/office/drawing/2014/main" id="{00000000-0008-0000-0400-000009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182880</xdr:colOff>
          <xdr:row>53</xdr:row>
          <xdr:rowOff>152400</xdr:rowOff>
        </xdr:from>
        <xdr:to>
          <xdr:col>22</xdr:col>
          <xdr:colOff>281940</xdr:colOff>
          <xdr:row>54</xdr:row>
          <xdr:rowOff>220980</xdr:rowOff>
        </xdr:to>
        <xdr:sp macro="" textlink="">
          <xdr:nvSpPr>
            <xdr:cNvPr id="37898" name="Option Button 10" hidden="1">
              <a:extLst>
                <a:ext uri="{63B3BB69-23CF-44E3-9099-C40C66FF867C}">
                  <a14:compatExt spid="_x0000_s37898"/>
                </a:ext>
                <a:ext uri="{FF2B5EF4-FFF2-40B4-BE49-F238E27FC236}">
                  <a16:creationId xmlns:a16="http://schemas.microsoft.com/office/drawing/2014/main" id="{00000000-0008-0000-0400-00000A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21</xdr:row>
          <xdr:rowOff>76200</xdr:rowOff>
        </xdr:from>
        <xdr:to>
          <xdr:col>24</xdr:col>
          <xdr:colOff>160020</xdr:colOff>
          <xdr:row>22</xdr:row>
          <xdr:rowOff>129540</xdr:rowOff>
        </xdr:to>
        <xdr:sp macro="" textlink="">
          <xdr:nvSpPr>
            <xdr:cNvPr id="37899" name="Option Button 11" hidden="1">
              <a:extLst>
                <a:ext uri="{63B3BB69-23CF-44E3-9099-C40C66FF867C}">
                  <a14:compatExt spid="_x0000_s37899"/>
                </a:ext>
                <a:ext uri="{FF2B5EF4-FFF2-40B4-BE49-F238E27FC236}">
                  <a16:creationId xmlns:a16="http://schemas.microsoft.com/office/drawing/2014/main" id="{00000000-0008-0000-0400-00000B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53</xdr:row>
          <xdr:rowOff>182880</xdr:rowOff>
        </xdr:from>
        <xdr:to>
          <xdr:col>24</xdr:col>
          <xdr:colOff>160020</xdr:colOff>
          <xdr:row>54</xdr:row>
          <xdr:rowOff>182880</xdr:rowOff>
        </xdr:to>
        <xdr:sp macro="" textlink="">
          <xdr:nvSpPr>
            <xdr:cNvPr id="37900" name="Option Button 12" hidden="1">
              <a:extLst>
                <a:ext uri="{63B3BB69-23CF-44E3-9099-C40C66FF867C}">
                  <a14:compatExt spid="_x0000_s37900"/>
                </a:ext>
                <a:ext uri="{FF2B5EF4-FFF2-40B4-BE49-F238E27FC236}">
                  <a16:creationId xmlns:a16="http://schemas.microsoft.com/office/drawing/2014/main" id="{00000000-0008-0000-0400-00000C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76200</xdr:colOff>
          <xdr:row>13</xdr:row>
          <xdr:rowOff>144780</xdr:rowOff>
        </xdr:to>
        <xdr:sp macro="" textlink="">
          <xdr:nvSpPr>
            <xdr:cNvPr id="37901" name="Group Box 13" hidden="1">
              <a:extLst>
                <a:ext uri="{63B3BB69-23CF-44E3-9099-C40C66FF867C}">
                  <a14:compatExt spid="_x0000_s37901"/>
                </a:ext>
                <a:ext uri="{FF2B5EF4-FFF2-40B4-BE49-F238E27FC236}">
                  <a16:creationId xmlns:a16="http://schemas.microsoft.com/office/drawing/2014/main" id="{00000000-0008-0000-0400-00000D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76200</xdr:colOff>
          <xdr:row>20</xdr:row>
          <xdr:rowOff>15240</xdr:rowOff>
        </xdr:to>
        <xdr:sp macro="" textlink="">
          <xdr:nvSpPr>
            <xdr:cNvPr id="37902" name="Group Box 14" hidden="1">
              <a:extLst>
                <a:ext uri="{63B3BB69-23CF-44E3-9099-C40C66FF867C}">
                  <a14:compatExt spid="_x0000_s37902"/>
                </a:ext>
                <a:ext uri="{FF2B5EF4-FFF2-40B4-BE49-F238E27FC236}">
                  <a16:creationId xmlns:a16="http://schemas.microsoft.com/office/drawing/2014/main" id="{00000000-0008-0000-0400-00000E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xdr:row>
          <xdr:rowOff>0</xdr:rowOff>
        </xdr:from>
        <xdr:to>
          <xdr:col>25</xdr:col>
          <xdr:colOff>76200</xdr:colOff>
          <xdr:row>23</xdr:row>
          <xdr:rowOff>15240</xdr:rowOff>
        </xdr:to>
        <xdr:sp macro="" textlink="">
          <xdr:nvSpPr>
            <xdr:cNvPr id="37903" name="Group Box 15" hidden="1">
              <a:extLst>
                <a:ext uri="{63B3BB69-23CF-44E3-9099-C40C66FF867C}">
                  <a14:compatExt spid="_x0000_s37903"/>
                </a:ext>
                <a:ext uri="{FF2B5EF4-FFF2-40B4-BE49-F238E27FC236}">
                  <a16:creationId xmlns:a16="http://schemas.microsoft.com/office/drawing/2014/main" id="{00000000-0008-0000-0400-00000F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53</xdr:row>
          <xdr:rowOff>0</xdr:rowOff>
        </xdr:from>
        <xdr:to>
          <xdr:col>25</xdr:col>
          <xdr:colOff>76200</xdr:colOff>
          <xdr:row>55</xdr:row>
          <xdr:rowOff>129540</xdr:rowOff>
        </xdr:to>
        <xdr:sp macro="" textlink="">
          <xdr:nvSpPr>
            <xdr:cNvPr id="37904" name="Group Box 16" hidden="1">
              <a:extLst>
                <a:ext uri="{63B3BB69-23CF-44E3-9099-C40C66FF867C}">
                  <a14:compatExt spid="_x0000_s37904"/>
                </a:ext>
                <a:ext uri="{FF2B5EF4-FFF2-40B4-BE49-F238E27FC236}">
                  <a16:creationId xmlns:a16="http://schemas.microsoft.com/office/drawing/2014/main" id="{00000000-0008-0000-0400-000010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68580</xdr:rowOff>
        </xdr:from>
        <xdr:to>
          <xdr:col>22</xdr:col>
          <xdr:colOff>236220</xdr:colOff>
          <xdr:row>13</xdr:row>
          <xdr:rowOff>114300</xdr:rowOff>
        </xdr:to>
        <xdr:sp macro="" textlink="">
          <xdr:nvSpPr>
            <xdr:cNvPr id="37905" name="Option Button 17" hidden="1">
              <a:extLst>
                <a:ext uri="{63B3BB69-23CF-44E3-9099-C40C66FF867C}">
                  <a14:compatExt spid="_x0000_s37905"/>
                </a:ext>
                <a:ext uri="{FF2B5EF4-FFF2-40B4-BE49-F238E27FC236}">
                  <a16:creationId xmlns:a16="http://schemas.microsoft.com/office/drawing/2014/main" id="{00000000-0008-0000-0400-00001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12</xdr:row>
          <xdr:rowOff>68580</xdr:rowOff>
        </xdr:from>
        <xdr:to>
          <xdr:col>24</xdr:col>
          <xdr:colOff>106680</xdr:colOff>
          <xdr:row>13</xdr:row>
          <xdr:rowOff>114300</xdr:rowOff>
        </xdr:to>
        <xdr:sp macro="" textlink="">
          <xdr:nvSpPr>
            <xdr:cNvPr id="37906" name="Option Button 18" hidden="1">
              <a:extLst>
                <a:ext uri="{63B3BB69-23CF-44E3-9099-C40C66FF867C}">
                  <a14:compatExt spid="_x0000_s37906"/>
                </a:ext>
                <a:ext uri="{FF2B5EF4-FFF2-40B4-BE49-F238E27FC236}">
                  <a16:creationId xmlns:a16="http://schemas.microsoft.com/office/drawing/2014/main" id="{00000000-0008-0000-0400-00001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18</xdr:row>
          <xdr:rowOff>76200</xdr:rowOff>
        </xdr:from>
        <xdr:to>
          <xdr:col>22</xdr:col>
          <xdr:colOff>281940</xdr:colOff>
          <xdr:row>19</xdr:row>
          <xdr:rowOff>236220</xdr:rowOff>
        </xdr:to>
        <xdr:sp macro="" textlink="">
          <xdr:nvSpPr>
            <xdr:cNvPr id="37907" name="Option Button 19" hidden="1">
              <a:extLst>
                <a:ext uri="{63B3BB69-23CF-44E3-9099-C40C66FF867C}">
                  <a14:compatExt spid="_x0000_s37907"/>
                </a:ext>
                <a:ext uri="{FF2B5EF4-FFF2-40B4-BE49-F238E27FC236}">
                  <a16:creationId xmlns:a16="http://schemas.microsoft.com/office/drawing/2014/main" id="{00000000-0008-0000-0400-00001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18</xdr:row>
          <xdr:rowOff>68580</xdr:rowOff>
        </xdr:from>
        <xdr:to>
          <xdr:col>24</xdr:col>
          <xdr:colOff>160020</xdr:colOff>
          <xdr:row>19</xdr:row>
          <xdr:rowOff>236220</xdr:rowOff>
        </xdr:to>
        <xdr:sp macro="" textlink="">
          <xdr:nvSpPr>
            <xdr:cNvPr id="37908" name="Option Button 20" hidden="1">
              <a:extLst>
                <a:ext uri="{63B3BB69-23CF-44E3-9099-C40C66FF867C}">
                  <a14:compatExt spid="_x0000_s37908"/>
                </a:ext>
                <a:ext uri="{FF2B5EF4-FFF2-40B4-BE49-F238E27FC236}">
                  <a16:creationId xmlns:a16="http://schemas.microsoft.com/office/drawing/2014/main" id="{00000000-0008-0000-0400-00001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36</xdr:row>
          <xdr:rowOff>0</xdr:rowOff>
        </xdr:from>
        <xdr:to>
          <xdr:col>25</xdr:col>
          <xdr:colOff>76200</xdr:colOff>
          <xdr:row>37</xdr:row>
          <xdr:rowOff>22860</xdr:rowOff>
        </xdr:to>
        <xdr:sp macro="" textlink="">
          <xdr:nvSpPr>
            <xdr:cNvPr id="37909" name="Group Box 21" hidden="1">
              <a:extLst>
                <a:ext uri="{63B3BB69-23CF-44E3-9099-C40C66FF867C}">
                  <a14:compatExt spid="_x0000_s37909"/>
                </a:ext>
                <a:ext uri="{FF2B5EF4-FFF2-40B4-BE49-F238E27FC236}">
                  <a16:creationId xmlns:a16="http://schemas.microsoft.com/office/drawing/2014/main" id="{00000000-0008-0000-0400-000015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36</xdr:row>
          <xdr:rowOff>144780</xdr:rowOff>
        </xdr:from>
        <xdr:to>
          <xdr:col>22</xdr:col>
          <xdr:colOff>236220</xdr:colOff>
          <xdr:row>36</xdr:row>
          <xdr:rowOff>373380</xdr:rowOff>
        </xdr:to>
        <xdr:sp macro="" textlink="">
          <xdr:nvSpPr>
            <xdr:cNvPr id="37910" name="Option Button 22" hidden="1">
              <a:extLst>
                <a:ext uri="{63B3BB69-23CF-44E3-9099-C40C66FF867C}">
                  <a14:compatExt spid="_x0000_s37910"/>
                </a:ext>
                <a:ext uri="{FF2B5EF4-FFF2-40B4-BE49-F238E27FC236}">
                  <a16:creationId xmlns:a16="http://schemas.microsoft.com/office/drawing/2014/main" id="{00000000-0008-0000-0400-00001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36</xdr:row>
          <xdr:rowOff>144780</xdr:rowOff>
        </xdr:from>
        <xdr:to>
          <xdr:col>24</xdr:col>
          <xdr:colOff>198120</xdr:colOff>
          <xdr:row>36</xdr:row>
          <xdr:rowOff>373380</xdr:rowOff>
        </xdr:to>
        <xdr:sp macro="" textlink="">
          <xdr:nvSpPr>
            <xdr:cNvPr id="37911" name="Option Button 23" hidden="1">
              <a:extLst>
                <a:ext uri="{63B3BB69-23CF-44E3-9099-C40C66FF867C}">
                  <a14:compatExt spid="_x0000_s37911"/>
                </a:ext>
                <a:ext uri="{FF2B5EF4-FFF2-40B4-BE49-F238E27FC236}">
                  <a16:creationId xmlns:a16="http://schemas.microsoft.com/office/drawing/2014/main" id="{00000000-0008-0000-0400-00001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0</xdr:rowOff>
        </xdr:from>
        <xdr:to>
          <xdr:col>25</xdr:col>
          <xdr:colOff>83820</xdr:colOff>
          <xdr:row>59</xdr:row>
          <xdr:rowOff>0</xdr:rowOff>
        </xdr:to>
        <xdr:sp macro="" textlink="">
          <xdr:nvSpPr>
            <xdr:cNvPr id="37912" name="Group Box 24" hidden="1">
              <a:extLst>
                <a:ext uri="{63B3BB69-23CF-44E3-9099-C40C66FF867C}">
                  <a14:compatExt spid="_x0000_s37912"/>
                </a:ext>
                <a:ext uri="{FF2B5EF4-FFF2-40B4-BE49-F238E27FC236}">
                  <a16:creationId xmlns:a16="http://schemas.microsoft.com/office/drawing/2014/main" id="{00000000-0008-0000-0400-000018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106680</xdr:colOff>
          <xdr:row>8</xdr:row>
          <xdr:rowOff>68580</xdr:rowOff>
        </xdr:from>
        <xdr:to>
          <xdr:col>22</xdr:col>
          <xdr:colOff>205740</xdr:colOff>
          <xdr:row>8</xdr:row>
          <xdr:rowOff>281940</xdr:rowOff>
        </xdr:to>
        <xdr:sp macro="" textlink="">
          <xdr:nvSpPr>
            <xdr:cNvPr id="37913" name="Option Button 25" hidden="1">
              <a:extLst>
                <a:ext uri="{63B3BB69-23CF-44E3-9099-C40C66FF867C}">
                  <a14:compatExt spid="_x0000_s37913"/>
                </a:ext>
                <a:ext uri="{FF2B5EF4-FFF2-40B4-BE49-F238E27FC236}">
                  <a16:creationId xmlns:a16="http://schemas.microsoft.com/office/drawing/2014/main" id="{00000000-0008-0000-0400-000019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8</xdr:row>
          <xdr:rowOff>68580</xdr:rowOff>
        </xdr:from>
        <xdr:to>
          <xdr:col>24</xdr:col>
          <xdr:colOff>205740</xdr:colOff>
          <xdr:row>8</xdr:row>
          <xdr:rowOff>281940</xdr:rowOff>
        </xdr:to>
        <xdr:sp macro="" textlink="">
          <xdr:nvSpPr>
            <xdr:cNvPr id="37914" name="Option Button 26" hidden="1">
              <a:extLst>
                <a:ext uri="{63B3BB69-23CF-44E3-9099-C40C66FF867C}">
                  <a14:compatExt spid="_x0000_s37914"/>
                </a:ext>
                <a:ext uri="{FF2B5EF4-FFF2-40B4-BE49-F238E27FC236}">
                  <a16:creationId xmlns:a16="http://schemas.microsoft.com/office/drawing/2014/main" id="{00000000-0008-0000-0400-00001A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76200</xdr:colOff>
          <xdr:row>9</xdr:row>
          <xdr:rowOff>0</xdr:rowOff>
        </xdr:to>
        <xdr:sp macro="" textlink="">
          <xdr:nvSpPr>
            <xdr:cNvPr id="37915" name="Group Box 27" hidden="1">
              <a:extLst>
                <a:ext uri="{63B3BB69-23CF-44E3-9099-C40C66FF867C}">
                  <a14:compatExt spid="_x0000_s37915"/>
                </a:ext>
                <a:ext uri="{FF2B5EF4-FFF2-40B4-BE49-F238E27FC236}">
                  <a16:creationId xmlns:a16="http://schemas.microsoft.com/office/drawing/2014/main" id="{00000000-0008-0000-0400-00001B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56</xdr:row>
          <xdr:rowOff>144780</xdr:rowOff>
        </xdr:from>
        <xdr:to>
          <xdr:col>22</xdr:col>
          <xdr:colOff>236220</xdr:colOff>
          <xdr:row>57</xdr:row>
          <xdr:rowOff>152400</xdr:rowOff>
        </xdr:to>
        <xdr:sp macro="" textlink="">
          <xdr:nvSpPr>
            <xdr:cNvPr id="37916" name="Option Button 28" hidden="1">
              <a:extLst>
                <a:ext uri="{63B3BB69-23CF-44E3-9099-C40C66FF867C}">
                  <a14:compatExt spid="_x0000_s37916"/>
                </a:ext>
                <a:ext uri="{FF2B5EF4-FFF2-40B4-BE49-F238E27FC236}">
                  <a16:creationId xmlns:a16="http://schemas.microsoft.com/office/drawing/2014/main" id="{00000000-0008-0000-0400-00001C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56</xdr:row>
          <xdr:rowOff>182880</xdr:rowOff>
        </xdr:from>
        <xdr:to>
          <xdr:col>24</xdr:col>
          <xdr:colOff>160020</xdr:colOff>
          <xdr:row>57</xdr:row>
          <xdr:rowOff>144780</xdr:rowOff>
        </xdr:to>
        <xdr:sp macro="" textlink="">
          <xdr:nvSpPr>
            <xdr:cNvPr id="37917" name="Option Button 29" hidden="1">
              <a:extLst>
                <a:ext uri="{63B3BB69-23CF-44E3-9099-C40C66FF867C}">
                  <a14:compatExt spid="_x0000_s37917"/>
                </a:ext>
                <a:ext uri="{FF2B5EF4-FFF2-40B4-BE49-F238E27FC236}">
                  <a16:creationId xmlns:a16="http://schemas.microsoft.com/office/drawing/2014/main" id="{00000000-0008-0000-0400-00001D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oneCellAnchor>
    <xdr:from>
      <xdr:col>21</xdr:col>
      <xdr:colOff>114300</xdr:colOff>
      <xdr:row>14</xdr:row>
      <xdr:rowOff>22860</xdr:rowOff>
    </xdr:from>
    <xdr:ext cx="428413" cy="354753"/>
    <xdr:sp macro="" textlink="">
      <xdr:nvSpPr>
        <xdr:cNvPr id="35" name="Option Button 1" hidden="1">
          <a:extLst>
            <a:ext uri="{63B3BB69-23CF-44E3-9099-C40C66FF867C}">
              <a14:compatExt xmlns:a14="http://schemas.microsoft.com/office/drawing/2010/main" spid="_x0000_s224257"/>
            </a:ext>
            <a:ext uri="{FF2B5EF4-FFF2-40B4-BE49-F238E27FC236}">
              <a16:creationId xmlns:a16="http://schemas.microsoft.com/office/drawing/2014/main" id="{448C148D-8C84-4F98-B67F-E24592E3409D}"/>
            </a:ext>
          </a:extLst>
        </xdr:cNvPr>
        <xdr:cNvSpPr/>
      </xdr:nvSpPr>
      <xdr:spPr bwMode="auto">
        <a:xfrm>
          <a:off x="5875020" y="3223260"/>
          <a:ext cx="428413" cy="3547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83820</xdr:rowOff>
    </xdr:from>
    <xdr:ext cx="443653" cy="213360"/>
    <xdr:sp macro="" textlink="">
      <xdr:nvSpPr>
        <xdr:cNvPr id="36" name="Option Button 2" hidden="1">
          <a:extLst>
            <a:ext uri="{63B3BB69-23CF-44E3-9099-C40C66FF867C}">
              <a14:compatExt xmlns:a14="http://schemas.microsoft.com/office/drawing/2010/main" spid="_x0000_s224258"/>
            </a:ext>
            <a:ext uri="{FF2B5EF4-FFF2-40B4-BE49-F238E27FC236}">
              <a16:creationId xmlns:a16="http://schemas.microsoft.com/office/drawing/2014/main" id="{2D207E23-02D0-4360-8B9F-9C99830D8226}"/>
            </a:ext>
          </a:extLst>
        </xdr:cNvPr>
        <xdr:cNvSpPr/>
      </xdr:nvSpPr>
      <xdr:spPr bwMode="auto">
        <a:xfrm>
          <a:off x="6370320" y="3284220"/>
          <a:ext cx="443653"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14</xdr:row>
      <xdr:rowOff>0</xdr:rowOff>
    </xdr:from>
    <xdr:ext cx="1317413" cy="431800"/>
    <xdr:sp macro="" textlink="">
      <xdr:nvSpPr>
        <xdr:cNvPr id="37" name="Group Box 4" hidden="1">
          <a:extLst>
            <a:ext uri="{63B3BB69-23CF-44E3-9099-C40C66FF867C}">
              <a14:compatExt xmlns:a14="http://schemas.microsoft.com/office/drawing/2010/main" spid="_x0000_s224260"/>
            </a:ext>
            <a:ext uri="{FF2B5EF4-FFF2-40B4-BE49-F238E27FC236}">
              <a16:creationId xmlns:a16="http://schemas.microsoft.com/office/drawing/2014/main" id="{32EE4B8A-C990-4F98-A76A-BFFDA8B9A333}"/>
            </a:ext>
          </a:extLst>
        </xdr:cNvPr>
        <xdr:cNvSpPr/>
      </xdr:nvSpPr>
      <xdr:spPr bwMode="auto">
        <a:xfrm>
          <a:off x="5760720" y="3200400"/>
          <a:ext cx="1317413" cy="4318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14</xdr:row>
          <xdr:rowOff>30480</xdr:rowOff>
        </xdr:from>
        <xdr:to>
          <xdr:col>22</xdr:col>
          <xdr:colOff>236220</xdr:colOff>
          <xdr:row>15</xdr:row>
          <xdr:rowOff>45720</xdr:rowOff>
        </xdr:to>
        <xdr:sp macro="" textlink="">
          <xdr:nvSpPr>
            <xdr:cNvPr id="37918" name="Option Button 30" hidden="1">
              <a:extLst>
                <a:ext uri="{63B3BB69-23CF-44E3-9099-C40C66FF867C}">
                  <a14:compatExt spid="_x0000_s37918"/>
                </a:ext>
                <a:ext uri="{FF2B5EF4-FFF2-40B4-BE49-F238E27FC236}">
                  <a16:creationId xmlns:a16="http://schemas.microsoft.com/office/drawing/2014/main" id="{00000000-0008-0000-0400-00001E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14</xdr:row>
          <xdr:rowOff>91440</xdr:rowOff>
        </xdr:from>
        <xdr:to>
          <xdr:col>24</xdr:col>
          <xdr:colOff>198120</xdr:colOff>
          <xdr:row>14</xdr:row>
          <xdr:rowOff>297180</xdr:rowOff>
        </xdr:to>
        <xdr:sp macro="" textlink="">
          <xdr:nvSpPr>
            <xdr:cNvPr id="37919" name="Option Button 31" hidden="1">
              <a:extLst>
                <a:ext uri="{63B3BB69-23CF-44E3-9099-C40C66FF867C}">
                  <a14:compatExt spid="_x0000_s37919"/>
                </a:ext>
                <a:ext uri="{FF2B5EF4-FFF2-40B4-BE49-F238E27FC236}">
                  <a16:creationId xmlns:a16="http://schemas.microsoft.com/office/drawing/2014/main" id="{00000000-0008-0000-0400-00001F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25</xdr:col>
          <xdr:colOff>76200</xdr:colOff>
          <xdr:row>16</xdr:row>
          <xdr:rowOff>0</xdr:rowOff>
        </xdr:to>
        <xdr:sp macro="" textlink="">
          <xdr:nvSpPr>
            <xdr:cNvPr id="37920" name="Group Box 32" hidden="1">
              <a:extLst>
                <a:ext uri="{63B3BB69-23CF-44E3-9099-C40C66FF867C}">
                  <a14:compatExt spid="_x0000_s37920"/>
                </a:ext>
                <a:ext uri="{FF2B5EF4-FFF2-40B4-BE49-F238E27FC236}">
                  <a16:creationId xmlns:a16="http://schemas.microsoft.com/office/drawing/2014/main" id="{00000000-0008-0000-0400-0000209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12</xdr:col>
      <xdr:colOff>0</xdr:colOff>
      <xdr:row>33</xdr:row>
      <xdr:rowOff>0</xdr:rowOff>
    </xdr:from>
    <xdr:to>
      <xdr:col>12</xdr:col>
      <xdr:colOff>0</xdr:colOff>
      <xdr:row>33</xdr:row>
      <xdr:rowOff>0</xdr:rowOff>
    </xdr:to>
    <xdr:sp macro="" textlink="">
      <xdr:nvSpPr>
        <xdr:cNvPr id="2" name="Line 1">
          <a:extLst>
            <a:ext uri="{FF2B5EF4-FFF2-40B4-BE49-F238E27FC236}">
              <a16:creationId xmlns:a16="http://schemas.microsoft.com/office/drawing/2014/main" id="{60A931A8-E635-442E-8D31-97F4E3C4A1DD}"/>
            </a:ext>
          </a:extLst>
        </xdr:cNvPr>
        <xdr:cNvSpPr>
          <a:spLocks noChangeShapeType="1"/>
        </xdr:cNvSpPr>
      </xdr:nvSpPr>
      <xdr:spPr bwMode="auto">
        <a:xfrm>
          <a:off x="3291840" y="7543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99060</xdr:colOff>
      <xdr:row>76</xdr:row>
      <xdr:rowOff>7620</xdr:rowOff>
    </xdr:from>
    <xdr:to>
      <xdr:col>24</xdr:col>
      <xdr:colOff>312420</xdr:colOff>
      <xdr:row>101</xdr:row>
      <xdr:rowOff>83820</xdr:rowOff>
    </xdr:to>
    <xdr:grpSp>
      <xdr:nvGrpSpPr>
        <xdr:cNvPr id="3" name="グループ化 2">
          <a:extLst>
            <a:ext uri="{FF2B5EF4-FFF2-40B4-BE49-F238E27FC236}">
              <a16:creationId xmlns:a16="http://schemas.microsoft.com/office/drawing/2014/main" id="{5B9931C5-D87D-4C9F-A143-57F438833EFC}"/>
            </a:ext>
          </a:extLst>
        </xdr:cNvPr>
        <xdr:cNvGrpSpPr>
          <a:grpSpLocks/>
        </xdr:cNvGrpSpPr>
      </xdr:nvGrpSpPr>
      <xdr:grpSpPr bwMode="auto">
        <a:xfrm>
          <a:off x="302260" y="17879060"/>
          <a:ext cx="8067040" cy="4394200"/>
          <a:chOff x="342900" y="17437100"/>
          <a:chExt cx="8839200" cy="4521200"/>
        </a:xfrm>
      </xdr:grpSpPr>
      <xdr:sp macro="" textlink="">
        <xdr:nvSpPr>
          <xdr:cNvPr id="4" name="正方形/長方形 3">
            <a:extLst>
              <a:ext uri="{FF2B5EF4-FFF2-40B4-BE49-F238E27FC236}">
                <a16:creationId xmlns:a16="http://schemas.microsoft.com/office/drawing/2014/main" id="{71D78365-785C-D703-FABF-D72FC034D85E}"/>
              </a:ext>
            </a:extLst>
          </xdr:cNvPr>
          <xdr:cNvSpPr/>
        </xdr:nvSpPr>
        <xdr:spPr>
          <a:xfrm>
            <a:off x="699868" y="17614719"/>
            <a:ext cx="8244254" cy="4044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a:t>
            </a:r>
            <a:endParaRPr kumimoji="1" lang="en-US" altLang="ja-JP" sz="1600">
              <a:solidFill>
                <a:sysClr val="windowText" lastClr="000000"/>
              </a:solidFill>
            </a:endParaRPr>
          </a:p>
          <a:p>
            <a:pPr algn="l"/>
            <a:r>
              <a:rPr kumimoji="1" lang="ja-JP" altLang="en-US" sz="1600">
                <a:solidFill>
                  <a:sysClr val="windowText" lastClr="000000"/>
                </a:solidFill>
              </a:rPr>
              <a:t>　　　　　　　　　　　　　適合する場合、算定　　　　　　　</a:t>
            </a:r>
          </a:p>
        </xdr:txBody>
      </xdr:sp>
      <xdr:sp macro="" textlink="">
        <xdr:nvSpPr>
          <xdr:cNvPr id="5" name="角丸四角形 4">
            <a:extLst>
              <a:ext uri="{FF2B5EF4-FFF2-40B4-BE49-F238E27FC236}">
                <a16:creationId xmlns:a16="http://schemas.microsoft.com/office/drawing/2014/main" id="{17E00C81-6ED5-4863-3216-41021051777E}"/>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oneCellAnchor>
    <xdr:from>
      <xdr:col>21</xdr:col>
      <xdr:colOff>114300</xdr:colOff>
      <xdr:row>6</xdr:row>
      <xdr:rowOff>22860</xdr:rowOff>
    </xdr:from>
    <xdr:ext cx="431800" cy="363220"/>
    <xdr:sp macro="" textlink="">
      <xdr:nvSpPr>
        <xdr:cNvPr id="6" name="Option Button 1" hidden="1">
          <a:extLst>
            <a:ext uri="{63B3BB69-23CF-44E3-9099-C40C66FF867C}">
              <a14:compatExt xmlns:a14="http://schemas.microsoft.com/office/drawing/2010/main" spid="_x0000_s225281"/>
            </a:ext>
            <a:ext uri="{FF2B5EF4-FFF2-40B4-BE49-F238E27FC236}">
              <a16:creationId xmlns:a16="http://schemas.microsoft.com/office/drawing/2014/main" id="{7CC0A9F7-8503-4D62-8E7D-643A5F846F52}"/>
            </a:ext>
          </a:extLst>
        </xdr:cNvPr>
        <xdr:cNvSpPr/>
      </xdr:nvSpPr>
      <xdr:spPr bwMode="auto">
        <a:xfrm>
          <a:off x="5875020" y="1394460"/>
          <a:ext cx="431800" cy="363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6</xdr:row>
      <xdr:rowOff>83820</xdr:rowOff>
    </xdr:from>
    <xdr:ext cx="447040" cy="213360"/>
    <xdr:sp macro="" textlink="">
      <xdr:nvSpPr>
        <xdr:cNvPr id="7" name="Option Button 2" hidden="1">
          <a:extLst>
            <a:ext uri="{63B3BB69-23CF-44E3-9099-C40C66FF867C}">
              <a14:compatExt xmlns:a14="http://schemas.microsoft.com/office/drawing/2010/main" spid="_x0000_s225282"/>
            </a:ext>
            <a:ext uri="{FF2B5EF4-FFF2-40B4-BE49-F238E27FC236}">
              <a16:creationId xmlns:a16="http://schemas.microsoft.com/office/drawing/2014/main" id="{BEB71E3D-A76E-4BF9-A414-D1E49182649D}"/>
            </a:ext>
          </a:extLst>
        </xdr:cNvPr>
        <xdr:cNvSpPr/>
      </xdr:nvSpPr>
      <xdr:spPr bwMode="auto">
        <a:xfrm>
          <a:off x="6370320" y="1455420"/>
          <a:ext cx="4470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9</xdr:row>
      <xdr:rowOff>76200</xdr:rowOff>
    </xdr:from>
    <xdr:ext cx="477520" cy="215900"/>
    <xdr:sp macro="" textlink="">
      <xdr:nvSpPr>
        <xdr:cNvPr id="8" name="Option Button 3" hidden="1">
          <a:extLst>
            <a:ext uri="{63B3BB69-23CF-44E3-9099-C40C66FF867C}">
              <a14:compatExt xmlns:a14="http://schemas.microsoft.com/office/drawing/2010/main" spid="_x0000_s225283"/>
            </a:ext>
            <a:ext uri="{FF2B5EF4-FFF2-40B4-BE49-F238E27FC236}">
              <a16:creationId xmlns:a16="http://schemas.microsoft.com/office/drawing/2014/main" id="{08744D2D-A3F1-4AFD-9669-F015B4F0941E}"/>
            </a:ext>
          </a:extLst>
        </xdr:cNvPr>
        <xdr:cNvSpPr/>
      </xdr:nvSpPr>
      <xdr:spPr bwMode="auto">
        <a:xfrm>
          <a:off x="5875020" y="2133600"/>
          <a:ext cx="47752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0</xdr:colOff>
      <xdr:row>6</xdr:row>
      <xdr:rowOff>0</xdr:rowOff>
    </xdr:from>
    <xdr:ext cx="1330960" cy="436880"/>
    <xdr:sp macro="" textlink="">
      <xdr:nvSpPr>
        <xdr:cNvPr id="9" name="Group Box 4" hidden="1">
          <a:extLst>
            <a:ext uri="{63B3BB69-23CF-44E3-9099-C40C66FF867C}">
              <a14:compatExt xmlns:a14="http://schemas.microsoft.com/office/drawing/2010/main" spid="_x0000_s225284"/>
            </a:ext>
            <a:ext uri="{FF2B5EF4-FFF2-40B4-BE49-F238E27FC236}">
              <a16:creationId xmlns:a16="http://schemas.microsoft.com/office/drawing/2014/main" id="{A95AC814-A4D4-4677-BB88-AE2C7EC312CE}"/>
            </a:ext>
          </a:extLst>
        </xdr:cNvPr>
        <xdr:cNvSpPr/>
      </xdr:nvSpPr>
      <xdr:spPr bwMode="auto">
        <a:xfrm>
          <a:off x="5760720" y="1371600"/>
          <a:ext cx="1330960" cy="4368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9</xdr:row>
      <xdr:rowOff>0</xdr:rowOff>
    </xdr:from>
    <xdr:ext cx="1330960" cy="335280"/>
    <xdr:sp macro="" textlink="">
      <xdr:nvSpPr>
        <xdr:cNvPr id="10" name="Group Box 5" hidden="1">
          <a:extLst>
            <a:ext uri="{63B3BB69-23CF-44E3-9099-C40C66FF867C}">
              <a14:compatExt xmlns:a14="http://schemas.microsoft.com/office/drawing/2010/main" spid="_x0000_s225285"/>
            </a:ext>
            <a:ext uri="{FF2B5EF4-FFF2-40B4-BE49-F238E27FC236}">
              <a16:creationId xmlns:a16="http://schemas.microsoft.com/office/drawing/2014/main" id="{055CAF60-078C-4949-8D3E-ADDC2C90B7DE}"/>
            </a:ext>
          </a:extLst>
        </xdr:cNvPr>
        <xdr:cNvSpPr/>
      </xdr:nvSpPr>
      <xdr:spPr bwMode="auto">
        <a:xfrm>
          <a:off x="5760720" y="2057400"/>
          <a:ext cx="133096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10</xdr:row>
      <xdr:rowOff>7620</xdr:rowOff>
    </xdr:from>
    <xdr:ext cx="408940" cy="226060"/>
    <xdr:sp macro="" textlink="">
      <xdr:nvSpPr>
        <xdr:cNvPr id="11" name="Option Button 6" hidden="1">
          <a:extLst>
            <a:ext uri="{63B3BB69-23CF-44E3-9099-C40C66FF867C}">
              <a14:compatExt xmlns:a14="http://schemas.microsoft.com/office/drawing/2010/main" spid="_x0000_s225286"/>
            </a:ext>
            <a:ext uri="{FF2B5EF4-FFF2-40B4-BE49-F238E27FC236}">
              <a16:creationId xmlns:a16="http://schemas.microsoft.com/office/drawing/2014/main" id="{D261A03E-3F62-4181-A603-AB99742CC550}"/>
            </a:ext>
          </a:extLst>
        </xdr:cNvPr>
        <xdr:cNvSpPr/>
      </xdr:nvSpPr>
      <xdr:spPr bwMode="auto">
        <a:xfrm>
          <a:off x="6370320" y="2293620"/>
          <a:ext cx="40894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15</xdr:row>
      <xdr:rowOff>7620</xdr:rowOff>
    </xdr:from>
    <xdr:ext cx="401320" cy="213360"/>
    <xdr:sp macro="" textlink="">
      <xdr:nvSpPr>
        <xdr:cNvPr id="12" name="Option Button 7" hidden="1">
          <a:extLst>
            <a:ext uri="{63B3BB69-23CF-44E3-9099-C40C66FF867C}">
              <a14:compatExt xmlns:a14="http://schemas.microsoft.com/office/drawing/2010/main" spid="_x0000_s225287"/>
            </a:ext>
            <a:ext uri="{FF2B5EF4-FFF2-40B4-BE49-F238E27FC236}">
              <a16:creationId xmlns:a16="http://schemas.microsoft.com/office/drawing/2014/main" id="{A3DE3EED-4162-4516-9AFB-3C07F78FB8FC}"/>
            </a:ext>
          </a:extLst>
        </xdr:cNvPr>
        <xdr:cNvSpPr/>
      </xdr:nvSpPr>
      <xdr:spPr bwMode="auto">
        <a:xfrm>
          <a:off x="5875020" y="3436620"/>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68580</xdr:rowOff>
    </xdr:from>
    <xdr:ext cx="386080" cy="259080"/>
    <xdr:sp macro="" textlink="">
      <xdr:nvSpPr>
        <xdr:cNvPr id="13" name="Option Button 8" hidden="1">
          <a:extLst>
            <a:ext uri="{63B3BB69-23CF-44E3-9099-C40C66FF867C}">
              <a14:compatExt xmlns:a14="http://schemas.microsoft.com/office/drawing/2010/main" spid="_x0000_s225288"/>
            </a:ext>
            <a:ext uri="{FF2B5EF4-FFF2-40B4-BE49-F238E27FC236}">
              <a16:creationId xmlns:a16="http://schemas.microsoft.com/office/drawing/2014/main" id="{8E1AC221-24B2-4825-83E3-D2141D2FA39D}"/>
            </a:ext>
          </a:extLst>
        </xdr:cNvPr>
        <xdr:cNvSpPr/>
      </xdr:nvSpPr>
      <xdr:spPr bwMode="auto">
        <a:xfrm>
          <a:off x="6370320" y="3268980"/>
          <a:ext cx="38608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19</xdr:row>
      <xdr:rowOff>45720</xdr:rowOff>
    </xdr:from>
    <xdr:ext cx="386080" cy="271780"/>
    <xdr:sp macro="" textlink="">
      <xdr:nvSpPr>
        <xdr:cNvPr id="14" name="Option Button 9" hidden="1">
          <a:extLst>
            <a:ext uri="{63B3BB69-23CF-44E3-9099-C40C66FF867C}">
              <a14:compatExt xmlns:a14="http://schemas.microsoft.com/office/drawing/2010/main" spid="_x0000_s225289"/>
            </a:ext>
            <a:ext uri="{FF2B5EF4-FFF2-40B4-BE49-F238E27FC236}">
              <a16:creationId xmlns:a16="http://schemas.microsoft.com/office/drawing/2014/main" id="{336A2371-08FC-42FE-9905-CFE2B6410FA4}"/>
            </a:ext>
          </a:extLst>
        </xdr:cNvPr>
        <xdr:cNvSpPr/>
      </xdr:nvSpPr>
      <xdr:spPr bwMode="auto">
        <a:xfrm>
          <a:off x="5882640" y="4389120"/>
          <a:ext cx="38608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182880</xdr:colOff>
      <xdr:row>52</xdr:row>
      <xdr:rowOff>152400</xdr:rowOff>
    </xdr:from>
    <xdr:ext cx="393700" cy="274320"/>
    <xdr:sp macro="" textlink="">
      <xdr:nvSpPr>
        <xdr:cNvPr id="15" name="Option Button 10" hidden="1">
          <a:extLst>
            <a:ext uri="{63B3BB69-23CF-44E3-9099-C40C66FF867C}">
              <a14:compatExt xmlns:a14="http://schemas.microsoft.com/office/drawing/2010/main" spid="_x0000_s225290"/>
            </a:ext>
            <a:ext uri="{FF2B5EF4-FFF2-40B4-BE49-F238E27FC236}">
              <a16:creationId xmlns:a16="http://schemas.microsoft.com/office/drawing/2014/main" id="{43215A71-22A7-4EFE-8C2A-6ACBD841889E}"/>
            </a:ext>
          </a:extLst>
        </xdr:cNvPr>
        <xdr:cNvSpPr/>
      </xdr:nvSpPr>
      <xdr:spPr bwMode="auto">
        <a:xfrm>
          <a:off x="5943600" y="12039600"/>
          <a:ext cx="393700" cy="274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19</xdr:row>
      <xdr:rowOff>76200</xdr:rowOff>
    </xdr:from>
    <xdr:ext cx="408940" cy="210820"/>
    <xdr:sp macro="" textlink="">
      <xdr:nvSpPr>
        <xdr:cNvPr id="16" name="Option Button 11" hidden="1">
          <a:extLst>
            <a:ext uri="{63B3BB69-23CF-44E3-9099-C40C66FF867C}">
              <a14:compatExt xmlns:a14="http://schemas.microsoft.com/office/drawing/2010/main" spid="_x0000_s225291"/>
            </a:ext>
            <a:ext uri="{FF2B5EF4-FFF2-40B4-BE49-F238E27FC236}">
              <a16:creationId xmlns:a16="http://schemas.microsoft.com/office/drawing/2014/main" id="{35D6D908-9862-40A2-9E71-3F04209EAFA1}"/>
            </a:ext>
          </a:extLst>
        </xdr:cNvPr>
        <xdr:cNvSpPr/>
      </xdr:nvSpPr>
      <xdr:spPr bwMode="auto">
        <a:xfrm>
          <a:off x="6370320" y="4419600"/>
          <a:ext cx="40894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23</xdr:col>
      <xdr:colOff>60960</xdr:colOff>
      <xdr:row>52</xdr:row>
      <xdr:rowOff>182880</xdr:rowOff>
    </xdr:from>
    <xdr:ext cx="408940" cy="213360"/>
    <xdr:sp macro="" textlink="">
      <xdr:nvSpPr>
        <xdr:cNvPr id="17" name="Option Button 12" hidden="1">
          <a:extLst>
            <a:ext uri="{63B3BB69-23CF-44E3-9099-C40C66FF867C}">
              <a14:compatExt xmlns:a14="http://schemas.microsoft.com/office/drawing/2010/main" spid="_x0000_s225292"/>
            </a:ext>
            <a:ext uri="{FF2B5EF4-FFF2-40B4-BE49-F238E27FC236}">
              <a16:creationId xmlns:a16="http://schemas.microsoft.com/office/drawing/2014/main" id="{F8715601-4996-48EF-8ADA-E8C5D4CB3FEB}"/>
            </a:ext>
          </a:extLst>
        </xdr:cNvPr>
        <xdr:cNvSpPr/>
      </xdr:nvSpPr>
      <xdr:spPr bwMode="auto">
        <a:xfrm>
          <a:off x="6370320" y="12070080"/>
          <a:ext cx="4089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12</xdr:row>
      <xdr:rowOff>0</xdr:rowOff>
    </xdr:from>
    <xdr:ext cx="1330960" cy="337820"/>
    <xdr:sp macro="" textlink="">
      <xdr:nvSpPr>
        <xdr:cNvPr id="18" name="Group Box 13" hidden="1">
          <a:extLst>
            <a:ext uri="{63B3BB69-23CF-44E3-9099-C40C66FF867C}">
              <a14:compatExt xmlns:a14="http://schemas.microsoft.com/office/drawing/2010/main" spid="_x0000_s225293"/>
            </a:ext>
            <a:ext uri="{FF2B5EF4-FFF2-40B4-BE49-F238E27FC236}">
              <a16:creationId xmlns:a16="http://schemas.microsoft.com/office/drawing/2014/main" id="{26BA2A9C-52D9-4CB4-8435-6F9A7D672069}"/>
            </a:ext>
          </a:extLst>
        </xdr:cNvPr>
        <xdr:cNvSpPr/>
      </xdr:nvSpPr>
      <xdr:spPr bwMode="auto">
        <a:xfrm>
          <a:off x="5760720" y="2743200"/>
          <a:ext cx="1330960" cy="3378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16</xdr:row>
      <xdr:rowOff>0</xdr:rowOff>
    </xdr:from>
    <xdr:ext cx="1330960" cy="355600"/>
    <xdr:sp macro="" textlink="">
      <xdr:nvSpPr>
        <xdr:cNvPr id="19" name="Group Box 14" hidden="1">
          <a:extLst>
            <a:ext uri="{63B3BB69-23CF-44E3-9099-C40C66FF867C}">
              <a14:compatExt xmlns:a14="http://schemas.microsoft.com/office/drawing/2010/main" spid="_x0000_s225294"/>
            </a:ext>
            <a:ext uri="{FF2B5EF4-FFF2-40B4-BE49-F238E27FC236}">
              <a16:creationId xmlns:a16="http://schemas.microsoft.com/office/drawing/2014/main" id="{D671B99A-E936-492B-8E20-BCFF19AB826C}"/>
            </a:ext>
          </a:extLst>
        </xdr:cNvPr>
        <xdr:cNvSpPr/>
      </xdr:nvSpPr>
      <xdr:spPr bwMode="auto">
        <a:xfrm>
          <a:off x="5760720" y="3657600"/>
          <a:ext cx="133096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18</xdr:row>
      <xdr:rowOff>0</xdr:rowOff>
    </xdr:from>
    <xdr:ext cx="1323340" cy="487680"/>
    <xdr:sp macro="" textlink="">
      <xdr:nvSpPr>
        <xdr:cNvPr id="20" name="Group Box 15" hidden="1">
          <a:extLst>
            <a:ext uri="{63B3BB69-23CF-44E3-9099-C40C66FF867C}">
              <a14:compatExt xmlns:a14="http://schemas.microsoft.com/office/drawing/2010/main" spid="_x0000_s225295"/>
            </a:ext>
            <a:ext uri="{FF2B5EF4-FFF2-40B4-BE49-F238E27FC236}">
              <a16:creationId xmlns:a16="http://schemas.microsoft.com/office/drawing/2014/main" id="{A409F101-E515-4D49-9709-77758509D7E4}"/>
            </a:ext>
          </a:extLst>
        </xdr:cNvPr>
        <xdr:cNvSpPr/>
      </xdr:nvSpPr>
      <xdr:spPr bwMode="auto">
        <a:xfrm>
          <a:off x="5760720" y="4114800"/>
          <a:ext cx="132334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52</xdr:row>
      <xdr:rowOff>0</xdr:rowOff>
    </xdr:from>
    <xdr:ext cx="1330960" cy="589280"/>
    <xdr:sp macro="" textlink="">
      <xdr:nvSpPr>
        <xdr:cNvPr id="21" name="Group Box 16" hidden="1">
          <a:extLst>
            <a:ext uri="{63B3BB69-23CF-44E3-9099-C40C66FF867C}">
              <a14:compatExt xmlns:a14="http://schemas.microsoft.com/office/drawing/2010/main" spid="_x0000_s225296"/>
            </a:ext>
            <a:ext uri="{FF2B5EF4-FFF2-40B4-BE49-F238E27FC236}">
              <a16:creationId xmlns:a16="http://schemas.microsoft.com/office/drawing/2014/main" id="{0D9FA3E4-7A86-43A1-995E-7B22A0B5382C}"/>
            </a:ext>
          </a:extLst>
        </xdr:cNvPr>
        <xdr:cNvSpPr/>
      </xdr:nvSpPr>
      <xdr:spPr bwMode="auto">
        <a:xfrm>
          <a:off x="5760720" y="11887200"/>
          <a:ext cx="1330960" cy="589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12</xdr:row>
      <xdr:rowOff>68580</xdr:rowOff>
    </xdr:from>
    <xdr:ext cx="424180" cy="238760"/>
    <xdr:sp macro="" textlink="">
      <xdr:nvSpPr>
        <xdr:cNvPr id="22" name="Option Button 17" hidden="1">
          <a:extLst>
            <a:ext uri="{63B3BB69-23CF-44E3-9099-C40C66FF867C}">
              <a14:compatExt xmlns:a14="http://schemas.microsoft.com/office/drawing/2010/main" spid="_x0000_s225297"/>
            </a:ext>
            <a:ext uri="{FF2B5EF4-FFF2-40B4-BE49-F238E27FC236}">
              <a16:creationId xmlns:a16="http://schemas.microsoft.com/office/drawing/2014/main" id="{C4DAFF07-3238-45B7-A8CC-D2E30E6C534C}"/>
            </a:ext>
          </a:extLst>
        </xdr:cNvPr>
        <xdr:cNvSpPr/>
      </xdr:nvSpPr>
      <xdr:spPr bwMode="auto">
        <a:xfrm>
          <a:off x="5875020" y="2811780"/>
          <a:ext cx="4241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47980" cy="238760"/>
    <xdr:sp macro="" textlink="">
      <xdr:nvSpPr>
        <xdr:cNvPr id="23" name="Option Button 18" hidden="1">
          <a:extLst>
            <a:ext uri="{63B3BB69-23CF-44E3-9099-C40C66FF867C}">
              <a14:compatExt xmlns:a14="http://schemas.microsoft.com/office/drawing/2010/main" spid="_x0000_s225298"/>
            </a:ext>
            <a:ext uri="{FF2B5EF4-FFF2-40B4-BE49-F238E27FC236}">
              <a16:creationId xmlns:a16="http://schemas.microsoft.com/office/drawing/2014/main" id="{7E6C1C09-6CE7-4A06-AFB0-9CD53BBED77D}"/>
            </a:ext>
          </a:extLst>
        </xdr:cNvPr>
        <xdr:cNvSpPr/>
      </xdr:nvSpPr>
      <xdr:spPr bwMode="auto">
        <a:xfrm>
          <a:off x="6370320" y="2811780"/>
          <a:ext cx="3479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16</xdr:row>
      <xdr:rowOff>76200</xdr:rowOff>
    </xdr:from>
    <xdr:ext cx="462280" cy="226060"/>
    <xdr:sp macro="" textlink="">
      <xdr:nvSpPr>
        <xdr:cNvPr id="24" name="Option Button 19" hidden="1">
          <a:extLst>
            <a:ext uri="{63B3BB69-23CF-44E3-9099-C40C66FF867C}">
              <a14:compatExt xmlns:a14="http://schemas.microsoft.com/office/drawing/2010/main" spid="_x0000_s225299"/>
            </a:ext>
            <a:ext uri="{FF2B5EF4-FFF2-40B4-BE49-F238E27FC236}">
              <a16:creationId xmlns:a16="http://schemas.microsoft.com/office/drawing/2014/main" id="{57B40EC4-37A0-4AA6-AED2-3ECAF3215EC7}"/>
            </a:ext>
          </a:extLst>
        </xdr:cNvPr>
        <xdr:cNvSpPr/>
      </xdr:nvSpPr>
      <xdr:spPr bwMode="auto">
        <a:xfrm>
          <a:off x="5875020" y="3733800"/>
          <a:ext cx="46228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16</xdr:row>
      <xdr:rowOff>68580</xdr:rowOff>
    </xdr:from>
    <xdr:ext cx="408940" cy="233680"/>
    <xdr:sp macro="" textlink="">
      <xdr:nvSpPr>
        <xdr:cNvPr id="25" name="Option Button 20" hidden="1">
          <a:extLst>
            <a:ext uri="{63B3BB69-23CF-44E3-9099-C40C66FF867C}">
              <a14:compatExt xmlns:a14="http://schemas.microsoft.com/office/drawing/2010/main" spid="_x0000_s225300"/>
            </a:ext>
            <a:ext uri="{FF2B5EF4-FFF2-40B4-BE49-F238E27FC236}">
              <a16:creationId xmlns:a16="http://schemas.microsoft.com/office/drawing/2014/main" id="{0DC00C26-DE09-4FE4-A476-810FE79BD803}"/>
            </a:ext>
          </a:extLst>
        </xdr:cNvPr>
        <xdr:cNvSpPr/>
      </xdr:nvSpPr>
      <xdr:spPr bwMode="auto">
        <a:xfrm>
          <a:off x="6370320" y="3726180"/>
          <a:ext cx="40894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35</xdr:row>
      <xdr:rowOff>0</xdr:rowOff>
    </xdr:from>
    <xdr:ext cx="1330960" cy="508000"/>
    <xdr:sp macro="" textlink="">
      <xdr:nvSpPr>
        <xdr:cNvPr id="26" name="Group Box 21" hidden="1">
          <a:extLst>
            <a:ext uri="{63B3BB69-23CF-44E3-9099-C40C66FF867C}">
              <a14:compatExt xmlns:a14="http://schemas.microsoft.com/office/drawing/2010/main" spid="_x0000_s225301"/>
            </a:ext>
            <a:ext uri="{FF2B5EF4-FFF2-40B4-BE49-F238E27FC236}">
              <a16:creationId xmlns:a16="http://schemas.microsoft.com/office/drawing/2014/main" id="{6F6DC884-B39D-45CC-9A15-84EA5F2797D2}"/>
            </a:ext>
          </a:extLst>
        </xdr:cNvPr>
        <xdr:cNvSpPr/>
      </xdr:nvSpPr>
      <xdr:spPr bwMode="auto">
        <a:xfrm>
          <a:off x="5760720" y="8001000"/>
          <a:ext cx="1330960" cy="508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137160</xdr:colOff>
      <xdr:row>35</xdr:row>
      <xdr:rowOff>144780</xdr:rowOff>
    </xdr:from>
    <xdr:ext cx="401320" cy="220980"/>
    <xdr:sp macro="" textlink="">
      <xdr:nvSpPr>
        <xdr:cNvPr id="27" name="Option Button 22" hidden="1">
          <a:extLst>
            <a:ext uri="{63B3BB69-23CF-44E3-9099-C40C66FF867C}">
              <a14:compatExt xmlns:a14="http://schemas.microsoft.com/office/drawing/2010/main" spid="_x0000_s225302"/>
            </a:ext>
            <a:ext uri="{FF2B5EF4-FFF2-40B4-BE49-F238E27FC236}">
              <a16:creationId xmlns:a16="http://schemas.microsoft.com/office/drawing/2014/main" id="{16398E09-3A87-4CC5-966A-68B8D2795E8E}"/>
            </a:ext>
          </a:extLst>
        </xdr:cNvPr>
        <xdr:cNvSpPr/>
      </xdr:nvSpPr>
      <xdr:spPr bwMode="auto">
        <a:xfrm>
          <a:off x="5897880" y="81457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106680</xdr:colOff>
      <xdr:row>35</xdr:row>
      <xdr:rowOff>144780</xdr:rowOff>
    </xdr:from>
    <xdr:ext cx="401320" cy="220980"/>
    <xdr:sp macro="" textlink="">
      <xdr:nvSpPr>
        <xdr:cNvPr id="28" name="Option Button 23" hidden="1">
          <a:extLst>
            <a:ext uri="{63B3BB69-23CF-44E3-9099-C40C66FF867C}">
              <a14:compatExt xmlns:a14="http://schemas.microsoft.com/office/drawing/2010/main" spid="_x0000_s225303"/>
            </a:ext>
            <a:ext uri="{FF2B5EF4-FFF2-40B4-BE49-F238E27FC236}">
              <a16:creationId xmlns:a16="http://schemas.microsoft.com/office/drawing/2014/main" id="{8067C99F-F1AD-40D6-BF48-A6ABA9EC5D00}"/>
            </a:ext>
          </a:extLst>
        </xdr:cNvPr>
        <xdr:cNvSpPr/>
      </xdr:nvSpPr>
      <xdr:spPr bwMode="auto">
        <a:xfrm>
          <a:off x="6416040" y="81457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55</xdr:row>
      <xdr:rowOff>0</xdr:rowOff>
    </xdr:from>
    <xdr:ext cx="1338580" cy="538480"/>
    <xdr:sp macro="" textlink="">
      <xdr:nvSpPr>
        <xdr:cNvPr id="29" name="Group Box 24" hidden="1">
          <a:extLst>
            <a:ext uri="{63B3BB69-23CF-44E3-9099-C40C66FF867C}">
              <a14:compatExt xmlns:a14="http://schemas.microsoft.com/office/drawing/2010/main" spid="_x0000_s225304"/>
            </a:ext>
            <a:ext uri="{FF2B5EF4-FFF2-40B4-BE49-F238E27FC236}">
              <a16:creationId xmlns:a16="http://schemas.microsoft.com/office/drawing/2014/main" id="{0A4B5D4A-4D18-4271-AFFC-6FBF0FAA38BB}"/>
            </a:ext>
          </a:extLst>
        </xdr:cNvPr>
        <xdr:cNvSpPr/>
      </xdr:nvSpPr>
      <xdr:spPr bwMode="auto">
        <a:xfrm>
          <a:off x="5760720" y="12573000"/>
          <a:ext cx="1338580" cy="538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106680</xdr:colOff>
      <xdr:row>8</xdr:row>
      <xdr:rowOff>68580</xdr:rowOff>
    </xdr:from>
    <xdr:ext cx="408940" cy="205740"/>
    <xdr:sp macro="" textlink="">
      <xdr:nvSpPr>
        <xdr:cNvPr id="30" name="Option Button 25" hidden="1">
          <a:extLst>
            <a:ext uri="{63B3BB69-23CF-44E3-9099-C40C66FF867C}">
              <a14:compatExt xmlns:a14="http://schemas.microsoft.com/office/drawing/2010/main" spid="_x0000_s225305"/>
            </a:ext>
            <a:ext uri="{FF2B5EF4-FFF2-40B4-BE49-F238E27FC236}">
              <a16:creationId xmlns:a16="http://schemas.microsoft.com/office/drawing/2014/main" id="{B9C9D70D-9C57-486F-9531-BF96E773C64D}"/>
            </a:ext>
          </a:extLst>
        </xdr:cNvPr>
        <xdr:cNvSpPr/>
      </xdr:nvSpPr>
      <xdr:spPr bwMode="auto">
        <a:xfrm>
          <a:off x="5867400" y="1897380"/>
          <a:ext cx="40894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8</xdr:row>
      <xdr:rowOff>68580</xdr:rowOff>
    </xdr:from>
    <xdr:ext cx="416560" cy="205740"/>
    <xdr:sp macro="" textlink="">
      <xdr:nvSpPr>
        <xdr:cNvPr id="31" name="Option Button 26" hidden="1">
          <a:extLst>
            <a:ext uri="{63B3BB69-23CF-44E3-9099-C40C66FF867C}">
              <a14:compatExt xmlns:a14="http://schemas.microsoft.com/office/drawing/2010/main" spid="_x0000_s225306"/>
            </a:ext>
            <a:ext uri="{FF2B5EF4-FFF2-40B4-BE49-F238E27FC236}">
              <a16:creationId xmlns:a16="http://schemas.microsoft.com/office/drawing/2014/main" id="{D208E47E-7A2D-446C-8B78-E48080CB1D12}"/>
            </a:ext>
          </a:extLst>
        </xdr:cNvPr>
        <xdr:cNvSpPr/>
      </xdr:nvSpPr>
      <xdr:spPr bwMode="auto">
        <a:xfrm>
          <a:off x="6408420" y="1897380"/>
          <a:ext cx="41656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8</xdr:row>
      <xdr:rowOff>0</xdr:rowOff>
    </xdr:from>
    <xdr:ext cx="1330960" cy="396240"/>
    <xdr:sp macro="" textlink="">
      <xdr:nvSpPr>
        <xdr:cNvPr id="32" name="Group Box 27" hidden="1">
          <a:extLst>
            <a:ext uri="{63B3BB69-23CF-44E3-9099-C40C66FF867C}">
              <a14:compatExt xmlns:a14="http://schemas.microsoft.com/office/drawing/2010/main" spid="_x0000_s225307"/>
            </a:ext>
            <a:ext uri="{FF2B5EF4-FFF2-40B4-BE49-F238E27FC236}">
              <a16:creationId xmlns:a16="http://schemas.microsoft.com/office/drawing/2014/main" id="{312869CB-CE3A-4A98-BF2A-53EF746A3C27}"/>
            </a:ext>
          </a:extLst>
        </xdr:cNvPr>
        <xdr:cNvSpPr/>
      </xdr:nvSpPr>
      <xdr:spPr bwMode="auto">
        <a:xfrm>
          <a:off x="5760720" y="1828800"/>
          <a:ext cx="133096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137160</xdr:colOff>
      <xdr:row>55</xdr:row>
      <xdr:rowOff>144780</xdr:rowOff>
    </xdr:from>
    <xdr:ext cx="401320" cy="261620"/>
    <xdr:sp macro="" textlink="">
      <xdr:nvSpPr>
        <xdr:cNvPr id="33" name="Option Button 28" hidden="1">
          <a:extLst>
            <a:ext uri="{63B3BB69-23CF-44E3-9099-C40C66FF867C}">
              <a14:compatExt xmlns:a14="http://schemas.microsoft.com/office/drawing/2010/main" spid="_x0000_s225308"/>
            </a:ext>
            <a:ext uri="{FF2B5EF4-FFF2-40B4-BE49-F238E27FC236}">
              <a16:creationId xmlns:a16="http://schemas.microsoft.com/office/drawing/2014/main" id="{4EBCCD72-5653-4CF7-92F3-481B762B23DC}"/>
            </a:ext>
          </a:extLst>
        </xdr:cNvPr>
        <xdr:cNvSpPr/>
      </xdr:nvSpPr>
      <xdr:spPr bwMode="auto">
        <a:xfrm>
          <a:off x="5897880" y="12717780"/>
          <a:ext cx="401320" cy="2616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55</xdr:row>
      <xdr:rowOff>182880</xdr:rowOff>
    </xdr:from>
    <xdr:ext cx="408940" cy="215900"/>
    <xdr:sp macro="" textlink="">
      <xdr:nvSpPr>
        <xdr:cNvPr id="34" name="Option Button 29" hidden="1">
          <a:extLst>
            <a:ext uri="{63B3BB69-23CF-44E3-9099-C40C66FF867C}">
              <a14:compatExt xmlns:a14="http://schemas.microsoft.com/office/drawing/2010/main" spid="_x0000_s225309"/>
            </a:ext>
            <a:ext uri="{FF2B5EF4-FFF2-40B4-BE49-F238E27FC236}">
              <a16:creationId xmlns:a16="http://schemas.microsoft.com/office/drawing/2014/main" id="{502D98E1-1CBE-4A97-8531-842A89A6651E}"/>
            </a:ext>
          </a:extLst>
        </xdr:cNvPr>
        <xdr:cNvSpPr/>
      </xdr:nvSpPr>
      <xdr:spPr bwMode="auto">
        <a:xfrm>
          <a:off x="6370320" y="12755880"/>
          <a:ext cx="40894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6</xdr:row>
          <xdr:rowOff>30480</xdr:rowOff>
        </xdr:from>
        <xdr:to>
          <xdr:col>22</xdr:col>
          <xdr:colOff>236220</xdr:colOff>
          <xdr:row>7</xdr:row>
          <xdr:rowOff>45720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5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6</xdr:row>
          <xdr:rowOff>91440</xdr:rowOff>
        </xdr:from>
        <xdr:to>
          <xdr:col>24</xdr:col>
          <xdr:colOff>198120</xdr:colOff>
          <xdr:row>6</xdr:row>
          <xdr:rowOff>297180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5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281940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5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76200</xdr:colOff>
          <xdr:row>8</xdr:row>
          <xdr:rowOff>0</xdr:rowOff>
        </xdr:to>
        <xdr:sp macro="" textlink="">
          <xdr:nvSpPr>
            <xdr:cNvPr id="38916" name="Group Box 4" hidden="1">
              <a:extLst>
                <a:ext uri="{63B3BB69-23CF-44E3-9099-C40C66FF867C}">
                  <a14:compatExt spid="_x0000_s38916"/>
                </a:ext>
                <a:ext uri="{FF2B5EF4-FFF2-40B4-BE49-F238E27FC236}">
                  <a16:creationId xmlns:a16="http://schemas.microsoft.com/office/drawing/2014/main" id="{00000000-0008-0000-0500-000004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76200</xdr:colOff>
          <xdr:row>12</xdr:row>
          <xdr:rowOff>15240</xdr:rowOff>
        </xdr:to>
        <xdr:sp macro="" textlink="">
          <xdr:nvSpPr>
            <xdr:cNvPr id="38917" name="Group Box 5" hidden="1">
              <a:extLst>
                <a:ext uri="{63B3BB69-23CF-44E3-9099-C40C66FF867C}">
                  <a14:compatExt spid="_x0000_s38917"/>
                </a:ext>
                <a:ext uri="{FF2B5EF4-FFF2-40B4-BE49-F238E27FC236}">
                  <a16:creationId xmlns:a16="http://schemas.microsoft.com/office/drawing/2014/main" id="{00000000-0008-0000-0500-000005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10</xdr:row>
          <xdr:rowOff>15240</xdr:rowOff>
        </xdr:from>
        <xdr:to>
          <xdr:col>24</xdr:col>
          <xdr:colOff>160020</xdr:colOff>
          <xdr:row>12</xdr:row>
          <xdr:rowOff>7620</xdr:rowOff>
        </xdr:to>
        <xdr:sp macro="" textlink="">
          <xdr:nvSpPr>
            <xdr:cNvPr id="38918" name="Option Button 6" hidden="1">
              <a:extLst>
                <a:ext uri="{63B3BB69-23CF-44E3-9099-C40C66FF867C}">
                  <a14:compatExt spid="_x0000_s38918"/>
                </a:ext>
                <a:ext uri="{FF2B5EF4-FFF2-40B4-BE49-F238E27FC236}">
                  <a16:creationId xmlns:a16="http://schemas.microsoft.com/office/drawing/2014/main" id="{00000000-0008-0000-05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15</xdr:row>
          <xdr:rowOff>15240</xdr:rowOff>
        </xdr:from>
        <xdr:to>
          <xdr:col>22</xdr:col>
          <xdr:colOff>205740</xdr:colOff>
          <xdr:row>15</xdr:row>
          <xdr:rowOff>220980</xdr:rowOff>
        </xdr:to>
        <xdr:sp macro="" textlink="">
          <xdr:nvSpPr>
            <xdr:cNvPr id="38919" name="Option Button 7" hidden="1">
              <a:extLst>
                <a:ext uri="{63B3BB69-23CF-44E3-9099-C40C66FF867C}">
                  <a14:compatExt spid="_x0000_s38919"/>
                </a:ext>
                <a:ext uri="{FF2B5EF4-FFF2-40B4-BE49-F238E27FC236}">
                  <a16:creationId xmlns:a16="http://schemas.microsoft.com/office/drawing/2014/main" id="{00000000-0008-0000-0500-00000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14</xdr:row>
          <xdr:rowOff>68580</xdr:rowOff>
        </xdr:from>
        <xdr:to>
          <xdr:col>24</xdr:col>
          <xdr:colOff>144780</xdr:colOff>
          <xdr:row>15</xdr:row>
          <xdr:rowOff>243840</xdr:rowOff>
        </xdr:to>
        <xdr:sp macro="" textlink="">
          <xdr:nvSpPr>
            <xdr:cNvPr id="38920" name="Option Button 8" hidden="1">
              <a:extLst>
                <a:ext uri="{63B3BB69-23CF-44E3-9099-C40C66FF867C}">
                  <a14:compatExt spid="_x0000_s38920"/>
                </a:ext>
                <a:ext uri="{FF2B5EF4-FFF2-40B4-BE49-F238E27FC236}">
                  <a16:creationId xmlns:a16="http://schemas.microsoft.com/office/drawing/2014/main" id="{00000000-0008-0000-0500-000008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129540</xdr:colOff>
          <xdr:row>19</xdr:row>
          <xdr:rowOff>53340</xdr:rowOff>
        </xdr:from>
        <xdr:to>
          <xdr:col>22</xdr:col>
          <xdr:colOff>198120</xdr:colOff>
          <xdr:row>20</xdr:row>
          <xdr:rowOff>160020</xdr:rowOff>
        </xdr:to>
        <xdr:sp macro="" textlink="">
          <xdr:nvSpPr>
            <xdr:cNvPr id="38921" name="Option Button 9" hidden="1">
              <a:extLst>
                <a:ext uri="{63B3BB69-23CF-44E3-9099-C40C66FF867C}">
                  <a14:compatExt spid="_x0000_s38921"/>
                </a:ext>
                <a:ext uri="{FF2B5EF4-FFF2-40B4-BE49-F238E27FC236}">
                  <a16:creationId xmlns:a16="http://schemas.microsoft.com/office/drawing/2014/main" id="{00000000-0008-0000-0500-000009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182880</xdr:colOff>
          <xdr:row>52</xdr:row>
          <xdr:rowOff>152400</xdr:rowOff>
        </xdr:from>
        <xdr:to>
          <xdr:col>22</xdr:col>
          <xdr:colOff>281940</xdr:colOff>
          <xdr:row>53</xdr:row>
          <xdr:rowOff>220980</xdr:rowOff>
        </xdr:to>
        <xdr:sp macro="" textlink="">
          <xdr:nvSpPr>
            <xdr:cNvPr id="38922" name="Option Button 10" hidden="1">
              <a:extLst>
                <a:ext uri="{63B3BB69-23CF-44E3-9099-C40C66FF867C}">
                  <a14:compatExt spid="_x0000_s38922"/>
                </a:ext>
                <a:ext uri="{FF2B5EF4-FFF2-40B4-BE49-F238E27FC236}">
                  <a16:creationId xmlns:a16="http://schemas.microsoft.com/office/drawing/2014/main" id="{00000000-0008-0000-0500-00000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19</xdr:row>
          <xdr:rowOff>76200</xdr:rowOff>
        </xdr:from>
        <xdr:to>
          <xdr:col>24</xdr:col>
          <xdr:colOff>160020</xdr:colOff>
          <xdr:row>20</xdr:row>
          <xdr:rowOff>129540</xdr:rowOff>
        </xdr:to>
        <xdr:sp macro="" textlink="">
          <xdr:nvSpPr>
            <xdr:cNvPr id="38923" name="Option Button 11" hidden="1">
              <a:extLst>
                <a:ext uri="{63B3BB69-23CF-44E3-9099-C40C66FF867C}">
                  <a14:compatExt spid="_x0000_s38923"/>
                </a:ext>
                <a:ext uri="{FF2B5EF4-FFF2-40B4-BE49-F238E27FC236}">
                  <a16:creationId xmlns:a16="http://schemas.microsoft.com/office/drawing/2014/main" id="{00000000-0008-0000-0500-00000B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52</xdr:row>
          <xdr:rowOff>182880</xdr:rowOff>
        </xdr:from>
        <xdr:to>
          <xdr:col>24</xdr:col>
          <xdr:colOff>160020</xdr:colOff>
          <xdr:row>53</xdr:row>
          <xdr:rowOff>182880</xdr:rowOff>
        </xdr:to>
        <xdr:sp macro="" textlink="">
          <xdr:nvSpPr>
            <xdr:cNvPr id="38924" name="Option Button 12" hidden="1">
              <a:extLst>
                <a:ext uri="{63B3BB69-23CF-44E3-9099-C40C66FF867C}">
                  <a14:compatExt spid="_x0000_s38924"/>
                </a:ext>
                <a:ext uri="{FF2B5EF4-FFF2-40B4-BE49-F238E27FC236}">
                  <a16:creationId xmlns:a16="http://schemas.microsoft.com/office/drawing/2014/main" id="{00000000-0008-0000-0500-00000C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76200</xdr:colOff>
          <xdr:row>13</xdr:row>
          <xdr:rowOff>144780</xdr:rowOff>
        </xdr:to>
        <xdr:sp macro="" textlink="">
          <xdr:nvSpPr>
            <xdr:cNvPr id="38925" name="Group Box 13" hidden="1">
              <a:extLst>
                <a:ext uri="{63B3BB69-23CF-44E3-9099-C40C66FF867C}">
                  <a14:compatExt spid="_x0000_s38925"/>
                </a:ext>
                <a:ext uri="{FF2B5EF4-FFF2-40B4-BE49-F238E27FC236}">
                  <a16:creationId xmlns:a16="http://schemas.microsoft.com/office/drawing/2014/main" id="{00000000-0008-0000-0500-00000D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76200</xdr:colOff>
          <xdr:row>18</xdr:row>
          <xdr:rowOff>15240</xdr:rowOff>
        </xdr:to>
        <xdr:sp macro="" textlink="">
          <xdr:nvSpPr>
            <xdr:cNvPr id="38926" name="Group Box 14" hidden="1">
              <a:extLst>
                <a:ext uri="{63B3BB69-23CF-44E3-9099-C40C66FF867C}">
                  <a14:compatExt spid="_x0000_s38926"/>
                </a:ext>
                <a:ext uri="{FF2B5EF4-FFF2-40B4-BE49-F238E27FC236}">
                  <a16:creationId xmlns:a16="http://schemas.microsoft.com/office/drawing/2014/main" id="{00000000-0008-0000-0500-00000E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76200</xdr:colOff>
          <xdr:row>21</xdr:row>
          <xdr:rowOff>15240</xdr:rowOff>
        </xdr:to>
        <xdr:sp macro="" textlink="">
          <xdr:nvSpPr>
            <xdr:cNvPr id="38927" name="Group Box 15" hidden="1">
              <a:extLst>
                <a:ext uri="{63B3BB69-23CF-44E3-9099-C40C66FF867C}">
                  <a14:compatExt spid="_x0000_s38927"/>
                </a:ext>
                <a:ext uri="{FF2B5EF4-FFF2-40B4-BE49-F238E27FC236}">
                  <a16:creationId xmlns:a16="http://schemas.microsoft.com/office/drawing/2014/main" id="{00000000-0008-0000-0500-00000F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25</xdr:col>
          <xdr:colOff>76200</xdr:colOff>
          <xdr:row>54</xdr:row>
          <xdr:rowOff>129540</xdr:rowOff>
        </xdr:to>
        <xdr:sp macro="" textlink="">
          <xdr:nvSpPr>
            <xdr:cNvPr id="38928" name="Group Box 16" hidden="1">
              <a:extLst>
                <a:ext uri="{63B3BB69-23CF-44E3-9099-C40C66FF867C}">
                  <a14:compatExt spid="_x0000_s38928"/>
                </a:ext>
                <a:ext uri="{FF2B5EF4-FFF2-40B4-BE49-F238E27FC236}">
                  <a16:creationId xmlns:a16="http://schemas.microsoft.com/office/drawing/2014/main" id="{00000000-0008-0000-0500-000010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68580</xdr:rowOff>
        </xdr:from>
        <xdr:to>
          <xdr:col>22</xdr:col>
          <xdr:colOff>236220</xdr:colOff>
          <xdr:row>13</xdr:row>
          <xdr:rowOff>114300</xdr:rowOff>
        </xdr:to>
        <xdr:sp macro="" textlink="">
          <xdr:nvSpPr>
            <xdr:cNvPr id="38929" name="Option Button 17" hidden="1">
              <a:extLst>
                <a:ext uri="{63B3BB69-23CF-44E3-9099-C40C66FF867C}">
                  <a14:compatExt spid="_x0000_s38929"/>
                </a:ext>
                <a:ext uri="{FF2B5EF4-FFF2-40B4-BE49-F238E27FC236}">
                  <a16:creationId xmlns:a16="http://schemas.microsoft.com/office/drawing/2014/main" id="{00000000-0008-0000-0500-00001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12</xdr:row>
          <xdr:rowOff>68580</xdr:rowOff>
        </xdr:from>
        <xdr:to>
          <xdr:col>24</xdr:col>
          <xdr:colOff>106680</xdr:colOff>
          <xdr:row>13</xdr:row>
          <xdr:rowOff>114300</xdr:rowOff>
        </xdr:to>
        <xdr:sp macro="" textlink="">
          <xdr:nvSpPr>
            <xdr:cNvPr id="38930" name="Option Button 18" hidden="1">
              <a:extLst>
                <a:ext uri="{63B3BB69-23CF-44E3-9099-C40C66FF867C}">
                  <a14:compatExt spid="_x0000_s38930"/>
                </a:ext>
                <a:ext uri="{FF2B5EF4-FFF2-40B4-BE49-F238E27FC236}">
                  <a16:creationId xmlns:a16="http://schemas.microsoft.com/office/drawing/2014/main" id="{00000000-0008-0000-0500-00001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16</xdr:row>
          <xdr:rowOff>76200</xdr:rowOff>
        </xdr:from>
        <xdr:to>
          <xdr:col>22</xdr:col>
          <xdr:colOff>281940</xdr:colOff>
          <xdr:row>17</xdr:row>
          <xdr:rowOff>236220</xdr:rowOff>
        </xdr:to>
        <xdr:sp macro="" textlink="">
          <xdr:nvSpPr>
            <xdr:cNvPr id="38931" name="Option Button 19" hidden="1">
              <a:extLst>
                <a:ext uri="{63B3BB69-23CF-44E3-9099-C40C66FF867C}">
                  <a14:compatExt spid="_x0000_s38931"/>
                </a:ext>
                <a:ext uri="{FF2B5EF4-FFF2-40B4-BE49-F238E27FC236}">
                  <a16:creationId xmlns:a16="http://schemas.microsoft.com/office/drawing/2014/main" id="{00000000-0008-0000-0500-00001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16</xdr:row>
          <xdr:rowOff>68580</xdr:rowOff>
        </xdr:from>
        <xdr:to>
          <xdr:col>24</xdr:col>
          <xdr:colOff>160020</xdr:colOff>
          <xdr:row>17</xdr:row>
          <xdr:rowOff>236220</xdr:rowOff>
        </xdr:to>
        <xdr:sp macro="" textlink="">
          <xdr:nvSpPr>
            <xdr:cNvPr id="38932" name="Option Button 20" hidden="1">
              <a:extLst>
                <a:ext uri="{63B3BB69-23CF-44E3-9099-C40C66FF867C}">
                  <a14:compatExt spid="_x0000_s38932"/>
                </a:ext>
                <a:ext uri="{FF2B5EF4-FFF2-40B4-BE49-F238E27FC236}">
                  <a16:creationId xmlns:a16="http://schemas.microsoft.com/office/drawing/2014/main" id="{00000000-0008-0000-0500-00001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0</xdr:rowOff>
        </xdr:from>
        <xdr:to>
          <xdr:col>25</xdr:col>
          <xdr:colOff>76200</xdr:colOff>
          <xdr:row>36</xdr:row>
          <xdr:rowOff>15240</xdr:rowOff>
        </xdr:to>
        <xdr:sp macro="" textlink="">
          <xdr:nvSpPr>
            <xdr:cNvPr id="38933" name="Group Box 21" hidden="1">
              <a:extLst>
                <a:ext uri="{63B3BB69-23CF-44E3-9099-C40C66FF867C}">
                  <a14:compatExt spid="_x0000_s38933"/>
                </a:ext>
                <a:ext uri="{FF2B5EF4-FFF2-40B4-BE49-F238E27FC236}">
                  <a16:creationId xmlns:a16="http://schemas.microsoft.com/office/drawing/2014/main" id="{00000000-0008-0000-0500-000015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35</xdr:row>
          <xdr:rowOff>144780</xdr:rowOff>
        </xdr:from>
        <xdr:to>
          <xdr:col>22</xdr:col>
          <xdr:colOff>236220</xdr:colOff>
          <xdr:row>35</xdr:row>
          <xdr:rowOff>373380</xdr:rowOff>
        </xdr:to>
        <xdr:sp macro="" textlink="">
          <xdr:nvSpPr>
            <xdr:cNvPr id="38934" name="Option Button 22" hidden="1">
              <a:extLst>
                <a:ext uri="{63B3BB69-23CF-44E3-9099-C40C66FF867C}">
                  <a14:compatExt spid="_x0000_s38934"/>
                </a:ext>
                <a:ext uri="{FF2B5EF4-FFF2-40B4-BE49-F238E27FC236}">
                  <a16:creationId xmlns:a16="http://schemas.microsoft.com/office/drawing/2014/main" id="{00000000-0008-0000-0500-00001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35</xdr:row>
          <xdr:rowOff>144780</xdr:rowOff>
        </xdr:from>
        <xdr:to>
          <xdr:col>24</xdr:col>
          <xdr:colOff>198120</xdr:colOff>
          <xdr:row>35</xdr:row>
          <xdr:rowOff>373380</xdr:rowOff>
        </xdr:to>
        <xdr:sp macro="" textlink="">
          <xdr:nvSpPr>
            <xdr:cNvPr id="38935" name="Option Button 23" hidden="1">
              <a:extLst>
                <a:ext uri="{63B3BB69-23CF-44E3-9099-C40C66FF867C}">
                  <a14:compatExt spid="_x0000_s38935"/>
                </a:ext>
                <a:ext uri="{FF2B5EF4-FFF2-40B4-BE49-F238E27FC236}">
                  <a16:creationId xmlns:a16="http://schemas.microsoft.com/office/drawing/2014/main" id="{00000000-0008-0000-0500-00001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25</xdr:col>
          <xdr:colOff>83820</xdr:colOff>
          <xdr:row>58</xdr:row>
          <xdr:rowOff>0</xdr:rowOff>
        </xdr:to>
        <xdr:sp macro="" textlink="">
          <xdr:nvSpPr>
            <xdr:cNvPr id="38936" name="Group Box 24" hidden="1">
              <a:extLst>
                <a:ext uri="{63B3BB69-23CF-44E3-9099-C40C66FF867C}">
                  <a14:compatExt spid="_x0000_s38936"/>
                </a:ext>
                <a:ext uri="{FF2B5EF4-FFF2-40B4-BE49-F238E27FC236}">
                  <a16:creationId xmlns:a16="http://schemas.microsoft.com/office/drawing/2014/main" id="{00000000-0008-0000-0500-000018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106680</xdr:colOff>
          <xdr:row>8</xdr:row>
          <xdr:rowOff>68580</xdr:rowOff>
        </xdr:from>
        <xdr:to>
          <xdr:col>22</xdr:col>
          <xdr:colOff>205740</xdr:colOff>
          <xdr:row>8</xdr:row>
          <xdr:rowOff>281940</xdr:rowOff>
        </xdr:to>
        <xdr:sp macro="" textlink="">
          <xdr:nvSpPr>
            <xdr:cNvPr id="38937" name="Option Button 25" hidden="1">
              <a:extLst>
                <a:ext uri="{63B3BB69-23CF-44E3-9099-C40C66FF867C}">
                  <a14:compatExt spid="_x0000_s38937"/>
                </a:ext>
                <a:ext uri="{FF2B5EF4-FFF2-40B4-BE49-F238E27FC236}">
                  <a16:creationId xmlns:a16="http://schemas.microsoft.com/office/drawing/2014/main" id="{00000000-0008-0000-0500-000019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106680</xdr:colOff>
          <xdr:row>8</xdr:row>
          <xdr:rowOff>68580</xdr:rowOff>
        </xdr:from>
        <xdr:to>
          <xdr:col>24</xdr:col>
          <xdr:colOff>205740</xdr:colOff>
          <xdr:row>8</xdr:row>
          <xdr:rowOff>281940</xdr:rowOff>
        </xdr:to>
        <xdr:sp macro="" textlink="">
          <xdr:nvSpPr>
            <xdr:cNvPr id="38938" name="Option Button 26" hidden="1">
              <a:extLst>
                <a:ext uri="{63B3BB69-23CF-44E3-9099-C40C66FF867C}">
                  <a14:compatExt spid="_x0000_s38938"/>
                </a:ext>
                <a:ext uri="{FF2B5EF4-FFF2-40B4-BE49-F238E27FC236}">
                  <a16:creationId xmlns:a16="http://schemas.microsoft.com/office/drawing/2014/main" id="{00000000-0008-0000-0500-00001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76200</xdr:colOff>
          <xdr:row>9</xdr:row>
          <xdr:rowOff>0</xdr:rowOff>
        </xdr:to>
        <xdr:sp macro="" textlink="">
          <xdr:nvSpPr>
            <xdr:cNvPr id="38939" name="Group Box 27" hidden="1">
              <a:extLst>
                <a:ext uri="{63B3BB69-23CF-44E3-9099-C40C66FF867C}">
                  <a14:compatExt spid="_x0000_s38939"/>
                </a:ext>
                <a:ext uri="{FF2B5EF4-FFF2-40B4-BE49-F238E27FC236}">
                  <a16:creationId xmlns:a16="http://schemas.microsoft.com/office/drawing/2014/main" id="{00000000-0008-0000-0500-00001B9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144780</xdr:colOff>
          <xdr:row>55</xdr:row>
          <xdr:rowOff>144780</xdr:rowOff>
        </xdr:from>
        <xdr:to>
          <xdr:col>22</xdr:col>
          <xdr:colOff>236220</xdr:colOff>
          <xdr:row>56</xdr:row>
          <xdr:rowOff>152400</xdr:rowOff>
        </xdr:to>
        <xdr:sp macro="" textlink="">
          <xdr:nvSpPr>
            <xdr:cNvPr id="38940" name="Option Button 28" hidden="1">
              <a:extLst>
                <a:ext uri="{63B3BB69-23CF-44E3-9099-C40C66FF867C}">
                  <a14:compatExt spid="_x0000_s38940"/>
                </a:ext>
                <a:ext uri="{FF2B5EF4-FFF2-40B4-BE49-F238E27FC236}">
                  <a16:creationId xmlns:a16="http://schemas.microsoft.com/office/drawing/2014/main" id="{00000000-0008-0000-0500-00001C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55</xdr:row>
          <xdr:rowOff>182880</xdr:rowOff>
        </xdr:from>
        <xdr:to>
          <xdr:col>24</xdr:col>
          <xdr:colOff>160020</xdr:colOff>
          <xdr:row>56</xdr:row>
          <xdr:rowOff>144780</xdr:rowOff>
        </xdr:to>
        <xdr:sp macro="" textlink="">
          <xdr:nvSpPr>
            <xdr:cNvPr id="38941" name="Option Button 29" hidden="1">
              <a:extLst>
                <a:ext uri="{63B3BB69-23CF-44E3-9099-C40C66FF867C}">
                  <a14:compatExt spid="_x0000_s38941"/>
                </a:ext>
                <a:ext uri="{FF2B5EF4-FFF2-40B4-BE49-F238E27FC236}">
                  <a16:creationId xmlns:a16="http://schemas.microsoft.com/office/drawing/2014/main" id="{00000000-0008-0000-0500-00001D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12</xdr:col>
      <xdr:colOff>68580</xdr:colOff>
      <xdr:row>4</xdr:row>
      <xdr:rowOff>76200</xdr:rowOff>
    </xdr:from>
    <xdr:ext cx="647700" cy="236220"/>
    <xdr:sp macro="" textlink="">
      <xdr:nvSpPr>
        <xdr:cNvPr id="2" name="Option Button 1" hidden="1">
          <a:extLst>
            <a:ext uri="{63B3BB69-23CF-44E3-9099-C40C66FF867C}">
              <a14:compatExt xmlns:a14="http://schemas.microsoft.com/office/drawing/2010/main" spid="_x0000_s22529"/>
            </a:ext>
            <a:ext uri="{FF2B5EF4-FFF2-40B4-BE49-F238E27FC236}">
              <a16:creationId xmlns:a16="http://schemas.microsoft.com/office/drawing/2014/main" id="{16EAF06A-B8C8-4AB9-991F-74154969A5B0}"/>
            </a:ext>
          </a:extLst>
        </xdr:cNvPr>
        <xdr:cNvSpPr/>
      </xdr:nvSpPr>
      <xdr:spPr bwMode="auto">
        <a:xfrm>
          <a:off x="1920240" y="1013460"/>
          <a:ext cx="64770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24</xdr:col>
      <xdr:colOff>167640</xdr:colOff>
      <xdr:row>4</xdr:row>
      <xdr:rowOff>83820</xdr:rowOff>
    </xdr:from>
    <xdr:ext cx="655320" cy="243840"/>
    <xdr:sp macro="" textlink="">
      <xdr:nvSpPr>
        <xdr:cNvPr id="3" name="Option Button 2" hidden="1">
          <a:extLst>
            <a:ext uri="{63B3BB69-23CF-44E3-9099-C40C66FF867C}">
              <a14:compatExt xmlns:a14="http://schemas.microsoft.com/office/drawing/2010/main" spid="_x0000_s22530"/>
            </a:ext>
            <a:ext uri="{FF2B5EF4-FFF2-40B4-BE49-F238E27FC236}">
              <a16:creationId xmlns:a16="http://schemas.microsoft.com/office/drawing/2014/main" id="{359A8A27-B592-4E91-ABB5-0F20E733E163}"/>
            </a:ext>
          </a:extLst>
        </xdr:cNvPr>
        <xdr:cNvSpPr/>
      </xdr:nvSpPr>
      <xdr:spPr bwMode="auto">
        <a:xfrm>
          <a:off x="3855720" y="1021080"/>
          <a:ext cx="65532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68580</xdr:colOff>
      <xdr:row>4</xdr:row>
      <xdr:rowOff>30480</xdr:rowOff>
    </xdr:from>
    <xdr:ext cx="4076700" cy="327660"/>
    <xdr:sp macro="" textlink="">
      <xdr:nvSpPr>
        <xdr:cNvPr id="4" name="Group Box 3" hidden="1">
          <a:extLst>
            <a:ext uri="{63B3BB69-23CF-44E3-9099-C40C66FF867C}">
              <a14:compatExt xmlns:a14="http://schemas.microsoft.com/office/drawing/2010/main" spid="_x0000_s22531"/>
            </a:ext>
            <a:ext uri="{FF2B5EF4-FFF2-40B4-BE49-F238E27FC236}">
              <a16:creationId xmlns:a16="http://schemas.microsoft.com/office/drawing/2014/main" id="{F37FAEA0-87F9-4660-9F72-4DB8B770CC23}"/>
            </a:ext>
          </a:extLst>
        </xdr:cNvPr>
        <xdr:cNvSpPr/>
      </xdr:nvSpPr>
      <xdr:spPr bwMode="auto">
        <a:xfrm>
          <a:off x="1920240" y="967740"/>
          <a:ext cx="4076700" cy="32766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oneCellAnchor>
  <mc:AlternateContent xmlns:mc="http://schemas.openxmlformats.org/markup-compatibility/2006">
    <mc:Choice xmlns:a14="http://schemas.microsoft.com/office/drawing/2010/main" Requires="a14">
      <xdr:twoCellAnchor editAs="oneCell">
        <xdr:from>
          <xdr:col>12</xdr:col>
          <xdr:colOff>68580</xdr:colOff>
          <xdr:row>4</xdr:row>
          <xdr:rowOff>76200</xdr:rowOff>
        </xdr:from>
        <xdr:to>
          <xdr:col>16</xdr:col>
          <xdr:colOff>106680</xdr:colOff>
          <xdr:row>4</xdr:row>
          <xdr:rowOff>320040</xdr:rowOff>
        </xdr:to>
        <xdr:sp macro="" textlink="">
          <xdr:nvSpPr>
            <xdr:cNvPr id="25601" name="Option Button 1" hidden="1">
              <a:extLst>
                <a:ext uri="{63B3BB69-23CF-44E3-9099-C40C66FF867C}">
                  <a14:compatExt spid="_x0000_s25601"/>
                </a:ext>
                <a:ext uri="{FF2B5EF4-FFF2-40B4-BE49-F238E27FC236}">
                  <a16:creationId xmlns:a16="http://schemas.microsoft.com/office/drawing/2014/main" id="{00000000-0008-0000-0E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167640</xdr:colOff>
          <xdr:row>4</xdr:row>
          <xdr:rowOff>91440</xdr:rowOff>
        </xdr:from>
        <xdr:to>
          <xdr:col>29</xdr:col>
          <xdr:colOff>53340</xdr:colOff>
          <xdr:row>4</xdr:row>
          <xdr:rowOff>335280</xdr:rowOff>
        </xdr:to>
        <xdr:sp macro="" textlink="">
          <xdr:nvSpPr>
            <xdr:cNvPr id="25602" name="Option Button 2" hidden="1">
              <a:extLst>
                <a:ext uri="{63B3BB69-23CF-44E3-9099-C40C66FF867C}">
                  <a14:compatExt spid="_x0000_s25602"/>
                </a:ext>
                <a:ext uri="{FF2B5EF4-FFF2-40B4-BE49-F238E27FC236}">
                  <a16:creationId xmlns:a16="http://schemas.microsoft.com/office/drawing/2014/main" id="{00000000-0008-0000-0E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4</xdr:row>
          <xdr:rowOff>30480</xdr:rowOff>
        </xdr:from>
        <xdr:to>
          <xdr:col>40</xdr:col>
          <xdr:colOff>15240</xdr:colOff>
          <xdr:row>4</xdr:row>
          <xdr:rowOff>358140</xdr:rowOff>
        </xdr:to>
        <xdr:sp macro="" textlink="">
          <xdr:nvSpPr>
            <xdr:cNvPr id="25603" name="Group Box 3" hidden="1">
              <a:extLst>
                <a:ext uri="{63B3BB69-23CF-44E3-9099-C40C66FF867C}">
                  <a14:compatExt spid="_x0000_s25603"/>
                </a:ext>
                <a:ext uri="{FF2B5EF4-FFF2-40B4-BE49-F238E27FC236}">
                  <a16:creationId xmlns:a16="http://schemas.microsoft.com/office/drawing/2014/main" id="{00000000-0008-0000-0E00-0000036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40</xdr:col>
      <xdr:colOff>139212</xdr:colOff>
      <xdr:row>10</xdr:row>
      <xdr:rowOff>248913</xdr:rowOff>
    </xdr:from>
    <xdr:to>
      <xdr:col>62</xdr:col>
      <xdr:colOff>83762</xdr:colOff>
      <xdr:row>14</xdr:row>
      <xdr:rowOff>71438</xdr:rowOff>
    </xdr:to>
    <xdr:sp macro="" textlink="">
      <xdr:nvSpPr>
        <xdr:cNvPr id="2" name="正方形/長方形 1">
          <a:extLst>
            <a:ext uri="{FF2B5EF4-FFF2-40B4-BE49-F238E27FC236}">
              <a16:creationId xmlns:a16="http://schemas.microsoft.com/office/drawing/2014/main" id="{F77C690F-6353-46FF-A8EB-A0EAD3FA0A19}"/>
            </a:ext>
          </a:extLst>
        </xdr:cNvPr>
        <xdr:cNvSpPr/>
      </xdr:nvSpPr>
      <xdr:spPr>
        <a:xfrm>
          <a:off x="6570492" y="2374893"/>
          <a:ext cx="3297350" cy="24514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該当区分を外枠「□」囲みしてください。</a:t>
          </a:r>
          <a:endParaRPr kumimoji="1" lang="en-US" altLang="ja-JP" sz="1100"/>
        </a:p>
        <a:p>
          <a:pPr algn="ctr"/>
          <a:endParaRPr kumimoji="1" lang="en-US" altLang="ja-JP" sz="1100"/>
        </a:p>
        <a:p>
          <a:pPr algn="ctr"/>
          <a:r>
            <a:rPr kumimoji="1" lang="ja-JP" altLang="en-US" sz="1100"/>
            <a:t>≪　操作方法　≫</a:t>
          </a:r>
        </a:p>
        <a:p>
          <a:pPr algn="ctr"/>
          <a:r>
            <a:rPr kumimoji="1" lang="ja-JP" altLang="en-US" sz="1100"/>
            <a:t>　★囲みたい場所をカーソルで選択してから、</a:t>
          </a:r>
        </a:p>
        <a:p>
          <a:pPr algn="ctr"/>
          <a:r>
            <a:rPr kumimoji="1" lang="ja-JP" altLang="en-US" sz="1100"/>
            <a:t>　　　・画面上部の　「ホーム」タブ　⇒　「フォント」　⇒　「外枠」</a:t>
          </a:r>
        </a:p>
        <a:p>
          <a:pPr algn="ctr"/>
          <a:r>
            <a:rPr kumimoji="1" lang="ja-JP" altLang="en-US" sz="1100"/>
            <a:t>　　　・右クリック　⇒　「セルの書式設定」　⇒　「罫線」　⇒　「外枠」</a:t>
          </a:r>
        </a:p>
        <a:p>
          <a:pPr algn="ctr"/>
          <a:r>
            <a:rPr kumimoji="1" lang="ja-JP" altLang="en-US" sz="1100"/>
            <a:t>　　　・</a:t>
          </a:r>
          <a:r>
            <a:rPr kumimoji="1" lang="en-US" altLang="ja-JP" sz="1100"/>
            <a:t>[Ctrl]+[Shift]+[&amp;]</a:t>
          </a:r>
          <a:r>
            <a:rPr kumimoji="1" lang="ja-JP" altLang="en-US" sz="1100"/>
            <a:t>を同時にクリック</a:t>
          </a:r>
        </a:p>
      </xdr:txBody>
    </xdr:sp>
    <xdr:clientData/>
  </xdr:twoCellAnchor>
  <xdr:twoCellAnchor>
    <xdr:from>
      <xdr:col>19</xdr:col>
      <xdr:colOff>133350</xdr:colOff>
      <xdr:row>0</xdr:row>
      <xdr:rowOff>66675</xdr:rowOff>
    </xdr:from>
    <xdr:to>
      <xdr:col>32</xdr:col>
      <xdr:colOff>20317</xdr:colOff>
      <xdr:row>1</xdr:row>
      <xdr:rowOff>100854</xdr:rowOff>
    </xdr:to>
    <xdr:sp macro="" textlink="">
      <xdr:nvSpPr>
        <xdr:cNvPr id="3" name="正方形/長方形 2">
          <a:extLst>
            <a:ext uri="{FF2B5EF4-FFF2-40B4-BE49-F238E27FC236}">
              <a16:creationId xmlns:a16="http://schemas.microsoft.com/office/drawing/2014/main" id="{AB9BD921-3C48-41B5-BED1-2D86062B8DAB}"/>
            </a:ext>
          </a:extLst>
        </xdr:cNvPr>
        <xdr:cNvSpPr/>
      </xdr:nvSpPr>
      <xdr:spPr>
        <a:xfrm>
          <a:off x="3128010" y="66675"/>
          <a:ext cx="2012947" cy="308499"/>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「令和８年４月・５月分」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62</xdr:col>
      <xdr:colOff>40342</xdr:colOff>
      <xdr:row>16</xdr:row>
      <xdr:rowOff>163046</xdr:rowOff>
    </xdr:from>
    <xdr:to>
      <xdr:col>64</xdr:col>
      <xdr:colOff>84605</xdr:colOff>
      <xdr:row>18</xdr:row>
      <xdr:rowOff>87967</xdr:rowOff>
    </xdr:to>
    <xdr:sp macro="" textlink="">
      <xdr:nvSpPr>
        <xdr:cNvPr id="4" name="フローチャート: 結合子 3">
          <a:extLst>
            <a:ext uri="{FF2B5EF4-FFF2-40B4-BE49-F238E27FC236}">
              <a16:creationId xmlns:a16="http://schemas.microsoft.com/office/drawing/2014/main" id="{7AB1CCB5-599F-491E-A038-5A563FD8BC82}"/>
            </a:ext>
          </a:extLst>
        </xdr:cNvPr>
        <xdr:cNvSpPr/>
      </xdr:nvSpPr>
      <xdr:spPr>
        <a:xfrm>
          <a:off x="9824422" y="5291306"/>
          <a:ext cx="349063" cy="359261"/>
        </a:xfrm>
        <a:prstGeom prst="flowChartConnector">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23</xdr:col>
      <xdr:colOff>85725</xdr:colOff>
      <xdr:row>0</xdr:row>
      <xdr:rowOff>57150</xdr:rowOff>
    </xdr:from>
    <xdr:to>
      <xdr:col>34</xdr:col>
      <xdr:colOff>169432</xdr:colOff>
      <xdr:row>1</xdr:row>
      <xdr:rowOff>54428</xdr:rowOff>
    </xdr:to>
    <xdr:sp macro="" textlink="">
      <xdr:nvSpPr>
        <xdr:cNvPr id="2" name="正方形/長方形 1">
          <a:extLst>
            <a:ext uri="{FF2B5EF4-FFF2-40B4-BE49-F238E27FC236}">
              <a16:creationId xmlns:a16="http://schemas.microsoft.com/office/drawing/2014/main" id="{515A0B5C-2606-4C53-BA12-37216A1BA4CD}"/>
            </a:ext>
          </a:extLst>
        </xdr:cNvPr>
        <xdr:cNvSpPr/>
      </xdr:nvSpPr>
      <xdr:spPr>
        <a:xfrm>
          <a:off x="3720465" y="57150"/>
          <a:ext cx="2666887" cy="233498"/>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11</xdr:col>
      <xdr:colOff>106680</xdr:colOff>
      <xdr:row>6</xdr:row>
      <xdr:rowOff>91440</xdr:rowOff>
    </xdr:from>
    <xdr:ext cx="274320" cy="251460"/>
    <xdr:sp macro="" textlink="">
      <xdr:nvSpPr>
        <xdr:cNvPr id="2" name="Option Button 1" hidden="1">
          <a:extLst>
            <a:ext uri="{63B3BB69-23CF-44E3-9099-C40C66FF867C}">
              <a14:compatExt xmlns:a14="http://schemas.microsoft.com/office/drawing/2010/main" spid="_x0000_s26625"/>
            </a:ext>
            <a:ext uri="{FF2B5EF4-FFF2-40B4-BE49-F238E27FC236}">
              <a16:creationId xmlns:a16="http://schemas.microsoft.com/office/drawing/2014/main" id="{CBF9A911-95D8-4BBD-8D20-0DB581C06C4C}"/>
            </a:ext>
          </a:extLst>
        </xdr:cNvPr>
        <xdr:cNvSpPr/>
      </xdr:nvSpPr>
      <xdr:spPr bwMode="auto">
        <a:xfrm>
          <a:off x="1828800" y="1234440"/>
          <a:ext cx="27432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23</xdr:col>
      <xdr:colOff>76200</xdr:colOff>
      <xdr:row>6</xdr:row>
      <xdr:rowOff>106680</xdr:rowOff>
    </xdr:from>
    <xdr:ext cx="274320" cy="243840"/>
    <xdr:sp macro="" textlink="">
      <xdr:nvSpPr>
        <xdr:cNvPr id="3" name="Option Button 2" hidden="1">
          <a:extLst>
            <a:ext uri="{63B3BB69-23CF-44E3-9099-C40C66FF867C}">
              <a14:compatExt xmlns:a14="http://schemas.microsoft.com/office/drawing/2010/main" spid="_x0000_s26626"/>
            </a:ext>
            <a:ext uri="{FF2B5EF4-FFF2-40B4-BE49-F238E27FC236}">
              <a16:creationId xmlns:a16="http://schemas.microsoft.com/office/drawing/2014/main" id="{21B0C798-AD2C-4A56-A452-377312774033}"/>
            </a:ext>
          </a:extLst>
        </xdr:cNvPr>
        <xdr:cNvSpPr/>
      </xdr:nvSpPr>
      <xdr:spPr bwMode="auto">
        <a:xfrm>
          <a:off x="3733800" y="1249680"/>
          <a:ext cx="274320" cy="2438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60960</xdr:colOff>
      <xdr:row>6</xdr:row>
      <xdr:rowOff>0</xdr:rowOff>
    </xdr:from>
    <xdr:ext cx="3649980" cy="411480"/>
    <xdr:sp macro="" textlink="">
      <xdr:nvSpPr>
        <xdr:cNvPr id="4" name="Group Box 3" hidden="1">
          <a:extLst>
            <a:ext uri="{63B3BB69-23CF-44E3-9099-C40C66FF867C}">
              <a14:compatExt xmlns:a14="http://schemas.microsoft.com/office/drawing/2010/main" spid="_x0000_s26627"/>
            </a:ext>
            <a:ext uri="{FF2B5EF4-FFF2-40B4-BE49-F238E27FC236}">
              <a16:creationId xmlns:a16="http://schemas.microsoft.com/office/drawing/2014/main" id="{4C7AE147-A49A-402C-AC56-DD42FF582E6A}"/>
            </a:ext>
          </a:extLst>
        </xdr:cNvPr>
        <xdr:cNvSpPr/>
      </xdr:nvSpPr>
      <xdr:spPr bwMode="auto">
        <a:xfrm>
          <a:off x="1783080" y="1143000"/>
          <a:ext cx="3649980" cy="411480"/>
        </a:xfrm>
        <a:prstGeom prst="rect">
          <a:avLst/>
        </a:prstGeom>
        <a:noFill/>
        <a:ln w="9525">
          <a:miter lim="800000"/>
          <a:headEnd/>
          <a:tailEnd/>
        </a:ln>
        <a:extLst>
          <a:ext uri="{909E8E84-426E-40DD-AFC4-6F175D3DCCD1}">
            <a14:hiddenFill xmlns:a14="http://schemas.microsoft.com/office/drawing/2010/main">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oneCellAnchor>
  <mc:AlternateContent xmlns:mc="http://schemas.openxmlformats.org/markup-compatibility/2006">
    <mc:Choice xmlns:a14="http://schemas.microsoft.com/office/drawing/2010/main" Requires="a14">
      <xdr:twoCellAnchor editAs="oneCell">
        <xdr:from>
          <xdr:col>11</xdr:col>
          <xdr:colOff>106680</xdr:colOff>
          <xdr:row>6</xdr:row>
          <xdr:rowOff>91440</xdr:rowOff>
        </xdr:from>
        <xdr:to>
          <xdr:col>13</xdr:col>
          <xdr:colOff>76200</xdr:colOff>
          <xdr:row>6</xdr:row>
          <xdr:rowOff>342900</xdr:rowOff>
        </xdr:to>
        <xdr:sp macro="" textlink="">
          <xdr:nvSpPr>
            <xdr:cNvPr id="29697" name="Option Button 1" hidden="1">
              <a:extLst>
                <a:ext uri="{63B3BB69-23CF-44E3-9099-C40C66FF867C}">
                  <a14:compatExt spid="_x0000_s29697"/>
                </a:ext>
                <a:ext uri="{FF2B5EF4-FFF2-40B4-BE49-F238E27FC236}">
                  <a16:creationId xmlns:a16="http://schemas.microsoft.com/office/drawing/2014/main" id="{00000000-0008-0000-15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6</xdr:row>
          <xdr:rowOff>106680</xdr:rowOff>
        </xdr:from>
        <xdr:to>
          <xdr:col>25</xdr:col>
          <xdr:colOff>53340</xdr:colOff>
          <xdr:row>6</xdr:row>
          <xdr:rowOff>358140</xdr:rowOff>
        </xdr:to>
        <xdr:sp macro="" textlink="">
          <xdr:nvSpPr>
            <xdr:cNvPr id="29698" name="Option Button 2" hidden="1">
              <a:extLst>
                <a:ext uri="{63B3BB69-23CF-44E3-9099-C40C66FF867C}">
                  <a14:compatExt spid="_x0000_s29698"/>
                </a:ext>
                <a:ext uri="{FF2B5EF4-FFF2-40B4-BE49-F238E27FC236}">
                  <a16:creationId xmlns:a16="http://schemas.microsoft.com/office/drawing/2014/main" id="{00000000-0008-0000-15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68580</xdr:colOff>
          <xdr:row>6</xdr:row>
          <xdr:rowOff>0</xdr:rowOff>
        </xdr:from>
        <xdr:to>
          <xdr:col>34</xdr:col>
          <xdr:colOff>106680</xdr:colOff>
          <xdr:row>6</xdr:row>
          <xdr:rowOff>411480</xdr:rowOff>
        </xdr:to>
        <xdr:sp macro="" textlink="">
          <xdr:nvSpPr>
            <xdr:cNvPr id="29699" name="Group Box 3" hidden="1">
              <a:extLst>
                <a:ext uri="{63B3BB69-23CF-44E3-9099-C40C66FF867C}">
                  <a14:compatExt spid="_x0000_s29699"/>
                </a:ext>
                <a:ext uri="{FF2B5EF4-FFF2-40B4-BE49-F238E27FC236}">
                  <a16:creationId xmlns:a16="http://schemas.microsoft.com/office/drawing/2014/main" id="{00000000-0008-0000-1500-000003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4</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104775</xdr:colOff>
      <xdr:row>14</xdr:row>
      <xdr:rowOff>74340</xdr:rowOff>
    </xdr:from>
    <xdr:to>
      <xdr:col>4</xdr:col>
      <xdr:colOff>714142</xdr:colOff>
      <xdr:row>14</xdr:row>
      <xdr:rowOff>991195</xdr:rowOff>
    </xdr:to>
    <xdr:sp macro="" textlink="" fLocksText="0">
      <xdr:nvSpPr>
        <xdr:cNvPr id="2" name="大かっこ 1">
          <a:extLst>
            <a:ext uri="{FF2B5EF4-FFF2-40B4-BE49-F238E27FC236}">
              <a16:creationId xmlns:a16="http://schemas.microsoft.com/office/drawing/2014/main" id="{B831E31F-F3A8-47A5-82B6-4DFC78C81663}"/>
            </a:ext>
          </a:extLst>
        </xdr:cNvPr>
        <xdr:cNvSpPr/>
      </xdr:nvSpPr>
      <xdr:spPr>
        <a:xfrm>
          <a:off x="1956435" y="6917100"/>
          <a:ext cx="4244107" cy="916855"/>
        </a:xfrm>
        <a:prstGeom prst="bracketPair">
          <a:avLst>
            <a:gd name="adj" fmla="val 10953"/>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pPr algn="ctr"/>
          <a:endParaRPr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330200</xdr:colOff>
      <xdr:row>17</xdr:row>
      <xdr:rowOff>69850</xdr:rowOff>
    </xdr:from>
    <xdr:to>
      <xdr:col>11</xdr:col>
      <xdr:colOff>1086</xdr:colOff>
      <xdr:row>17</xdr:row>
      <xdr:rowOff>337006</xdr:rowOff>
    </xdr:to>
    <xdr:sp macro="" textlink="">
      <xdr:nvSpPr>
        <xdr:cNvPr id="2" name="テキスト ボックス 23">
          <a:extLst>
            <a:ext uri="{FF2B5EF4-FFF2-40B4-BE49-F238E27FC236}">
              <a16:creationId xmlns:a16="http://schemas.microsoft.com/office/drawing/2014/main" id="{72344D12-F7D1-4515-9DEF-BE345F4693CE}"/>
            </a:ext>
          </a:extLst>
        </xdr:cNvPr>
        <xdr:cNvSpPr txBox="1"/>
      </xdr:nvSpPr>
      <xdr:spPr>
        <a:xfrm>
          <a:off x="6929120" y="6714490"/>
          <a:ext cx="0" cy="267156"/>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人</a:t>
          </a:r>
        </a:p>
      </xdr:txBody>
    </xdr:sp>
    <xdr:clientData/>
  </xdr:twoCellAnchor>
  <xdr:twoCellAnchor>
    <xdr:from>
      <xdr:col>11</xdr:col>
      <xdr:colOff>0</xdr:colOff>
      <xdr:row>18</xdr:row>
      <xdr:rowOff>146050</xdr:rowOff>
    </xdr:from>
    <xdr:to>
      <xdr:col>11</xdr:col>
      <xdr:colOff>0</xdr:colOff>
      <xdr:row>18</xdr:row>
      <xdr:rowOff>355600</xdr:rowOff>
    </xdr:to>
    <xdr:sp macro="" textlink="">
      <xdr:nvSpPr>
        <xdr:cNvPr id="3" name="テキスト ボックス 24">
          <a:extLst>
            <a:ext uri="{FF2B5EF4-FFF2-40B4-BE49-F238E27FC236}">
              <a16:creationId xmlns:a16="http://schemas.microsoft.com/office/drawing/2014/main" id="{14B9618E-4E21-4E81-8E97-9D1D2C4A4F1F}"/>
            </a:ext>
          </a:extLst>
        </xdr:cNvPr>
        <xdr:cNvSpPr txBox="1"/>
      </xdr:nvSpPr>
      <xdr:spPr bwMode="auto">
        <a:xfrm>
          <a:off x="6926580" y="717169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lnSpc>
              <a:spcPts val="1300"/>
            </a:lnSpc>
          </a:pPr>
          <a:r>
            <a:rPr lang="ja-JP" altLang="en-US" sz="1100" b="0" i="0" u="none" baseline="0">
              <a:solidFill>
                <a:srgbClr val="000000"/>
              </a:solidFill>
              <a:latin typeface="ＭＳ Ｐゴシック"/>
              <a:ea typeface="ＭＳ Ｐゴシック"/>
            </a:rPr>
            <a:t>時間</a:t>
          </a:r>
        </a:p>
      </xdr:txBody>
    </xdr:sp>
    <xdr:clientData/>
  </xdr:twoCellAnchor>
  <xdr:twoCellAnchor>
    <xdr:from>
      <xdr:col>10</xdr:col>
      <xdr:colOff>679450</xdr:colOff>
      <xdr:row>15</xdr:row>
      <xdr:rowOff>139700</xdr:rowOff>
    </xdr:from>
    <xdr:to>
      <xdr:col>10</xdr:col>
      <xdr:colOff>679450</xdr:colOff>
      <xdr:row>15</xdr:row>
      <xdr:rowOff>463550</xdr:rowOff>
    </xdr:to>
    <xdr:sp macro="" textlink="">
      <xdr:nvSpPr>
        <xdr:cNvPr id="4" name="テキスト ボックス 25">
          <a:extLst>
            <a:ext uri="{FF2B5EF4-FFF2-40B4-BE49-F238E27FC236}">
              <a16:creationId xmlns:a16="http://schemas.microsoft.com/office/drawing/2014/main" id="{817C2D0F-B7D7-4C38-96CC-9EA71480D7B0}"/>
            </a:ext>
          </a:extLst>
        </xdr:cNvPr>
        <xdr:cNvSpPr txBox="1"/>
      </xdr:nvSpPr>
      <xdr:spPr bwMode="auto">
        <a:xfrm>
          <a:off x="6927850" y="6014720"/>
          <a:ext cx="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2860" rIns="36576" bIns="22860" anchor="ctr" upright="1"/>
        <a:lstStyle/>
        <a:p>
          <a:pPr algn="ctr" rtl="0">
            <a:lnSpc>
              <a:spcPts val="1100"/>
            </a:lnSpc>
          </a:pPr>
          <a:r>
            <a:rPr lang="ja-JP" altLang="en-US" sz="1100" b="0" i="0" u="none" baseline="0">
              <a:solidFill>
                <a:srgbClr val="000000"/>
              </a:solidFill>
              <a:latin typeface="ＭＳ Ｐゴシック"/>
              <a:ea typeface="ＭＳ Ｐゴシック"/>
            </a:rPr>
            <a:t>時間</a:t>
          </a:r>
        </a:p>
      </xdr:txBody>
    </xdr:sp>
    <xdr:clientData/>
  </xdr:twoCellAnchor>
  <mc:AlternateContent xmlns:mc="http://schemas.openxmlformats.org/markup-compatibility/2006">
    <mc:Choice xmlns:a14="http://schemas.microsoft.com/office/drawing/2010/main" Requires="a14">
      <xdr:twoCellAnchor editAs="oneCell">
        <xdr:from>
          <xdr:col>3</xdr:col>
          <xdr:colOff>91440</xdr:colOff>
          <xdr:row>9</xdr:row>
          <xdr:rowOff>205740</xdr:rowOff>
        </xdr:from>
        <xdr:to>
          <xdr:col>3</xdr:col>
          <xdr:colOff>320040</xdr:colOff>
          <xdr:row>9</xdr:row>
          <xdr:rowOff>449580</xdr:rowOff>
        </xdr:to>
        <xdr:sp macro="" textlink="">
          <xdr:nvSpPr>
            <xdr:cNvPr id="31745" name="Option Button 1" hidden="1">
              <a:extLst>
                <a:ext uri="{63B3BB69-23CF-44E3-9099-C40C66FF867C}">
                  <a14:compatExt spid="_x0000_s31745"/>
                </a:ext>
                <a:ext uri="{FF2B5EF4-FFF2-40B4-BE49-F238E27FC236}">
                  <a16:creationId xmlns:a16="http://schemas.microsoft.com/office/drawing/2014/main" id="{00000000-0008-0000-19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91440</xdr:colOff>
          <xdr:row>9</xdr:row>
          <xdr:rowOff>205740</xdr:rowOff>
        </xdr:from>
        <xdr:to>
          <xdr:col>5</xdr:col>
          <xdr:colOff>320040</xdr:colOff>
          <xdr:row>9</xdr:row>
          <xdr:rowOff>449580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9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91440</xdr:colOff>
          <xdr:row>9</xdr:row>
          <xdr:rowOff>205740</xdr:rowOff>
        </xdr:from>
        <xdr:to>
          <xdr:col>7</xdr:col>
          <xdr:colOff>320040</xdr:colOff>
          <xdr:row>9</xdr:row>
          <xdr:rowOff>449580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9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91440</xdr:colOff>
          <xdr:row>9</xdr:row>
          <xdr:rowOff>205740</xdr:rowOff>
        </xdr:from>
        <xdr:to>
          <xdr:col>9</xdr:col>
          <xdr:colOff>320040</xdr:colOff>
          <xdr:row>9</xdr:row>
          <xdr:rowOff>449580</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9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kfs01\s1333\group\&#20107;&#26989;&#25903;&#25588;G\098_&#21508;&#31278;&#23626;&#20986;&#27096;&#24335;&#12539;&#22522;&#28310;&#31561;\101_&#20307;&#21046;&#23626;\&#20307;&#21046;&#23626;&#24180;&#24230;&#21029;&#12414;&#12392;&#12417;\R08%20&#20307;&#21046;&#23626;\&#65300;&#26376;\&#26045;&#34892;&#28168;&#12415;&#65288;&#12425;&#12367;&#12425;&#12367;&#25522;&#36617;&#65289;&#65289;\&#12304;R8.4&#29256;&#12305;&#20307;&#21046;&#23626;&#65288;&#32773;&#65289;&#9312;%20&#65288;&#27096;&#24335;&#31532;1&#21495;&#65374;&#21029;&#32025;9-2&#65289;.XLSX" TargetMode="External"/><Relationship Id="rId1" Type="http://schemas.openxmlformats.org/officeDocument/2006/relationships/externalLinkPath" Target="&#12304;R8.4&#29256;&#12305;&#20307;&#21046;&#23626;&#65288;&#32773;&#65289;&#9312;%20&#65288;&#27096;&#24335;&#31532;1&#21495;&#65374;&#21029;&#32025;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
      <sheetName val="サービス種類別提出書類一覧 "/>
      <sheetName val="様式第1号"/>
      <sheetName val="別紙１-１"/>
      <sheetName val="別紙1-1別添（共同生活援助のみ）"/>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34.xml"/><Relationship Id="rId13" Type="http://schemas.openxmlformats.org/officeDocument/2006/relationships/ctrlProp" Target="../ctrlProps/ctrlProp39.xml"/><Relationship Id="rId18" Type="http://schemas.openxmlformats.org/officeDocument/2006/relationships/ctrlProp" Target="../ctrlProps/ctrlProp44.xml"/><Relationship Id="rId26" Type="http://schemas.openxmlformats.org/officeDocument/2006/relationships/ctrlProp" Target="../ctrlProps/ctrlProp52.xml"/><Relationship Id="rId3" Type="http://schemas.openxmlformats.org/officeDocument/2006/relationships/vmlDrawing" Target="../drawings/vmlDrawing2.vml"/><Relationship Id="rId21" Type="http://schemas.openxmlformats.org/officeDocument/2006/relationships/ctrlProp" Target="../ctrlProps/ctrlProp47.xml"/><Relationship Id="rId7" Type="http://schemas.openxmlformats.org/officeDocument/2006/relationships/ctrlProp" Target="../ctrlProps/ctrlProp33.xml"/><Relationship Id="rId12" Type="http://schemas.openxmlformats.org/officeDocument/2006/relationships/ctrlProp" Target="../ctrlProps/ctrlProp38.xml"/><Relationship Id="rId17" Type="http://schemas.openxmlformats.org/officeDocument/2006/relationships/ctrlProp" Target="../ctrlProps/ctrlProp43.xml"/><Relationship Id="rId25" Type="http://schemas.openxmlformats.org/officeDocument/2006/relationships/ctrlProp" Target="../ctrlProps/ctrlProp51.xml"/><Relationship Id="rId2" Type="http://schemas.openxmlformats.org/officeDocument/2006/relationships/drawing" Target="../drawings/drawing3.xml"/><Relationship Id="rId16" Type="http://schemas.openxmlformats.org/officeDocument/2006/relationships/ctrlProp" Target="../ctrlProps/ctrlProp42.xml"/><Relationship Id="rId20" Type="http://schemas.openxmlformats.org/officeDocument/2006/relationships/ctrlProp" Target="../ctrlProps/ctrlProp46.xml"/><Relationship Id="rId29" Type="http://schemas.openxmlformats.org/officeDocument/2006/relationships/ctrlProp" Target="../ctrlProps/ctrlProp55.xml"/><Relationship Id="rId1" Type="http://schemas.openxmlformats.org/officeDocument/2006/relationships/printerSettings" Target="../printerSettings/printerSettings4.bin"/><Relationship Id="rId6" Type="http://schemas.openxmlformats.org/officeDocument/2006/relationships/ctrlProp" Target="../ctrlProps/ctrlProp32.xml"/><Relationship Id="rId11" Type="http://schemas.openxmlformats.org/officeDocument/2006/relationships/ctrlProp" Target="../ctrlProps/ctrlProp37.xml"/><Relationship Id="rId24" Type="http://schemas.openxmlformats.org/officeDocument/2006/relationships/ctrlProp" Target="../ctrlProps/ctrlProp50.xml"/><Relationship Id="rId5" Type="http://schemas.openxmlformats.org/officeDocument/2006/relationships/ctrlProp" Target="../ctrlProps/ctrlProp31.xml"/><Relationship Id="rId15" Type="http://schemas.openxmlformats.org/officeDocument/2006/relationships/ctrlProp" Target="../ctrlProps/ctrlProp41.xml"/><Relationship Id="rId23" Type="http://schemas.openxmlformats.org/officeDocument/2006/relationships/ctrlProp" Target="../ctrlProps/ctrlProp49.xml"/><Relationship Id="rId28" Type="http://schemas.openxmlformats.org/officeDocument/2006/relationships/ctrlProp" Target="../ctrlProps/ctrlProp54.xml"/><Relationship Id="rId10" Type="http://schemas.openxmlformats.org/officeDocument/2006/relationships/ctrlProp" Target="../ctrlProps/ctrlProp36.xml"/><Relationship Id="rId19" Type="http://schemas.openxmlformats.org/officeDocument/2006/relationships/ctrlProp" Target="../ctrlProps/ctrlProp45.xml"/><Relationship Id="rId4" Type="http://schemas.openxmlformats.org/officeDocument/2006/relationships/ctrlProp" Target="../ctrlProps/ctrlProp30.xml"/><Relationship Id="rId9" Type="http://schemas.openxmlformats.org/officeDocument/2006/relationships/ctrlProp" Target="../ctrlProps/ctrlProp35.xml"/><Relationship Id="rId14" Type="http://schemas.openxmlformats.org/officeDocument/2006/relationships/ctrlProp" Target="../ctrlProps/ctrlProp40.xml"/><Relationship Id="rId22" Type="http://schemas.openxmlformats.org/officeDocument/2006/relationships/ctrlProp" Target="../ctrlProps/ctrlProp48.xml"/><Relationship Id="rId27" Type="http://schemas.openxmlformats.org/officeDocument/2006/relationships/ctrlProp" Target="../ctrlProps/ctrlProp5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5.xml"/><Relationship Id="rId18" Type="http://schemas.openxmlformats.org/officeDocument/2006/relationships/ctrlProp" Target="../ctrlProps/ctrlProp70.xml"/><Relationship Id="rId26" Type="http://schemas.openxmlformats.org/officeDocument/2006/relationships/ctrlProp" Target="../ctrlProps/ctrlProp78.xml"/><Relationship Id="rId3" Type="http://schemas.openxmlformats.org/officeDocument/2006/relationships/vmlDrawing" Target="../drawings/vmlDrawing3.vml"/><Relationship Id="rId21" Type="http://schemas.openxmlformats.org/officeDocument/2006/relationships/ctrlProp" Target="../ctrlProps/ctrlProp73.xml"/><Relationship Id="rId34" Type="http://schemas.openxmlformats.org/officeDocument/2006/relationships/ctrlProp" Target="../ctrlProps/ctrlProp86.xml"/><Relationship Id="rId7" Type="http://schemas.openxmlformats.org/officeDocument/2006/relationships/ctrlProp" Target="../ctrlProps/ctrlProp59.xml"/><Relationship Id="rId12" Type="http://schemas.openxmlformats.org/officeDocument/2006/relationships/ctrlProp" Target="../ctrlProps/ctrlProp64.xml"/><Relationship Id="rId17" Type="http://schemas.openxmlformats.org/officeDocument/2006/relationships/ctrlProp" Target="../ctrlProps/ctrlProp69.xml"/><Relationship Id="rId25" Type="http://schemas.openxmlformats.org/officeDocument/2006/relationships/ctrlProp" Target="../ctrlProps/ctrlProp77.xml"/><Relationship Id="rId33" Type="http://schemas.openxmlformats.org/officeDocument/2006/relationships/ctrlProp" Target="../ctrlProps/ctrlProp85.xml"/><Relationship Id="rId2" Type="http://schemas.openxmlformats.org/officeDocument/2006/relationships/drawing" Target="../drawings/drawing4.xml"/><Relationship Id="rId16" Type="http://schemas.openxmlformats.org/officeDocument/2006/relationships/ctrlProp" Target="../ctrlProps/ctrlProp68.xml"/><Relationship Id="rId20" Type="http://schemas.openxmlformats.org/officeDocument/2006/relationships/ctrlProp" Target="../ctrlProps/ctrlProp72.xml"/><Relationship Id="rId29" Type="http://schemas.openxmlformats.org/officeDocument/2006/relationships/ctrlProp" Target="../ctrlProps/ctrlProp81.xml"/><Relationship Id="rId1" Type="http://schemas.openxmlformats.org/officeDocument/2006/relationships/printerSettings" Target="../printerSettings/printerSettings5.bin"/><Relationship Id="rId6" Type="http://schemas.openxmlformats.org/officeDocument/2006/relationships/ctrlProp" Target="../ctrlProps/ctrlProp58.xml"/><Relationship Id="rId11" Type="http://schemas.openxmlformats.org/officeDocument/2006/relationships/ctrlProp" Target="../ctrlProps/ctrlProp63.xml"/><Relationship Id="rId24" Type="http://schemas.openxmlformats.org/officeDocument/2006/relationships/ctrlProp" Target="../ctrlProps/ctrlProp76.xml"/><Relationship Id="rId32" Type="http://schemas.openxmlformats.org/officeDocument/2006/relationships/ctrlProp" Target="../ctrlProps/ctrlProp84.xml"/><Relationship Id="rId5" Type="http://schemas.openxmlformats.org/officeDocument/2006/relationships/ctrlProp" Target="../ctrlProps/ctrlProp57.xml"/><Relationship Id="rId15" Type="http://schemas.openxmlformats.org/officeDocument/2006/relationships/ctrlProp" Target="../ctrlProps/ctrlProp67.xml"/><Relationship Id="rId23" Type="http://schemas.openxmlformats.org/officeDocument/2006/relationships/ctrlProp" Target="../ctrlProps/ctrlProp75.xml"/><Relationship Id="rId28" Type="http://schemas.openxmlformats.org/officeDocument/2006/relationships/ctrlProp" Target="../ctrlProps/ctrlProp80.xml"/><Relationship Id="rId10" Type="http://schemas.openxmlformats.org/officeDocument/2006/relationships/ctrlProp" Target="../ctrlProps/ctrlProp62.xml"/><Relationship Id="rId19" Type="http://schemas.openxmlformats.org/officeDocument/2006/relationships/ctrlProp" Target="../ctrlProps/ctrlProp71.xml"/><Relationship Id="rId31" Type="http://schemas.openxmlformats.org/officeDocument/2006/relationships/ctrlProp" Target="../ctrlProps/ctrlProp83.xml"/><Relationship Id="rId4" Type="http://schemas.openxmlformats.org/officeDocument/2006/relationships/ctrlProp" Target="../ctrlProps/ctrlProp56.xml"/><Relationship Id="rId9" Type="http://schemas.openxmlformats.org/officeDocument/2006/relationships/ctrlProp" Target="../ctrlProps/ctrlProp61.xml"/><Relationship Id="rId14" Type="http://schemas.openxmlformats.org/officeDocument/2006/relationships/ctrlProp" Target="../ctrlProps/ctrlProp66.xml"/><Relationship Id="rId22" Type="http://schemas.openxmlformats.org/officeDocument/2006/relationships/ctrlProp" Target="../ctrlProps/ctrlProp74.xml"/><Relationship Id="rId27" Type="http://schemas.openxmlformats.org/officeDocument/2006/relationships/ctrlProp" Target="../ctrlProps/ctrlProp79.xml"/><Relationship Id="rId30" Type="http://schemas.openxmlformats.org/officeDocument/2006/relationships/ctrlProp" Target="../ctrlProps/ctrlProp82.xml"/><Relationship Id="rId35" Type="http://schemas.openxmlformats.org/officeDocument/2006/relationships/ctrlProp" Target="../ctrlProps/ctrlProp87.xml"/><Relationship Id="rId8" Type="http://schemas.openxmlformats.org/officeDocument/2006/relationships/ctrlProp" Target="../ctrlProps/ctrlProp60.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2.xml"/><Relationship Id="rId13" Type="http://schemas.openxmlformats.org/officeDocument/2006/relationships/ctrlProp" Target="../ctrlProps/ctrlProp97.xml"/><Relationship Id="rId18" Type="http://schemas.openxmlformats.org/officeDocument/2006/relationships/ctrlProp" Target="../ctrlProps/ctrlProp102.xml"/><Relationship Id="rId26" Type="http://schemas.openxmlformats.org/officeDocument/2006/relationships/ctrlProp" Target="../ctrlProps/ctrlProp110.xml"/><Relationship Id="rId3" Type="http://schemas.openxmlformats.org/officeDocument/2006/relationships/vmlDrawing" Target="../drawings/vmlDrawing4.vml"/><Relationship Id="rId21" Type="http://schemas.openxmlformats.org/officeDocument/2006/relationships/ctrlProp" Target="../ctrlProps/ctrlProp105.xml"/><Relationship Id="rId7" Type="http://schemas.openxmlformats.org/officeDocument/2006/relationships/ctrlProp" Target="../ctrlProps/ctrlProp91.xml"/><Relationship Id="rId12" Type="http://schemas.openxmlformats.org/officeDocument/2006/relationships/ctrlProp" Target="../ctrlProps/ctrlProp96.xml"/><Relationship Id="rId17" Type="http://schemas.openxmlformats.org/officeDocument/2006/relationships/ctrlProp" Target="../ctrlProps/ctrlProp101.xml"/><Relationship Id="rId25" Type="http://schemas.openxmlformats.org/officeDocument/2006/relationships/ctrlProp" Target="../ctrlProps/ctrlProp109.xml"/><Relationship Id="rId2" Type="http://schemas.openxmlformats.org/officeDocument/2006/relationships/drawing" Target="../drawings/drawing5.xml"/><Relationship Id="rId16" Type="http://schemas.openxmlformats.org/officeDocument/2006/relationships/ctrlProp" Target="../ctrlProps/ctrlProp100.xml"/><Relationship Id="rId20" Type="http://schemas.openxmlformats.org/officeDocument/2006/relationships/ctrlProp" Target="../ctrlProps/ctrlProp104.xml"/><Relationship Id="rId29" Type="http://schemas.openxmlformats.org/officeDocument/2006/relationships/ctrlProp" Target="../ctrlProps/ctrlProp113.xml"/><Relationship Id="rId1" Type="http://schemas.openxmlformats.org/officeDocument/2006/relationships/printerSettings" Target="../printerSettings/printerSettings6.bin"/><Relationship Id="rId6" Type="http://schemas.openxmlformats.org/officeDocument/2006/relationships/ctrlProp" Target="../ctrlProps/ctrlProp90.xml"/><Relationship Id="rId11" Type="http://schemas.openxmlformats.org/officeDocument/2006/relationships/ctrlProp" Target="../ctrlProps/ctrlProp95.xml"/><Relationship Id="rId24" Type="http://schemas.openxmlformats.org/officeDocument/2006/relationships/ctrlProp" Target="../ctrlProps/ctrlProp108.xml"/><Relationship Id="rId32" Type="http://schemas.openxmlformats.org/officeDocument/2006/relationships/ctrlProp" Target="../ctrlProps/ctrlProp116.xml"/><Relationship Id="rId5" Type="http://schemas.openxmlformats.org/officeDocument/2006/relationships/ctrlProp" Target="../ctrlProps/ctrlProp89.xml"/><Relationship Id="rId15" Type="http://schemas.openxmlformats.org/officeDocument/2006/relationships/ctrlProp" Target="../ctrlProps/ctrlProp99.xml"/><Relationship Id="rId23" Type="http://schemas.openxmlformats.org/officeDocument/2006/relationships/ctrlProp" Target="../ctrlProps/ctrlProp107.xml"/><Relationship Id="rId28" Type="http://schemas.openxmlformats.org/officeDocument/2006/relationships/ctrlProp" Target="../ctrlProps/ctrlProp112.xml"/><Relationship Id="rId10" Type="http://schemas.openxmlformats.org/officeDocument/2006/relationships/ctrlProp" Target="../ctrlProps/ctrlProp94.xml"/><Relationship Id="rId19" Type="http://schemas.openxmlformats.org/officeDocument/2006/relationships/ctrlProp" Target="../ctrlProps/ctrlProp103.xml"/><Relationship Id="rId31" Type="http://schemas.openxmlformats.org/officeDocument/2006/relationships/ctrlProp" Target="../ctrlProps/ctrlProp115.xml"/><Relationship Id="rId4" Type="http://schemas.openxmlformats.org/officeDocument/2006/relationships/ctrlProp" Target="../ctrlProps/ctrlProp88.xml"/><Relationship Id="rId9" Type="http://schemas.openxmlformats.org/officeDocument/2006/relationships/ctrlProp" Target="../ctrlProps/ctrlProp93.xml"/><Relationship Id="rId14" Type="http://schemas.openxmlformats.org/officeDocument/2006/relationships/ctrlProp" Target="../ctrlProps/ctrlProp98.xml"/><Relationship Id="rId22" Type="http://schemas.openxmlformats.org/officeDocument/2006/relationships/ctrlProp" Target="../ctrlProps/ctrlProp106.xml"/><Relationship Id="rId27" Type="http://schemas.openxmlformats.org/officeDocument/2006/relationships/ctrlProp" Target="../ctrlProps/ctrlProp111.xml"/><Relationship Id="rId30" Type="http://schemas.openxmlformats.org/officeDocument/2006/relationships/ctrlProp" Target="../ctrlProps/ctrlProp11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5.bin"/><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22.bin"/><Relationship Id="rId6" Type="http://schemas.openxmlformats.org/officeDocument/2006/relationships/ctrlProp" Target="../ctrlProps/ctrlProp122.xml"/><Relationship Id="rId5" Type="http://schemas.openxmlformats.org/officeDocument/2006/relationships/ctrlProp" Target="../ctrlProps/ctrlProp121.xml"/><Relationship Id="rId4" Type="http://schemas.openxmlformats.org/officeDocument/2006/relationships/ctrlProp" Target="../ctrlProps/ctrlProp120.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126.xml"/><Relationship Id="rId2" Type="http://schemas.openxmlformats.org/officeDocument/2006/relationships/drawing" Target="../drawings/drawing11.xml"/><Relationship Id="rId1" Type="http://schemas.openxmlformats.org/officeDocument/2006/relationships/printerSettings" Target="../printerSettings/printerSettings26.bin"/><Relationship Id="rId6" Type="http://schemas.openxmlformats.org/officeDocument/2006/relationships/ctrlProp" Target="../ctrlProps/ctrlProp125.xml"/><Relationship Id="rId5" Type="http://schemas.openxmlformats.org/officeDocument/2006/relationships/ctrlProp" Target="../ctrlProps/ctrlProp124.xml"/><Relationship Id="rId4" Type="http://schemas.openxmlformats.org/officeDocument/2006/relationships/ctrlProp" Target="../ctrlProps/ctrlProp1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53A64-8FB8-4C50-92EC-151D0FA61889}">
  <sheetPr>
    <tabColor rgb="FFFFFF00"/>
  </sheetPr>
  <dimension ref="A1:M102"/>
  <sheetViews>
    <sheetView showGridLines="0" view="pageBreakPreview" zoomScaleNormal="100" zoomScaleSheetLayoutView="100" workbookViewId="0">
      <selection activeCell="A3" sqref="A3:M3"/>
    </sheetView>
  </sheetViews>
  <sheetFormatPr defaultColWidth="8.09765625" defaultRowHeight="13.2" x14ac:dyDescent="0.2"/>
  <cols>
    <col min="1" max="1" width="4.59765625" style="225" customWidth="1"/>
    <col min="2" max="12" width="8.09765625" style="225" customWidth="1"/>
    <col min="13" max="13" width="9.796875" style="225" customWidth="1"/>
    <col min="14" max="16384" width="8.09765625" style="225"/>
  </cols>
  <sheetData>
    <row r="1" spans="1:13" ht="9.75" customHeight="1" x14ac:dyDescent="0.2"/>
    <row r="2" spans="1:13" ht="48.75" customHeight="1" x14ac:dyDescent="0.2">
      <c r="A2" s="644" t="s">
        <v>635</v>
      </c>
      <c r="B2" s="645"/>
      <c r="C2" s="645"/>
      <c r="D2" s="645"/>
      <c r="E2" s="645"/>
      <c r="F2" s="645"/>
      <c r="G2" s="645"/>
      <c r="H2" s="645"/>
      <c r="I2" s="645"/>
      <c r="J2" s="645"/>
      <c r="K2" s="645"/>
      <c r="L2" s="645"/>
      <c r="M2" s="645"/>
    </row>
    <row r="3" spans="1:13" ht="26.25" customHeight="1" x14ac:dyDescent="0.2">
      <c r="A3" s="645" t="s">
        <v>381</v>
      </c>
      <c r="B3" s="645"/>
      <c r="C3" s="645"/>
      <c r="D3" s="645"/>
      <c r="E3" s="645"/>
      <c r="F3" s="645"/>
      <c r="G3" s="645"/>
      <c r="H3" s="645"/>
      <c r="I3" s="645"/>
      <c r="J3" s="645"/>
      <c r="K3" s="645"/>
      <c r="L3" s="645"/>
      <c r="M3" s="645"/>
    </row>
    <row r="4" spans="1:13" ht="15.75" customHeight="1" x14ac:dyDescent="0.2">
      <c r="A4" s="226"/>
      <c r="B4" s="227"/>
      <c r="C4" s="227"/>
      <c r="D4" s="227"/>
      <c r="E4" s="227"/>
      <c r="F4" s="227"/>
      <c r="G4" s="227"/>
      <c r="H4" s="227"/>
      <c r="I4" s="227"/>
      <c r="J4" s="227"/>
      <c r="K4" s="227"/>
      <c r="L4" s="227"/>
      <c r="M4" s="227"/>
    </row>
    <row r="5" spans="1:13" ht="13.5" customHeight="1" x14ac:dyDescent="0.2">
      <c r="A5" s="226"/>
      <c r="B5" s="227"/>
      <c r="C5" s="227"/>
      <c r="D5" s="227"/>
      <c r="E5" s="227"/>
      <c r="F5" s="227"/>
      <c r="G5" s="227"/>
      <c r="H5" s="227"/>
      <c r="I5" s="227"/>
      <c r="J5" s="227"/>
      <c r="K5" s="227"/>
      <c r="L5" s="227"/>
      <c r="M5" s="227"/>
    </row>
    <row r="6" spans="1:13" s="229" customFormat="1" ht="15" customHeight="1" x14ac:dyDescent="0.2">
      <c r="A6" s="228" t="s">
        <v>12</v>
      </c>
      <c r="B6" s="646" t="s">
        <v>382</v>
      </c>
      <c r="C6" s="646"/>
      <c r="D6" s="646"/>
      <c r="E6" s="646"/>
      <c r="F6" s="646"/>
      <c r="G6" s="646"/>
      <c r="H6" s="646"/>
      <c r="I6" s="646"/>
      <c r="J6" s="646"/>
      <c r="K6" s="646"/>
      <c r="L6" s="646"/>
      <c r="M6" s="646"/>
    </row>
    <row r="7" spans="1:13" s="229" customFormat="1" ht="15" customHeight="1" x14ac:dyDescent="0.2">
      <c r="A7" s="230"/>
      <c r="B7" s="646" t="s">
        <v>55</v>
      </c>
      <c r="C7" s="646"/>
      <c r="D7" s="646"/>
      <c r="E7" s="646"/>
      <c r="F7" s="646"/>
      <c r="G7" s="646"/>
      <c r="H7" s="646"/>
      <c r="I7" s="646"/>
      <c r="J7" s="646"/>
      <c r="K7" s="646"/>
      <c r="L7" s="646"/>
      <c r="M7" s="646"/>
    </row>
    <row r="8" spans="1:13" s="229" customFormat="1" ht="5.25" customHeight="1" x14ac:dyDescent="0.2">
      <c r="A8" s="230"/>
      <c r="B8" s="231"/>
      <c r="C8" s="231"/>
      <c r="D8" s="231"/>
      <c r="E8" s="231"/>
      <c r="F8" s="231"/>
      <c r="G8" s="231"/>
      <c r="H8" s="231"/>
      <c r="I8" s="231"/>
      <c r="J8" s="231"/>
      <c r="K8" s="231"/>
      <c r="L8" s="231"/>
      <c r="M8" s="231"/>
    </row>
    <row r="9" spans="1:13" s="229" customFormat="1" ht="15" customHeight="1" x14ac:dyDescent="0.2">
      <c r="A9" s="232" t="s">
        <v>12</v>
      </c>
      <c r="B9" s="647" t="s">
        <v>13</v>
      </c>
      <c r="C9" s="647"/>
      <c r="D9" s="647"/>
      <c r="E9" s="647"/>
      <c r="F9" s="647"/>
      <c r="G9" s="647"/>
      <c r="H9" s="647"/>
      <c r="I9" s="647"/>
      <c r="J9" s="647"/>
      <c r="K9" s="647"/>
      <c r="L9" s="647"/>
      <c r="M9" s="647"/>
    </row>
    <row r="10" spans="1:13" s="229" customFormat="1" ht="15" customHeight="1" x14ac:dyDescent="0.2">
      <c r="A10" s="232"/>
      <c r="B10" s="647" t="s">
        <v>14</v>
      </c>
      <c r="C10" s="647"/>
      <c r="D10" s="647"/>
      <c r="E10" s="647"/>
      <c r="F10" s="647"/>
      <c r="G10" s="647"/>
      <c r="H10" s="647"/>
      <c r="I10" s="647"/>
      <c r="J10" s="647"/>
      <c r="K10" s="647"/>
      <c r="L10" s="647"/>
      <c r="M10" s="647"/>
    </row>
    <row r="11" spans="1:13" s="229" customFormat="1" ht="5.25" customHeight="1" x14ac:dyDescent="0.2">
      <c r="A11" s="232"/>
      <c r="B11" s="8"/>
      <c r="C11" s="8"/>
      <c r="D11" s="8"/>
      <c r="E11" s="8"/>
      <c r="F11" s="8"/>
      <c r="G11" s="8"/>
      <c r="H11" s="8"/>
      <c r="I11" s="8"/>
      <c r="J11" s="8"/>
      <c r="K11" s="8"/>
      <c r="L11" s="8"/>
      <c r="M11" s="8"/>
    </row>
    <row r="12" spans="1:13" s="229" customFormat="1" ht="15" customHeight="1" x14ac:dyDescent="0.2">
      <c r="A12" s="233" t="s">
        <v>12</v>
      </c>
      <c r="B12" s="230" t="s">
        <v>15</v>
      </c>
      <c r="C12" s="230"/>
      <c r="D12" s="230"/>
      <c r="E12" s="230"/>
      <c r="F12" s="230"/>
      <c r="G12" s="230"/>
      <c r="H12" s="230"/>
      <c r="I12" s="230"/>
      <c r="J12" s="230"/>
      <c r="K12" s="230"/>
      <c r="L12" s="230"/>
      <c r="M12" s="230"/>
    </row>
    <row r="13" spans="1:13" s="229" customFormat="1" ht="15" customHeight="1" x14ac:dyDescent="0.2">
      <c r="A13" s="234"/>
      <c r="B13" s="229" t="s">
        <v>16</v>
      </c>
      <c r="C13" s="230"/>
      <c r="D13" s="230"/>
      <c r="E13" s="230"/>
      <c r="F13" s="230"/>
      <c r="G13" s="230"/>
      <c r="H13" s="230"/>
      <c r="I13" s="230"/>
      <c r="J13" s="230"/>
      <c r="K13" s="230"/>
      <c r="L13" s="230"/>
      <c r="M13" s="230"/>
    </row>
    <row r="14" spans="1:13" s="229" customFormat="1" ht="29.1" customHeight="1" x14ac:dyDescent="0.2">
      <c r="A14" s="234"/>
      <c r="B14" s="647" t="s">
        <v>383</v>
      </c>
      <c r="C14" s="647"/>
      <c r="D14" s="647"/>
      <c r="E14" s="647"/>
      <c r="F14" s="647"/>
      <c r="G14" s="647"/>
      <c r="H14" s="647"/>
      <c r="I14" s="647"/>
      <c r="J14" s="647"/>
      <c r="K14" s="647"/>
      <c r="L14" s="647"/>
      <c r="M14" s="647"/>
    </row>
    <row r="15" spans="1:13" s="229" customFormat="1" ht="30" customHeight="1" x14ac:dyDescent="0.2">
      <c r="A15" s="234"/>
      <c r="B15" s="647" t="s">
        <v>384</v>
      </c>
      <c r="C15" s="647"/>
      <c r="D15" s="647"/>
      <c r="E15" s="647"/>
      <c r="F15" s="647"/>
      <c r="G15" s="647"/>
      <c r="H15" s="647"/>
      <c r="I15" s="647"/>
      <c r="J15" s="647"/>
      <c r="K15" s="647"/>
      <c r="L15" s="647"/>
      <c r="M15" s="647"/>
    </row>
    <row r="16" spans="1:13" s="229" customFormat="1" ht="18" customHeight="1" x14ac:dyDescent="0.2">
      <c r="A16" s="234"/>
      <c r="B16" s="647" t="s">
        <v>53</v>
      </c>
      <c r="C16" s="648"/>
      <c r="D16" s="648"/>
      <c r="E16" s="648"/>
      <c r="F16" s="648"/>
      <c r="G16" s="648"/>
      <c r="H16" s="648"/>
      <c r="I16" s="648"/>
      <c r="J16" s="648"/>
      <c r="K16" s="8"/>
      <c r="L16" s="8"/>
      <c r="M16" s="8"/>
    </row>
    <row r="17" spans="1:13" s="229" customFormat="1" ht="15" customHeight="1" x14ac:dyDescent="0.2">
      <c r="A17" s="234"/>
      <c r="B17" s="647" t="s">
        <v>385</v>
      </c>
      <c r="C17" s="647"/>
      <c r="D17" s="647"/>
      <c r="E17" s="647"/>
      <c r="F17" s="647"/>
      <c r="G17" s="647"/>
      <c r="H17" s="647"/>
      <c r="I17" s="647"/>
      <c r="J17" s="647"/>
      <c r="K17" s="647"/>
      <c r="L17" s="647"/>
      <c r="M17" s="647"/>
    </row>
    <row r="18" spans="1:13" s="235" customFormat="1" ht="27.6" customHeight="1" x14ac:dyDescent="0.2">
      <c r="A18" s="234" t="s">
        <v>17</v>
      </c>
      <c r="B18" s="647" t="s">
        <v>54</v>
      </c>
      <c r="C18" s="647"/>
      <c r="D18" s="647"/>
      <c r="E18" s="647"/>
      <c r="F18" s="647"/>
      <c r="G18" s="647"/>
      <c r="H18" s="647"/>
      <c r="I18" s="647"/>
      <c r="J18" s="647"/>
      <c r="K18" s="647"/>
      <c r="L18" s="647"/>
      <c r="M18" s="647"/>
    </row>
    <row r="19" spans="1:13" s="235" customFormat="1" ht="32.1" customHeight="1" x14ac:dyDescent="0.2">
      <c r="A19" s="234"/>
      <c r="B19" s="643" t="s">
        <v>386</v>
      </c>
      <c r="C19" s="643"/>
      <c r="D19" s="643"/>
      <c r="E19" s="643"/>
      <c r="F19" s="643"/>
      <c r="G19" s="643"/>
      <c r="H19" s="643"/>
      <c r="I19" s="643"/>
      <c r="J19" s="643"/>
      <c r="K19" s="643"/>
      <c r="L19" s="643"/>
      <c r="M19" s="643"/>
    </row>
    <row r="20" spans="1:13" s="235" customFormat="1" ht="10.5" customHeight="1" x14ac:dyDescent="0.2">
      <c r="A20" s="234"/>
      <c r="B20" s="649"/>
      <c r="C20" s="649"/>
      <c r="D20" s="649"/>
      <c r="E20" s="649"/>
      <c r="F20" s="649"/>
      <c r="G20" s="649"/>
      <c r="H20" s="649"/>
      <c r="I20" s="649"/>
      <c r="J20" s="649"/>
      <c r="K20" s="649"/>
      <c r="L20" s="649"/>
      <c r="M20" s="649"/>
    </row>
    <row r="21" spans="1:13" s="235" customFormat="1" ht="14.4" x14ac:dyDescent="0.2">
      <c r="A21" s="234"/>
      <c r="B21" s="229"/>
      <c r="C21" s="229"/>
      <c r="D21" s="229"/>
      <c r="E21" s="229"/>
      <c r="F21" s="229"/>
      <c r="G21" s="229"/>
      <c r="H21" s="229"/>
      <c r="I21" s="229"/>
      <c r="J21" s="229"/>
      <c r="K21" s="229"/>
      <c r="L21" s="229"/>
      <c r="M21" s="229"/>
    </row>
    <row r="22" spans="1:13" s="235" customFormat="1" ht="14.4" x14ac:dyDescent="0.2">
      <c r="A22" s="234"/>
      <c r="B22" s="229"/>
      <c r="C22" s="229"/>
      <c r="D22" s="229"/>
      <c r="E22" s="229"/>
      <c r="F22" s="229"/>
      <c r="G22" s="229"/>
      <c r="H22" s="229"/>
      <c r="I22" s="229"/>
      <c r="J22" s="229"/>
      <c r="K22" s="229"/>
      <c r="L22" s="229"/>
      <c r="M22" s="229"/>
    </row>
    <row r="23" spans="1:13" s="235" customFormat="1" ht="14.4" x14ac:dyDescent="0.2">
      <c r="A23" s="234"/>
      <c r="B23" s="229"/>
      <c r="C23" s="229"/>
      <c r="D23" s="229"/>
      <c r="E23" s="229"/>
      <c r="F23" s="229"/>
      <c r="G23" s="229"/>
      <c r="H23" s="229"/>
      <c r="I23" s="229"/>
      <c r="J23" s="229"/>
      <c r="K23" s="229"/>
      <c r="L23" s="229"/>
      <c r="M23" s="229"/>
    </row>
    <row r="24" spans="1:13" s="235" customFormat="1" ht="14.4" x14ac:dyDescent="0.2">
      <c r="A24" s="234"/>
      <c r="B24" s="229"/>
      <c r="C24" s="229" t="s">
        <v>18</v>
      </c>
      <c r="D24" s="236"/>
      <c r="E24" s="229" t="s">
        <v>18</v>
      </c>
      <c r="F24" s="234"/>
      <c r="G24" s="235" t="s">
        <v>18</v>
      </c>
      <c r="H24" s="650" t="s">
        <v>19</v>
      </c>
      <c r="I24" s="650"/>
      <c r="J24" s="229" t="s">
        <v>20</v>
      </c>
      <c r="K24" s="237" t="s">
        <v>21</v>
      </c>
      <c r="L24" s="229"/>
      <c r="M24" s="229"/>
    </row>
    <row r="25" spans="1:13" s="235" customFormat="1" ht="14.4" x14ac:dyDescent="0.2">
      <c r="A25" s="234"/>
      <c r="B25" s="229"/>
      <c r="C25" s="229"/>
      <c r="D25" s="229"/>
      <c r="E25" s="229"/>
      <c r="F25" s="229"/>
      <c r="G25" s="229"/>
      <c r="H25" s="229"/>
      <c r="I25" s="229"/>
      <c r="J25" s="229"/>
      <c r="K25" s="229"/>
      <c r="L25" s="229"/>
      <c r="M25" s="229"/>
    </row>
    <row r="26" spans="1:13" s="235" customFormat="1" ht="14.4" x14ac:dyDescent="0.2">
      <c r="A26" s="234"/>
      <c r="B26" s="229"/>
      <c r="C26" s="229"/>
      <c r="D26" s="229"/>
      <c r="E26" s="229"/>
      <c r="F26" s="229"/>
      <c r="G26" s="229"/>
      <c r="H26" s="229"/>
      <c r="I26" s="229"/>
      <c r="J26" s="229"/>
      <c r="K26" s="229"/>
      <c r="L26" s="229"/>
      <c r="M26" s="229"/>
    </row>
    <row r="27" spans="1:13" s="235" customFormat="1" ht="14.4" x14ac:dyDescent="0.2">
      <c r="A27" s="234"/>
      <c r="B27" s="229"/>
      <c r="C27" s="229"/>
      <c r="D27" s="229"/>
      <c r="E27" s="229"/>
      <c r="F27" s="229"/>
      <c r="G27" s="229"/>
      <c r="H27" s="229"/>
      <c r="I27" s="229"/>
      <c r="J27" s="229"/>
      <c r="K27" s="229"/>
      <c r="L27" s="229"/>
      <c r="M27" s="229"/>
    </row>
    <row r="28" spans="1:13" s="235" customFormat="1" ht="14.4" x14ac:dyDescent="0.2">
      <c r="A28" s="234"/>
      <c r="B28" s="229"/>
      <c r="C28" s="229"/>
      <c r="D28" s="229"/>
      <c r="E28" s="229"/>
      <c r="F28" s="229"/>
      <c r="G28" s="229"/>
      <c r="H28" s="229"/>
      <c r="I28" s="229"/>
      <c r="J28" s="229"/>
      <c r="K28" s="229"/>
      <c r="M28" s="234" t="s">
        <v>22</v>
      </c>
    </row>
    <row r="64" spans="2:3" x14ac:dyDescent="0.2">
      <c r="B64" s="651"/>
      <c r="C64" s="651"/>
    </row>
    <row r="65" spans="2:4" x14ac:dyDescent="0.2">
      <c r="B65" s="652"/>
      <c r="C65" s="652"/>
      <c r="D65" s="225" t="s">
        <v>634</v>
      </c>
    </row>
    <row r="66" spans="2:4" x14ac:dyDescent="0.2">
      <c r="B66" s="652"/>
      <c r="C66" s="652"/>
    </row>
    <row r="67" spans="2:4" x14ac:dyDescent="0.2">
      <c r="B67" s="652"/>
      <c r="C67" s="652"/>
    </row>
    <row r="68" spans="2:4" x14ac:dyDescent="0.2">
      <c r="B68" s="652"/>
      <c r="C68" s="652"/>
    </row>
    <row r="69" spans="2:4" x14ac:dyDescent="0.2">
      <c r="B69" s="652"/>
      <c r="C69" s="652"/>
    </row>
    <row r="70" spans="2:4" x14ac:dyDescent="0.2">
      <c r="B70" s="652"/>
      <c r="C70" s="652"/>
    </row>
    <row r="71" spans="2:4" x14ac:dyDescent="0.2">
      <c r="B71" s="652"/>
      <c r="C71" s="652"/>
    </row>
    <row r="72" spans="2:4" x14ac:dyDescent="0.2">
      <c r="B72" s="652"/>
      <c r="C72" s="652"/>
    </row>
    <row r="73" spans="2:4" x14ac:dyDescent="0.2">
      <c r="B73" s="652"/>
      <c r="C73" s="652"/>
    </row>
    <row r="74" spans="2:4" x14ac:dyDescent="0.2">
      <c r="B74" s="652"/>
      <c r="C74" s="652"/>
    </row>
    <row r="75" spans="2:4" x14ac:dyDescent="0.2">
      <c r="B75" s="652"/>
      <c r="C75" s="652"/>
    </row>
    <row r="76" spans="2:4" x14ac:dyDescent="0.2">
      <c r="B76" s="652"/>
      <c r="C76" s="652"/>
    </row>
    <row r="77" spans="2:4" x14ac:dyDescent="0.2">
      <c r="B77" s="652"/>
      <c r="C77" s="652"/>
    </row>
    <row r="78" spans="2:4" x14ac:dyDescent="0.2">
      <c r="B78" s="652"/>
      <c r="C78" s="652"/>
    </row>
    <row r="79" spans="2:4" x14ac:dyDescent="0.2">
      <c r="B79" s="652"/>
      <c r="C79" s="652"/>
    </row>
    <row r="80" spans="2:4" x14ac:dyDescent="0.2">
      <c r="B80" s="651"/>
      <c r="C80" s="651"/>
    </row>
    <row r="81" spans="2:3" x14ac:dyDescent="0.2">
      <c r="B81" s="652"/>
      <c r="C81" s="652"/>
    </row>
    <row r="82" spans="2:3" x14ac:dyDescent="0.2">
      <c r="B82" s="652"/>
      <c r="C82" s="652"/>
    </row>
    <row r="83" spans="2:3" x14ac:dyDescent="0.2">
      <c r="B83" s="652"/>
      <c r="C83" s="652"/>
    </row>
    <row r="84" spans="2:3" x14ac:dyDescent="0.2">
      <c r="B84" s="652"/>
      <c r="C84" s="652"/>
    </row>
    <row r="85" spans="2:3" x14ac:dyDescent="0.2">
      <c r="B85" s="652"/>
      <c r="C85" s="652"/>
    </row>
    <row r="86" spans="2:3" x14ac:dyDescent="0.2">
      <c r="B86" s="652"/>
      <c r="C86" s="652"/>
    </row>
    <row r="87" spans="2:3" x14ac:dyDescent="0.2">
      <c r="B87" s="652"/>
      <c r="C87" s="652"/>
    </row>
    <row r="88" spans="2:3" x14ac:dyDescent="0.2">
      <c r="B88" s="652"/>
      <c r="C88" s="652"/>
    </row>
    <row r="89" spans="2:3" x14ac:dyDescent="0.2">
      <c r="B89" s="652"/>
      <c r="C89" s="652"/>
    </row>
    <row r="90" spans="2:3" x14ac:dyDescent="0.2">
      <c r="B90" s="652"/>
      <c r="C90" s="652"/>
    </row>
    <row r="91" spans="2:3" x14ac:dyDescent="0.2">
      <c r="B91" s="652"/>
      <c r="C91" s="652"/>
    </row>
    <row r="92" spans="2:3" x14ac:dyDescent="0.2">
      <c r="B92" s="652"/>
      <c r="C92" s="652"/>
    </row>
    <row r="93" spans="2:3" x14ac:dyDescent="0.2">
      <c r="B93" s="652"/>
      <c r="C93" s="652"/>
    </row>
    <row r="94" spans="2:3" x14ac:dyDescent="0.2">
      <c r="B94" s="652"/>
      <c r="C94" s="652"/>
    </row>
    <row r="95" spans="2:3" x14ac:dyDescent="0.2">
      <c r="B95" s="652"/>
      <c r="C95" s="652"/>
    </row>
    <row r="96" spans="2:3" x14ac:dyDescent="0.2">
      <c r="B96" s="652"/>
      <c r="C96" s="652"/>
    </row>
    <row r="97" spans="2:3" x14ac:dyDescent="0.2">
      <c r="B97" s="652"/>
      <c r="C97" s="652"/>
    </row>
    <row r="98" spans="2:3" x14ac:dyDescent="0.2">
      <c r="B98" s="652"/>
      <c r="C98" s="652"/>
    </row>
    <row r="99" spans="2:3" x14ac:dyDescent="0.2">
      <c r="B99" s="652"/>
      <c r="C99" s="652"/>
    </row>
    <row r="100" spans="2:3" x14ac:dyDescent="0.2">
      <c r="B100" s="652"/>
      <c r="C100" s="652"/>
    </row>
    <row r="101" spans="2:3" x14ac:dyDescent="0.2">
      <c r="B101" s="652"/>
      <c r="C101" s="652"/>
    </row>
    <row r="102" spans="2:3" x14ac:dyDescent="0.2">
      <c r="B102" s="652"/>
      <c r="C102" s="652"/>
    </row>
  </sheetData>
  <mergeCells count="18">
    <mergeCell ref="B20:M20"/>
    <mergeCell ref="H24:I24"/>
    <mergeCell ref="B64:B79"/>
    <mergeCell ref="C64:C79"/>
    <mergeCell ref="B80:B102"/>
    <mergeCell ref="C80:C102"/>
    <mergeCell ref="B19:M19"/>
    <mergeCell ref="A2:M2"/>
    <mergeCell ref="A3:M3"/>
    <mergeCell ref="B6:M6"/>
    <mergeCell ref="B7:M7"/>
    <mergeCell ref="B9:M9"/>
    <mergeCell ref="B10:M10"/>
    <mergeCell ref="B14:M14"/>
    <mergeCell ref="B15:M15"/>
    <mergeCell ref="B16:J16"/>
    <mergeCell ref="B17:M17"/>
    <mergeCell ref="B18:M18"/>
  </mergeCells>
  <phoneticPr fontId="2"/>
  <pageMargins left="0.6692913385826772" right="0.43307086614173229" top="0.39370078740157483" bottom="0.31496062992125984" header="0.27559055118110237" footer="0.51181102362204722"/>
  <pageSetup paperSize="9" scale="8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D430D-1B32-4B89-BB75-2E800FE5B4BE}">
  <sheetPr>
    <tabColor rgb="FFFFFF00"/>
    <pageSetUpPr fitToPage="1"/>
  </sheetPr>
  <dimension ref="A1:T117"/>
  <sheetViews>
    <sheetView showGridLines="0" tabSelected="1" view="pageBreakPreview" topLeftCell="B1" zoomScale="85" zoomScaleNormal="100" zoomScaleSheetLayoutView="85" workbookViewId="0">
      <pane ySplit="5" topLeftCell="A6" activePane="bottomLeft" state="frozen"/>
      <selection activeCell="Q12" sqref="Q12"/>
      <selection pane="bottomLeft" activeCell="I8" sqref="I8"/>
    </sheetView>
  </sheetViews>
  <sheetFormatPr defaultColWidth="9" defaultRowHeight="18" x14ac:dyDescent="0.45"/>
  <cols>
    <col min="1" max="1" width="3.3984375" style="1" hidden="1" customWidth="1"/>
    <col min="2" max="2" width="3.09765625" style="1" customWidth="1"/>
    <col min="3" max="3" width="8.8984375" style="1" customWidth="1"/>
    <col min="4" max="4" width="47.796875" style="1" customWidth="1"/>
    <col min="5" max="5" width="9.8984375" style="5" customWidth="1"/>
    <col min="6" max="9" width="9.8984375" style="1" customWidth="1"/>
    <col min="10" max="11" width="9.8984375" style="1" hidden="1" customWidth="1"/>
    <col min="12" max="20" width="9.8984375" style="1" customWidth="1"/>
    <col min="21" max="16384" width="9" style="1"/>
  </cols>
  <sheetData>
    <row r="1" spans="1:20" ht="26.25" customHeight="1" x14ac:dyDescent="0.45">
      <c r="A1" s="4"/>
      <c r="C1" s="238" t="s">
        <v>23</v>
      </c>
      <c r="D1" s="4"/>
      <c r="E1" s="6"/>
      <c r="F1" s="6"/>
      <c r="G1" s="6"/>
      <c r="H1" s="6"/>
      <c r="I1" s="6"/>
      <c r="J1" s="6"/>
      <c r="K1" s="6"/>
      <c r="L1" s="6"/>
      <c r="M1" s="6"/>
      <c r="N1" s="6"/>
      <c r="O1" s="6"/>
      <c r="P1" s="6"/>
      <c r="Q1" s="6"/>
      <c r="R1" s="239" t="s">
        <v>24</v>
      </c>
      <c r="S1" s="240" t="s">
        <v>25</v>
      </c>
      <c r="T1" s="6"/>
    </row>
    <row r="2" spans="1:20" ht="26.25" customHeight="1" thickBot="1" x14ac:dyDescent="0.5">
      <c r="A2" s="4"/>
      <c r="C2" s="238"/>
      <c r="D2" s="4"/>
      <c r="E2" s="6"/>
      <c r="F2" s="6"/>
      <c r="G2" s="6"/>
      <c r="H2" s="6"/>
      <c r="I2" s="6"/>
      <c r="J2" s="6"/>
      <c r="K2" s="6"/>
      <c r="L2" s="6"/>
      <c r="M2" s="6"/>
      <c r="N2" s="6"/>
      <c r="O2" s="6"/>
      <c r="P2" s="6"/>
      <c r="Q2" s="241"/>
      <c r="R2" s="242" t="s">
        <v>26</v>
      </c>
      <c r="S2" s="243" t="s">
        <v>27</v>
      </c>
      <c r="T2" s="6"/>
    </row>
    <row r="3" spans="1:20" ht="20.100000000000001" customHeight="1" x14ac:dyDescent="0.45">
      <c r="A3" s="712"/>
      <c r="B3" s="244"/>
      <c r="C3" s="715" t="s">
        <v>28</v>
      </c>
      <c r="D3" s="717" t="s">
        <v>387</v>
      </c>
      <c r="E3" s="720" t="s">
        <v>29</v>
      </c>
      <c r="F3" s="720" t="s">
        <v>30</v>
      </c>
      <c r="G3" s="702" t="s">
        <v>31</v>
      </c>
      <c r="H3" s="702" t="s">
        <v>32</v>
      </c>
      <c r="I3" s="702" t="s">
        <v>388</v>
      </c>
      <c r="J3" s="702" t="s">
        <v>389</v>
      </c>
      <c r="K3" s="709" t="s">
        <v>390</v>
      </c>
      <c r="L3" s="702" t="s">
        <v>391</v>
      </c>
      <c r="M3" s="702" t="s">
        <v>392</v>
      </c>
      <c r="N3" s="702" t="s">
        <v>393</v>
      </c>
      <c r="O3" s="702" t="s">
        <v>394</v>
      </c>
      <c r="P3" s="702" t="s">
        <v>395</v>
      </c>
      <c r="Q3" s="702" t="s">
        <v>396</v>
      </c>
      <c r="R3" s="705" t="s">
        <v>397</v>
      </c>
      <c r="S3" s="702" t="s">
        <v>398</v>
      </c>
      <c r="T3" s="692" t="s">
        <v>399</v>
      </c>
    </row>
    <row r="4" spans="1:20" ht="20.100000000000001" customHeight="1" x14ac:dyDescent="0.45">
      <c r="A4" s="713"/>
      <c r="B4" s="2"/>
      <c r="C4" s="716"/>
      <c r="D4" s="718"/>
      <c r="E4" s="721"/>
      <c r="F4" s="721"/>
      <c r="G4" s="703"/>
      <c r="H4" s="703"/>
      <c r="I4" s="703"/>
      <c r="J4" s="703"/>
      <c r="K4" s="710"/>
      <c r="L4" s="703"/>
      <c r="M4" s="703"/>
      <c r="N4" s="703"/>
      <c r="O4" s="703"/>
      <c r="P4" s="703"/>
      <c r="Q4" s="703"/>
      <c r="R4" s="706"/>
      <c r="S4" s="703"/>
      <c r="T4" s="693"/>
    </row>
    <row r="5" spans="1:20" ht="20.100000000000001" customHeight="1" thickBot="1" x14ac:dyDescent="0.5">
      <c r="A5" s="714"/>
      <c r="B5" s="2"/>
      <c r="C5" s="716"/>
      <c r="D5" s="719"/>
      <c r="E5" s="722"/>
      <c r="F5" s="722"/>
      <c r="G5" s="704"/>
      <c r="H5" s="704"/>
      <c r="I5" s="704"/>
      <c r="J5" s="704"/>
      <c r="K5" s="711"/>
      <c r="L5" s="704"/>
      <c r="M5" s="704"/>
      <c r="N5" s="704"/>
      <c r="O5" s="704"/>
      <c r="P5" s="704"/>
      <c r="Q5" s="704"/>
      <c r="R5" s="707"/>
      <c r="S5" s="704"/>
      <c r="T5" s="694"/>
    </row>
    <row r="6" spans="1:20" ht="22.8" customHeight="1" thickBot="1" x14ac:dyDescent="0.5">
      <c r="A6" s="245"/>
      <c r="B6" s="695" t="s">
        <v>40</v>
      </c>
      <c r="C6" s="697" t="s">
        <v>41</v>
      </c>
      <c r="D6" s="246" t="s">
        <v>400</v>
      </c>
      <c r="E6" s="247" t="s">
        <v>401</v>
      </c>
      <c r="F6" s="248" t="s">
        <v>401</v>
      </c>
      <c r="G6" s="248" t="s">
        <v>401</v>
      </c>
      <c r="H6" s="248" t="s">
        <v>401</v>
      </c>
      <c r="I6" s="248" t="s">
        <v>401</v>
      </c>
      <c r="J6" s="248" t="s">
        <v>401</v>
      </c>
      <c r="K6" s="248" t="s">
        <v>401</v>
      </c>
      <c r="L6" s="248" t="s">
        <v>401</v>
      </c>
      <c r="M6" s="248" t="s">
        <v>401</v>
      </c>
      <c r="N6" s="248" t="s">
        <v>401</v>
      </c>
      <c r="O6" s="248" t="s">
        <v>401</v>
      </c>
      <c r="P6" s="248" t="s">
        <v>401</v>
      </c>
      <c r="Q6" s="248" t="s">
        <v>401</v>
      </c>
      <c r="R6" s="248" t="s">
        <v>401</v>
      </c>
      <c r="S6" s="248" t="s">
        <v>401</v>
      </c>
      <c r="T6" s="249" t="s">
        <v>401</v>
      </c>
    </row>
    <row r="7" spans="1:20" ht="22.8" customHeight="1" thickBot="1" x14ac:dyDescent="0.5">
      <c r="A7" s="245"/>
      <c r="B7" s="696"/>
      <c r="C7" s="696"/>
      <c r="D7" s="250" t="s">
        <v>402</v>
      </c>
      <c r="E7" s="636" t="s">
        <v>401</v>
      </c>
      <c r="F7" s="636" t="s">
        <v>401</v>
      </c>
      <c r="G7" s="636" t="s">
        <v>401</v>
      </c>
      <c r="H7" s="636" t="s">
        <v>401</v>
      </c>
      <c r="I7" s="636" t="s">
        <v>401</v>
      </c>
      <c r="J7" s="636" t="s">
        <v>401</v>
      </c>
      <c r="K7" s="636" t="s">
        <v>401</v>
      </c>
      <c r="L7" s="636" t="s">
        <v>401</v>
      </c>
      <c r="M7" s="636" t="s">
        <v>401</v>
      </c>
      <c r="N7" s="636" t="s">
        <v>401</v>
      </c>
      <c r="O7" s="636" t="s">
        <v>401</v>
      </c>
      <c r="P7" s="636" t="s">
        <v>401</v>
      </c>
      <c r="Q7" s="636" t="s">
        <v>401</v>
      </c>
      <c r="R7" s="636" t="s">
        <v>401</v>
      </c>
      <c r="S7" s="636" t="s">
        <v>401</v>
      </c>
      <c r="T7" s="636" t="s">
        <v>401</v>
      </c>
    </row>
    <row r="8" spans="1:20" ht="22.8" customHeight="1" thickBot="1" x14ac:dyDescent="0.5">
      <c r="A8" s="245"/>
      <c r="B8" s="696"/>
      <c r="C8" s="696"/>
      <c r="D8" s="250" t="s">
        <v>755</v>
      </c>
      <c r="E8" s="636"/>
      <c r="F8" s="636"/>
      <c r="G8" s="636"/>
      <c r="H8" s="636"/>
      <c r="I8" s="256" t="s">
        <v>401</v>
      </c>
      <c r="J8" s="636"/>
      <c r="K8" s="636"/>
      <c r="L8" s="636"/>
      <c r="M8" s="636"/>
      <c r="N8" s="636"/>
      <c r="O8" s="636"/>
      <c r="P8" s="636"/>
      <c r="Q8" s="636"/>
      <c r="R8" s="636"/>
      <c r="S8" s="636"/>
      <c r="T8" s="635"/>
    </row>
    <row r="9" spans="1:20" ht="22.8" customHeight="1" thickBot="1" x14ac:dyDescent="0.5">
      <c r="A9" s="245"/>
      <c r="B9" s="696"/>
      <c r="C9" s="696"/>
      <c r="D9" s="251" t="s">
        <v>403</v>
      </c>
      <c r="E9" s="636" t="s">
        <v>43</v>
      </c>
      <c r="F9" s="252"/>
      <c r="G9" s="252"/>
      <c r="H9" s="252"/>
      <c r="I9" s="252"/>
      <c r="J9" s="252"/>
      <c r="K9" s="252"/>
      <c r="L9" s="252"/>
      <c r="M9" s="252"/>
      <c r="N9" s="252"/>
      <c r="O9" s="252"/>
      <c r="P9" s="252"/>
      <c r="Q9" s="252"/>
      <c r="R9" s="252"/>
      <c r="S9" s="252"/>
      <c r="T9" s="253"/>
    </row>
    <row r="10" spans="1:20" ht="22.8" customHeight="1" thickBot="1" x14ac:dyDescent="0.5">
      <c r="A10" s="245"/>
      <c r="B10" s="696"/>
      <c r="C10" s="696"/>
      <c r="D10" s="251" t="s">
        <v>404</v>
      </c>
      <c r="E10" s="636"/>
      <c r="F10" s="252"/>
      <c r="G10" s="252" t="s">
        <v>401</v>
      </c>
      <c r="H10" s="252"/>
      <c r="I10" s="252"/>
      <c r="J10" s="252"/>
      <c r="K10" s="252"/>
      <c r="L10" s="252"/>
      <c r="M10" s="252" t="s">
        <v>401</v>
      </c>
      <c r="N10" s="252" t="s">
        <v>401</v>
      </c>
      <c r="O10" s="252"/>
      <c r="P10" s="252" t="s">
        <v>401</v>
      </c>
      <c r="Q10" s="252" t="s">
        <v>401</v>
      </c>
      <c r="R10" s="252" t="s">
        <v>401</v>
      </c>
      <c r="S10" s="252" t="s">
        <v>401</v>
      </c>
      <c r="T10" s="253"/>
    </row>
    <row r="11" spans="1:20" ht="22.8" customHeight="1" thickBot="1" x14ac:dyDescent="0.5">
      <c r="A11" s="245"/>
      <c r="B11" s="696"/>
      <c r="C11" s="696"/>
      <c r="D11" s="254" t="s">
        <v>405</v>
      </c>
      <c r="E11" s="255"/>
      <c r="F11" s="256"/>
      <c r="G11" s="256"/>
      <c r="H11" s="256"/>
      <c r="I11" s="256" t="s">
        <v>401</v>
      </c>
      <c r="J11" s="256"/>
      <c r="K11" s="256"/>
      <c r="L11" s="256"/>
      <c r="M11" s="256"/>
      <c r="N11" s="256"/>
      <c r="O11" s="256"/>
      <c r="P11" s="256"/>
      <c r="Q11" s="256"/>
      <c r="R11" s="256"/>
      <c r="S11" s="256"/>
      <c r="T11" s="257"/>
    </row>
    <row r="12" spans="1:20" ht="22.8" customHeight="1" thickBot="1" x14ac:dyDescent="0.5">
      <c r="A12" s="245"/>
      <c r="B12" s="696"/>
      <c r="C12" s="696"/>
      <c r="D12" s="254" t="s">
        <v>406</v>
      </c>
      <c r="E12" s="255"/>
      <c r="F12" s="256"/>
      <c r="G12" s="256"/>
      <c r="H12" s="256"/>
      <c r="I12" s="256"/>
      <c r="J12" s="256"/>
      <c r="K12" s="256"/>
      <c r="L12" s="256"/>
      <c r="M12" s="256"/>
      <c r="N12" s="256"/>
      <c r="O12" s="256" t="s">
        <v>401</v>
      </c>
      <c r="P12" s="256"/>
      <c r="Q12" s="256"/>
      <c r="R12" s="256"/>
      <c r="S12" s="256"/>
      <c r="T12" s="257"/>
    </row>
    <row r="13" spans="1:20" ht="22.8" customHeight="1" thickBot="1" x14ac:dyDescent="0.5">
      <c r="A13" s="245"/>
      <c r="B13" s="696"/>
      <c r="C13" s="696"/>
      <c r="D13" s="254" t="s">
        <v>407</v>
      </c>
      <c r="E13" s="255"/>
      <c r="F13" s="256" t="s">
        <v>401</v>
      </c>
      <c r="G13" s="256"/>
      <c r="H13" s="256"/>
      <c r="I13" s="256"/>
      <c r="J13" s="256"/>
      <c r="K13" s="256"/>
      <c r="L13" s="256"/>
      <c r="M13" s="256"/>
      <c r="N13" s="256"/>
      <c r="O13" s="256"/>
      <c r="P13" s="256"/>
      <c r="Q13" s="256"/>
      <c r="R13" s="256"/>
      <c r="S13" s="256"/>
      <c r="T13" s="257"/>
    </row>
    <row r="14" spans="1:20" ht="22.8" customHeight="1" thickBot="1" x14ac:dyDescent="0.5">
      <c r="A14" s="245"/>
      <c r="B14" s="696"/>
      <c r="C14" s="696"/>
      <c r="D14" s="254" t="s">
        <v>408</v>
      </c>
      <c r="E14" s="255"/>
      <c r="F14" s="256"/>
      <c r="G14" s="256" t="s">
        <v>401</v>
      </c>
      <c r="H14" s="256"/>
      <c r="I14" s="256"/>
      <c r="J14" s="256"/>
      <c r="K14" s="256"/>
      <c r="L14" s="256"/>
      <c r="M14" s="256"/>
      <c r="N14" s="256"/>
      <c r="O14" s="256"/>
      <c r="P14" s="256"/>
      <c r="Q14" s="256"/>
      <c r="R14" s="256"/>
      <c r="S14" s="256"/>
      <c r="T14" s="257"/>
    </row>
    <row r="15" spans="1:20" ht="22.8" customHeight="1" thickBot="1" x14ac:dyDescent="0.5">
      <c r="A15" s="245"/>
      <c r="B15" s="696"/>
      <c r="C15" s="696"/>
      <c r="D15" s="254" t="s">
        <v>409</v>
      </c>
      <c r="E15" s="255"/>
      <c r="F15" s="256"/>
      <c r="G15" s="256"/>
      <c r="H15" s="256"/>
      <c r="I15" s="256"/>
      <c r="J15" s="256"/>
      <c r="K15" s="256"/>
      <c r="L15" s="256"/>
      <c r="M15" s="256" t="s">
        <v>401</v>
      </c>
      <c r="N15" s="256" t="s">
        <v>401</v>
      </c>
      <c r="O15" s="256"/>
      <c r="P15" s="256" t="s">
        <v>401</v>
      </c>
      <c r="Q15" s="256" t="s">
        <v>401</v>
      </c>
      <c r="R15" s="256" t="s">
        <v>401</v>
      </c>
      <c r="S15" s="256"/>
      <c r="T15" s="257"/>
    </row>
    <row r="16" spans="1:20" ht="22.8" customHeight="1" thickBot="1" x14ac:dyDescent="0.5">
      <c r="A16" s="245"/>
      <c r="B16" s="696"/>
      <c r="C16" s="696"/>
      <c r="D16" s="254" t="s">
        <v>410</v>
      </c>
      <c r="E16" s="255"/>
      <c r="F16" s="6"/>
      <c r="G16" s="256"/>
      <c r="H16" s="256"/>
      <c r="I16" s="256"/>
      <c r="J16" s="256"/>
      <c r="K16" s="256"/>
      <c r="L16" s="256" t="s">
        <v>401</v>
      </c>
      <c r="M16" s="256"/>
      <c r="N16" s="256"/>
      <c r="O16" s="256"/>
      <c r="P16" s="256"/>
      <c r="Q16" s="256"/>
      <c r="R16" s="256"/>
      <c r="S16" s="256"/>
      <c r="T16" s="257"/>
    </row>
    <row r="17" spans="1:20" ht="22.8" customHeight="1" thickBot="1" x14ac:dyDescent="0.5">
      <c r="A17" s="245"/>
      <c r="B17" s="696"/>
      <c r="C17" s="696"/>
      <c r="D17" s="254" t="s">
        <v>411</v>
      </c>
      <c r="E17" s="255"/>
      <c r="F17" s="252"/>
      <c r="G17" s="252"/>
      <c r="H17" s="252"/>
      <c r="I17" s="252" t="s">
        <v>401</v>
      </c>
      <c r="J17" s="252"/>
      <c r="K17" s="252"/>
      <c r="L17" s="252"/>
      <c r="M17" s="252"/>
      <c r="N17" s="252"/>
      <c r="O17" s="252"/>
      <c r="P17" s="252"/>
      <c r="Q17" s="252"/>
      <c r="R17" s="252"/>
      <c r="S17" s="252"/>
      <c r="T17" s="253"/>
    </row>
    <row r="18" spans="1:20" ht="22.8" customHeight="1" thickBot="1" x14ac:dyDescent="0.5">
      <c r="A18" s="245"/>
      <c r="B18" s="696"/>
      <c r="C18" s="696"/>
      <c r="D18" s="254" t="s">
        <v>412</v>
      </c>
      <c r="E18" s="255"/>
      <c r="F18" s="252"/>
      <c r="G18" s="252"/>
      <c r="H18" s="252"/>
      <c r="I18" s="252" t="s">
        <v>401</v>
      </c>
      <c r="J18" s="252"/>
      <c r="K18" s="252"/>
      <c r="L18" s="252"/>
      <c r="M18" s="252"/>
      <c r="N18" s="252"/>
      <c r="O18" s="252"/>
      <c r="P18" s="252"/>
      <c r="Q18" s="252"/>
      <c r="R18" s="252"/>
      <c r="S18" s="252"/>
      <c r="T18" s="253"/>
    </row>
    <row r="19" spans="1:20" ht="22.8" customHeight="1" thickBot="1" x14ac:dyDescent="0.5">
      <c r="A19" s="245"/>
      <c r="B19" s="696"/>
      <c r="C19" s="696"/>
      <c r="D19" s="251" t="s">
        <v>413</v>
      </c>
      <c r="E19" s="255"/>
      <c r="F19" s="252"/>
      <c r="G19" s="252"/>
      <c r="H19" s="252"/>
      <c r="I19" s="252"/>
      <c r="J19" s="252"/>
      <c r="K19" s="252"/>
      <c r="L19" s="252"/>
      <c r="M19" s="252"/>
      <c r="N19" s="252"/>
      <c r="O19" s="252"/>
      <c r="P19" s="252"/>
      <c r="Q19" s="252"/>
      <c r="R19" s="252"/>
      <c r="S19" s="252" t="s">
        <v>401</v>
      </c>
      <c r="T19" s="253"/>
    </row>
    <row r="20" spans="1:20" ht="22.8" customHeight="1" thickBot="1" x14ac:dyDescent="0.5">
      <c r="A20" s="245"/>
      <c r="B20" s="696"/>
      <c r="C20" s="696"/>
      <c r="D20" s="254" t="s">
        <v>414</v>
      </c>
      <c r="E20" s="255"/>
      <c r="F20" s="252"/>
      <c r="G20" s="252"/>
      <c r="H20" s="252"/>
      <c r="I20" s="252"/>
      <c r="J20" s="252"/>
      <c r="K20" s="252"/>
      <c r="L20" s="252"/>
      <c r="M20" s="252"/>
      <c r="N20" s="252"/>
      <c r="O20" s="252"/>
      <c r="P20" s="252"/>
      <c r="Q20" s="252"/>
      <c r="R20" s="252"/>
      <c r="S20" s="252"/>
      <c r="T20" s="253" t="s">
        <v>401</v>
      </c>
    </row>
    <row r="21" spans="1:20" ht="22.8" customHeight="1" thickBot="1" x14ac:dyDescent="0.5">
      <c r="A21" s="245"/>
      <c r="B21" s="696"/>
      <c r="C21" s="696"/>
      <c r="D21" s="251" t="s">
        <v>415</v>
      </c>
      <c r="E21" s="636"/>
      <c r="F21" s="252"/>
      <c r="G21" s="252"/>
      <c r="H21" s="252"/>
      <c r="I21" s="252"/>
      <c r="J21" s="252"/>
      <c r="K21" s="252"/>
      <c r="L21" s="252"/>
      <c r="M21" s="252"/>
      <c r="N21" s="252"/>
      <c r="O21" s="252" t="s">
        <v>401</v>
      </c>
      <c r="P21" s="252"/>
      <c r="Q21" s="252"/>
      <c r="R21" s="252"/>
      <c r="S21" s="252"/>
      <c r="T21" s="253"/>
    </row>
    <row r="22" spans="1:20" ht="22.8" customHeight="1" thickBot="1" x14ac:dyDescent="0.5">
      <c r="A22" s="258"/>
      <c r="B22" s="696"/>
      <c r="C22" s="696"/>
      <c r="D22" s="259" t="s">
        <v>416</v>
      </c>
      <c r="E22" s="636"/>
      <c r="F22" s="252" t="s">
        <v>43</v>
      </c>
      <c r="G22" s="252" t="s">
        <v>43</v>
      </c>
      <c r="H22" s="252"/>
      <c r="I22" s="252" t="s">
        <v>43</v>
      </c>
      <c r="J22" s="252"/>
      <c r="K22" s="252"/>
      <c r="L22" s="252"/>
      <c r="M22" s="252" t="s">
        <v>43</v>
      </c>
      <c r="N22" s="252" t="s">
        <v>43</v>
      </c>
      <c r="O22" s="252" t="s">
        <v>43</v>
      </c>
      <c r="P22" s="252" t="s">
        <v>43</v>
      </c>
      <c r="Q22" s="252" t="s">
        <v>43</v>
      </c>
      <c r="R22" s="252" t="s">
        <v>43</v>
      </c>
      <c r="S22" s="260"/>
      <c r="T22" s="261" t="s">
        <v>43</v>
      </c>
    </row>
    <row r="23" spans="1:20" ht="22.8" customHeight="1" thickBot="1" x14ac:dyDescent="0.5">
      <c r="A23" s="258"/>
      <c r="B23" s="696"/>
      <c r="C23" s="696"/>
      <c r="D23" s="259" t="s">
        <v>417</v>
      </c>
      <c r="E23" s="255"/>
      <c r="F23" s="256"/>
      <c r="G23" s="256"/>
      <c r="H23" s="256" t="s">
        <v>43</v>
      </c>
      <c r="I23" s="256"/>
      <c r="J23" s="252"/>
      <c r="K23" s="252"/>
      <c r="L23" s="252"/>
      <c r="M23" s="252"/>
      <c r="N23" s="252"/>
      <c r="O23" s="252"/>
      <c r="P23" s="252"/>
      <c r="Q23" s="252"/>
      <c r="R23" s="252"/>
      <c r="S23" s="260"/>
      <c r="T23" s="261"/>
    </row>
    <row r="24" spans="1:20" ht="22.8" customHeight="1" thickBot="1" x14ac:dyDescent="0.5">
      <c r="A24" s="258"/>
      <c r="B24" s="696"/>
      <c r="C24" s="696"/>
      <c r="D24" s="262" t="s">
        <v>418</v>
      </c>
      <c r="E24" s="636"/>
      <c r="F24" s="252" t="s">
        <v>43</v>
      </c>
      <c r="G24" s="252" t="s">
        <v>43</v>
      </c>
      <c r="H24" s="252"/>
      <c r="I24" s="252" t="s">
        <v>43</v>
      </c>
      <c r="J24" s="252"/>
      <c r="K24" s="252"/>
      <c r="L24" s="252"/>
      <c r="M24" s="252" t="s">
        <v>43</v>
      </c>
      <c r="N24" s="252" t="s">
        <v>43</v>
      </c>
      <c r="O24" s="252" t="s">
        <v>43</v>
      </c>
      <c r="P24" s="252" t="s">
        <v>43</v>
      </c>
      <c r="Q24" s="252" t="s">
        <v>43</v>
      </c>
      <c r="R24" s="252" t="s">
        <v>43</v>
      </c>
      <c r="S24" s="256"/>
      <c r="T24" s="261" t="s">
        <v>43</v>
      </c>
    </row>
    <row r="25" spans="1:20" ht="22.8" customHeight="1" thickBot="1" x14ac:dyDescent="0.5">
      <c r="A25" s="263"/>
      <c r="B25" s="696"/>
      <c r="C25" s="696"/>
      <c r="D25" s="259" t="s">
        <v>419</v>
      </c>
      <c r="E25" s="636"/>
      <c r="F25" s="252" t="s">
        <v>43</v>
      </c>
      <c r="G25" s="252" t="s">
        <v>43</v>
      </c>
      <c r="H25" s="252"/>
      <c r="I25" s="252"/>
      <c r="J25" s="252"/>
      <c r="K25" s="252"/>
      <c r="L25" s="252"/>
      <c r="M25" s="252"/>
      <c r="N25" s="252"/>
      <c r="O25" s="252"/>
      <c r="P25" s="252"/>
      <c r="Q25" s="252"/>
      <c r="R25" s="252"/>
      <c r="S25" s="252"/>
      <c r="T25" s="253"/>
    </row>
    <row r="26" spans="1:20" ht="22.8" customHeight="1" thickBot="1" x14ac:dyDescent="0.5">
      <c r="A26" s="258"/>
      <c r="B26" s="696"/>
      <c r="C26" s="696"/>
      <c r="D26" s="259" t="s">
        <v>420</v>
      </c>
      <c r="E26" s="636"/>
      <c r="F26" s="252"/>
      <c r="G26" s="252" t="s">
        <v>43</v>
      </c>
      <c r="H26" s="252" t="s">
        <v>43</v>
      </c>
      <c r="I26" s="252" t="s">
        <v>43</v>
      </c>
      <c r="J26" s="252"/>
      <c r="K26" s="252"/>
      <c r="L26" s="252"/>
      <c r="M26" s="252"/>
      <c r="N26" s="252" t="s">
        <v>43</v>
      </c>
      <c r="O26" s="252"/>
      <c r="P26" s="252"/>
      <c r="Q26" s="252"/>
      <c r="R26" s="252"/>
      <c r="S26" s="252"/>
      <c r="T26" s="253"/>
    </row>
    <row r="27" spans="1:20" ht="22.8" customHeight="1" thickBot="1" x14ac:dyDescent="0.5">
      <c r="A27" s="258"/>
      <c r="B27" s="696"/>
      <c r="C27" s="696"/>
      <c r="D27" s="259" t="s">
        <v>421</v>
      </c>
      <c r="E27" s="636"/>
      <c r="F27" s="252"/>
      <c r="G27" s="256" t="s">
        <v>43</v>
      </c>
      <c r="H27" s="252"/>
      <c r="I27" s="252" t="s">
        <v>43</v>
      </c>
      <c r="J27" s="252"/>
      <c r="K27" s="252"/>
      <c r="L27" s="252" t="s">
        <v>43</v>
      </c>
      <c r="M27" s="256" t="s">
        <v>43</v>
      </c>
      <c r="N27" s="256" t="s">
        <v>43</v>
      </c>
      <c r="O27" s="252" t="s">
        <v>43</v>
      </c>
      <c r="P27" s="252" t="s">
        <v>43</v>
      </c>
      <c r="Q27" s="252" t="s">
        <v>43</v>
      </c>
      <c r="R27" s="252" t="s">
        <v>43</v>
      </c>
      <c r="S27" s="252"/>
      <c r="T27" s="253"/>
    </row>
    <row r="28" spans="1:20" ht="22.8" customHeight="1" thickBot="1" x14ac:dyDescent="0.5">
      <c r="A28" s="258"/>
      <c r="B28" s="696"/>
      <c r="C28" s="696"/>
      <c r="D28" s="259" t="s">
        <v>422</v>
      </c>
      <c r="E28" s="636"/>
      <c r="F28" s="252"/>
      <c r="G28" s="252" t="s">
        <v>43</v>
      </c>
      <c r="H28" s="252"/>
      <c r="I28" s="252" t="s">
        <v>43</v>
      </c>
      <c r="J28" s="252"/>
      <c r="K28" s="252"/>
      <c r="L28" s="252" t="s">
        <v>43</v>
      </c>
      <c r="M28" s="252" t="s">
        <v>43</v>
      </c>
      <c r="N28" s="252" t="s">
        <v>43</v>
      </c>
      <c r="O28" s="252" t="s">
        <v>43</v>
      </c>
      <c r="P28" s="252" t="s">
        <v>43</v>
      </c>
      <c r="Q28" s="252" t="s">
        <v>43</v>
      </c>
      <c r="R28" s="252" t="s">
        <v>43</v>
      </c>
      <c r="S28" s="260"/>
      <c r="T28" s="261"/>
    </row>
    <row r="29" spans="1:20" ht="22.8" customHeight="1" thickBot="1" x14ac:dyDescent="0.5">
      <c r="A29" s="263"/>
      <c r="B29" s="696"/>
      <c r="C29" s="696"/>
      <c r="D29" s="264" t="s">
        <v>423</v>
      </c>
      <c r="E29" s="255"/>
      <c r="F29" s="256"/>
      <c r="G29" s="256" t="s">
        <v>43</v>
      </c>
      <c r="H29" s="256"/>
      <c r="I29" s="256" t="s">
        <v>43</v>
      </c>
      <c r="J29" s="256"/>
      <c r="K29" s="256"/>
      <c r="L29" s="256"/>
      <c r="M29" s="256" t="s">
        <v>43</v>
      </c>
      <c r="N29" s="256" t="s">
        <v>43</v>
      </c>
      <c r="O29" s="256" t="s">
        <v>43</v>
      </c>
      <c r="P29" s="256" t="s">
        <v>43</v>
      </c>
      <c r="Q29" s="256" t="s">
        <v>43</v>
      </c>
      <c r="R29" s="256" t="s">
        <v>43</v>
      </c>
      <c r="S29" s="256"/>
      <c r="T29" s="257"/>
    </row>
    <row r="30" spans="1:20" ht="22.8" customHeight="1" thickBot="1" x14ac:dyDescent="0.5">
      <c r="A30" s="258"/>
      <c r="B30" s="696"/>
      <c r="C30" s="696"/>
      <c r="D30" s="264" t="s">
        <v>424</v>
      </c>
      <c r="E30" s="255"/>
      <c r="F30" s="256"/>
      <c r="G30" s="252" t="s">
        <v>43</v>
      </c>
      <c r="H30" s="252"/>
      <c r="I30" s="252"/>
      <c r="J30" s="256"/>
      <c r="K30" s="256"/>
      <c r="L30" s="256" t="s">
        <v>43</v>
      </c>
      <c r="M30" s="256"/>
      <c r="N30" s="256"/>
      <c r="O30" s="256"/>
      <c r="P30" s="256"/>
      <c r="Q30" s="256"/>
      <c r="R30" s="256"/>
      <c r="S30" s="256"/>
      <c r="T30" s="257"/>
    </row>
    <row r="31" spans="1:20" ht="22.8" customHeight="1" thickBot="1" x14ac:dyDescent="0.5">
      <c r="A31" s="265"/>
      <c r="B31" s="696"/>
      <c r="C31" s="696"/>
      <c r="D31" s="262" t="s">
        <v>425</v>
      </c>
      <c r="E31" s="636"/>
      <c r="F31" s="252"/>
      <c r="G31" s="252"/>
      <c r="H31" s="252" t="s">
        <v>43</v>
      </c>
      <c r="I31" s="252"/>
      <c r="J31" s="252"/>
      <c r="K31" s="252"/>
      <c r="L31" s="252"/>
      <c r="M31" s="252"/>
      <c r="N31" s="252"/>
      <c r="O31" s="252"/>
      <c r="P31" s="252"/>
      <c r="Q31" s="252"/>
      <c r="R31" s="252"/>
      <c r="S31" s="252"/>
      <c r="T31" s="253"/>
    </row>
    <row r="32" spans="1:20" ht="22.8" customHeight="1" thickBot="1" x14ac:dyDescent="0.5">
      <c r="A32" s="258"/>
      <c r="B32" s="696"/>
      <c r="C32" s="696"/>
      <c r="D32" s="262" t="s">
        <v>426</v>
      </c>
      <c r="E32" s="636"/>
      <c r="F32" s="252"/>
      <c r="G32" s="252"/>
      <c r="H32" s="252"/>
      <c r="I32" s="252" t="s">
        <v>43</v>
      </c>
      <c r="J32" s="252"/>
      <c r="K32" s="252"/>
      <c r="L32" s="252"/>
      <c r="M32" s="252"/>
      <c r="N32" s="252"/>
      <c r="O32" s="252"/>
      <c r="P32" s="252"/>
      <c r="Q32" s="252"/>
      <c r="R32" s="252"/>
      <c r="S32" s="252"/>
      <c r="T32" s="253"/>
    </row>
    <row r="33" spans="1:20" ht="22.8" customHeight="1" thickBot="1" x14ac:dyDescent="0.5">
      <c r="A33" s="258"/>
      <c r="B33" s="696"/>
      <c r="C33" s="696"/>
      <c r="D33" s="262" t="s">
        <v>427</v>
      </c>
      <c r="E33" s="636"/>
      <c r="F33" s="252"/>
      <c r="G33" s="252" t="s">
        <v>43</v>
      </c>
      <c r="H33" s="252"/>
      <c r="I33" s="252"/>
      <c r="J33" s="252"/>
      <c r="K33" s="252"/>
      <c r="L33" s="252"/>
      <c r="M33" s="252"/>
      <c r="N33" s="252"/>
      <c r="O33" s="252"/>
      <c r="P33" s="252"/>
      <c r="Q33" s="252"/>
      <c r="R33" s="252"/>
      <c r="S33" s="260"/>
      <c r="T33" s="261"/>
    </row>
    <row r="34" spans="1:20" ht="22.8" customHeight="1" thickBot="1" x14ac:dyDescent="0.5">
      <c r="A34" s="258"/>
      <c r="B34" s="696"/>
      <c r="C34" s="696"/>
      <c r="D34" s="266" t="s">
        <v>428</v>
      </c>
      <c r="E34" s="267"/>
      <c r="F34" s="268"/>
      <c r="G34" s="268"/>
      <c r="H34" s="268"/>
      <c r="I34" s="268"/>
      <c r="J34" s="268"/>
      <c r="K34" s="268"/>
      <c r="L34" s="268"/>
      <c r="M34" s="268" t="s">
        <v>43</v>
      </c>
      <c r="N34" s="268"/>
      <c r="O34" s="268"/>
      <c r="P34" s="268"/>
      <c r="Q34" s="268"/>
      <c r="R34" s="268"/>
      <c r="S34" s="268"/>
      <c r="T34" s="269"/>
    </row>
    <row r="35" spans="1:20" ht="22.8" customHeight="1" x14ac:dyDescent="0.45">
      <c r="A35" s="258"/>
      <c r="B35" s="698" t="s">
        <v>429</v>
      </c>
      <c r="C35" s="701" t="s">
        <v>42</v>
      </c>
      <c r="D35" s="270" t="s">
        <v>430</v>
      </c>
      <c r="E35" s="247"/>
      <c r="F35" s="247"/>
      <c r="G35" s="247" t="s">
        <v>43</v>
      </c>
      <c r="H35" s="247" t="s">
        <v>43</v>
      </c>
      <c r="I35" s="247"/>
      <c r="J35" s="247"/>
      <c r="K35" s="247"/>
      <c r="L35" s="247"/>
      <c r="M35" s="247" t="s">
        <v>43</v>
      </c>
      <c r="N35" s="247" t="s">
        <v>43</v>
      </c>
      <c r="O35" s="247" t="s">
        <v>43</v>
      </c>
      <c r="P35" s="247" t="s">
        <v>43</v>
      </c>
      <c r="Q35" s="247" t="s">
        <v>43</v>
      </c>
      <c r="R35" s="247" t="s">
        <v>43</v>
      </c>
      <c r="S35" s="247"/>
      <c r="T35" s="247"/>
    </row>
    <row r="36" spans="1:20" ht="22.8" customHeight="1" x14ac:dyDescent="0.45">
      <c r="A36" s="3"/>
      <c r="B36" s="699"/>
      <c r="C36" s="699"/>
      <c r="D36" s="264" t="s">
        <v>431</v>
      </c>
      <c r="E36" s="636"/>
      <c r="F36" s="252"/>
      <c r="G36" s="256" t="s">
        <v>43</v>
      </c>
      <c r="H36" s="252"/>
      <c r="I36" s="252"/>
      <c r="J36" s="252"/>
      <c r="K36" s="252"/>
      <c r="L36" s="252"/>
      <c r="M36" s="256" t="s">
        <v>43</v>
      </c>
      <c r="N36" s="256" t="s">
        <v>43</v>
      </c>
      <c r="O36" s="252"/>
      <c r="P36" s="252"/>
      <c r="Q36" s="252"/>
      <c r="R36" s="252"/>
      <c r="S36" s="252"/>
      <c r="T36" s="253"/>
    </row>
    <row r="37" spans="1:20" ht="22.8" customHeight="1" x14ac:dyDescent="0.45">
      <c r="A37" s="258"/>
      <c r="B37" s="699"/>
      <c r="C37" s="699"/>
      <c r="D37" s="259" t="s">
        <v>432</v>
      </c>
      <c r="E37" s="636"/>
      <c r="F37" s="252"/>
      <c r="G37" s="252"/>
      <c r="H37" s="252"/>
      <c r="I37" s="252" t="s">
        <v>43</v>
      </c>
      <c r="J37" s="252"/>
      <c r="K37" s="252"/>
      <c r="L37" s="252" t="s">
        <v>43</v>
      </c>
      <c r="M37" s="252"/>
      <c r="N37" s="252" t="s">
        <v>43</v>
      </c>
      <c r="O37" s="252"/>
      <c r="P37" s="252"/>
      <c r="Q37" s="252"/>
      <c r="R37" s="252"/>
      <c r="S37" s="252"/>
      <c r="T37" s="253"/>
    </row>
    <row r="38" spans="1:20" ht="22.8" customHeight="1" x14ac:dyDescent="0.45">
      <c r="A38" s="265"/>
      <c r="B38" s="699"/>
      <c r="C38" s="699"/>
      <c r="D38" s="259" t="s">
        <v>433</v>
      </c>
      <c r="E38" s="636"/>
      <c r="F38" s="271"/>
      <c r="G38" s="252"/>
      <c r="H38" s="252"/>
      <c r="I38" s="252" t="s">
        <v>43</v>
      </c>
      <c r="J38" s="252"/>
      <c r="K38" s="252"/>
      <c r="L38" s="252"/>
      <c r="M38" s="252"/>
      <c r="N38" s="252" t="s">
        <v>43</v>
      </c>
      <c r="O38" s="252"/>
      <c r="P38" s="252"/>
      <c r="Q38" s="252"/>
      <c r="R38" s="252"/>
      <c r="S38" s="252"/>
      <c r="T38" s="253"/>
    </row>
    <row r="39" spans="1:20" ht="22.8" customHeight="1" x14ac:dyDescent="0.45">
      <c r="A39" s="265"/>
      <c r="B39" s="699"/>
      <c r="C39" s="699"/>
      <c r="D39" s="259" t="s">
        <v>434</v>
      </c>
      <c r="E39" s="636"/>
      <c r="F39" s="252"/>
      <c r="G39" s="252"/>
      <c r="H39" s="252"/>
      <c r="I39" s="252" t="s">
        <v>43</v>
      </c>
      <c r="J39" s="252"/>
      <c r="K39" s="252"/>
      <c r="L39" s="252"/>
      <c r="M39" s="252"/>
      <c r="N39" s="252" t="s">
        <v>43</v>
      </c>
      <c r="O39" s="252"/>
      <c r="P39" s="252"/>
      <c r="Q39" s="252"/>
      <c r="R39" s="252"/>
      <c r="S39" s="252"/>
      <c r="T39" s="253"/>
    </row>
    <row r="40" spans="1:20" ht="22.8" customHeight="1" x14ac:dyDescent="0.45">
      <c r="A40" s="258"/>
      <c r="B40" s="699"/>
      <c r="C40" s="699"/>
      <c r="D40" s="264" t="s">
        <v>435</v>
      </c>
      <c r="E40" s="636"/>
      <c r="F40" s="252"/>
      <c r="G40" s="252"/>
      <c r="H40" s="252" t="s">
        <v>43</v>
      </c>
      <c r="I40" s="252" t="s">
        <v>43</v>
      </c>
      <c r="J40" s="252"/>
      <c r="K40" s="252"/>
      <c r="L40" s="252"/>
      <c r="M40" s="252"/>
      <c r="N40" s="252"/>
      <c r="O40" s="252"/>
      <c r="P40" s="252"/>
      <c r="Q40" s="252"/>
      <c r="R40" s="252"/>
      <c r="S40" s="252"/>
      <c r="T40" s="253"/>
    </row>
    <row r="41" spans="1:20" ht="22.8" customHeight="1" x14ac:dyDescent="0.45">
      <c r="A41" s="258"/>
      <c r="B41" s="699"/>
      <c r="C41" s="699"/>
      <c r="D41" s="259" t="s">
        <v>436</v>
      </c>
      <c r="E41" s="636"/>
      <c r="F41" s="252"/>
      <c r="G41" s="252"/>
      <c r="H41" s="252" t="s">
        <v>43</v>
      </c>
      <c r="I41" s="252"/>
      <c r="J41" s="252"/>
      <c r="K41" s="252"/>
      <c r="L41" s="252" t="s">
        <v>43</v>
      </c>
      <c r="M41" s="252"/>
      <c r="N41" s="252"/>
      <c r="O41" s="252"/>
      <c r="P41" s="252"/>
      <c r="Q41" s="252"/>
      <c r="R41" s="252"/>
      <c r="S41" s="252"/>
      <c r="T41" s="253"/>
    </row>
    <row r="42" spans="1:20" ht="22.8" customHeight="1" x14ac:dyDescent="0.45">
      <c r="A42" s="3"/>
      <c r="B42" s="699"/>
      <c r="C42" s="699"/>
      <c r="D42" s="259" t="s">
        <v>437</v>
      </c>
      <c r="E42" s="255"/>
      <c r="F42" s="256"/>
      <c r="G42" s="256"/>
      <c r="H42" s="256"/>
      <c r="I42" s="256"/>
      <c r="J42" s="256"/>
      <c r="K42" s="256"/>
      <c r="L42" s="252" t="s">
        <v>26</v>
      </c>
      <c r="M42" s="256"/>
      <c r="N42" s="256"/>
      <c r="O42" s="256"/>
      <c r="P42" s="256"/>
      <c r="Q42" s="256"/>
      <c r="R42" s="256"/>
      <c r="S42" s="256"/>
      <c r="T42" s="257"/>
    </row>
    <row r="43" spans="1:20" ht="22.8" customHeight="1" x14ac:dyDescent="0.45">
      <c r="A43" s="263"/>
      <c r="B43" s="699"/>
      <c r="C43" s="699"/>
      <c r="D43" s="262" t="s">
        <v>438</v>
      </c>
      <c r="E43" s="255"/>
      <c r="F43" s="256"/>
      <c r="G43" s="256" t="s">
        <v>43</v>
      </c>
      <c r="H43" s="256"/>
      <c r="I43" s="256"/>
      <c r="J43" s="256"/>
      <c r="K43" s="256"/>
      <c r="L43" s="256"/>
      <c r="M43" s="256"/>
      <c r="N43" s="256"/>
      <c r="O43" s="256"/>
      <c r="P43" s="256"/>
      <c r="Q43" s="256"/>
      <c r="R43" s="256"/>
      <c r="S43" s="256"/>
      <c r="T43" s="257"/>
    </row>
    <row r="44" spans="1:20" ht="22.8" customHeight="1" x14ac:dyDescent="0.45">
      <c r="A44" s="258"/>
      <c r="B44" s="699"/>
      <c r="C44" s="699"/>
      <c r="D44" s="259" t="s">
        <v>439</v>
      </c>
      <c r="E44" s="636"/>
      <c r="F44" s="252"/>
      <c r="G44" s="252"/>
      <c r="H44" s="252"/>
      <c r="I44" s="252"/>
      <c r="J44" s="252"/>
      <c r="K44" s="252"/>
      <c r="L44" s="252" t="s">
        <v>43</v>
      </c>
      <c r="M44" s="252"/>
      <c r="N44" s="252"/>
      <c r="O44" s="252"/>
      <c r="P44" s="252"/>
      <c r="Q44" s="252"/>
      <c r="R44" s="252"/>
      <c r="S44" s="252"/>
      <c r="T44" s="253"/>
    </row>
    <row r="45" spans="1:20" ht="22.8" customHeight="1" x14ac:dyDescent="0.45">
      <c r="A45" s="263"/>
      <c r="B45" s="699"/>
      <c r="C45" s="699"/>
      <c r="D45" s="262" t="s">
        <v>440</v>
      </c>
      <c r="E45" s="636"/>
      <c r="F45" s="252"/>
      <c r="G45" s="252"/>
      <c r="H45" s="252"/>
      <c r="I45" s="252"/>
      <c r="J45" s="252"/>
      <c r="K45" s="252"/>
      <c r="L45" s="252" t="s">
        <v>43</v>
      </c>
      <c r="M45" s="252"/>
      <c r="N45" s="252"/>
      <c r="O45" s="252"/>
      <c r="P45" s="252"/>
      <c r="Q45" s="252"/>
      <c r="R45" s="252"/>
      <c r="S45" s="260"/>
      <c r="T45" s="261"/>
    </row>
    <row r="46" spans="1:20" ht="22.8" customHeight="1" x14ac:dyDescent="0.45">
      <c r="A46" s="3"/>
      <c r="B46" s="699"/>
      <c r="C46" s="699"/>
      <c r="D46" s="262" t="s">
        <v>441</v>
      </c>
      <c r="E46" s="636"/>
      <c r="F46" s="252"/>
      <c r="G46" s="252"/>
      <c r="H46" s="252"/>
      <c r="I46" s="252"/>
      <c r="J46" s="252"/>
      <c r="K46" s="252"/>
      <c r="L46" s="252" t="s">
        <v>26</v>
      </c>
      <c r="M46" s="252"/>
      <c r="N46" s="252"/>
      <c r="O46" s="252"/>
      <c r="P46" s="252"/>
      <c r="Q46" s="252"/>
      <c r="R46" s="252"/>
      <c r="S46" s="252"/>
      <c r="T46" s="253"/>
    </row>
    <row r="47" spans="1:20" ht="22.8" customHeight="1" x14ac:dyDescent="0.45">
      <c r="A47" s="263"/>
      <c r="B47" s="699"/>
      <c r="C47" s="699"/>
      <c r="D47" s="262" t="s">
        <v>442</v>
      </c>
      <c r="E47" s="255"/>
      <c r="F47" s="256"/>
      <c r="G47" s="256"/>
      <c r="H47" s="256"/>
      <c r="I47" s="256" t="s">
        <v>43</v>
      </c>
      <c r="J47" s="256"/>
      <c r="K47" s="256"/>
      <c r="L47" s="256" t="s">
        <v>43</v>
      </c>
      <c r="M47" s="256"/>
      <c r="N47" s="256"/>
      <c r="O47" s="256"/>
      <c r="P47" s="256"/>
      <c r="Q47" s="256"/>
      <c r="R47" s="256"/>
      <c r="S47" s="256"/>
      <c r="T47" s="257"/>
    </row>
    <row r="48" spans="1:20" ht="22.8" customHeight="1" x14ac:dyDescent="0.45">
      <c r="A48" s="263"/>
      <c r="B48" s="699"/>
      <c r="C48" s="699"/>
      <c r="D48" s="262" t="s">
        <v>443</v>
      </c>
      <c r="E48" s="636"/>
      <c r="F48" s="252"/>
      <c r="G48" s="252"/>
      <c r="H48" s="252"/>
      <c r="I48" s="252" t="s">
        <v>43</v>
      </c>
      <c r="J48" s="252"/>
      <c r="K48" s="252"/>
      <c r="L48" s="252"/>
      <c r="M48" s="252"/>
      <c r="N48" s="252"/>
      <c r="O48" s="252"/>
      <c r="P48" s="252"/>
      <c r="Q48" s="252"/>
      <c r="R48" s="252"/>
      <c r="S48" s="252"/>
      <c r="T48" s="253"/>
    </row>
    <row r="49" spans="1:20" ht="22.8" customHeight="1" x14ac:dyDescent="0.45">
      <c r="A49" s="263"/>
      <c r="B49" s="699"/>
      <c r="C49" s="699"/>
      <c r="D49" s="262" t="s">
        <v>444</v>
      </c>
      <c r="E49" s="636"/>
      <c r="F49" s="252"/>
      <c r="G49" s="252"/>
      <c r="H49" s="252"/>
      <c r="I49" s="252"/>
      <c r="J49" s="252"/>
      <c r="K49" s="252"/>
      <c r="L49" s="252"/>
      <c r="M49" s="252" t="s">
        <v>43</v>
      </c>
      <c r="N49" s="252" t="s">
        <v>43</v>
      </c>
      <c r="O49" s="252"/>
      <c r="P49" s="252"/>
      <c r="Q49" s="252"/>
      <c r="R49" s="252" t="s">
        <v>43</v>
      </c>
      <c r="S49" s="260"/>
      <c r="T49" s="261"/>
    </row>
    <row r="50" spans="1:20" ht="22.8" customHeight="1" x14ac:dyDescent="0.45">
      <c r="A50" s="263"/>
      <c r="B50" s="699"/>
      <c r="C50" s="699"/>
      <c r="D50" s="262" t="s">
        <v>445</v>
      </c>
      <c r="E50" s="255"/>
      <c r="F50" s="256"/>
      <c r="G50" s="256"/>
      <c r="H50" s="256"/>
      <c r="I50" s="256" t="s">
        <v>43</v>
      </c>
      <c r="J50" s="256"/>
      <c r="K50" s="256"/>
      <c r="L50" s="256"/>
      <c r="M50" s="256"/>
      <c r="N50" s="256"/>
      <c r="O50" s="256"/>
      <c r="P50" s="256"/>
      <c r="Q50" s="256"/>
      <c r="R50" s="256"/>
      <c r="S50" s="256"/>
      <c r="T50" s="257"/>
    </row>
    <row r="51" spans="1:20" ht="22.8" customHeight="1" x14ac:dyDescent="0.45">
      <c r="A51" s="265"/>
      <c r="B51" s="699"/>
      <c r="C51" s="699"/>
      <c r="D51" s="262" t="s">
        <v>446</v>
      </c>
      <c r="E51" s="636"/>
      <c r="F51" s="252"/>
      <c r="G51" s="252"/>
      <c r="H51" s="252"/>
      <c r="I51" s="252"/>
      <c r="J51" s="252" t="s">
        <v>43</v>
      </c>
      <c r="K51" s="252" t="s">
        <v>43</v>
      </c>
      <c r="L51" s="252"/>
      <c r="M51" s="252"/>
      <c r="N51" s="252"/>
      <c r="O51" s="252"/>
      <c r="P51" s="252"/>
      <c r="Q51" s="252"/>
      <c r="R51" s="252"/>
      <c r="S51" s="252"/>
      <c r="T51" s="253" t="s">
        <v>43</v>
      </c>
    </row>
    <row r="52" spans="1:20" ht="22.8" customHeight="1" x14ac:dyDescent="0.45">
      <c r="A52" s="265"/>
      <c r="B52" s="699"/>
      <c r="C52" s="699"/>
      <c r="D52" s="259" t="s">
        <v>447</v>
      </c>
      <c r="E52" s="255"/>
      <c r="F52" s="256"/>
      <c r="G52" s="256"/>
      <c r="H52" s="256"/>
      <c r="I52" s="256"/>
      <c r="J52" s="256"/>
      <c r="K52" s="256"/>
      <c r="L52" s="256"/>
      <c r="M52" s="256" t="s">
        <v>43</v>
      </c>
      <c r="N52" s="256" t="s">
        <v>43</v>
      </c>
      <c r="O52" s="256"/>
      <c r="P52" s="256" t="s">
        <v>43</v>
      </c>
      <c r="Q52" s="256" t="s">
        <v>43</v>
      </c>
      <c r="R52" s="256" t="s">
        <v>43</v>
      </c>
      <c r="S52" s="256"/>
      <c r="T52" s="257"/>
    </row>
    <row r="53" spans="1:20" ht="22.8" customHeight="1" x14ac:dyDescent="0.45">
      <c r="A53" s="258"/>
      <c r="B53" s="699"/>
      <c r="C53" s="699"/>
      <c r="D53" s="259" t="s">
        <v>448</v>
      </c>
      <c r="E53" s="636"/>
      <c r="F53" s="252"/>
      <c r="G53" s="252"/>
      <c r="H53" s="252"/>
      <c r="I53" s="252"/>
      <c r="J53" s="252"/>
      <c r="K53" s="252"/>
      <c r="L53" s="252"/>
      <c r="M53" s="252"/>
      <c r="N53" s="252" t="s">
        <v>43</v>
      </c>
      <c r="O53" s="252"/>
      <c r="P53" s="252"/>
      <c r="Q53" s="252"/>
      <c r="R53" s="252"/>
      <c r="S53" s="260"/>
      <c r="T53" s="261"/>
    </row>
    <row r="54" spans="1:20" ht="22.8" customHeight="1" x14ac:dyDescent="0.45">
      <c r="A54" s="258"/>
      <c r="B54" s="699"/>
      <c r="C54" s="699"/>
      <c r="D54" s="259" t="s">
        <v>449</v>
      </c>
      <c r="E54" s="636"/>
      <c r="F54" s="252"/>
      <c r="G54" s="252"/>
      <c r="H54" s="252"/>
      <c r="I54" s="252"/>
      <c r="J54" s="252"/>
      <c r="K54" s="252"/>
      <c r="L54" s="252"/>
      <c r="M54" s="252"/>
      <c r="N54" s="252" t="s">
        <v>43</v>
      </c>
      <c r="O54" s="252"/>
      <c r="P54" s="252"/>
      <c r="Q54" s="252"/>
      <c r="R54" s="252"/>
      <c r="S54" s="252"/>
      <c r="T54" s="253"/>
    </row>
    <row r="55" spans="1:20" ht="22.8" customHeight="1" x14ac:dyDescent="0.45">
      <c r="A55" s="258"/>
      <c r="B55" s="699"/>
      <c r="C55" s="699"/>
      <c r="D55" s="264" t="s">
        <v>450</v>
      </c>
      <c r="E55" s="636"/>
      <c r="F55" s="252"/>
      <c r="G55" s="252"/>
      <c r="H55" s="252"/>
      <c r="I55" s="252"/>
      <c r="J55" s="252"/>
      <c r="K55" s="252"/>
      <c r="L55" s="252"/>
      <c r="M55" s="252"/>
      <c r="N55" s="252" t="s">
        <v>43</v>
      </c>
      <c r="O55" s="252"/>
      <c r="P55" s="252"/>
      <c r="Q55" s="252"/>
      <c r="R55" s="252"/>
      <c r="S55" s="252"/>
      <c r="T55" s="253"/>
    </row>
    <row r="56" spans="1:20" ht="22.8" customHeight="1" x14ac:dyDescent="0.45">
      <c r="A56" s="258"/>
      <c r="B56" s="699"/>
      <c r="C56" s="699"/>
      <c r="D56" s="259" t="s">
        <v>451</v>
      </c>
      <c r="E56" s="636"/>
      <c r="F56" s="252"/>
      <c r="G56" s="252"/>
      <c r="H56" s="252"/>
      <c r="I56" s="252"/>
      <c r="J56" s="252"/>
      <c r="K56" s="252"/>
      <c r="L56" s="252"/>
      <c r="M56" s="252"/>
      <c r="N56" s="252"/>
      <c r="O56" s="252"/>
      <c r="P56" s="252" t="s">
        <v>43</v>
      </c>
      <c r="Q56" s="252"/>
      <c r="R56" s="252"/>
      <c r="S56" s="252"/>
      <c r="T56" s="253"/>
    </row>
    <row r="57" spans="1:20" ht="22.8" customHeight="1" x14ac:dyDescent="0.45">
      <c r="A57" s="265"/>
      <c r="B57" s="699"/>
      <c r="C57" s="699"/>
      <c r="D57" s="259" t="s">
        <v>452</v>
      </c>
      <c r="E57" s="272"/>
      <c r="F57" s="273"/>
      <c r="G57" s="273"/>
      <c r="H57" s="273"/>
      <c r="I57" s="273"/>
      <c r="J57" s="273"/>
      <c r="K57" s="273"/>
      <c r="L57" s="273"/>
      <c r="M57" s="273"/>
      <c r="N57" s="273"/>
      <c r="O57" s="273"/>
      <c r="P57" s="273"/>
      <c r="Q57" s="256" t="s">
        <v>43</v>
      </c>
      <c r="R57" s="256"/>
      <c r="S57" s="256"/>
      <c r="T57" s="257"/>
    </row>
    <row r="58" spans="1:20" ht="22.8" customHeight="1" x14ac:dyDescent="0.45">
      <c r="A58" s="258"/>
      <c r="B58" s="699"/>
      <c r="C58" s="699"/>
      <c r="D58" s="259" t="s">
        <v>453</v>
      </c>
      <c r="E58" s="636"/>
      <c r="F58" s="252"/>
      <c r="G58" s="252"/>
      <c r="H58" s="252"/>
      <c r="I58" s="252"/>
      <c r="J58" s="252"/>
      <c r="K58" s="252"/>
      <c r="L58" s="252"/>
      <c r="M58" s="252"/>
      <c r="N58" s="252"/>
      <c r="O58" s="252"/>
      <c r="P58" s="252"/>
      <c r="Q58" s="252"/>
      <c r="R58" s="252" t="s">
        <v>43</v>
      </c>
      <c r="S58" s="252"/>
      <c r="T58" s="253"/>
    </row>
    <row r="59" spans="1:20" ht="22.8" customHeight="1" x14ac:dyDescent="0.45">
      <c r="A59" s="263"/>
      <c r="B59" s="699"/>
      <c r="C59" s="699"/>
      <c r="D59" s="262" t="s">
        <v>454</v>
      </c>
      <c r="E59" s="255"/>
      <c r="F59" s="256"/>
      <c r="G59" s="256"/>
      <c r="H59" s="256"/>
      <c r="I59" s="256"/>
      <c r="J59" s="256"/>
      <c r="K59" s="256"/>
      <c r="L59" s="256"/>
      <c r="M59" s="256"/>
      <c r="N59" s="256"/>
      <c r="O59" s="256"/>
      <c r="P59" s="256"/>
      <c r="Q59" s="256"/>
      <c r="R59" s="256" t="s">
        <v>43</v>
      </c>
      <c r="S59" s="256"/>
      <c r="T59" s="257"/>
    </row>
    <row r="60" spans="1:20" ht="22.8" customHeight="1" x14ac:dyDescent="0.45">
      <c r="A60" s="265"/>
      <c r="B60" s="699"/>
      <c r="C60" s="699"/>
      <c r="D60" s="259" t="s">
        <v>455</v>
      </c>
      <c r="E60" s="255"/>
      <c r="F60" s="256"/>
      <c r="G60" s="256"/>
      <c r="H60" s="256"/>
      <c r="I60" s="256"/>
      <c r="J60" s="256"/>
      <c r="K60" s="256"/>
      <c r="L60" s="256"/>
      <c r="M60" s="256"/>
      <c r="N60" s="256" t="s">
        <v>43</v>
      </c>
      <c r="O60" s="256"/>
      <c r="P60" s="256"/>
      <c r="Q60" s="256"/>
      <c r="R60" s="256"/>
      <c r="S60" s="256"/>
      <c r="T60" s="257"/>
    </row>
    <row r="61" spans="1:20" ht="22.8" customHeight="1" x14ac:dyDescent="0.45">
      <c r="A61" s="265"/>
      <c r="B61" s="699"/>
      <c r="C61" s="699"/>
      <c r="D61" s="262" t="s">
        <v>456</v>
      </c>
      <c r="E61" s="636"/>
      <c r="F61" s="252"/>
      <c r="G61" s="252"/>
      <c r="H61" s="252"/>
      <c r="I61" s="252"/>
      <c r="J61" s="252"/>
      <c r="K61" s="252"/>
      <c r="L61" s="252"/>
      <c r="M61" s="252"/>
      <c r="N61" s="252"/>
      <c r="O61" s="252"/>
      <c r="P61" s="252"/>
      <c r="Q61" s="252"/>
      <c r="R61" s="252"/>
      <c r="S61" s="260" t="s">
        <v>43</v>
      </c>
      <c r="T61" s="261"/>
    </row>
    <row r="62" spans="1:20" ht="22.8" customHeight="1" x14ac:dyDescent="0.45">
      <c r="A62" s="263"/>
      <c r="B62" s="699"/>
      <c r="C62" s="699"/>
      <c r="D62" s="262" t="s">
        <v>457</v>
      </c>
      <c r="E62" s="636"/>
      <c r="F62" s="252"/>
      <c r="G62" s="252"/>
      <c r="H62" s="252"/>
      <c r="I62" s="252"/>
      <c r="J62" s="252" t="s">
        <v>43</v>
      </c>
      <c r="K62" s="252" t="s">
        <v>43</v>
      </c>
      <c r="L62" s="252"/>
      <c r="M62" s="252"/>
      <c r="N62" s="252"/>
      <c r="O62" s="252"/>
      <c r="P62" s="252"/>
      <c r="Q62" s="252"/>
      <c r="R62" s="252"/>
      <c r="S62" s="252"/>
      <c r="T62" s="253" t="s">
        <v>43</v>
      </c>
    </row>
    <row r="63" spans="1:20" ht="22.8" customHeight="1" x14ac:dyDescent="0.45">
      <c r="A63" s="265"/>
      <c r="B63" s="699"/>
      <c r="C63" s="699"/>
      <c r="D63" s="259" t="s">
        <v>458</v>
      </c>
      <c r="E63" s="255"/>
      <c r="F63" s="256"/>
      <c r="G63" s="256"/>
      <c r="H63" s="256"/>
      <c r="I63" s="256" t="s">
        <v>43</v>
      </c>
      <c r="J63" s="256"/>
      <c r="K63" s="256"/>
      <c r="L63" s="256"/>
      <c r="M63" s="256"/>
      <c r="N63" s="256"/>
      <c r="O63" s="256"/>
      <c r="P63" s="256"/>
      <c r="Q63" s="256"/>
      <c r="R63" s="256"/>
      <c r="S63" s="256"/>
      <c r="T63" s="257"/>
    </row>
    <row r="64" spans="1:20" ht="22.8" customHeight="1" thickBot="1" x14ac:dyDescent="0.5">
      <c r="A64" s="265"/>
      <c r="B64" s="700"/>
      <c r="C64" s="700"/>
      <c r="D64" s="274" t="s">
        <v>459</v>
      </c>
      <c r="E64" s="267"/>
      <c r="F64" s="268"/>
      <c r="G64" s="268"/>
      <c r="H64" s="268"/>
      <c r="I64" s="268" t="s">
        <v>43</v>
      </c>
      <c r="J64" s="268"/>
      <c r="K64" s="268"/>
      <c r="L64" s="268"/>
      <c r="M64" s="268"/>
      <c r="N64" s="268"/>
      <c r="O64" s="268"/>
      <c r="P64" s="268"/>
      <c r="Q64" s="268"/>
      <c r="R64" s="268"/>
      <c r="S64" s="268"/>
      <c r="T64" s="269"/>
    </row>
    <row r="65" spans="1:20" ht="22.8" customHeight="1" x14ac:dyDescent="0.45">
      <c r="A65" s="263"/>
      <c r="B65" s="708" t="s">
        <v>460</v>
      </c>
      <c r="C65" s="681" t="s">
        <v>461</v>
      </c>
      <c r="D65" s="270" t="s">
        <v>462</v>
      </c>
      <c r="E65" s="275"/>
      <c r="F65" s="276"/>
      <c r="G65" s="276"/>
      <c r="H65" s="276"/>
      <c r="I65" s="276" t="s">
        <v>43</v>
      </c>
      <c r="J65" s="276"/>
      <c r="K65" s="276"/>
      <c r="L65" s="276"/>
      <c r="M65" s="276"/>
      <c r="N65" s="276"/>
      <c r="O65" s="276"/>
      <c r="P65" s="276"/>
      <c r="Q65" s="276"/>
      <c r="R65" s="276"/>
      <c r="S65" s="277"/>
      <c r="T65" s="278"/>
    </row>
    <row r="66" spans="1:20" ht="22.8" customHeight="1" x14ac:dyDescent="0.45">
      <c r="A66" s="263"/>
      <c r="B66" s="680"/>
      <c r="C66" s="680"/>
      <c r="D66" s="251" t="s">
        <v>634</v>
      </c>
      <c r="E66" s="255"/>
      <c r="F66" s="256"/>
      <c r="G66" s="256"/>
      <c r="H66" s="256"/>
      <c r="I66" s="256" t="s">
        <v>43</v>
      </c>
      <c r="J66" s="256"/>
      <c r="K66" s="256"/>
      <c r="L66" s="256"/>
      <c r="M66" s="256"/>
      <c r="N66" s="256"/>
      <c r="O66" s="256"/>
      <c r="P66" s="256"/>
      <c r="Q66" s="256"/>
      <c r="R66" s="256"/>
      <c r="S66" s="256"/>
      <c r="T66" s="257"/>
    </row>
    <row r="67" spans="1:20" ht="22.8" customHeight="1" x14ac:dyDescent="0.45">
      <c r="A67" s="265"/>
      <c r="B67" s="680"/>
      <c r="C67" s="680"/>
      <c r="D67" s="264" t="s">
        <v>463</v>
      </c>
      <c r="E67" s="272"/>
      <c r="F67" s="273"/>
      <c r="G67" s="273"/>
      <c r="H67" s="273"/>
      <c r="I67" s="273" t="s">
        <v>43</v>
      </c>
      <c r="J67" s="273"/>
      <c r="K67" s="273"/>
      <c r="L67" s="273"/>
      <c r="M67" s="273"/>
      <c r="N67" s="273"/>
      <c r="O67" s="273"/>
      <c r="P67" s="273"/>
      <c r="Q67" s="256"/>
      <c r="R67" s="256"/>
      <c r="S67" s="256"/>
      <c r="T67" s="257"/>
    </row>
    <row r="68" spans="1:20" ht="22.8" customHeight="1" x14ac:dyDescent="0.45">
      <c r="A68" s="263"/>
      <c r="B68" s="680"/>
      <c r="C68" s="680"/>
      <c r="D68" s="262" t="s">
        <v>464</v>
      </c>
      <c r="E68" s="636" t="s">
        <v>43</v>
      </c>
      <c r="F68" s="252" t="s">
        <v>43</v>
      </c>
      <c r="G68" s="252" t="s">
        <v>43</v>
      </c>
      <c r="H68" s="252" t="s">
        <v>43</v>
      </c>
      <c r="I68" s="252" t="s">
        <v>43</v>
      </c>
      <c r="J68" s="252" t="s">
        <v>43</v>
      </c>
      <c r="K68" s="252" t="s">
        <v>43</v>
      </c>
      <c r="L68" s="252" t="s">
        <v>43</v>
      </c>
      <c r="M68" s="252" t="s">
        <v>43</v>
      </c>
      <c r="N68" s="252" t="s">
        <v>43</v>
      </c>
      <c r="O68" s="252"/>
      <c r="P68" s="252" t="s">
        <v>43</v>
      </c>
      <c r="Q68" s="252" t="s">
        <v>43</v>
      </c>
      <c r="R68" s="252" t="s">
        <v>43</v>
      </c>
      <c r="S68" s="252" t="s">
        <v>43</v>
      </c>
      <c r="T68" s="253" t="s">
        <v>43</v>
      </c>
    </row>
    <row r="69" spans="1:20" ht="22.8" customHeight="1" x14ac:dyDescent="0.45">
      <c r="A69" s="258"/>
      <c r="B69" s="680"/>
      <c r="C69" s="680"/>
      <c r="D69" s="259" t="s">
        <v>465</v>
      </c>
      <c r="E69" s="636"/>
      <c r="F69" s="252"/>
      <c r="G69" s="252" t="s">
        <v>43</v>
      </c>
      <c r="H69" s="252" t="s">
        <v>43</v>
      </c>
      <c r="I69" s="252"/>
      <c r="J69" s="252"/>
      <c r="K69" s="252"/>
      <c r="L69" s="252"/>
      <c r="M69" s="252" t="s">
        <v>43</v>
      </c>
      <c r="N69" s="252" t="s">
        <v>43</v>
      </c>
      <c r="O69" s="252" t="s">
        <v>43</v>
      </c>
      <c r="P69" s="252" t="s">
        <v>43</v>
      </c>
      <c r="Q69" s="252" t="s">
        <v>43</v>
      </c>
      <c r="R69" s="252" t="s">
        <v>43</v>
      </c>
      <c r="S69" s="260"/>
      <c r="T69" s="261"/>
    </row>
    <row r="70" spans="1:20" ht="22.8" customHeight="1" x14ac:dyDescent="0.45">
      <c r="A70" s="265"/>
      <c r="B70" s="680"/>
      <c r="C70" s="680"/>
      <c r="D70" s="262" t="s">
        <v>466</v>
      </c>
      <c r="E70" s="255"/>
      <c r="F70" s="256"/>
      <c r="G70" s="256"/>
      <c r="H70" s="256" t="s">
        <v>43</v>
      </c>
      <c r="I70" s="256"/>
      <c r="J70" s="256"/>
      <c r="K70" s="256"/>
      <c r="L70" s="256"/>
      <c r="M70" s="256"/>
      <c r="N70" s="256"/>
      <c r="O70" s="256"/>
      <c r="P70" s="256"/>
      <c r="Q70" s="256"/>
      <c r="R70" s="273"/>
      <c r="S70" s="256"/>
      <c r="T70" s="257"/>
    </row>
    <row r="71" spans="1:20" ht="22.8" customHeight="1" x14ac:dyDescent="0.45">
      <c r="A71" s="265"/>
      <c r="B71" s="680"/>
      <c r="C71" s="680"/>
      <c r="D71" s="264" t="s">
        <v>467</v>
      </c>
      <c r="E71" s="636"/>
      <c r="F71" s="252"/>
      <c r="G71" s="252"/>
      <c r="H71" s="252"/>
      <c r="I71" s="252"/>
      <c r="J71" s="252"/>
      <c r="K71" s="252"/>
      <c r="L71" s="252" t="s">
        <v>43</v>
      </c>
      <c r="M71" s="252"/>
      <c r="N71" s="252"/>
      <c r="O71" s="252"/>
      <c r="P71" s="252"/>
      <c r="Q71" s="252"/>
      <c r="R71" s="252"/>
      <c r="S71" s="260"/>
      <c r="T71" s="261"/>
    </row>
    <row r="72" spans="1:20" ht="22.8" customHeight="1" x14ac:dyDescent="0.45">
      <c r="A72" s="258"/>
      <c r="B72" s="680"/>
      <c r="C72" s="680"/>
      <c r="D72" s="259" t="s">
        <v>468</v>
      </c>
      <c r="E72" s="636"/>
      <c r="F72" s="252"/>
      <c r="G72" s="252" t="s">
        <v>43</v>
      </c>
      <c r="H72" s="252"/>
      <c r="I72" s="252"/>
      <c r="J72" s="252"/>
      <c r="K72" s="252"/>
      <c r="L72" s="252"/>
      <c r="M72" s="252" t="s">
        <v>43</v>
      </c>
      <c r="N72" s="252" t="s">
        <v>43</v>
      </c>
      <c r="O72" s="252"/>
      <c r="P72" s="252"/>
      <c r="Q72" s="252"/>
      <c r="R72" s="252"/>
      <c r="S72" s="252"/>
      <c r="T72" s="253"/>
    </row>
    <row r="73" spans="1:20" ht="22.8" customHeight="1" x14ac:dyDescent="0.45">
      <c r="A73" s="258"/>
      <c r="B73" s="680"/>
      <c r="C73" s="680"/>
      <c r="D73" s="264" t="s">
        <v>469</v>
      </c>
      <c r="E73" s="255"/>
      <c r="F73" s="256"/>
      <c r="G73" s="256"/>
      <c r="H73" s="256"/>
      <c r="I73" s="256"/>
      <c r="J73" s="256"/>
      <c r="K73" s="256"/>
      <c r="L73" s="256"/>
      <c r="M73" s="256"/>
      <c r="N73" s="256"/>
      <c r="O73" s="256"/>
      <c r="P73" s="256"/>
      <c r="Q73" s="256" t="s">
        <v>43</v>
      </c>
      <c r="R73" s="256"/>
      <c r="S73" s="256"/>
      <c r="T73" s="257"/>
    </row>
    <row r="74" spans="1:20" ht="22.8" customHeight="1" x14ac:dyDescent="0.45">
      <c r="A74" s="258"/>
      <c r="B74" s="680"/>
      <c r="C74" s="680"/>
      <c r="D74" s="264" t="s">
        <v>470</v>
      </c>
      <c r="E74" s="255"/>
      <c r="F74" s="256"/>
      <c r="G74" s="256"/>
      <c r="H74" s="256"/>
      <c r="I74" s="256"/>
      <c r="J74" s="256"/>
      <c r="K74" s="256"/>
      <c r="L74" s="256"/>
      <c r="M74" s="256"/>
      <c r="N74" s="256"/>
      <c r="O74" s="256"/>
      <c r="P74" s="256"/>
      <c r="Q74" s="256"/>
      <c r="R74" s="256" t="s">
        <v>43</v>
      </c>
      <c r="S74" s="256"/>
      <c r="T74" s="257"/>
    </row>
    <row r="75" spans="1:20" ht="22.8" customHeight="1" x14ac:dyDescent="0.45">
      <c r="A75" s="258"/>
      <c r="B75" s="680"/>
      <c r="C75" s="680"/>
      <c r="D75" s="259" t="s">
        <v>471</v>
      </c>
      <c r="E75" s="636"/>
      <c r="F75" s="252"/>
      <c r="G75" s="252"/>
      <c r="H75" s="252"/>
      <c r="I75" s="252"/>
      <c r="J75" s="252"/>
      <c r="K75" s="252"/>
      <c r="L75" s="252"/>
      <c r="M75" s="252"/>
      <c r="N75" s="252"/>
      <c r="O75" s="252"/>
      <c r="P75" s="252" t="s">
        <v>43</v>
      </c>
      <c r="Q75" s="252"/>
      <c r="R75" s="252"/>
      <c r="S75" s="252"/>
      <c r="T75" s="253"/>
    </row>
    <row r="76" spans="1:20" ht="22.8" customHeight="1" x14ac:dyDescent="0.45">
      <c r="A76" s="258"/>
      <c r="B76" s="680"/>
      <c r="C76" s="680"/>
      <c r="D76" s="259" t="s">
        <v>472</v>
      </c>
      <c r="E76" s="636"/>
      <c r="F76" s="252"/>
      <c r="G76" s="252"/>
      <c r="H76" s="252"/>
      <c r="I76" s="252"/>
      <c r="J76" s="252"/>
      <c r="K76" s="252"/>
      <c r="L76" s="252"/>
      <c r="M76" s="252"/>
      <c r="N76" s="252"/>
      <c r="O76" s="252"/>
      <c r="P76" s="252"/>
      <c r="Q76" s="252" t="s">
        <v>43</v>
      </c>
      <c r="R76" s="252" t="s">
        <v>43</v>
      </c>
      <c r="S76" s="252"/>
      <c r="T76" s="253"/>
    </row>
    <row r="77" spans="1:20" ht="22.8" customHeight="1" x14ac:dyDescent="0.45">
      <c r="A77" s="265"/>
      <c r="B77" s="680"/>
      <c r="C77" s="680"/>
      <c r="D77" s="259" t="s">
        <v>473</v>
      </c>
      <c r="E77" s="636"/>
      <c r="F77" s="252"/>
      <c r="G77" s="252"/>
      <c r="H77" s="252"/>
      <c r="I77" s="252"/>
      <c r="J77" s="252"/>
      <c r="K77" s="252"/>
      <c r="L77" s="252"/>
      <c r="M77" s="252"/>
      <c r="N77" s="252"/>
      <c r="O77" s="252"/>
      <c r="P77" s="252"/>
      <c r="Q77" s="252"/>
      <c r="R77" s="252"/>
      <c r="S77" s="252" t="s">
        <v>43</v>
      </c>
      <c r="T77" s="253"/>
    </row>
    <row r="78" spans="1:20" ht="22.8" customHeight="1" x14ac:dyDescent="0.45">
      <c r="A78" s="265"/>
      <c r="B78" s="680"/>
      <c r="C78" s="680"/>
      <c r="D78" s="262" t="s">
        <v>474</v>
      </c>
      <c r="E78" s="255"/>
      <c r="F78" s="256"/>
      <c r="G78" s="256"/>
      <c r="H78" s="256"/>
      <c r="I78" s="256" t="s">
        <v>43</v>
      </c>
      <c r="J78" s="256" t="s">
        <v>43</v>
      </c>
      <c r="K78" s="256" t="s">
        <v>43</v>
      </c>
      <c r="L78" s="256"/>
      <c r="M78" s="256"/>
      <c r="N78" s="256"/>
      <c r="O78" s="256"/>
      <c r="P78" s="256"/>
      <c r="Q78" s="273"/>
      <c r="R78" s="256"/>
      <c r="S78" s="256"/>
      <c r="T78" s="257" t="s">
        <v>43</v>
      </c>
    </row>
    <row r="79" spans="1:20" ht="22.8" customHeight="1" x14ac:dyDescent="0.45">
      <c r="A79" s="258"/>
      <c r="B79" s="680"/>
      <c r="C79" s="680"/>
      <c r="D79" s="259" t="s">
        <v>475</v>
      </c>
      <c r="E79" s="636"/>
      <c r="F79" s="252"/>
      <c r="G79" s="252"/>
      <c r="H79" s="252"/>
      <c r="I79" s="252" t="s">
        <v>43</v>
      </c>
      <c r="J79" s="252"/>
      <c r="K79" s="252"/>
      <c r="L79" s="252"/>
      <c r="M79" s="252"/>
      <c r="N79" s="252"/>
      <c r="O79" s="252"/>
      <c r="P79" s="252"/>
      <c r="Q79" s="252"/>
      <c r="R79" s="252"/>
      <c r="S79" s="252"/>
      <c r="T79" s="253"/>
    </row>
    <row r="80" spans="1:20" ht="22.8" customHeight="1" x14ac:dyDescent="0.45">
      <c r="A80" s="265"/>
      <c r="B80" s="680"/>
      <c r="C80" s="680"/>
      <c r="D80" s="1858" t="s">
        <v>476</v>
      </c>
      <c r="E80" s="1859"/>
      <c r="F80" s="1860"/>
      <c r="G80" s="1860"/>
      <c r="H80" s="1860"/>
      <c r="I80" s="1860"/>
      <c r="J80" s="1860"/>
      <c r="K80" s="1860"/>
      <c r="L80" s="1860"/>
      <c r="M80" s="1860"/>
      <c r="N80" s="1860"/>
      <c r="O80" s="1860"/>
      <c r="P80" s="1860"/>
      <c r="Q80" s="1860" t="s">
        <v>401</v>
      </c>
      <c r="R80" s="1860"/>
      <c r="S80" s="1860"/>
      <c r="T80" s="1861"/>
    </row>
    <row r="81" spans="1:20" ht="22.8" customHeight="1" thickBot="1" x14ac:dyDescent="0.5">
      <c r="A81" s="265"/>
      <c r="B81" s="1862"/>
      <c r="C81" s="1862"/>
      <c r="D81" s="284" t="s">
        <v>769</v>
      </c>
      <c r="E81" s="255"/>
      <c r="F81" s="256"/>
      <c r="G81" s="256"/>
      <c r="H81" s="256"/>
      <c r="I81" s="256"/>
      <c r="J81" s="256"/>
      <c r="K81" s="256"/>
      <c r="L81" s="256"/>
      <c r="M81" s="256"/>
      <c r="N81" s="256"/>
      <c r="O81" s="256"/>
      <c r="P81" s="256"/>
      <c r="Q81" s="256" t="s">
        <v>401</v>
      </c>
      <c r="R81" s="256"/>
      <c r="S81" s="256"/>
      <c r="T81" s="257"/>
    </row>
    <row r="82" spans="1:20" ht="22.8" customHeight="1" x14ac:dyDescent="0.45">
      <c r="A82" s="245"/>
      <c r="B82" s="679" t="s">
        <v>477</v>
      </c>
      <c r="C82" s="681" t="s">
        <v>461</v>
      </c>
      <c r="D82" s="279" t="s">
        <v>478</v>
      </c>
      <c r="E82" s="280" t="s">
        <v>43</v>
      </c>
      <c r="F82" s="281"/>
      <c r="G82" s="281"/>
      <c r="H82" s="281"/>
      <c r="I82" s="281"/>
      <c r="J82" s="281"/>
      <c r="K82" s="281"/>
      <c r="L82" s="281"/>
      <c r="M82" s="281"/>
      <c r="N82" s="281"/>
      <c r="O82" s="281"/>
      <c r="P82" s="281"/>
      <c r="Q82" s="281"/>
      <c r="R82" s="281"/>
      <c r="S82" s="281"/>
      <c r="T82" s="282"/>
    </row>
    <row r="83" spans="1:20" ht="22.8" customHeight="1" x14ac:dyDescent="0.45">
      <c r="A83" s="245"/>
      <c r="B83" s="1863"/>
      <c r="C83" s="1863"/>
      <c r="D83" s="251" t="s">
        <v>479</v>
      </c>
      <c r="E83" s="636" t="s">
        <v>43</v>
      </c>
      <c r="F83" s="252"/>
      <c r="G83" s="252"/>
      <c r="H83" s="252"/>
      <c r="I83" s="252"/>
      <c r="J83" s="252"/>
      <c r="K83" s="252"/>
      <c r="L83" s="252"/>
      <c r="M83" s="252"/>
      <c r="N83" s="252"/>
      <c r="O83" s="252"/>
      <c r="P83" s="252"/>
      <c r="Q83" s="252"/>
      <c r="R83" s="252"/>
      <c r="S83" s="252"/>
      <c r="T83" s="253"/>
    </row>
    <row r="84" spans="1:20" ht="22.8" customHeight="1" x14ac:dyDescent="0.45">
      <c r="A84" s="245"/>
      <c r="B84" s="1863"/>
      <c r="C84" s="1863"/>
      <c r="D84" s="251" t="s">
        <v>480</v>
      </c>
      <c r="E84" s="636" t="s">
        <v>43</v>
      </c>
      <c r="F84" s="252"/>
      <c r="G84" s="252"/>
      <c r="H84" s="252"/>
      <c r="I84" s="252"/>
      <c r="J84" s="252"/>
      <c r="K84" s="252"/>
      <c r="L84" s="252"/>
      <c r="M84" s="252"/>
      <c r="N84" s="252"/>
      <c r="O84" s="252"/>
      <c r="P84" s="252"/>
      <c r="Q84" s="252"/>
      <c r="R84" s="252"/>
      <c r="S84" s="252"/>
      <c r="T84" s="253"/>
    </row>
    <row r="85" spans="1:20" ht="22.8" customHeight="1" x14ac:dyDescent="0.45">
      <c r="A85" s="245"/>
      <c r="B85" s="1863"/>
      <c r="C85" s="1863"/>
      <c r="D85" s="254" t="s">
        <v>481</v>
      </c>
      <c r="E85" s="255" t="s">
        <v>43</v>
      </c>
      <c r="F85" s="256"/>
      <c r="G85" s="256"/>
      <c r="H85" s="256"/>
      <c r="I85" s="256"/>
      <c r="J85" s="256"/>
      <c r="K85" s="256"/>
      <c r="L85" s="256"/>
      <c r="M85" s="256"/>
      <c r="N85" s="256"/>
      <c r="O85" s="256"/>
      <c r="P85" s="256"/>
      <c r="Q85" s="256"/>
      <c r="R85" s="256"/>
      <c r="S85" s="256"/>
      <c r="T85" s="257"/>
    </row>
    <row r="86" spans="1:20" ht="22.8" customHeight="1" x14ac:dyDescent="0.45">
      <c r="A86" s="258"/>
      <c r="B86" s="1863"/>
      <c r="C86" s="1863"/>
      <c r="D86" s="254" t="s">
        <v>482</v>
      </c>
      <c r="E86" s="255"/>
      <c r="F86" s="256"/>
      <c r="G86" s="256" t="s">
        <v>43</v>
      </c>
      <c r="H86" s="256"/>
      <c r="I86" s="256"/>
      <c r="J86" s="256"/>
      <c r="K86" s="256"/>
      <c r="L86" s="256"/>
      <c r="M86" s="256" t="s">
        <v>43</v>
      </c>
      <c r="N86" s="256" t="s">
        <v>43</v>
      </c>
      <c r="O86" s="256"/>
      <c r="P86" s="256" t="s">
        <v>43</v>
      </c>
      <c r="Q86" s="256" t="s">
        <v>43</v>
      </c>
      <c r="R86" s="256" t="s">
        <v>43</v>
      </c>
      <c r="S86" s="256"/>
      <c r="T86" s="257"/>
    </row>
    <row r="87" spans="1:20" ht="22.8" customHeight="1" x14ac:dyDescent="0.45">
      <c r="A87" s="258"/>
      <c r="B87" s="1863"/>
      <c r="C87" s="1863"/>
      <c r="D87" s="251" t="s">
        <v>483</v>
      </c>
      <c r="E87" s="636"/>
      <c r="F87" s="252"/>
      <c r="G87" s="252"/>
      <c r="H87" s="252"/>
      <c r="I87" s="252"/>
      <c r="J87" s="252"/>
      <c r="K87" s="252"/>
      <c r="L87" s="252" t="s">
        <v>401</v>
      </c>
      <c r="M87" s="252"/>
      <c r="N87" s="252"/>
      <c r="O87" s="252"/>
      <c r="P87" s="252"/>
      <c r="Q87" s="252"/>
      <c r="R87" s="252"/>
      <c r="S87" s="260"/>
      <c r="T87" s="261"/>
    </row>
    <row r="88" spans="1:20" ht="22.8" customHeight="1" x14ac:dyDescent="0.45">
      <c r="A88" s="258"/>
      <c r="B88" s="1863"/>
      <c r="C88" s="1863"/>
      <c r="D88" s="251" t="s">
        <v>484</v>
      </c>
      <c r="E88" s="255"/>
      <c r="F88" s="256"/>
      <c r="G88" s="256"/>
      <c r="H88" s="256"/>
      <c r="I88" s="256"/>
      <c r="J88" s="256"/>
      <c r="K88" s="256"/>
      <c r="L88" s="252"/>
      <c r="M88" s="256" t="s">
        <v>43</v>
      </c>
      <c r="N88" s="256"/>
      <c r="O88" s="256"/>
      <c r="P88" s="256"/>
      <c r="Q88" s="256"/>
      <c r="R88" s="256"/>
      <c r="S88" s="256"/>
      <c r="T88" s="257"/>
    </row>
    <row r="89" spans="1:20" ht="22.8" customHeight="1" x14ac:dyDescent="0.45">
      <c r="A89" s="258"/>
      <c r="B89" s="1863"/>
      <c r="C89" s="1863"/>
      <c r="D89" s="251" t="s">
        <v>485</v>
      </c>
      <c r="E89" s="636"/>
      <c r="F89" s="252"/>
      <c r="G89" s="252" t="s">
        <v>43</v>
      </c>
      <c r="H89" s="252"/>
      <c r="I89" s="252"/>
      <c r="J89" s="252"/>
      <c r="K89" s="252"/>
      <c r="L89" s="252"/>
      <c r="M89" s="252"/>
      <c r="N89" s="252"/>
      <c r="O89" s="252"/>
      <c r="P89" s="252"/>
      <c r="Q89" s="252"/>
      <c r="R89" s="252"/>
      <c r="S89" s="260"/>
      <c r="T89" s="261"/>
    </row>
    <row r="90" spans="1:20" ht="22.8" customHeight="1" x14ac:dyDescent="0.45">
      <c r="A90" s="258"/>
      <c r="B90" s="1863"/>
      <c r="C90" s="1863"/>
      <c r="D90" s="251" t="s">
        <v>486</v>
      </c>
      <c r="E90" s="636"/>
      <c r="F90" s="252"/>
      <c r="G90" s="252"/>
      <c r="H90" s="252"/>
      <c r="I90" s="252"/>
      <c r="J90" s="252"/>
      <c r="K90" s="252"/>
      <c r="L90" s="252"/>
      <c r="M90" s="252"/>
      <c r="N90" s="252"/>
      <c r="O90" s="252"/>
      <c r="P90" s="252"/>
      <c r="Q90" s="252" t="s">
        <v>43</v>
      </c>
      <c r="R90" s="252"/>
      <c r="S90" s="260"/>
      <c r="T90" s="261"/>
    </row>
    <row r="91" spans="1:20" ht="22.8" customHeight="1" x14ac:dyDescent="0.45">
      <c r="A91" s="258"/>
      <c r="B91" s="1863"/>
      <c r="C91" s="1863"/>
      <c r="D91" s="631" t="s">
        <v>487</v>
      </c>
      <c r="E91" s="636"/>
      <c r="F91" s="252"/>
      <c r="G91" s="252"/>
      <c r="H91" s="252"/>
      <c r="I91" s="252" t="s">
        <v>43</v>
      </c>
      <c r="J91" s="252"/>
      <c r="K91" s="252"/>
      <c r="L91" s="252"/>
      <c r="M91" s="252"/>
      <c r="N91" s="252"/>
      <c r="O91" s="252"/>
      <c r="P91" s="252"/>
      <c r="Q91" s="252"/>
      <c r="R91" s="252"/>
      <c r="S91" s="252"/>
      <c r="T91" s="253"/>
    </row>
    <row r="92" spans="1:20" ht="22.8" customHeight="1" x14ac:dyDescent="0.45">
      <c r="A92" s="265"/>
      <c r="B92" s="1863"/>
      <c r="C92" s="1863"/>
      <c r="D92" s="251" t="s">
        <v>488</v>
      </c>
      <c r="E92" s="636"/>
      <c r="F92" s="252"/>
      <c r="G92" s="252" t="s">
        <v>43</v>
      </c>
      <c r="H92" s="252"/>
      <c r="I92" s="252"/>
      <c r="J92" s="252"/>
      <c r="K92" s="252"/>
      <c r="L92" s="252"/>
      <c r="M92" s="252"/>
      <c r="N92" s="252"/>
      <c r="O92" s="252"/>
      <c r="P92" s="252"/>
      <c r="Q92" s="252"/>
      <c r="R92" s="252"/>
      <c r="S92" s="252"/>
      <c r="T92" s="253"/>
    </row>
    <row r="93" spans="1:20" ht="22.8" customHeight="1" x14ac:dyDescent="0.45">
      <c r="A93" s="265"/>
      <c r="B93" s="1863"/>
      <c r="C93" s="1863"/>
      <c r="D93" s="283" t="s">
        <v>489</v>
      </c>
      <c r="E93" s="636"/>
      <c r="F93" s="252"/>
      <c r="G93" s="252"/>
      <c r="H93" s="252" t="s">
        <v>43</v>
      </c>
      <c r="I93" s="252"/>
      <c r="J93" s="252"/>
      <c r="K93" s="252"/>
      <c r="L93" s="252"/>
      <c r="M93" s="252"/>
      <c r="N93" s="252"/>
      <c r="O93" s="252"/>
      <c r="P93" s="252"/>
      <c r="Q93" s="252"/>
      <c r="R93" s="252"/>
      <c r="S93" s="252"/>
      <c r="T93" s="253"/>
    </row>
    <row r="94" spans="1:20" ht="22.8" customHeight="1" x14ac:dyDescent="0.45">
      <c r="A94" s="265"/>
      <c r="B94" s="1863"/>
      <c r="C94" s="1863"/>
      <c r="D94" s="283" t="s">
        <v>490</v>
      </c>
      <c r="E94" s="636"/>
      <c r="F94" s="252"/>
      <c r="G94" s="252"/>
      <c r="H94" s="252"/>
      <c r="I94" s="252"/>
      <c r="J94" s="252"/>
      <c r="K94" s="252"/>
      <c r="L94" s="252"/>
      <c r="M94" s="252"/>
      <c r="N94" s="252"/>
      <c r="O94" s="252"/>
      <c r="P94" s="252" t="s">
        <v>401</v>
      </c>
      <c r="Q94" s="252"/>
      <c r="R94" s="252"/>
      <c r="S94" s="252"/>
      <c r="T94" s="253"/>
    </row>
    <row r="95" spans="1:20" ht="22.8" customHeight="1" x14ac:dyDescent="0.45">
      <c r="A95" s="265"/>
      <c r="B95" s="1863"/>
      <c r="C95" s="1863"/>
      <c r="D95" s="251" t="s">
        <v>491</v>
      </c>
      <c r="E95" s="636"/>
      <c r="F95" s="252"/>
      <c r="G95" s="252"/>
      <c r="H95" s="252"/>
      <c r="I95" s="252"/>
      <c r="J95" s="252"/>
      <c r="K95" s="252"/>
      <c r="L95" s="252"/>
      <c r="M95" s="252"/>
      <c r="N95" s="252"/>
      <c r="O95" s="252"/>
      <c r="P95" s="252" t="s">
        <v>401</v>
      </c>
      <c r="Q95" s="252"/>
      <c r="R95" s="252"/>
      <c r="S95" s="260"/>
      <c r="T95" s="261"/>
    </row>
    <row r="96" spans="1:20" ht="22.8" customHeight="1" x14ac:dyDescent="0.45">
      <c r="A96" s="265"/>
      <c r="B96" s="1863"/>
      <c r="C96" s="1863"/>
      <c r="D96" s="283" t="s">
        <v>492</v>
      </c>
      <c r="E96" s="255"/>
      <c r="F96" s="256"/>
      <c r="G96" s="256"/>
      <c r="H96" s="256"/>
      <c r="I96" s="256"/>
      <c r="J96" s="256"/>
      <c r="K96" s="256"/>
      <c r="L96" s="256"/>
      <c r="M96" s="256"/>
      <c r="N96" s="256"/>
      <c r="O96" s="256"/>
      <c r="P96" s="256"/>
      <c r="Q96" s="273"/>
      <c r="R96" s="256" t="s">
        <v>401</v>
      </c>
      <c r="S96" s="256"/>
      <c r="T96" s="257"/>
    </row>
    <row r="97" spans="1:20" ht="22.8" customHeight="1" x14ac:dyDescent="0.45">
      <c r="A97" s="265"/>
      <c r="B97" s="1863"/>
      <c r="C97" s="1863"/>
      <c r="D97" s="283" t="s">
        <v>493</v>
      </c>
      <c r="E97" s="255"/>
      <c r="F97" s="256"/>
      <c r="G97" s="256"/>
      <c r="H97" s="256"/>
      <c r="I97" s="256"/>
      <c r="J97" s="256"/>
      <c r="K97" s="256"/>
      <c r="L97" s="256"/>
      <c r="M97" s="256"/>
      <c r="N97" s="256"/>
      <c r="O97" s="256"/>
      <c r="P97" s="256"/>
      <c r="Q97" s="256"/>
      <c r="R97" s="273" t="s">
        <v>43</v>
      </c>
      <c r="S97" s="256"/>
      <c r="T97" s="257"/>
    </row>
    <row r="98" spans="1:20" ht="22.8" customHeight="1" x14ac:dyDescent="0.45">
      <c r="A98" s="265"/>
      <c r="B98" s="1863"/>
      <c r="C98" s="1863"/>
      <c r="D98" s="283" t="s">
        <v>494</v>
      </c>
      <c r="E98" s="636"/>
      <c r="F98" s="252"/>
      <c r="G98" s="252"/>
      <c r="H98" s="252"/>
      <c r="I98" s="252"/>
      <c r="J98" s="252"/>
      <c r="K98" s="252"/>
      <c r="L98" s="252"/>
      <c r="M98" s="252"/>
      <c r="N98" s="252"/>
      <c r="O98" s="252"/>
      <c r="P98" s="252"/>
      <c r="Q98" s="252"/>
      <c r="R98" s="252"/>
      <c r="S98" s="260" t="s">
        <v>401</v>
      </c>
      <c r="T98" s="261"/>
    </row>
    <row r="99" spans="1:20" ht="22.8" customHeight="1" x14ac:dyDescent="0.45">
      <c r="A99" s="265"/>
      <c r="B99" s="1863"/>
      <c r="C99" s="1863"/>
      <c r="D99" s="251" t="s">
        <v>495</v>
      </c>
      <c r="E99" s="636"/>
      <c r="F99" s="252"/>
      <c r="G99" s="252"/>
      <c r="H99" s="252"/>
      <c r="I99" s="252"/>
      <c r="J99" s="252"/>
      <c r="K99" s="252"/>
      <c r="L99" s="252"/>
      <c r="M99" s="252"/>
      <c r="N99" s="252"/>
      <c r="O99" s="252"/>
      <c r="P99" s="252"/>
      <c r="Q99" s="252"/>
      <c r="R99" s="252"/>
      <c r="S99" s="260" t="s">
        <v>43</v>
      </c>
      <c r="T99" s="261"/>
    </row>
    <row r="100" spans="1:20" ht="22.8" customHeight="1" x14ac:dyDescent="0.45">
      <c r="A100" s="265"/>
      <c r="B100" s="1863"/>
      <c r="C100" s="1863"/>
      <c r="D100" s="251" t="s">
        <v>496</v>
      </c>
      <c r="E100" s="636"/>
      <c r="F100" s="252"/>
      <c r="G100" s="252"/>
      <c r="H100" s="252"/>
      <c r="I100" s="252"/>
      <c r="J100" s="252"/>
      <c r="K100" s="252"/>
      <c r="L100" s="252"/>
      <c r="M100" s="252"/>
      <c r="N100" s="252"/>
      <c r="O100" s="252"/>
      <c r="P100" s="252"/>
      <c r="Q100" s="252"/>
      <c r="R100" s="252"/>
      <c r="S100" s="252" t="s">
        <v>43</v>
      </c>
      <c r="T100" s="253"/>
    </row>
    <row r="101" spans="1:20" ht="22.8" customHeight="1" x14ac:dyDescent="0.45">
      <c r="A101" s="265"/>
      <c r="B101" s="1863"/>
      <c r="C101" s="1863"/>
      <c r="D101" s="283" t="s">
        <v>497</v>
      </c>
      <c r="E101" s="636"/>
      <c r="F101" s="252"/>
      <c r="G101" s="252"/>
      <c r="H101" s="252"/>
      <c r="I101" s="252"/>
      <c r="J101" s="252" t="s">
        <v>43</v>
      </c>
      <c r="K101" s="252"/>
      <c r="L101" s="252"/>
      <c r="M101" s="252"/>
      <c r="N101" s="252"/>
      <c r="O101" s="252"/>
      <c r="P101" s="252"/>
      <c r="Q101" s="252"/>
      <c r="R101" s="252"/>
      <c r="S101" s="252"/>
      <c r="T101" s="253"/>
    </row>
    <row r="102" spans="1:20" ht="22.8" customHeight="1" x14ac:dyDescent="0.45">
      <c r="A102" s="263"/>
      <c r="B102" s="1863"/>
      <c r="C102" s="1863"/>
      <c r="D102" s="283" t="s">
        <v>498</v>
      </c>
      <c r="E102" s="636"/>
      <c r="F102" s="252"/>
      <c r="G102" s="252"/>
      <c r="H102" s="252"/>
      <c r="I102" s="252" t="s">
        <v>43</v>
      </c>
      <c r="J102" s="252"/>
      <c r="K102" s="252"/>
      <c r="L102" s="252"/>
      <c r="M102" s="252"/>
      <c r="N102" s="252"/>
      <c r="O102" s="252"/>
      <c r="P102" s="252"/>
      <c r="Q102" s="252"/>
      <c r="R102" s="252"/>
      <c r="S102" s="260"/>
      <c r="T102" s="261"/>
    </row>
    <row r="103" spans="1:20" ht="22.8" customHeight="1" thickBot="1" x14ac:dyDescent="0.5">
      <c r="A103" s="285"/>
      <c r="B103" s="1862"/>
      <c r="C103" s="1862"/>
      <c r="D103" s="286"/>
      <c r="E103" s="267"/>
      <c r="F103" s="268"/>
      <c r="G103" s="268"/>
      <c r="H103" s="268"/>
      <c r="I103" s="268"/>
      <c r="J103" s="268"/>
      <c r="K103" s="268"/>
      <c r="L103" s="268"/>
      <c r="M103" s="268"/>
      <c r="N103" s="268"/>
      <c r="O103" s="268"/>
      <c r="P103" s="268"/>
      <c r="Q103" s="268"/>
      <c r="R103" s="268"/>
      <c r="S103" s="268"/>
      <c r="T103" s="269"/>
    </row>
    <row r="104" spans="1:20" ht="23.1" customHeight="1" x14ac:dyDescent="0.45">
      <c r="A104" s="287"/>
      <c r="B104" s="287"/>
      <c r="C104" s="287"/>
      <c r="D104" s="288"/>
      <c r="E104" s="288"/>
      <c r="F104" s="288"/>
      <c r="G104" s="288"/>
      <c r="H104" s="288"/>
      <c r="I104" s="288"/>
      <c r="J104" s="288"/>
      <c r="K104" s="288"/>
      <c r="L104" s="288"/>
      <c r="M104" s="288"/>
      <c r="N104" s="288"/>
      <c r="O104" s="288"/>
      <c r="P104" s="288"/>
      <c r="Q104" s="288"/>
      <c r="R104" s="288"/>
      <c r="S104" s="4"/>
      <c r="T104" s="4"/>
    </row>
    <row r="105" spans="1:20" ht="23.25" hidden="1" customHeight="1" x14ac:dyDescent="0.45">
      <c r="A105" s="682"/>
      <c r="B105" s="682"/>
      <c r="C105" s="682"/>
      <c r="D105" s="682"/>
      <c r="E105" s="682"/>
      <c r="F105" s="682"/>
      <c r="G105" s="682"/>
      <c r="H105" s="682"/>
      <c r="I105" s="682"/>
      <c r="J105" s="682"/>
      <c r="K105" s="682"/>
      <c r="L105" s="682"/>
      <c r="M105" s="682"/>
      <c r="N105" s="682"/>
      <c r="O105" s="682"/>
      <c r="P105" s="682"/>
      <c r="Q105" s="682"/>
      <c r="R105" s="682"/>
      <c r="S105" s="289"/>
      <c r="T105" s="289"/>
    </row>
    <row r="106" spans="1:20" ht="18" hidden="1" customHeight="1" x14ac:dyDescent="0.45">
      <c r="D106" s="290"/>
      <c r="E106" s="683" t="s">
        <v>29</v>
      </c>
      <c r="F106" s="686" t="s">
        <v>30</v>
      </c>
      <c r="G106" s="666" t="s">
        <v>31</v>
      </c>
      <c r="H106" s="666" t="s">
        <v>32</v>
      </c>
      <c r="I106" s="666" t="s">
        <v>33</v>
      </c>
      <c r="J106" s="666" t="s">
        <v>45</v>
      </c>
      <c r="K106" s="666" t="s">
        <v>46</v>
      </c>
      <c r="L106" s="666" t="s">
        <v>34</v>
      </c>
      <c r="M106" s="666" t="s">
        <v>35</v>
      </c>
      <c r="N106" s="666" t="s">
        <v>36</v>
      </c>
      <c r="O106" s="666" t="s">
        <v>37</v>
      </c>
      <c r="P106" s="666" t="s">
        <v>37</v>
      </c>
      <c r="Q106" s="666" t="s">
        <v>38</v>
      </c>
      <c r="R106" s="689" t="s">
        <v>39</v>
      </c>
      <c r="S106" s="666" t="s">
        <v>47</v>
      </c>
      <c r="T106" s="669" t="s">
        <v>48</v>
      </c>
    </row>
    <row r="107" spans="1:20" ht="10.5" hidden="1" customHeight="1" x14ac:dyDescent="0.45">
      <c r="D107" s="291"/>
      <c r="E107" s="684"/>
      <c r="F107" s="687"/>
      <c r="G107" s="667"/>
      <c r="H107" s="667"/>
      <c r="I107" s="667"/>
      <c r="J107" s="667"/>
      <c r="K107" s="667"/>
      <c r="L107" s="667"/>
      <c r="M107" s="667"/>
      <c r="N107" s="667"/>
      <c r="O107" s="667"/>
      <c r="P107" s="667"/>
      <c r="Q107" s="667"/>
      <c r="R107" s="690"/>
      <c r="S107" s="667"/>
      <c r="T107" s="670"/>
    </row>
    <row r="108" spans="1:20" ht="12.75" hidden="1" customHeight="1" x14ac:dyDescent="0.45">
      <c r="D108" s="291"/>
      <c r="E108" s="685"/>
      <c r="F108" s="688"/>
      <c r="G108" s="668"/>
      <c r="H108" s="668"/>
      <c r="I108" s="668"/>
      <c r="J108" s="668"/>
      <c r="K108" s="668"/>
      <c r="L108" s="668"/>
      <c r="M108" s="668"/>
      <c r="N108" s="668"/>
      <c r="O108" s="668"/>
      <c r="P108" s="668"/>
      <c r="Q108" s="668"/>
      <c r="R108" s="691"/>
      <c r="S108" s="668"/>
      <c r="T108" s="671"/>
    </row>
    <row r="109" spans="1:20" ht="18" hidden="1" customHeight="1" x14ac:dyDescent="0.45">
      <c r="B109" s="672" t="s">
        <v>44</v>
      </c>
      <c r="C109" s="675" t="s">
        <v>28</v>
      </c>
      <c r="D109" s="292"/>
      <c r="E109" s="677" t="s">
        <v>26</v>
      </c>
      <c r="F109" s="664" t="s">
        <v>26</v>
      </c>
      <c r="G109" s="662" t="s">
        <v>26</v>
      </c>
      <c r="H109" s="662" t="s">
        <v>26</v>
      </c>
      <c r="I109" s="662" t="s">
        <v>26</v>
      </c>
      <c r="J109" s="662"/>
      <c r="K109" s="633"/>
      <c r="L109" s="664" t="s">
        <v>26</v>
      </c>
      <c r="M109" s="662" t="s">
        <v>26</v>
      </c>
      <c r="N109" s="664" t="s">
        <v>26</v>
      </c>
      <c r="O109" s="633"/>
      <c r="P109" s="662" t="s">
        <v>26</v>
      </c>
      <c r="Q109" s="664" t="s">
        <v>26</v>
      </c>
      <c r="R109" s="653" t="s">
        <v>26</v>
      </c>
      <c r="S109" s="653" t="s">
        <v>26</v>
      </c>
      <c r="T109" s="656" t="s">
        <v>26</v>
      </c>
    </row>
    <row r="110" spans="1:20" ht="11.25" hidden="1" customHeight="1" x14ac:dyDescent="0.45">
      <c r="B110" s="673"/>
      <c r="C110" s="676"/>
      <c r="D110" s="292"/>
      <c r="E110" s="677"/>
      <c r="F110" s="664"/>
      <c r="G110" s="662"/>
      <c r="H110" s="662"/>
      <c r="I110" s="662"/>
      <c r="J110" s="662"/>
      <c r="K110" s="633"/>
      <c r="L110" s="664"/>
      <c r="M110" s="662"/>
      <c r="N110" s="664"/>
      <c r="O110" s="633"/>
      <c r="P110" s="662"/>
      <c r="Q110" s="664"/>
      <c r="R110" s="654"/>
      <c r="S110" s="654"/>
      <c r="T110" s="657"/>
    </row>
    <row r="111" spans="1:20" ht="2.25" hidden="1" customHeight="1" x14ac:dyDescent="0.45">
      <c r="B111" s="673"/>
      <c r="C111" s="676"/>
      <c r="D111" s="293"/>
      <c r="E111" s="678"/>
      <c r="F111" s="665"/>
      <c r="G111" s="663"/>
      <c r="H111" s="663"/>
      <c r="I111" s="663"/>
      <c r="J111" s="663"/>
      <c r="K111" s="634"/>
      <c r="L111" s="665"/>
      <c r="M111" s="663"/>
      <c r="N111" s="665"/>
      <c r="O111" s="634"/>
      <c r="P111" s="663"/>
      <c r="Q111" s="665"/>
      <c r="R111" s="655"/>
      <c r="S111" s="655"/>
      <c r="T111" s="658"/>
    </row>
    <row r="112" spans="1:20" ht="3" hidden="1" customHeight="1" x14ac:dyDescent="0.45">
      <c r="B112" s="673"/>
      <c r="C112" s="659" t="s">
        <v>49</v>
      </c>
      <c r="R112" s="294"/>
    </row>
    <row r="113" spans="2:16" ht="13.5" hidden="1" customHeight="1" x14ac:dyDescent="0.45">
      <c r="B113" s="673"/>
      <c r="C113" s="660"/>
    </row>
    <row r="114" spans="2:16" ht="13.5" hidden="1" customHeight="1" x14ac:dyDescent="0.45">
      <c r="B114" s="674"/>
      <c r="C114" s="661"/>
      <c r="P114" s="5"/>
    </row>
    <row r="115" spans="2:16" x14ac:dyDescent="0.45">
      <c r="P115" s="5"/>
    </row>
    <row r="116" spans="2:16" x14ac:dyDescent="0.45">
      <c r="C116" s="1" t="s">
        <v>50</v>
      </c>
    </row>
    <row r="117" spans="2:16" x14ac:dyDescent="0.45">
      <c r="C117" s="1" t="s">
        <v>51</v>
      </c>
    </row>
  </sheetData>
  <autoFilter ref="A3:T103" xr:uid="{5A2B7D4D-A7B1-43BB-9687-FEEAD51E2491}">
    <sortState xmlns:xlrd2="http://schemas.microsoft.com/office/spreadsheetml/2017/richdata2" ref="A8:T103">
      <sortCondition ref="D3:D103"/>
    </sortState>
  </autoFilter>
  <mergeCells count="61">
    <mergeCell ref="R109:R111"/>
    <mergeCell ref="S109:S111"/>
    <mergeCell ref="T109:T111"/>
    <mergeCell ref="C112:C114"/>
    <mergeCell ref="J109:J111"/>
    <mergeCell ref="L109:L111"/>
    <mergeCell ref="M109:M111"/>
    <mergeCell ref="N109:N111"/>
    <mergeCell ref="P109:P111"/>
    <mergeCell ref="Q109:Q111"/>
    <mergeCell ref="R106:R108"/>
    <mergeCell ref="S106:S108"/>
    <mergeCell ref="T106:T108"/>
    <mergeCell ref="B109:B114"/>
    <mergeCell ref="C109:C111"/>
    <mergeCell ref="E109:E111"/>
    <mergeCell ref="F109:F111"/>
    <mergeCell ref="G109:G111"/>
    <mergeCell ref="H109:H111"/>
    <mergeCell ref="I109:I111"/>
    <mergeCell ref="L106:L108"/>
    <mergeCell ref="M106:M108"/>
    <mergeCell ref="N106:N108"/>
    <mergeCell ref="O106:O108"/>
    <mergeCell ref="P106:P108"/>
    <mergeCell ref="Q106:Q108"/>
    <mergeCell ref="B82:B103"/>
    <mergeCell ref="C82:C103"/>
    <mergeCell ref="A105:R105"/>
    <mergeCell ref="E106:E108"/>
    <mergeCell ref="F106:F108"/>
    <mergeCell ref="G106:G108"/>
    <mergeCell ref="H106:H108"/>
    <mergeCell ref="I106:I108"/>
    <mergeCell ref="J106:J108"/>
    <mergeCell ref="K106:K108"/>
    <mergeCell ref="T3:T5"/>
    <mergeCell ref="B6:B34"/>
    <mergeCell ref="C6:C34"/>
    <mergeCell ref="B35:B64"/>
    <mergeCell ref="C35:C64"/>
    <mergeCell ref="B65:B81"/>
    <mergeCell ref="C65:C81"/>
    <mergeCell ref="N3:N5"/>
    <mergeCell ref="O3:O5"/>
    <mergeCell ref="P3:P5"/>
    <mergeCell ref="Q3:Q5"/>
    <mergeCell ref="R3:R5"/>
    <mergeCell ref="S3:S5"/>
    <mergeCell ref="H3:H5"/>
    <mergeCell ref="I3:I5"/>
    <mergeCell ref="J3:J5"/>
    <mergeCell ref="K3:K5"/>
    <mergeCell ref="L3:L5"/>
    <mergeCell ref="M3:M5"/>
    <mergeCell ref="A3:A5"/>
    <mergeCell ref="C3:C5"/>
    <mergeCell ref="D3:D5"/>
    <mergeCell ref="E3:E5"/>
    <mergeCell ref="F3:F5"/>
    <mergeCell ref="G3:G5"/>
  </mergeCells>
  <phoneticPr fontId="2"/>
  <pageMargins left="0.70866141732283472" right="0.70866141732283472" top="0.74803149606299213" bottom="0.74803149606299213" header="0.31496062992125984" footer="0.31496062992125984"/>
  <pageSetup paperSize="8" scale="61" fitToHeight="0" orientation="portrait" r:id="rId1"/>
  <headerFooter alignWithMargins="0"/>
  <rowBreaks count="1" manualBreakCount="1">
    <brk id="81" max="1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4715-632A-413D-9E55-1D7908391A34}">
  <dimension ref="A2:AO157"/>
  <sheetViews>
    <sheetView showGridLines="0" view="pageBreakPreview" zoomScale="75" zoomScaleNormal="80" zoomScaleSheetLayoutView="75" workbookViewId="0">
      <selection activeCell="I14" sqref="I14:AK17"/>
    </sheetView>
  </sheetViews>
  <sheetFormatPr defaultColWidth="3.59765625" defaultRowHeight="13.2" x14ac:dyDescent="0.45"/>
  <cols>
    <col min="1" max="1" width="2.59765625" style="295" customWidth="1"/>
    <col min="2" max="2" width="4.59765625" style="295" customWidth="1"/>
    <col min="3" max="3" width="1.296875" style="295" customWidth="1"/>
    <col min="4" max="8" width="3.59765625" style="295" customWidth="1"/>
    <col min="9" max="9" width="5.09765625" style="295" customWidth="1"/>
    <col min="10" max="10" width="6.59765625" style="295" customWidth="1"/>
    <col min="11" max="11" width="5.3984375" style="295" customWidth="1"/>
    <col min="12" max="12" width="3.59765625" style="295" customWidth="1"/>
    <col min="13" max="18" width="4.59765625" style="295" customWidth="1"/>
    <col min="19" max="19" width="3.59765625" style="295" customWidth="1"/>
    <col min="20" max="20" width="6.59765625" style="295" customWidth="1"/>
    <col min="21" max="21" width="6.19921875" style="295" customWidth="1"/>
    <col min="22" max="25" width="4.19921875" style="295" customWidth="1"/>
    <col min="26" max="26" width="1.796875" style="295" customWidth="1"/>
    <col min="27" max="27" width="3.59765625" style="298" hidden="1" customWidth="1"/>
    <col min="28" max="32" width="3.59765625" style="297" hidden="1" customWidth="1"/>
    <col min="33" max="36" width="3.59765625" style="297" customWidth="1"/>
    <col min="37" max="41" width="3.59765625" style="296"/>
    <col min="42" max="16384" width="3.59765625" style="295"/>
  </cols>
  <sheetData>
    <row r="2" spans="2:37" ht="14.4" x14ac:dyDescent="0.45">
      <c r="B2" s="390" t="s">
        <v>557</v>
      </c>
      <c r="W2" s="390" t="s">
        <v>556</v>
      </c>
    </row>
    <row r="3" spans="2:37" ht="19.2" x14ac:dyDescent="0.45">
      <c r="B3" s="723" t="s">
        <v>555</v>
      </c>
      <c r="C3" s="723"/>
      <c r="D3" s="723"/>
      <c r="E3" s="723"/>
      <c r="F3" s="723"/>
      <c r="G3" s="723"/>
      <c r="H3" s="723"/>
      <c r="I3" s="723"/>
      <c r="J3" s="723"/>
      <c r="K3" s="723"/>
      <c r="L3" s="723"/>
      <c r="M3" s="723"/>
      <c r="N3" s="723"/>
      <c r="O3" s="723"/>
      <c r="P3" s="723"/>
      <c r="Q3" s="723"/>
      <c r="R3" s="723"/>
      <c r="S3" s="723"/>
      <c r="T3" s="723"/>
      <c r="U3" s="723"/>
      <c r="V3" s="723"/>
      <c r="W3" s="723"/>
      <c r="X3" s="723"/>
      <c r="Y3" s="723"/>
    </row>
    <row r="4" spans="2:37" x14ac:dyDescent="0.45">
      <c r="U4" s="389" t="s">
        <v>554</v>
      </c>
      <c r="AD4" s="300"/>
      <c r="AE4" s="300"/>
      <c r="AF4" s="300"/>
      <c r="AG4" s="300"/>
      <c r="AH4" s="300"/>
      <c r="AI4" s="300"/>
      <c r="AJ4" s="300"/>
      <c r="AK4" s="299"/>
    </row>
    <row r="5" spans="2:37" ht="23.25" customHeight="1" x14ac:dyDescent="0.45">
      <c r="B5" s="724" t="s">
        <v>553</v>
      </c>
      <c r="C5" s="725"/>
      <c r="D5" s="725"/>
      <c r="E5" s="725"/>
      <c r="F5" s="725"/>
      <c r="G5" s="726"/>
      <c r="H5" s="727"/>
      <c r="I5" s="728"/>
      <c r="J5" s="728"/>
      <c r="K5" s="728"/>
      <c r="L5" s="728"/>
      <c r="M5" s="728"/>
      <c r="N5" s="728"/>
      <c r="O5" s="728"/>
      <c r="P5" s="728"/>
      <c r="Q5" s="728"/>
      <c r="R5" s="728"/>
      <c r="S5" s="728"/>
      <c r="T5" s="728"/>
      <c r="U5" s="728"/>
      <c r="V5" s="728"/>
      <c r="W5" s="728"/>
      <c r="X5" s="728"/>
      <c r="Y5" s="729"/>
      <c r="AD5" s="300"/>
      <c r="AE5" s="300"/>
      <c r="AF5" s="300"/>
      <c r="AG5" s="300"/>
      <c r="AH5" s="300"/>
      <c r="AI5" s="300"/>
      <c r="AJ5" s="300"/>
      <c r="AK5" s="299"/>
    </row>
    <row r="6" spans="2:37" ht="3.75" customHeight="1" x14ac:dyDescent="0.45">
      <c r="B6" s="388"/>
      <c r="C6" s="388"/>
      <c r="D6" s="388"/>
      <c r="E6" s="388"/>
      <c r="F6" s="388"/>
      <c r="G6" s="388"/>
      <c r="H6" s="388"/>
      <c r="I6" s="388"/>
      <c r="J6" s="388"/>
      <c r="K6" s="388"/>
      <c r="L6" s="388"/>
      <c r="M6" s="388"/>
      <c r="N6" s="388"/>
      <c r="O6" s="388"/>
      <c r="P6" s="388"/>
      <c r="Q6" s="388"/>
      <c r="R6" s="388"/>
      <c r="S6" s="388"/>
      <c r="T6" s="388"/>
      <c r="U6" s="388"/>
      <c r="V6" s="387"/>
      <c r="W6" s="387"/>
      <c r="X6" s="387"/>
      <c r="Y6" s="387"/>
      <c r="AD6" s="300"/>
      <c r="AE6" s="300"/>
      <c r="AF6" s="300"/>
      <c r="AG6" s="300"/>
      <c r="AH6" s="300"/>
      <c r="AI6" s="300"/>
      <c r="AJ6" s="300"/>
      <c r="AK6" s="299"/>
    </row>
    <row r="7" spans="2:37" ht="27.75" customHeight="1" x14ac:dyDescent="0.45">
      <c r="B7" s="730" t="s">
        <v>552</v>
      </c>
      <c r="D7" s="386" t="s">
        <v>551</v>
      </c>
      <c r="E7" s="385"/>
      <c r="F7" s="733" t="s">
        <v>550</v>
      </c>
      <c r="G7" s="734"/>
      <c r="H7" s="734"/>
      <c r="I7" s="734"/>
      <c r="J7" s="734"/>
      <c r="K7" s="734"/>
      <c r="L7" s="734"/>
      <c r="M7" s="734"/>
      <c r="N7" s="734"/>
      <c r="O7" s="734"/>
      <c r="P7" s="734"/>
      <c r="Q7" s="734"/>
      <c r="R7" s="734"/>
      <c r="S7" s="734"/>
      <c r="T7" s="734"/>
      <c r="U7" s="735"/>
      <c r="V7" s="373"/>
      <c r="W7" s="372"/>
      <c r="X7" s="372"/>
      <c r="Y7" s="371"/>
      <c r="AD7" s="300"/>
      <c r="AE7" s="300"/>
      <c r="AF7" s="300"/>
      <c r="AG7" s="300"/>
      <c r="AH7" s="300"/>
      <c r="AI7" s="300"/>
      <c r="AJ7" s="300"/>
      <c r="AK7" s="299"/>
    </row>
    <row r="8" spans="2:37" ht="6.75" customHeight="1" x14ac:dyDescent="0.45">
      <c r="B8" s="731"/>
      <c r="C8" s="384"/>
      <c r="D8" s="383"/>
      <c r="E8" s="382"/>
      <c r="F8" s="382"/>
      <c r="G8" s="382"/>
      <c r="H8" s="382"/>
      <c r="I8" s="382"/>
      <c r="J8" s="382"/>
      <c r="K8" s="382"/>
      <c r="L8" s="382"/>
      <c r="M8" s="382"/>
      <c r="N8" s="382"/>
      <c r="O8" s="382"/>
      <c r="P8" s="382"/>
      <c r="Q8" s="382"/>
      <c r="R8" s="382"/>
      <c r="S8" s="382"/>
      <c r="T8" s="382"/>
      <c r="U8" s="381"/>
      <c r="V8" s="377"/>
      <c r="W8" s="376"/>
      <c r="X8" s="376"/>
      <c r="Y8" s="375"/>
      <c r="AD8" s="300"/>
      <c r="AE8" s="300">
        <v>2</v>
      </c>
      <c r="AF8" s="300"/>
      <c r="AG8" s="300"/>
      <c r="AH8" s="300"/>
      <c r="AI8" s="300"/>
      <c r="AJ8" s="300"/>
      <c r="AK8" s="299"/>
    </row>
    <row r="9" spans="2:37" ht="31.5" customHeight="1" x14ac:dyDescent="0.45">
      <c r="B9" s="731"/>
      <c r="C9" s="380"/>
      <c r="D9" s="379" t="s">
        <v>549</v>
      </c>
      <c r="E9" s="378"/>
      <c r="F9" s="736" t="s">
        <v>548</v>
      </c>
      <c r="G9" s="737"/>
      <c r="H9" s="737"/>
      <c r="I9" s="737"/>
      <c r="J9" s="737"/>
      <c r="K9" s="737"/>
      <c r="L9" s="737"/>
      <c r="M9" s="737"/>
      <c r="N9" s="737"/>
      <c r="O9" s="737"/>
      <c r="P9" s="737"/>
      <c r="Q9" s="737"/>
      <c r="R9" s="737"/>
      <c r="S9" s="737"/>
      <c r="T9" s="737"/>
      <c r="U9" s="738"/>
      <c r="V9" s="377"/>
      <c r="W9" s="376"/>
      <c r="X9" s="376"/>
      <c r="Y9" s="375"/>
      <c r="AD9" s="300"/>
      <c r="AE9" s="300">
        <v>2</v>
      </c>
      <c r="AF9" s="320" t="str">
        <f>IF(AND(AE9=1,AE11=1,AE14=1,AE16=1,AE18=1,AE20=1),"1","2")</f>
        <v>2</v>
      </c>
      <c r="AG9" s="300"/>
      <c r="AH9" s="300"/>
      <c r="AI9" s="300"/>
      <c r="AJ9" s="300"/>
      <c r="AK9" s="299"/>
    </row>
    <row r="10" spans="2:37" ht="6.75" customHeight="1" x14ac:dyDescent="0.45">
      <c r="B10" s="731"/>
      <c r="D10" s="374"/>
      <c r="V10" s="377"/>
      <c r="W10" s="376"/>
      <c r="X10" s="376"/>
      <c r="Y10" s="375"/>
      <c r="AD10" s="300"/>
      <c r="AE10" s="300"/>
      <c r="AF10" s="300"/>
      <c r="AG10" s="300"/>
      <c r="AH10" s="300"/>
      <c r="AI10" s="300"/>
      <c r="AJ10" s="300"/>
      <c r="AK10" s="299"/>
    </row>
    <row r="11" spans="2:37" x14ac:dyDescent="0.45">
      <c r="B11" s="731"/>
      <c r="D11" s="374" t="s">
        <v>547</v>
      </c>
      <c r="F11" s="295" t="s">
        <v>546</v>
      </c>
      <c r="V11" s="373"/>
      <c r="W11" s="372"/>
      <c r="X11" s="372"/>
      <c r="Y11" s="371"/>
      <c r="AD11" s="300"/>
      <c r="AE11" s="300">
        <v>2</v>
      </c>
      <c r="AF11" s="300"/>
      <c r="AG11" s="300"/>
      <c r="AH11" s="300"/>
      <c r="AI11" s="300"/>
      <c r="AJ11" s="300"/>
      <c r="AK11" s="299"/>
    </row>
    <row r="12" spans="2:37" ht="6" customHeight="1" x14ac:dyDescent="0.45">
      <c r="B12" s="731"/>
      <c r="C12" s="306"/>
      <c r="D12" s="365"/>
      <c r="E12" s="306"/>
      <c r="F12" s="306"/>
      <c r="G12" s="306"/>
      <c r="H12" s="306"/>
      <c r="I12" s="306"/>
      <c r="J12" s="306"/>
      <c r="K12" s="306"/>
      <c r="L12" s="306"/>
      <c r="M12" s="306"/>
      <c r="N12" s="306"/>
      <c r="O12" s="306"/>
      <c r="P12" s="306"/>
      <c r="Q12" s="306"/>
      <c r="R12" s="306"/>
      <c r="S12" s="306"/>
      <c r="T12" s="306"/>
      <c r="U12" s="360"/>
      <c r="V12" s="364"/>
      <c r="W12" s="363"/>
      <c r="X12" s="363"/>
      <c r="Y12" s="362"/>
      <c r="AD12" s="300"/>
      <c r="AE12" s="300"/>
      <c r="AF12" s="300"/>
      <c r="AG12" s="300"/>
      <c r="AH12" s="300"/>
      <c r="AI12" s="300"/>
      <c r="AJ12" s="300"/>
      <c r="AK12" s="299"/>
    </row>
    <row r="13" spans="2:37" ht="15" customHeight="1" x14ac:dyDescent="0.45">
      <c r="B13" s="731"/>
      <c r="C13" s="319"/>
      <c r="D13" s="370" t="s">
        <v>545</v>
      </c>
      <c r="E13" s="369"/>
      <c r="F13" s="739" t="s">
        <v>544</v>
      </c>
      <c r="G13" s="740"/>
      <c r="H13" s="740"/>
      <c r="I13" s="740"/>
      <c r="J13" s="740"/>
      <c r="K13" s="740"/>
      <c r="L13" s="740"/>
      <c r="M13" s="740"/>
      <c r="N13" s="740"/>
      <c r="O13" s="740"/>
      <c r="P13" s="740"/>
      <c r="Q13" s="740"/>
      <c r="R13" s="740"/>
      <c r="S13" s="740"/>
      <c r="T13" s="740"/>
      <c r="U13" s="741"/>
      <c r="V13" s="359"/>
      <c r="W13" s="311"/>
      <c r="X13" s="311"/>
      <c r="Y13" s="310"/>
      <c r="AD13" s="300"/>
      <c r="AE13" s="300"/>
      <c r="AF13" s="300"/>
      <c r="AG13" s="300"/>
      <c r="AH13" s="300"/>
      <c r="AI13" s="300"/>
      <c r="AJ13" s="300"/>
      <c r="AK13" s="299"/>
    </row>
    <row r="14" spans="2:37" ht="12" customHeight="1" x14ac:dyDescent="0.45">
      <c r="B14" s="731"/>
      <c r="C14" s="306"/>
      <c r="D14" s="368"/>
      <c r="E14" s="367"/>
      <c r="F14" s="367"/>
      <c r="G14" s="367"/>
      <c r="H14" s="367"/>
      <c r="I14" s="367"/>
      <c r="J14" s="367"/>
      <c r="K14" s="367"/>
      <c r="L14" s="367"/>
      <c r="M14" s="367"/>
      <c r="N14" s="367"/>
      <c r="O14" s="367"/>
      <c r="P14" s="367"/>
      <c r="Q14" s="367"/>
      <c r="R14" s="367"/>
      <c r="S14" s="367"/>
      <c r="T14" s="367"/>
      <c r="U14" s="366"/>
      <c r="V14" s="359"/>
      <c r="W14" s="311"/>
      <c r="X14" s="311"/>
      <c r="Y14" s="310"/>
      <c r="AD14" s="300"/>
      <c r="AE14" s="300">
        <v>2</v>
      </c>
      <c r="AF14" s="320" t="str">
        <f>IF(AND(AE8=1,AE11=1,AE14=1,AE16=1,AE18=1,AE20=1),"1","2")</f>
        <v>2</v>
      </c>
      <c r="AG14" s="300"/>
      <c r="AH14" s="300"/>
      <c r="AI14" s="300"/>
      <c r="AJ14" s="300"/>
      <c r="AK14" s="299"/>
    </row>
    <row r="15" spans="2:37" ht="7.5" customHeight="1" x14ac:dyDescent="0.45">
      <c r="B15" s="731"/>
      <c r="C15" s="296"/>
      <c r="D15" s="361"/>
      <c r="E15" s="296"/>
      <c r="F15" s="296"/>
      <c r="G15" s="296"/>
      <c r="H15" s="296"/>
      <c r="I15" s="296"/>
      <c r="J15" s="296"/>
      <c r="K15" s="296"/>
      <c r="L15" s="296"/>
      <c r="M15" s="296"/>
      <c r="N15" s="296"/>
      <c r="O15" s="296"/>
      <c r="P15" s="296"/>
      <c r="Q15" s="296"/>
      <c r="R15" s="296"/>
      <c r="S15" s="296"/>
      <c r="T15" s="296"/>
      <c r="U15" s="296"/>
      <c r="V15" s="364"/>
      <c r="W15" s="363"/>
      <c r="X15" s="363"/>
      <c r="Y15" s="362"/>
      <c r="AD15" s="300"/>
      <c r="AE15" s="300"/>
      <c r="AF15" s="300"/>
      <c r="AG15" s="300"/>
      <c r="AH15" s="300"/>
      <c r="AI15" s="300"/>
      <c r="AJ15" s="300"/>
      <c r="AK15" s="299"/>
    </row>
    <row r="16" spans="2:37" ht="21.75" customHeight="1" x14ac:dyDescent="0.45">
      <c r="B16" s="731"/>
      <c r="C16" s="306"/>
      <c r="D16" s="365" t="s">
        <v>543</v>
      </c>
      <c r="E16" s="306"/>
      <c r="F16" s="306" t="s">
        <v>542</v>
      </c>
      <c r="G16" s="306"/>
      <c r="H16" s="306"/>
      <c r="I16" s="306"/>
      <c r="J16" s="306"/>
      <c r="K16" s="306"/>
      <c r="L16" s="306"/>
      <c r="M16" s="306"/>
      <c r="N16" s="306"/>
      <c r="O16" s="306"/>
      <c r="P16" s="306"/>
      <c r="Q16" s="306"/>
      <c r="R16" s="306"/>
      <c r="S16" s="306"/>
      <c r="T16" s="306"/>
      <c r="U16" s="360"/>
      <c r="V16" s="359"/>
      <c r="W16" s="311"/>
      <c r="X16" s="311"/>
      <c r="Y16" s="310"/>
      <c r="AD16" s="300"/>
      <c r="AE16" s="300">
        <v>2</v>
      </c>
      <c r="AF16" s="300"/>
      <c r="AG16" s="300"/>
      <c r="AH16" s="300"/>
      <c r="AI16" s="300"/>
      <c r="AJ16" s="300"/>
      <c r="AK16" s="299"/>
    </row>
    <row r="17" spans="2:37" ht="6" customHeight="1" x14ac:dyDescent="0.45">
      <c r="B17" s="731"/>
      <c r="C17" s="296"/>
      <c r="D17" s="361"/>
      <c r="E17" s="296"/>
      <c r="F17" s="296"/>
      <c r="G17" s="296"/>
      <c r="H17" s="296"/>
      <c r="I17" s="296"/>
      <c r="J17" s="296"/>
      <c r="K17" s="296"/>
      <c r="L17" s="296"/>
      <c r="M17" s="296"/>
      <c r="N17" s="296"/>
      <c r="O17" s="296"/>
      <c r="P17" s="296"/>
      <c r="Q17" s="296"/>
      <c r="R17" s="296"/>
      <c r="S17" s="296"/>
      <c r="T17" s="296"/>
      <c r="U17" s="296"/>
      <c r="V17" s="364"/>
      <c r="W17" s="363"/>
      <c r="X17" s="363"/>
      <c r="Y17" s="362"/>
      <c r="AD17" s="300"/>
      <c r="AE17" s="300"/>
      <c r="AF17" s="300"/>
      <c r="AG17" s="300"/>
      <c r="AH17" s="300"/>
      <c r="AI17" s="300"/>
      <c r="AJ17" s="300"/>
      <c r="AK17" s="299"/>
    </row>
    <row r="18" spans="2:37" ht="21.75" customHeight="1" x14ac:dyDescent="0.45">
      <c r="B18" s="731"/>
      <c r="C18" s="306"/>
      <c r="D18" s="365" t="s">
        <v>541</v>
      </c>
      <c r="E18" s="306"/>
      <c r="F18" s="306" t="s">
        <v>540</v>
      </c>
      <c r="G18" s="306"/>
      <c r="H18" s="306"/>
      <c r="I18" s="306"/>
      <c r="J18" s="306"/>
      <c r="K18" s="306"/>
      <c r="L18" s="306"/>
      <c r="M18" s="306"/>
      <c r="N18" s="306"/>
      <c r="O18" s="306"/>
      <c r="P18" s="306"/>
      <c r="Q18" s="306"/>
      <c r="R18" s="306"/>
      <c r="S18" s="306"/>
      <c r="T18" s="306"/>
      <c r="U18" s="360"/>
      <c r="V18" s="359"/>
      <c r="W18" s="311"/>
      <c r="X18" s="311"/>
      <c r="Y18" s="310"/>
      <c r="AD18" s="300"/>
      <c r="AE18" s="300">
        <v>2</v>
      </c>
      <c r="AF18" s="300"/>
      <c r="AG18" s="300"/>
      <c r="AH18" s="300"/>
      <c r="AI18" s="300"/>
      <c r="AJ18" s="300"/>
      <c r="AK18" s="299"/>
    </row>
    <row r="19" spans="2:37" ht="8.25" customHeight="1" x14ac:dyDescent="0.45">
      <c r="B19" s="731"/>
      <c r="C19" s="296"/>
      <c r="D19" s="361"/>
      <c r="E19" s="296"/>
      <c r="F19" s="296"/>
      <c r="G19" s="296"/>
      <c r="H19" s="296"/>
      <c r="I19" s="296"/>
      <c r="J19" s="296"/>
      <c r="K19" s="296"/>
      <c r="L19" s="296"/>
      <c r="M19" s="296"/>
      <c r="N19" s="296"/>
      <c r="O19" s="296"/>
      <c r="P19" s="296"/>
      <c r="Q19" s="296"/>
      <c r="R19" s="296"/>
      <c r="S19" s="296"/>
      <c r="T19" s="296"/>
      <c r="U19" s="296"/>
      <c r="V19" s="364"/>
      <c r="W19" s="363"/>
      <c r="X19" s="363"/>
      <c r="Y19" s="362"/>
      <c r="AD19" s="300"/>
      <c r="AE19" s="300"/>
      <c r="AF19" s="300"/>
      <c r="AG19" s="300"/>
      <c r="AH19" s="300"/>
      <c r="AI19" s="300"/>
      <c r="AJ19" s="300"/>
      <c r="AK19" s="299"/>
    </row>
    <row r="20" spans="2:37" x14ac:dyDescent="0.45">
      <c r="B20" s="731"/>
      <c r="C20" s="296"/>
      <c r="D20" s="361" t="s">
        <v>539</v>
      </c>
      <c r="E20" s="296"/>
      <c r="F20" s="296" t="s">
        <v>538</v>
      </c>
      <c r="G20" s="296"/>
      <c r="H20" s="296"/>
      <c r="I20" s="296"/>
      <c r="J20" s="296"/>
      <c r="K20" s="296"/>
      <c r="L20" s="296"/>
      <c r="M20" s="296"/>
      <c r="N20" s="296"/>
      <c r="O20" s="296"/>
      <c r="P20" s="296"/>
      <c r="Q20" s="296"/>
      <c r="R20" s="296"/>
      <c r="S20" s="296"/>
      <c r="T20" s="296"/>
      <c r="U20" s="296"/>
      <c r="V20" s="359"/>
      <c r="W20" s="311"/>
      <c r="X20" s="311"/>
      <c r="Y20" s="310"/>
      <c r="AD20" s="300"/>
      <c r="AE20" s="300">
        <v>2</v>
      </c>
      <c r="AF20" s="300"/>
      <c r="AG20" s="300"/>
      <c r="AH20" s="300"/>
      <c r="AI20" s="300"/>
      <c r="AJ20" s="300"/>
      <c r="AK20" s="299"/>
    </row>
    <row r="21" spans="2:37" ht="17.25" customHeight="1" x14ac:dyDescent="0.45">
      <c r="B21" s="732"/>
      <c r="C21" s="306"/>
      <c r="D21" s="306" t="s">
        <v>537</v>
      </c>
      <c r="E21" s="306"/>
      <c r="F21" s="306" t="s">
        <v>536</v>
      </c>
      <c r="G21" s="306"/>
      <c r="H21" s="306"/>
      <c r="I21" s="306"/>
      <c r="J21" s="306"/>
      <c r="K21" s="306"/>
      <c r="L21" s="306"/>
      <c r="M21" s="306"/>
      <c r="N21" s="306"/>
      <c r="O21" s="306"/>
      <c r="P21" s="306"/>
      <c r="Q21" s="306"/>
      <c r="R21" s="306"/>
      <c r="S21" s="306"/>
      <c r="T21" s="306"/>
      <c r="U21" s="360"/>
      <c r="V21" s="359"/>
      <c r="W21" s="311"/>
      <c r="X21" s="311"/>
      <c r="Y21" s="310"/>
      <c r="AD21" s="300"/>
      <c r="AE21" s="300"/>
      <c r="AF21" s="300"/>
      <c r="AG21" s="300"/>
      <c r="AH21" s="300"/>
      <c r="AI21" s="300"/>
      <c r="AJ21" s="300"/>
      <c r="AK21" s="299"/>
    </row>
    <row r="22" spans="2:37" ht="7.5" customHeight="1" x14ac:dyDescent="0.45">
      <c r="B22" s="313"/>
      <c r="C22" s="296"/>
      <c r="D22" s="296"/>
      <c r="E22" s="296"/>
      <c r="F22" s="296"/>
      <c r="G22" s="296"/>
      <c r="H22" s="296"/>
      <c r="I22" s="296"/>
      <c r="J22" s="296"/>
      <c r="K22" s="296"/>
      <c r="L22" s="296"/>
      <c r="M22" s="296"/>
      <c r="N22" s="296"/>
      <c r="O22" s="296"/>
      <c r="P22" s="296"/>
      <c r="Q22" s="296"/>
      <c r="R22" s="296"/>
      <c r="S22" s="296"/>
      <c r="T22" s="296"/>
      <c r="U22" s="358"/>
      <c r="V22" s="318"/>
      <c r="W22" s="318"/>
      <c r="X22" s="318"/>
      <c r="Y22" s="317"/>
      <c r="AD22" s="300"/>
      <c r="AE22" s="300"/>
      <c r="AF22" s="300"/>
      <c r="AG22" s="300"/>
      <c r="AH22" s="300"/>
      <c r="AI22" s="300"/>
      <c r="AJ22" s="300"/>
      <c r="AK22" s="299"/>
    </row>
    <row r="23" spans="2:37" x14ac:dyDescent="0.45">
      <c r="B23" s="803" t="s">
        <v>535</v>
      </c>
      <c r="C23" s="319"/>
      <c r="D23" s="319" t="s">
        <v>534</v>
      </c>
      <c r="E23" s="319"/>
      <c r="F23" s="319"/>
      <c r="G23" s="319"/>
      <c r="H23" s="319"/>
      <c r="I23" s="319"/>
      <c r="J23" s="319"/>
      <c r="K23" s="319"/>
      <c r="L23" s="319"/>
      <c r="M23" s="319"/>
      <c r="N23" s="319"/>
      <c r="O23" s="319"/>
      <c r="P23" s="319"/>
      <c r="Q23" s="319"/>
      <c r="R23" s="319"/>
      <c r="S23" s="319"/>
      <c r="T23" s="319"/>
      <c r="U23" s="357"/>
      <c r="V23" s="356"/>
      <c r="W23" s="355"/>
      <c r="X23" s="355"/>
      <c r="Y23" s="354"/>
      <c r="AD23" s="300"/>
      <c r="AE23" s="300"/>
      <c r="AF23" s="300"/>
      <c r="AG23" s="300"/>
      <c r="AH23" s="300"/>
      <c r="AI23" s="300"/>
      <c r="AJ23" s="300"/>
      <c r="AK23" s="299"/>
    </row>
    <row r="24" spans="2:37" ht="15.75" customHeight="1" x14ac:dyDescent="0.45">
      <c r="B24" s="787"/>
      <c r="C24" s="296"/>
      <c r="D24" s="296"/>
      <c r="E24" s="804" t="s">
        <v>533</v>
      </c>
      <c r="F24" s="780"/>
      <c r="G24" s="780"/>
      <c r="H24" s="780"/>
      <c r="I24" s="780"/>
      <c r="J24" s="780"/>
      <c r="K24" s="780"/>
      <c r="L24" s="780"/>
      <c r="M24" s="780"/>
      <c r="N24" s="780"/>
      <c r="O24" s="780"/>
      <c r="P24" s="780"/>
      <c r="Q24" s="780"/>
      <c r="R24" s="780"/>
      <c r="S24" s="780"/>
      <c r="T24" s="780"/>
      <c r="U24" s="805"/>
      <c r="V24" s="321"/>
      <c r="W24" s="318"/>
      <c r="X24" s="318"/>
      <c r="Y24" s="317"/>
      <c r="AD24" s="300"/>
      <c r="AE24" s="300"/>
      <c r="AF24" s="300"/>
      <c r="AG24" s="300"/>
      <c r="AH24" s="300"/>
      <c r="AI24" s="300"/>
      <c r="AJ24" s="300"/>
      <c r="AK24" s="299"/>
    </row>
    <row r="25" spans="2:37" ht="12.75" customHeight="1" x14ac:dyDescent="0.45">
      <c r="B25" s="787"/>
      <c r="C25" s="296"/>
      <c r="D25" s="296"/>
      <c r="E25" s="780"/>
      <c r="F25" s="780"/>
      <c r="G25" s="780"/>
      <c r="H25" s="780"/>
      <c r="I25" s="780"/>
      <c r="J25" s="780"/>
      <c r="K25" s="780"/>
      <c r="L25" s="780"/>
      <c r="M25" s="780"/>
      <c r="N25" s="780"/>
      <c r="O25" s="780"/>
      <c r="P25" s="780"/>
      <c r="Q25" s="780"/>
      <c r="R25" s="780"/>
      <c r="S25" s="780"/>
      <c r="T25" s="780"/>
      <c r="U25" s="805"/>
      <c r="V25" s="321"/>
      <c r="W25" s="318"/>
      <c r="X25" s="318"/>
      <c r="Y25" s="317"/>
      <c r="AD25" s="300"/>
      <c r="AE25" s="300"/>
      <c r="AF25" s="300"/>
      <c r="AG25" s="300"/>
      <c r="AH25" s="300"/>
      <c r="AI25" s="300"/>
      <c r="AJ25" s="300"/>
      <c r="AK25" s="299"/>
    </row>
    <row r="26" spans="2:37" ht="4.5" customHeight="1" x14ac:dyDescent="0.45">
      <c r="B26" s="787"/>
      <c r="C26" s="296"/>
      <c r="D26" s="296"/>
      <c r="E26" s="303"/>
      <c r="F26" s="303"/>
      <c r="G26" s="303"/>
      <c r="H26" s="303"/>
      <c r="I26" s="303"/>
      <c r="J26" s="303"/>
      <c r="K26" s="303"/>
      <c r="L26" s="303"/>
      <c r="M26" s="303"/>
      <c r="N26" s="303"/>
      <c r="O26" s="303"/>
      <c r="P26" s="303"/>
      <c r="Q26" s="303"/>
      <c r="R26" s="303"/>
      <c r="S26" s="303"/>
      <c r="T26" s="303"/>
      <c r="U26" s="303"/>
      <c r="V26" s="321"/>
      <c r="W26" s="318"/>
      <c r="X26" s="318"/>
      <c r="Y26" s="317"/>
      <c r="AD26" s="300"/>
      <c r="AE26" s="300"/>
      <c r="AF26" s="300"/>
      <c r="AG26" s="300"/>
      <c r="AH26" s="300"/>
      <c r="AI26" s="300"/>
      <c r="AJ26" s="300"/>
      <c r="AK26" s="299"/>
    </row>
    <row r="27" spans="2:37" ht="24.75" customHeight="1" x14ac:dyDescent="0.45">
      <c r="B27" s="787"/>
      <c r="C27" s="296"/>
      <c r="D27" s="353"/>
      <c r="E27" s="806"/>
      <c r="F27" s="807"/>
      <c r="G27" s="807"/>
      <c r="H27" s="807"/>
      <c r="I27" s="807"/>
      <c r="J27" s="807"/>
      <c r="K27" s="807"/>
      <c r="L27" s="808"/>
      <c r="M27" s="809" t="s">
        <v>532</v>
      </c>
      <c r="N27" s="810"/>
      <c r="O27" s="811"/>
      <c r="P27" s="809" t="s">
        <v>531</v>
      </c>
      <c r="Q27" s="810"/>
      <c r="R27" s="811"/>
      <c r="S27" s="352"/>
      <c r="T27" s="351"/>
      <c r="U27" s="350"/>
      <c r="V27" s="349"/>
      <c r="W27" s="348"/>
      <c r="X27" s="348"/>
      <c r="Y27" s="347"/>
      <c r="AD27" s="300"/>
      <c r="AE27" s="300"/>
      <c r="AF27" s="300"/>
      <c r="AG27" s="300"/>
      <c r="AH27" s="300"/>
      <c r="AI27" s="300"/>
      <c r="AJ27" s="300"/>
      <c r="AK27" s="299"/>
    </row>
    <row r="28" spans="2:37" ht="30" customHeight="1" x14ac:dyDescent="0.45">
      <c r="B28" s="787"/>
      <c r="C28" s="296"/>
      <c r="D28" s="341" t="s">
        <v>129</v>
      </c>
      <c r="E28" s="751" t="s">
        <v>530</v>
      </c>
      <c r="F28" s="751"/>
      <c r="G28" s="751"/>
      <c r="H28" s="751"/>
      <c r="I28" s="751"/>
      <c r="J28" s="751"/>
      <c r="K28" s="751"/>
      <c r="L28" s="751"/>
      <c r="M28" s="752"/>
      <c r="N28" s="753"/>
      <c r="O28" s="340" t="s">
        <v>56</v>
      </c>
      <c r="P28" s="752"/>
      <c r="Q28" s="753"/>
      <c r="R28" s="340" t="s">
        <v>516</v>
      </c>
      <c r="S28" s="346"/>
      <c r="T28" s="345"/>
      <c r="U28" s="344"/>
      <c r="V28" s="343"/>
      <c r="W28" s="302"/>
      <c r="X28" s="302"/>
      <c r="Y28" s="342"/>
      <c r="AD28" s="300"/>
      <c r="AE28" s="300"/>
      <c r="AF28" s="300"/>
      <c r="AG28" s="300"/>
      <c r="AH28" s="300"/>
      <c r="AI28" s="300"/>
      <c r="AJ28" s="300"/>
      <c r="AK28" s="299"/>
    </row>
    <row r="29" spans="2:37" ht="36" customHeight="1" x14ac:dyDescent="0.45">
      <c r="B29" s="787"/>
      <c r="C29" s="296"/>
      <c r="D29" s="341" t="s">
        <v>131</v>
      </c>
      <c r="E29" s="751" t="s">
        <v>529</v>
      </c>
      <c r="F29" s="751"/>
      <c r="G29" s="751"/>
      <c r="H29" s="751"/>
      <c r="I29" s="751"/>
      <c r="J29" s="751"/>
      <c r="K29" s="751"/>
      <c r="L29" s="751"/>
      <c r="M29" s="752"/>
      <c r="N29" s="753"/>
      <c r="O29" s="340" t="s">
        <v>56</v>
      </c>
      <c r="P29" s="747"/>
      <c r="Q29" s="747"/>
      <c r="R29" s="747"/>
      <c r="S29" s="748" t="s">
        <v>528</v>
      </c>
      <c r="T29" s="749"/>
      <c r="U29" s="750"/>
      <c r="V29" s="743" t="str">
        <f>IF(OR(M28="",M29=""),"",IF(M29/M28&gt;=0.3,"○","×"))</f>
        <v/>
      </c>
      <c r="W29" s="744"/>
      <c r="X29" s="744"/>
      <c r="Y29" s="745"/>
      <c r="AD29" s="300">
        <v>0</v>
      </c>
      <c r="AE29" s="300"/>
      <c r="AF29" s="300"/>
      <c r="AG29" s="300"/>
      <c r="AH29" s="300"/>
      <c r="AI29" s="300"/>
      <c r="AJ29" s="300"/>
      <c r="AK29" s="299"/>
    </row>
    <row r="30" spans="2:37" ht="36" customHeight="1" x14ac:dyDescent="0.45">
      <c r="B30" s="787"/>
      <c r="C30" s="296"/>
      <c r="D30" s="341" t="s">
        <v>133</v>
      </c>
      <c r="E30" s="751" t="s">
        <v>527</v>
      </c>
      <c r="F30" s="751"/>
      <c r="G30" s="751"/>
      <c r="H30" s="751"/>
      <c r="I30" s="751"/>
      <c r="J30" s="751"/>
      <c r="K30" s="751"/>
      <c r="L30" s="751"/>
      <c r="M30" s="752"/>
      <c r="N30" s="753"/>
      <c r="O30" s="340" t="s">
        <v>56</v>
      </c>
      <c r="P30" s="747"/>
      <c r="Q30" s="747"/>
      <c r="R30" s="747"/>
      <c r="S30" s="748" t="s">
        <v>526</v>
      </c>
      <c r="T30" s="749"/>
      <c r="U30" s="750"/>
      <c r="V30" s="743" t="str">
        <f>IF(OR(M28="",M30=""),"",IF(M30/M28&gt;=0.5,"○","×"))</f>
        <v/>
      </c>
      <c r="W30" s="744"/>
      <c r="X30" s="744"/>
      <c r="Y30" s="745"/>
      <c r="AD30" s="300">
        <v>0</v>
      </c>
      <c r="AE30" s="320" t="str">
        <f>IF(OR(V29="○",V30="○",V31="○"),"1","2")</f>
        <v>2</v>
      </c>
      <c r="AF30" s="300"/>
      <c r="AG30" s="300"/>
      <c r="AH30" s="300"/>
      <c r="AI30" s="300"/>
      <c r="AJ30" s="300"/>
      <c r="AK30" s="299"/>
    </row>
    <row r="31" spans="2:37" ht="36" customHeight="1" x14ac:dyDescent="0.45">
      <c r="B31" s="787"/>
      <c r="C31" s="296"/>
      <c r="D31" s="341" t="s">
        <v>135</v>
      </c>
      <c r="E31" s="754" t="s">
        <v>525</v>
      </c>
      <c r="F31" s="754"/>
      <c r="G31" s="754"/>
      <c r="H31" s="754"/>
      <c r="I31" s="754"/>
      <c r="J31" s="754"/>
      <c r="K31" s="754"/>
      <c r="L31" s="754"/>
      <c r="M31" s="755"/>
      <c r="N31" s="755"/>
      <c r="O31" s="755"/>
      <c r="P31" s="752"/>
      <c r="Q31" s="753"/>
      <c r="R31" s="340" t="s">
        <v>516</v>
      </c>
      <c r="S31" s="742" t="s">
        <v>524</v>
      </c>
      <c r="T31" s="737"/>
      <c r="U31" s="738"/>
      <c r="V31" s="743" t="str">
        <f>IF(P31="","",IF(P28=0,"×",IF(OR(P28="",P31=""),"",IF(P31/P28&gt;=0.4,"○","×"))))</f>
        <v/>
      </c>
      <c r="W31" s="744"/>
      <c r="X31" s="744"/>
      <c r="Y31" s="745"/>
      <c r="AD31" s="300">
        <v>1</v>
      </c>
      <c r="AE31" s="300"/>
      <c r="AF31" s="300"/>
      <c r="AG31" s="300"/>
      <c r="AH31" s="300"/>
      <c r="AI31" s="300"/>
      <c r="AJ31" s="300"/>
      <c r="AK31" s="299"/>
    </row>
    <row r="32" spans="2:37" ht="12" customHeight="1" x14ac:dyDescent="0.45">
      <c r="B32" s="787"/>
      <c r="C32" s="296"/>
      <c r="D32" s="296"/>
      <c r="E32" s="296"/>
      <c r="F32" s="296"/>
      <c r="G32" s="296"/>
      <c r="H32" s="296"/>
      <c r="I32" s="296"/>
      <c r="J32" s="296"/>
      <c r="K32" s="296"/>
      <c r="L32" s="296"/>
      <c r="M32" s="296"/>
      <c r="N32" s="296"/>
      <c r="O32" s="296"/>
      <c r="P32" s="296"/>
      <c r="Q32" s="296"/>
      <c r="R32" s="296"/>
      <c r="S32" s="296"/>
      <c r="T32" s="296"/>
      <c r="U32" s="296"/>
      <c r="V32" s="321"/>
      <c r="W32" s="318"/>
      <c r="X32" s="318"/>
      <c r="Y32" s="317"/>
      <c r="AD32" s="300"/>
      <c r="AE32" s="300"/>
      <c r="AF32" s="300"/>
      <c r="AG32" s="300"/>
      <c r="AH32" s="300"/>
      <c r="AI32" s="300"/>
      <c r="AJ32" s="300"/>
      <c r="AK32" s="299"/>
    </row>
    <row r="33" spans="1:37" x14ac:dyDescent="0.45">
      <c r="B33" s="787"/>
      <c r="C33" s="296"/>
      <c r="D33" s="296" t="s">
        <v>523</v>
      </c>
      <c r="E33" s="296"/>
      <c r="F33" s="296"/>
      <c r="G33" s="296"/>
      <c r="H33" s="296"/>
      <c r="I33" s="296"/>
      <c r="J33" s="296"/>
      <c r="K33" s="296"/>
      <c r="L33" s="296"/>
      <c r="M33" s="296"/>
      <c r="N33" s="296"/>
      <c r="O33" s="296"/>
      <c r="P33" s="296"/>
      <c r="Q33" s="296"/>
      <c r="R33" s="296"/>
      <c r="S33" s="296"/>
      <c r="T33" s="296"/>
      <c r="U33" s="296"/>
      <c r="V33" s="321"/>
      <c r="W33" s="318"/>
      <c r="X33" s="318"/>
      <c r="Y33" s="317"/>
      <c r="AD33" s="300"/>
      <c r="AE33" s="300"/>
      <c r="AF33" s="300"/>
      <c r="AG33" s="300"/>
      <c r="AH33" s="300"/>
      <c r="AI33" s="300"/>
      <c r="AJ33" s="300"/>
      <c r="AK33" s="299"/>
    </row>
    <row r="34" spans="1:37" ht="4.5" customHeight="1" x14ac:dyDescent="0.45">
      <c r="B34" s="787"/>
      <c r="C34" s="296"/>
      <c r="D34" s="296"/>
      <c r="E34" s="296"/>
      <c r="F34" s="296"/>
      <c r="G34" s="296"/>
      <c r="H34" s="296"/>
      <c r="I34" s="296"/>
      <c r="J34" s="296"/>
      <c r="K34" s="296"/>
      <c r="L34" s="296"/>
      <c r="M34" s="296"/>
      <c r="N34" s="296"/>
      <c r="O34" s="296"/>
      <c r="P34" s="296"/>
      <c r="Q34" s="296"/>
      <c r="R34" s="296"/>
      <c r="S34" s="296"/>
      <c r="T34" s="296"/>
      <c r="U34" s="296"/>
      <c r="V34" s="321"/>
      <c r="W34" s="318"/>
      <c r="X34" s="318"/>
      <c r="Y34" s="317"/>
      <c r="AD34" s="300"/>
      <c r="AE34" s="300"/>
      <c r="AF34" s="300"/>
      <c r="AG34" s="300"/>
      <c r="AH34" s="300"/>
      <c r="AI34" s="300"/>
      <c r="AJ34" s="300"/>
      <c r="AK34" s="299"/>
    </row>
    <row r="35" spans="1:37" s="297" customFormat="1" ht="39" customHeight="1" x14ac:dyDescent="0.45">
      <c r="A35" s="295"/>
      <c r="B35" s="787"/>
      <c r="C35" s="312"/>
      <c r="D35" s="746" t="s">
        <v>522</v>
      </c>
      <c r="E35" s="746"/>
      <c r="F35" s="746"/>
      <c r="G35" s="746"/>
      <c r="H35" s="746"/>
      <c r="I35" s="746"/>
      <c r="J35" s="746"/>
      <c r="K35" s="746"/>
      <c r="L35" s="746"/>
      <c r="M35" s="746"/>
      <c r="N35" s="746"/>
      <c r="O35" s="746"/>
      <c r="P35" s="746"/>
      <c r="Q35" s="746"/>
      <c r="R35" s="746"/>
      <c r="S35" s="746"/>
      <c r="T35" s="746"/>
      <c r="U35" s="746"/>
      <c r="V35" s="311"/>
      <c r="W35" s="311"/>
      <c r="X35" s="311"/>
      <c r="Y35" s="310"/>
      <c r="Z35" s="295"/>
      <c r="AA35" s="298"/>
      <c r="AD35" s="300"/>
      <c r="AE35" s="320">
        <v>2</v>
      </c>
      <c r="AF35" s="300"/>
      <c r="AG35" s="300"/>
      <c r="AH35" s="300"/>
      <c r="AI35" s="300"/>
      <c r="AJ35" s="300"/>
      <c r="AK35" s="299"/>
    </row>
    <row r="36" spans="1:37" s="297" customFormat="1" ht="19.5" customHeight="1" x14ac:dyDescent="0.45">
      <c r="A36" s="295"/>
      <c r="B36" s="787"/>
      <c r="C36" s="296"/>
      <c r="D36" s="296" t="s">
        <v>521</v>
      </c>
      <c r="E36" s="303"/>
      <c r="F36" s="303"/>
      <c r="G36" s="303"/>
      <c r="H36" s="303"/>
      <c r="I36" s="303"/>
      <c r="J36" s="303"/>
      <c r="K36" s="303"/>
      <c r="L36" s="303"/>
      <c r="M36" s="303"/>
      <c r="N36" s="303"/>
      <c r="O36" s="303"/>
      <c r="P36" s="303"/>
      <c r="Q36" s="303"/>
      <c r="R36" s="303"/>
      <c r="S36" s="303"/>
      <c r="T36" s="303"/>
      <c r="U36" s="303"/>
      <c r="V36" s="338"/>
      <c r="W36" s="327"/>
      <c r="X36" s="327"/>
      <c r="Y36" s="337"/>
      <c r="Z36" s="295"/>
      <c r="AA36" s="298"/>
      <c r="AD36" s="300"/>
      <c r="AE36" s="300"/>
      <c r="AF36" s="300"/>
      <c r="AG36" s="300"/>
      <c r="AH36" s="300"/>
      <c r="AI36" s="300"/>
      <c r="AJ36" s="300"/>
      <c r="AK36" s="299"/>
    </row>
    <row r="37" spans="1:37" s="297" customFormat="1" ht="24.75" customHeight="1" x14ac:dyDescent="0.45">
      <c r="A37" s="295"/>
      <c r="B37" s="787"/>
      <c r="C37" s="296"/>
      <c r="D37" s="296"/>
      <c r="E37" s="339" t="s">
        <v>520</v>
      </c>
      <c r="F37" s="303"/>
      <c r="G37" s="303"/>
      <c r="H37" s="303"/>
      <c r="I37" s="303"/>
      <c r="J37" s="303"/>
      <c r="K37" s="303"/>
      <c r="L37" s="303"/>
      <c r="M37" s="303"/>
      <c r="N37" s="303"/>
      <c r="O37" s="303"/>
      <c r="P37" s="303"/>
      <c r="Q37" s="303"/>
      <c r="R37" s="303"/>
      <c r="S37" s="303"/>
      <c r="T37" s="303"/>
      <c r="U37" s="303"/>
      <c r="V37" s="338"/>
      <c r="W37" s="327"/>
      <c r="X37" s="327"/>
      <c r="Y37" s="337"/>
      <c r="Z37" s="295"/>
      <c r="AA37" s="298"/>
      <c r="AD37" s="300"/>
      <c r="AE37" s="300"/>
      <c r="AF37" s="300"/>
      <c r="AG37" s="300"/>
      <c r="AH37" s="300"/>
      <c r="AI37" s="300"/>
      <c r="AJ37" s="300"/>
      <c r="AK37" s="299"/>
    </row>
    <row r="38" spans="1:37" s="297" customFormat="1" ht="26.25" customHeight="1" x14ac:dyDescent="0.2">
      <c r="A38" s="295"/>
      <c r="B38" s="787"/>
      <c r="C38" s="296"/>
      <c r="E38" s="296"/>
      <c r="F38" s="756" t="s">
        <v>519</v>
      </c>
      <c r="G38" s="756"/>
      <c r="H38" s="756"/>
      <c r="I38" s="757" t="s">
        <v>518</v>
      </c>
      <c r="J38" s="757"/>
      <c r="K38" s="757"/>
      <c r="L38" s="756" t="s">
        <v>517</v>
      </c>
      <c r="M38" s="756"/>
      <c r="N38" s="756"/>
      <c r="O38" s="296"/>
      <c r="P38" s="296"/>
      <c r="Q38" s="296"/>
      <c r="R38" s="296"/>
      <c r="S38" s="296"/>
      <c r="T38" s="296"/>
      <c r="U38" s="296"/>
      <c r="V38" s="758" t="str">
        <f>IF(OR(T39="",K46=""),"",IF(T39*1&lt;=K46,"○","×"))</f>
        <v/>
      </c>
      <c r="W38" s="759"/>
      <c r="X38" s="759"/>
      <c r="Y38" s="760"/>
      <c r="Z38" s="295"/>
      <c r="AA38" s="298"/>
      <c r="AD38" s="300"/>
      <c r="AE38" s="300"/>
      <c r="AF38" s="300"/>
      <c r="AG38" s="300"/>
      <c r="AH38" s="300"/>
      <c r="AI38" s="300"/>
      <c r="AJ38" s="300"/>
      <c r="AK38" s="336"/>
    </row>
    <row r="39" spans="1:37" s="297" customFormat="1" ht="25.5" customHeight="1" x14ac:dyDescent="0.45">
      <c r="A39" s="295"/>
      <c r="B39" s="787"/>
      <c r="C39" s="296"/>
      <c r="D39" s="302"/>
      <c r="E39" s="295"/>
      <c r="F39" s="295"/>
      <c r="G39" s="311"/>
      <c r="H39" s="302" t="s">
        <v>56</v>
      </c>
      <c r="I39" s="295"/>
      <c r="J39" s="311"/>
      <c r="K39" s="331" t="s">
        <v>516</v>
      </c>
      <c r="L39" s="295"/>
      <c r="M39" s="335"/>
      <c r="N39" s="295" t="s">
        <v>56</v>
      </c>
      <c r="O39" s="761" t="s">
        <v>515</v>
      </c>
      <c r="P39" s="761"/>
      <c r="Q39" s="761"/>
      <c r="R39" s="761"/>
      <c r="S39" s="761"/>
      <c r="T39" s="328" t="str">
        <f>IF(OR(G39="",OR(J39="",M39="")),"",IF(OR(G39&lt;=10,OR(J39&lt;=450,M39&lt;=40)),"1",IF(OR(G39&lt;=20,OR(J39&lt;=900,M39&lt;=80)),"2",IF(OR(G39&lt;=30,OR(J39&lt;=1350,M39&lt;=120)),"3",IF(OR(G39&lt;=40,OR(J39&lt;=1800,M39&lt;=160)),"4","5")))))</f>
        <v/>
      </c>
      <c r="U39" s="327" t="s">
        <v>56</v>
      </c>
      <c r="V39" s="321"/>
      <c r="W39" s="318"/>
      <c r="X39" s="318"/>
      <c r="Y39" s="317"/>
      <c r="Z39" s="295"/>
      <c r="AA39" s="298"/>
      <c r="AD39" s="300"/>
      <c r="AE39" s="300"/>
      <c r="AF39" s="300"/>
      <c r="AG39" s="300"/>
      <c r="AH39" s="300"/>
      <c r="AI39" s="300"/>
      <c r="AJ39" s="300"/>
      <c r="AK39" s="299"/>
    </row>
    <row r="40" spans="1:37" s="297" customFormat="1" ht="25.5" customHeight="1" x14ac:dyDescent="0.45">
      <c r="A40" s="295"/>
      <c r="B40" s="787"/>
      <c r="C40" s="296"/>
      <c r="D40" s="302"/>
      <c r="E40" s="334" t="s">
        <v>514</v>
      </c>
      <c r="F40" s="295"/>
      <c r="G40" s="327"/>
      <c r="H40" s="302"/>
      <c r="I40" s="295"/>
      <c r="J40" s="327"/>
      <c r="K40" s="331"/>
      <c r="L40" s="295"/>
      <c r="M40" s="330"/>
      <c r="N40" s="295"/>
      <c r="O40" s="329"/>
      <c r="P40" s="329"/>
      <c r="Q40" s="329"/>
      <c r="R40" s="329"/>
      <c r="S40" s="329"/>
      <c r="T40" s="333"/>
      <c r="U40" s="327"/>
      <c r="V40" s="321"/>
      <c r="W40" s="318"/>
      <c r="X40" s="318"/>
      <c r="Y40" s="317"/>
      <c r="Z40" s="295"/>
      <c r="AA40" s="298"/>
      <c r="AD40" s="300"/>
      <c r="AE40" s="300"/>
      <c r="AF40" s="300"/>
      <c r="AG40" s="300"/>
      <c r="AH40" s="300"/>
      <c r="AI40" s="300"/>
      <c r="AJ40" s="300"/>
      <c r="AK40" s="299"/>
    </row>
    <row r="41" spans="1:37" s="297" customFormat="1" ht="30" customHeight="1" x14ac:dyDescent="0.45">
      <c r="A41" s="295"/>
      <c r="B41" s="787"/>
      <c r="C41" s="296"/>
      <c r="D41" s="302"/>
      <c r="E41" s="768" t="s">
        <v>513</v>
      </c>
      <c r="F41" s="769"/>
      <c r="G41" s="769"/>
      <c r="H41" s="769"/>
      <c r="I41" s="769"/>
      <c r="J41" s="769"/>
      <c r="K41" s="769"/>
      <c r="L41" s="769"/>
      <c r="M41" s="769"/>
      <c r="N41" s="769"/>
      <c r="O41" s="769"/>
      <c r="P41" s="769"/>
      <c r="Q41" s="769"/>
      <c r="R41" s="769"/>
      <c r="S41" s="769"/>
      <c r="T41" s="769"/>
      <c r="U41" s="770"/>
      <c r="V41" s="321"/>
      <c r="W41" s="318"/>
      <c r="X41" s="318"/>
      <c r="Y41" s="317"/>
      <c r="Z41" s="295"/>
      <c r="AA41" s="298"/>
      <c r="AD41" s="300"/>
      <c r="AE41" s="300"/>
      <c r="AF41" s="300"/>
      <c r="AG41" s="300"/>
      <c r="AH41" s="300"/>
      <c r="AI41" s="300"/>
      <c r="AJ41" s="300"/>
      <c r="AK41" s="299"/>
    </row>
    <row r="42" spans="1:37" s="297" customFormat="1" ht="25.5" customHeight="1" x14ac:dyDescent="0.45">
      <c r="A42" s="295"/>
      <c r="B42" s="787"/>
      <c r="C42" s="296"/>
      <c r="D42" s="302"/>
      <c r="E42" s="295"/>
      <c r="F42" s="295"/>
      <c r="G42" s="327" t="s">
        <v>512</v>
      </c>
      <c r="H42" s="302"/>
      <c r="I42" s="295"/>
      <c r="J42" s="327"/>
      <c r="K42" s="331"/>
      <c r="L42" s="295"/>
      <c r="M42" s="330"/>
      <c r="N42" s="295"/>
      <c r="O42" s="329"/>
      <c r="P42" s="329"/>
      <c r="Q42" s="329"/>
      <c r="R42" s="329"/>
      <c r="S42" s="329"/>
      <c r="T42" s="333"/>
      <c r="U42" s="327"/>
      <c r="V42" s="321"/>
      <c r="W42" s="318"/>
      <c r="X42" s="318"/>
      <c r="Y42" s="317"/>
      <c r="Z42" s="295"/>
      <c r="AA42" s="298"/>
      <c r="AD42" s="300"/>
      <c r="AE42" s="300"/>
      <c r="AF42" s="300"/>
      <c r="AG42" s="300"/>
      <c r="AH42" s="300"/>
      <c r="AI42" s="300"/>
      <c r="AJ42" s="300"/>
      <c r="AK42" s="299"/>
    </row>
    <row r="43" spans="1:37" s="297" customFormat="1" ht="25.5" customHeight="1" x14ac:dyDescent="0.45">
      <c r="A43" s="295"/>
      <c r="B43" s="787"/>
      <c r="C43" s="296"/>
      <c r="D43" s="302"/>
      <c r="E43" s="295"/>
      <c r="F43" s="295"/>
      <c r="G43" s="332"/>
      <c r="H43" s="302" t="s">
        <v>56</v>
      </c>
      <c r="I43" s="295"/>
      <c r="J43" s="327"/>
      <c r="K43" s="331"/>
      <c r="L43" s="295" t="s">
        <v>511</v>
      </c>
      <c r="M43" s="330"/>
      <c r="N43" s="295"/>
      <c r="O43" s="329"/>
      <c r="P43" s="329"/>
      <c r="Q43" s="329"/>
      <c r="R43" s="329"/>
      <c r="S43" s="329"/>
      <c r="T43" s="328" t="str">
        <f>IF(OR(G43=""),"",IF(OR(G43&lt;=50),"1",IF(OR(G43&lt;=100),"2",IF(OR(G43&lt;=150),"3",IF(OR(G43&lt;=200),"4",IF(OR(G43&lt;=250),"5","6"))))))</f>
        <v/>
      </c>
      <c r="U43" s="327" t="s">
        <v>56</v>
      </c>
      <c r="V43" s="758" t="str">
        <f>IF(AND(T43&gt;=3,K46&gt;=3),"○","×")</f>
        <v>×</v>
      </c>
      <c r="W43" s="759"/>
      <c r="X43" s="759"/>
      <c r="Y43" s="760"/>
      <c r="Z43" s="295"/>
      <c r="AA43" s="298"/>
      <c r="AD43" s="300"/>
      <c r="AE43" s="320" t="str">
        <f>IF(OR(V38="○",V43="○"),"1","2")</f>
        <v>2</v>
      </c>
      <c r="AF43" s="300"/>
      <c r="AG43" s="300"/>
      <c r="AH43" s="300"/>
      <c r="AI43" s="300"/>
      <c r="AJ43" s="300"/>
      <c r="AK43" s="299"/>
    </row>
    <row r="44" spans="1:37" s="297" customFormat="1" ht="12" customHeight="1" x14ac:dyDescent="0.45">
      <c r="A44" s="295"/>
      <c r="B44" s="787"/>
      <c r="C44" s="296"/>
      <c r="D44" s="296"/>
      <c r="E44" s="295"/>
      <c r="F44" s="296"/>
      <c r="G44" s="295"/>
      <c r="H44" s="296"/>
      <c r="I44" s="296"/>
      <c r="J44" s="296"/>
      <c r="K44" s="296"/>
      <c r="L44" s="296"/>
      <c r="M44" s="296"/>
      <c r="N44" s="296"/>
      <c r="O44" s="296"/>
      <c r="P44" s="296"/>
      <c r="Q44" s="296"/>
      <c r="R44" s="296"/>
      <c r="S44" s="296"/>
      <c r="T44" s="296"/>
      <c r="U44" s="296"/>
      <c r="V44" s="321"/>
      <c r="W44" s="318"/>
      <c r="X44" s="318"/>
      <c r="Y44" s="317"/>
      <c r="Z44" s="295"/>
      <c r="AA44" s="298"/>
      <c r="AD44" s="300"/>
      <c r="AE44" s="300"/>
      <c r="AF44" s="300"/>
      <c r="AG44" s="300"/>
      <c r="AH44" s="300"/>
      <c r="AI44" s="300"/>
      <c r="AJ44" s="300"/>
      <c r="AK44" s="299"/>
    </row>
    <row r="45" spans="1:37" s="297" customFormat="1" ht="22.5" customHeight="1" x14ac:dyDescent="0.45">
      <c r="A45" s="295"/>
      <c r="B45" s="787"/>
      <c r="C45" s="296"/>
      <c r="D45" s="762"/>
      <c r="E45" s="763"/>
      <c r="F45" s="763"/>
      <c r="G45" s="763"/>
      <c r="H45" s="763"/>
      <c r="I45" s="763"/>
      <c r="J45" s="764"/>
      <c r="K45" s="765" t="s">
        <v>510</v>
      </c>
      <c r="L45" s="766"/>
      <c r="M45" s="766"/>
      <c r="N45" s="766"/>
      <c r="O45" s="767"/>
      <c r="P45" s="765" t="s">
        <v>509</v>
      </c>
      <c r="Q45" s="766"/>
      <c r="R45" s="766"/>
      <c r="S45" s="766"/>
      <c r="T45" s="767"/>
      <c r="U45" s="296"/>
      <c r="V45" s="321"/>
      <c r="W45" s="318"/>
      <c r="X45" s="318"/>
      <c r="Y45" s="317"/>
      <c r="Z45" s="295"/>
      <c r="AA45" s="298"/>
      <c r="AD45" s="300"/>
      <c r="AE45" s="300"/>
      <c r="AF45" s="300"/>
      <c r="AG45" s="300"/>
      <c r="AH45" s="300"/>
      <c r="AI45" s="300"/>
      <c r="AJ45" s="300"/>
      <c r="AK45" s="299"/>
    </row>
    <row r="46" spans="1:37" s="297" customFormat="1" ht="22.5" customHeight="1" x14ac:dyDescent="0.2">
      <c r="A46" s="295"/>
      <c r="B46" s="787"/>
      <c r="C46" s="296"/>
      <c r="D46" s="812" t="s">
        <v>508</v>
      </c>
      <c r="E46" s="813"/>
      <c r="F46" s="813"/>
      <c r="G46" s="813"/>
      <c r="H46" s="813"/>
      <c r="I46" s="814"/>
      <c r="J46" s="326" t="s">
        <v>7</v>
      </c>
      <c r="K46" s="818"/>
      <c r="L46" s="819"/>
      <c r="M46" s="819"/>
      <c r="N46" s="819"/>
      <c r="O46" s="325" t="s">
        <v>56</v>
      </c>
      <c r="P46" s="820"/>
      <c r="Q46" s="821"/>
      <c r="R46" s="821"/>
      <c r="S46" s="821"/>
      <c r="T46" s="822"/>
      <c r="U46" s="296"/>
      <c r="V46" s="321"/>
      <c r="W46" s="318"/>
      <c r="X46" s="318"/>
      <c r="Y46" s="317"/>
      <c r="Z46" s="295"/>
      <c r="AA46" s="298"/>
      <c r="AD46" s="300"/>
      <c r="AE46" s="300"/>
      <c r="AF46" s="300"/>
      <c r="AG46" s="300"/>
      <c r="AH46" s="300"/>
      <c r="AI46" s="300"/>
      <c r="AJ46" s="300"/>
      <c r="AK46" s="299"/>
    </row>
    <row r="47" spans="1:37" s="297" customFormat="1" ht="22.5" customHeight="1" x14ac:dyDescent="0.2">
      <c r="A47" s="295"/>
      <c r="B47" s="787"/>
      <c r="C47" s="296"/>
      <c r="D47" s="815"/>
      <c r="E47" s="816"/>
      <c r="F47" s="816"/>
      <c r="G47" s="816"/>
      <c r="H47" s="816"/>
      <c r="I47" s="817"/>
      <c r="J47" s="326" t="s">
        <v>8</v>
      </c>
      <c r="K47" s="752"/>
      <c r="L47" s="823"/>
      <c r="M47" s="823"/>
      <c r="N47" s="823"/>
      <c r="O47" s="325" t="s">
        <v>56</v>
      </c>
      <c r="P47" s="752"/>
      <c r="Q47" s="823"/>
      <c r="R47" s="823"/>
      <c r="S47" s="823"/>
      <c r="T47" s="325" t="s">
        <v>56</v>
      </c>
      <c r="U47" s="296"/>
      <c r="V47" s="321"/>
      <c r="W47" s="318"/>
      <c r="X47" s="318"/>
      <c r="Y47" s="317"/>
      <c r="Z47" s="295"/>
      <c r="AA47" s="298"/>
      <c r="AD47" s="300"/>
      <c r="AE47" s="300"/>
      <c r="AF47" s="300"/>
      <c r="AG47" s="300"/>
      <c r="AH47" s="300"/>
      <c r="AI47" s="300"/>
      <c r="AJ47" s="300"/>
      <c r="AK47" s="299"/>
    </row>
    <row r="48" spans="1:37" s="297" customFormat="1" ht="22.5" customHeight="1" x14ac:dyDescent="0.2">
      <c r="A48" s="295"/>
      <c r="B48" s="787"/>
      <c r="C48" s="296"/>
      <c r="D48" s="324"/>
      <c r="E48" s="324"/>
      <c r="F48" s="324"/>
      <c r="G48" s="324"/>
      <c r="H48" s="324"/>
      <c r="I48" s="324"/>
      <c r="J48" s="318"/>
      <c r="K48" s="323"/>
      <c r="L48" s="322"/>
      <c r="M48" s="322"/>
      <c r="N48" s="322"/>
      <c r="O48" s="318"/>
      <c r="P48" s="323"/>
      <c r="Q48" s="322"/>
      <c r="R48" s="322"/>
      <c r="S48" s="322"/>
      <c r="T48" s="318"/>
      <c r="U48" s="296"/>
      <c r="V48" s="321"/>
      <c r="W48" s="318"/>
      <c r="X48" s="318"/>
      <c r="Y48" s="317"/>
      <c r="Z48" s="295"/>
      <c r="AA48" s="298"/>
      <c r="AD48" s="300"/>
      <c r="AE48" s="300"/>
      <c r="AF48" s="300"/>
      <c r="AG48" s="300"/>
      <c r="AH48" s="300"/>
      <c r="AI48" s="300"/>
      <c r="AJ48" s="300"/>
      <c r="AK48" s="299"/>
    </row>
    <row r="49" spans="1:37" s="297" customFormat="1" ht="28.5" customHeight="1" x14ac:dyDescent="0.2">
      <c r="A49" s="295"/>
      <c r="B49" s="787"/>
      <c r="C49" s="296"/>
      <c r="D49" s="780" t="s">
        <v>507</v>
      </c>
      <c r="E49" s="781"/>
      <c r="F49" s="781"/>
      <c r="G49" s="781"/>
      <c r="H49" s="781"/>
      <c r="I49" s="781"/>
      <c r="J49" s="781"/>
      <c r="K49" s="781"/>
      <c r="L49" s="781"/>
      <c r="M49" s="781"/>
      <c r="N49" s="781"/>
      <c r="O49" s="781"/>
      <c r="P49" s="781"/>
      <c r="Q49" s="781"/>
      <c r="R49" s="781"/>
      <c r="S49" s="781"/>
      <c r="T49" s="781"/>
      <c r="U49" s="782"/>
      <c r="V49" s="758" t="str">
        <f>IF(OR(T39="",K46=""),"",IF(T39+1&lt;=K46,"○","×"))</f>
        <v/>
      </c>
      <c r="W49" s="759"/>
      <c r="X49" s="759"/>
      <c r="Y49" s="760"/>
      <c r="Z49" s="295"/>
      <c r="AA49" s="298"/>
      <c r="AD49" s="300"/>
      <c r="AE49" s="320" t="str">
        <f>IF(OR(V49="○"),"1","2")</f>
        <v>2</v>
      </c>
      <c r="AF49" s="300"/>
      <c r="AG49" s="300"/>
      <c r="AH49" s="300"/>
      <c r="AI49" s="300"/>
      <c r="AJ49" s="300"/>
      <c r="AK49" s="299"/>
    </row>
    <row r="50" spans="1:37" s="297" customFormat="1" ht="8.25" customHeight="1" x14ac:dyDescent="0.45">
      <c r="A50" s="295"/>
      <c r="B50" s="787"/>
      <c r="C50" s="296"/>
      <c r="D50" s="296"/>
      <c r="E50" s="296"/>
      <c r="F50" s="296"/>
      <c r="G50" s="296"/>
      <c r="H50" s="296"/>
      <c r="I50" s="296"/>
      <c r="J50" s="296"/>
      <c r="K50" s="296"/>
      <c r="L50" s="296"/>
      <c r="M50" s="296"/>
      <c r="N50" s="296"/>
      <c r="O50" s="296"/>
      <c r="P50" s="296"/>
      <c r="Q50" s="296"/>
      <c r="R50" s="296"/>
      <c r="S50" s="296"/>
      <c r="T50" s="296"/>
      <c r="U50" s="296"/>
      <c r="V50" s="783"/>
      <c r="W50" s="784"/>
      <c r="X50" s="784"/>
      <c r="Y50" s="785"/>
      <c r="Z50" s="295"/>
      <c r="AA50" s="298"/>
      <c r="AD50" s="300"/>
      <c r="AE50" s="300"/>
      <c r="AF50" s="300"/>
      <c r="AG50" s="300"/>
      <c r="AH50" s="300"/>
      <c r="AI50" s="300"/>
      <c r="AJ50" s="300"/>
      <c r="AK50" s="299"/>
    </row>
    <row r="51" spans="1:37" s="297" customFormat="1" ht="6" customHeight="1" x14ac:dyDescent="0.45">
      <c r="A51" s="295"/>
      <c r="B51" s="316"/>
      <c r="C51" s="319"/>
      <c r="D51" s="319"/>
      <c r="E51" s="319"/>
      <c r="F51" s="319"/>
      <c r="G51" s="319"/>
      <c r="H51" s="319"/>
      <c r="I51" s="319"/>
      <c r="J51" s="319"/>
      <c r="K51" s="319"/>
      <c r="L51" s="319"/>
      <c r="M51" s="319"/>
      <c r="N51" s="319"/>
      <c r="O51" s="319"/>
      <c r="P51" s="319"/>
      <c r="Q51" s="319"/>
      <c r="R51" s="319"/>
      <c r="S51" s="319"/>
      <c r="T51" s="319"/>
      <c r="U51" s="319"/>
      <c r="V51" s="318"/>
      <c r="W51" s="318"/>
      <c r="X51" s="318"/>
      <c r="Y51" s="317"/>
      <c r="Z51" s="295"/>
      <c r="AA51" s="298"/>
      <c r="AD51" s="300"/>
      <c r="AE51" s="300"/>
      <c r="AF51" s="300"/>
      <c r="AG51" s="300"/>
      <c r="AH51" s="300"/>
      <c r="AI51" s="300"/>
      <c r="AJ51" s="300"/>
      <c r="AK51" s="299"/>
    </row>
    <row r="52" spans="1:37" s="297" customFormat="1" ht="17.25" customHeight="1" x14ac:dyDescent="0.45">
      <c r="A52" s="295"/>
      <c r="B52" s="786" t="s">
        <v>506</v>
      </c>
      <c r="C52" s="316"/>
      <c r="D52" s="790" t="s">
        <v>505</v>
      </c>
      <c r="E52" s="790"/>
      <c r="F52" s="790"/>
      <c r="G52" s="790"/>
      <c r="H52" s="790"/>
      <c r="I52" s="790"/>
      <c r="J52" s="790"/>
      <c r="K52" s="790"/>
      <c r="L52" s="790"/>
      <c r="M52" s="790"/>
      <c r="N52" s="790"/>
      <c r="O52" s="790"/>
      <c r="P52" s="790"/>
      <c r="Q52" s="790"/>
      <c r="R52" s="790"/>
      <c r="S52" s="790"/>
      <c r="T52" s="790"/>
      <c r="U52" s="791"/>
      <c r="V52" s="315"/>
      <c r="W52" s="315"/>
      <c r="X52" s="315"/>
      <c r="Y52" s="314"/>
      <c r="Z52" s="295"/>
      <c r="AA52" s="298"/>
      <c r="AD52" s="300"/>
      <c r="AE52" s="300"/>
      <c r="AF52" s="300"/>
      <c r="AG52" s="300"/>
      <c r="AH52" s="300"/>
      <c r="AI52" s="300"/>
      <c r="AJ52" s="300"/>
      <c r="AK52" s="299"/>
    </row>
    <row r="53" spans="1:37" s="297" customFormat="1" ht="20.25" customHeight="1" x14ac:dyDescent="0.45">
      <c r="A53" s="295"/>
      <c r="B53" s="787"/>
      <c r="C53" s="313"/>
      <c r="D53" s="792"/>
      <c r="E53" s="792"/>
      <c r="F53" s="792"/>
      <c r="G53" s="792"/>
      <c r="H53" s="792"/>
      <c r="I53" s="792"/>
      <c r="J53" s="792"/>
      <c r="K53" s="792"/>
      <c r="L53" s="792"/>
      <c r="M53" s="792"/>
      <c r="N53" s="792"/>
      <c r="O53" s="792"/>
      <c r="P53" s="792"/>
      <c r="Q53" s="792"/>
      <c r="R53" s="792"/>
      <c r="S53" s="792"/>
      <c r="T53" s="792"/>
      <c r="U53" s="793"/>
      <c r="V53" s="311"/>
      <c r="W53" s="311"/>
      <c r="X53" s="311"/>
      <c r="Y53" s="310"/>
      <c r="Z53" s="295"/>
      <c r="AA53" s="298"/>
      <c r="AD53" s="300"/>
      <c r="AE53" s="307">
        <v>2</v>
      </c>
      <c r="AF53" s="300"/>
      <c r="AG53" s="300"/>
      <c r="AH53" s="300"/>
      <c r="AI53" s="300"/>
      <c r="AJ53" s="300"/>
      <c r="AK53" s="299"/>
    </row>
    <row r="54" spans="1:37" s="297" customFormat="1" ht="11.25" customHeight="1" x14ac:dyDescent="0.45">
      <c r="A54" s="295"/>
      <c r="B54" s="787"/>
      <c r="C54" s="312"/>
      <c r="D54" s="794"/>
      <c r="E54" s="794"/>
      <c r="F54" s="794"/>
      <c r="G54" s="794"/>
      <c r="H54" s="794"/>
      <c r="I54" s="794"/>
      <c r="J54" s="794"/>
      <c r="K54" s="794"/>
      <c r="L54" s="794"/>
      <c r="M54" s="794"/>
      <c r="N54" s="794"/>
      <c r="O54" s="794"/>
      <c r="P54" s="794"/>
      <c r="Q54" s="794"/>
      <c r="R54" s="794"/>
      <c r="S54" s="794"/>
      <c r="T54" s="794"/>
      <c r="U54" s="795"/>
      <c r="V54" s="311"/>
      <c r="W54" s="311"/>
      <c r="X54" s="311"/>
      <c r="Y54" s="310"/>
      <c r="Z54" s="295"/>
      <c r="AA54" s="298"/>
      <c r="AD54" s="300"/>
      <c r="AE54" s="300"/>
      <c r="AF54" s="300"/>
      <c r="AG54" s="300"/>
      <c r="AH54" s="300"/>
      <c r="AI54" s="300"/>
      <c r="AJ54" s="300"/>
      <c r="AK54" s="299"/>
    </row>
    <row r="55" spans="1:37" s="297" customFormat="1" ht="20.25" customHeight="1" x14ac:dyDescent="0.45">
      <c r="A55" s="295"/>
      <c r="B55" s="788"/>
      <c r="C55" s="296"/>
      <c r="D55" s="792" t="s">
        <v>504</v>
      </c>
      <c r="E55" s="792"/>
      <c r="F55" s="792"/>
      <c r="G55" s="792"/>
      <c r="H55" s="792"/>
      <c r="I55" s="792"/>
      <c r="J55" s="792"/>
      <c r="K55" s="792"/>
      <c r="L55" s="792"/>
      <c r="M55" s="792"/>
      <c r="N55" s="792"/>
      <c r="O55" s="792"/>
      <c r="P55" s="792"/>
      <c r="Q55" s="792"/>
      <c r="R55" s="792"/>
      <c r="S55" s="792"/>
      <c r="T55" s="792"/>
      <c r="U55" s="792"/>
      <c r="V55" s="309"/>
      <c r="W55" s="309"/>
      <c r="X55" s="309"/>
      <c r="Y55" s="308"/>
      <c r="Z55" s="295"/>
      <c r="AA55" s="298"/>
      <c r="AD55" s="300"/>
      <c r="AE55" s="300"/>
      <c r="AF55" s="300"/>
      <c r="AG55" s="300"/>
      <c r="AH55" s="300"/>
      <c r="AI55" s="300"/>
      <c r="AJ55" s="300"/>
      <c r="AK55" s="299"/>
    </row>
    <row r="56" spans="1:37" s="297" customFormat="1" ht="16.5" customHeight="1" x14ac:dyDescent="0.45">
      <c r="A56" s="295"/>
      <c r="B56" s="788"/>
      <c r="C56" s="296"/>
      <c r="D56" s="792"/>
      <c r="E56" s="792"/>
      <c r="F56" s="792"/>
      <c r="G56" s="792"/>
      <c r="H56" s="792"/>
      <c r="I56" s="792"/>
      <c r="J56" s="792"/>
      <c r="K56" s="792"/>
      <c r="L56" s="792"/>
      <c r="M56" s="792"/>
      <c r="N56" s="792"/>
      <c r="O56" s="792"/>
      <c r="P56" s="792"/>
      <c r="Q56" s="792"/>
      <c r="R56" s="792"/>
      <c r="S56" s="792"/>
      <c r="T56" s="792"/>
      <c r="U56" s="792"/>
      <c r="V56" s="309"/>
      <c r="W56" s="309"/>
      <c r="X56" s="309"/>
      <c r="Y56" s="308"/>
      <c r="Z56" s="295"/>
      <c r="AA56" s="298"/>
      <c r="AD56" s="300"/>
      <c r="AE56" s="307">
        <v>2</v>
      </c>
      <c r="AF56" s="300"/>
      <c r="AG56" s="300"/>
      <c r="AH56" s="300"/>
      <c r="AI56" s="300"/>
      <c r="AJ56" s="300"/>
      <c r="AK56" s="299"/>
    </row>
    <row r="57" spans="1:37" s="297" customFormat="1" ht="6.75" customHeight="1" x14ac:dyDescent="0.45">
      <c r="A57" s="295"/>
      <c r="B57" s="789"/>
      <c r="C57" s="306"/>
      <c r="D57" s="794"/>
      <c r="E57" s="794"/>
      <c r="F57" s="794"/>
      <c r="G57" s="794"/>
      <c r="H57" s="794"/>
      <c r="I57" s="794"/>
      <c r="J57" s="794"/>
      <c r="K57" s="794"/>
      <c r="L57" s="794"/>
      <c r="M57" s="794"/>
      <c r="N57" s="794"/>
      <c r="O57" s="794"/>
      <c r="P57" s="794"/>
      <c r="Q57" s="794"/>
      <c r="R57" s="794"/>
      <c r="S57" s="794"/>
      <c r="T57" s="794"/>
      <c r="U57" s="794"/>
      <c r="V57" s="305"/>
      <c r="W57" s="305"/>
      <c r="X57" s="305"/>
      <c r="Y57" s="304"/>
      <c r="Z57" s="295"/>
      <c r="AA57" s="298"/>
      <c r="AD57" s="300"/>
      <c r="AE57" s="300"/>
      <c r="AF57" s="300"/>
      <c r="AG57" s="300"/>
      <c r="AH57" s="300"/>
      <c r="AI57" s="300"/>
      <c r="AJ57" s="300"/>
      <c r="AK57" s="299"/>
    </row>
    <row r="58" spans="1:37" s="297" customFormat="1" ht="20.25" customHeight="1" thickBot="1" x14ac:dyDescent="0.5">
      <c r="A58" s="295"/>
      <c r="B58" s="296"/>
      <c r="C58" s="296"/>
      <c r="D58" s="303"/>
      <c r="E58" s="303"/>
      <c r="F58" s="303"/>
      <c r="G58" s="303"/>
      <c r="H58" s="303"/>
      <c r="I58" s="303"/>
      <c r="J58" s="303"/>
      <c r="K58" s="303"/>
      <c r="L58" s="303"/>
      <c r="M58" s="303"/>
      <c r="N58" s="303"/>
      <c r="O58" s="303"/>
      <c r="P58" s="303"/>
      <c r="Q58" s="303"/>
      <c r="R58" s="303"/>
      <c r="S58" s="303"/>
      <c r="T58" s="303"/>
      <c r="U58" s="303"/>
      <c r="V58" s="296"/>
      <c r="W58" s="296"/>
      <c r="X58" s="296"/>
      <c r="Y58" s="296"/>
      <c r="Z58" s="295"/>
      <c r="AA58" s="298"/>
      <c r="AD58" s="300"/>
      <c r="AE58" s="300"/>
      <c r="AF58" s="300"/>
      <c r="AG58" s="300"/>
      <c r="AH58" s="300"/>
      <c r="AI58" s="300"/>
      <c r="AJ58" s="300"/>
      <c r="AK58" s="299"/>
    </row>
    <row r="59" spans="1:37" s="297" customFormat="1" ht="18.75" customHeight="1" thickTop="1" thickBot="1" x14ac:dyDescent="0.5">
      <c r="A59" s="295"/>
      <c r="B59" s="797" t="s">
        <v>503</v>
      </c>
      <c r="C59" s="798"/>
      <c r="D59" s="798"/>
      <c r="E59" s="798"/>
      <c r="F59" s="798"/>
      <c r="G59" s="799"/>
      <c r="H59" s="800" t="str">
        <f>IF(AND(AF14="1",AE30="1",AE35=1,AE43="1",AE53=1),"特定事業所加算（Ⅰ）該当",IF(OR(AND(AF14="1",AE30="1"),AND(AF14="1",AE35=1,AE43="1")),"特定事業所加算（Ⅱ）該当",IF(AND(AF14="1",AE53=1),"特定事業所加算（Ⅲ）該当",IF(AND(AF9="1",AE56=1),"特定事業所加算（Ⅳ）","非該当"))))</f>
        <v>非該当</v>
      </c>
      <c r="I59" s="801"/>
      <c r="J59" s="801"/>
      <c r="K59" s="801"/>
      <c r="L59" s="801"/>
      <c r="M59" s="801"/>
      <c r="N59" s="801"/>
      <c r="O59" s="801"/>
      <c r="P59" s="801"/>
      <c r="Q59" s="801"/>
      <c r="R59" s="801"/>
      <c r="S59" s="801"/>
      <c r="T59" s="801"/>
      <c r="U59" s="801"/>
      <c r="V59" s="801"/>
      <c r="W59" s="801"/>
      <c r="X59" s="801"/>
      <c r="Y59" s="802"/>
      <c r="Z59" s="295"/>
      <c r="AA59" s="298"/>
      <c r="AD59" s="300"/>
      <c r="AE59" s="300"/>
      <c r="AF59" s="300"/>
      <c r="AG59" s="300"/>
      <c r="AH59" s="300"/>
      <c r="AI59" s="300"/>
      <c r="AJ59" s="300"/>
      <c r="AK59" s="299"/>
    </row>
    <row r="60" spans="1:37" s="297" customFormat="1" ht="12.75" customHeight="1" thickTop="1" x14ac:dyDescent="0.45">
      <c r="A60" s="295"/>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5"/>
      <c r="AA60" s="298"/>
      <c r="AD60" s="300"/>
      <c r="AE60" s="300"/>
      <c r="AF60" s="300"/>
      <c r="AG60" s="300"/>
      <c r="AH60" s="300"/>
      <c r="AI60" s="300"/>
      <c r="AJ60" s="300"/>
      <c r="AK60" s="299"/>
    </row>
    <row r="61" spans="1:37" s="297" customFormat="1" ht="3" customHeight="1" x14ac:dyDescent="0.45">
      <c r="A61" s="295"/>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5"/>
      <c r="AA61" s="298"/>
      <c r="AD61" s="300"/>
      <c r="AE61" s="300"/>
      <c r="AF61" s="300"/>
      <c r="AG61" s="300"/>
      <c r="AH61" s="300"/>
      <c r="AI61" s="300"/>
      <c r="AJ61" s="300"/>
      <c r="AK61" s="299"/>
    </row>
    <row r="62" spans="1:37" s="297" customFormat="1" ht="18" customHeight="1" x14ac:dyDescent="0.45">
      <c r="A62" s="295"/>
      <c r="B62" s="296" t="s">
        <v>153</v>
      </c>
      <c r="C62" s="780" t="s">
        <v>502</v>
      </c>
      <c r="D62" s="796"/>
      <c r="E62" s="796"/>
      <c r="F62" s="796"/>
      <c r="G62" s="796"/>
      <c r="H62" s="796"/>
      <c r="I62" s="796"/>
      <c r="J62" s="796"/>
      <c r="K62" s="796"/>
      <c r="L62" s="796"/>
      <c r="M62" s="796"/>
      <c r="N62" s="796"/>
      <c r="O62" s="796"/>
      <c r="P62" s="796"/>
      <c r="Q62" s="796"/>
      <c r="R62" s="796"/>
      <c r="S62" s="796"/>
      <c r="T62" s="796"/>
      <c r="U62" s="796"/>
      <c r="V62" s="796"/>
      <c r="W62" s="796"/>
      <c r="X62" s="796"/>
      <c r="Y62" s="796"/>
      <c r="Z62" s="295"/>
      <c r="AA62" s="298"/>
      <c r="AD62" s="300"/>
      <c r="AE62" s="300"/>
      <c r="AF62" s="300"/>
      <c r="AG62" s="300"/>
      <c r="AH62" s="300"/>
      <c r="AI62" s="300"/>
      <c r="AJ62" s="300"/>
      <c r="AK62" s="299"/>
    </row>
    <row r="63" spans="1:37" s="297" customFormat="1" ht="18" customHeight="1" x14ac:dyDescent="0.45">
      <c r="A63" s="295"/>
      <c r="B63" s="302"/>
      <c r="C63" s="796"/>
      <c r="D63" s="796"/>
      <c r="E63" s="796"/>
      <c r="F63" s="796"/>
      <c r="G63" s="796"/>
      <c r="H63" s="796"/>
      <c r="I63" s="796"/>
      <c r="J63" s="796"/>
      <c r="K63" s="796"/>
      <c r="L63" s="796"/>
      <c r="M63" s="796"/>
      <c r="N63" s="796"/>
      <c r="O63" s="796"/>
      <c r="P63" s="796"/>
      <c r="Q63" s="796"/>
      <c r="R63" s="796"/>
      <c r="S63" s="796"/>
      <c r="T63" s="796"/>
      <c r="U63" s="796"/>
      <c r="V63" s="796"/>
      <c r="W63" s="796"/>
      <c r="X63" s="796"/>
      <c r="Y63" s="796"/>
      <c r="Z63" s="302"/>
      <c r="AA63" s="298"/>
      <c r="AD63" s="300"/>
      <c r="AE63" s="300"/>
      <c r="AF63" s="300"/>
      <c r="AG63" s="300"/>
      <c r="AH63" s="300"/>
      <c r="AI63" s="300"/>
      <c r="AJ63" s="300"/>
      <c r="AK63" s="299"/>
    </row>
    <row r="64" spans="1:37" s="297" customFormat="1" ht="18" customHeight="1" x14ac:dyDescent="0.45">
      <c r="A64" s="295"/>
      <c r="B64" s="302" t="s">
        <v>501</v>
      </c>
      <c r="C64" s="796"/>
      <c r="D64" s="796"/>
      <c r="E64" s="796"/>
      <c r="F64" s="796"/>
      <c r="G64" s="796"/>
      <c r="H64" s="796"/>
      <c r="I64" s="796"/>
      <c r="J64" s="796"/>
      <c r="K64" s="796"/>
      <c r="L64" s="796"/>
      <c r="M64" s="796"/>
      <c r="N64" s="796"/>
      <c r="O64" s="796"/>
      <c r="P64" s="796"/>
      <c r="Q64" s="796"/>
      <c r="R64" s="796"/>
      <c r="S64" s="796"/>
      <c r="T64" s="796"/>
      <c r="U64" s="796"/>
      <c r="V64" s="796"/>
      <c r="W64" s="796"/>
      <c r="X64" s="796"/>
      <c r="Y64" s="796"/>
      <c r="Z64" s="302"/>
      <c r="AA64" s="298"/>
      <c r="AD64" s="300"/>
      <c r="AE64" s="300"/>
      <c r="AF64" s="300"/>
      <c r="AG64" s="300"/>
      <c r="AH64" s="300"/>
      <c r="AI64" s="300"/>
      <c r="AJ64" s="300"/>
      <c r="AK64" s="299"/>
    </row>
    <row r="65" spans="1:37" s="297" customFormat="1" ht="27.75" customHeight="1" x14ac:dyDescent="0.45">
      <c r="A65" s="295"/>
      <c r="B65" s="302" t="s">
        <v>500</v>
      </c>
      <c r="C65" s="796"/>
      <c r="D65" s="796"/>
      <c r="E65" s="796"/>
      <c r="F65" s="796"/>
      <c r="G65" s="796"/>
      <c r="H65" s="796"/>
      <c r="I65" s="796"/>
      <c r="J65" s="796"/>
      <c r="K65" s="796"/>
      <c r="L65" s="796"/>
      <c r="M65" s="796"/>
      <c r="N65" s="796"/>
      <c r="O65" s="796"/>
      <c r="P65" s="796"/>
      <c r="Q65" s="796"/>
      <c r="R65" s="796"/>
      <c r="S65" s="796"/>
      <c r="T65" s="796"/>
      <c r="U65" s="796"/>
      <c r="V65" s="796"/>
      <c r="W65" s="796"/>
      <c r="X65" s="796"/>
      <c r="Y65" s="796"/>
      <c r="Z65" s="302"/>
      <c r="AA65" s="298"/>
      <c r="AD65" s="300"/>
      <c r="AE65" s="300"/>
      <c r="AF65" s="300"/>
      <c r="AG65" s="300"/>
      <c r="AH65" s="300"/>
      <c r="AI65" s="300"/>
      <c r="AJ65" s="300"/>
      <c r="AK65" s="299"/>
    </row>
    <row r="66" spans="1:37" s="297" customFormat="1" ht="18" customHeight="1" x14ac:dyDescent="0.45">
      <c r="A66" s="295"/>
      <c r="B66" s="771" t="s">
        <v>499</v>
      </c>
      <c r="C66" s="772"/>
      <c r="D66" s="772"/>
      <c r="E66" s="772"/>
      <c r="F66" s="772"/>
      <c r="G66" s="772"/>
      <c r="H66" s="772"/>
      <c r="I66" s="772"/>
      <c r="J66" s="772"/>
      <c r="K66" s="772"/>
      <c r="L66" s="772"/>
      <c r="M66" s="772"/>
      <c r="N66" s="772"/>
      <c r="O66" s="772"/>
      <c r="P66" s="772"/>
      <c r="Q66" s="772"/>
      <c r="R66" s="772"/>
      <c r="S66" s="772"/>
      <c r="T66" s="772"/>
      <c r="U66" s="772"/>
      <c r="V66" s="772"/>
      <c r="W66" s="772"/>
      <c r="X66" s="772"/>
      <c r="Y66" s="773"/>
      <c r="Z66" s="301"/>
      <c r="AA66" s="298"/>
      <c r="AD66" s="300"/>
      <c r="AE66" s="300"/>
      <c r="AF66" s="300"/>
      <c r="AG66" s="300"/>
      <c r="AH66" s="300"/>
      <c r="AI66" s="300"/>
      <c r="AJ66" s="300"/>
      <c r="AK66" s="299"/>
    </row>
    <row r="67" spans="1:37" x14ac:dyDescent="0.45">
      <c r="B67" s="774"/>
      <c r="C67" s="775"/>
      <c r="D67" s="775"/>
      <c r="E67" s="775"/>
      <c r="F67" s="775"/>
      <c r="G67" s="775"/>
      <c r="H67" s="775"/>
      <c r="I67" s="775"/>
      <c r="J67" s="775"/>
      <c r="K67" s="775"/>
      <c r="L67" s="775"/>
      <c r="M67" s="775"/>
      <c r="N67" s="775"/>
      <c r="O67" s="775"/>
      <c r="P67" s="775"/>
      <c r="Q67" s="775"/>
      <c r="R67" s="775"/>
      <c r="S67" s="775"/>
      <c r="T67" s="775"/>
      <c r="U67" s="775"/>
      <c r="V67" s="775"/>
      <c r="W67" s="775"/>
      <c r="X67" s="775"/>
      <c r="Y67" s="776"/>
      <c r="AD67" s="300"/>
      <c r="AE67" s="300"/>
      <c r="AF67" s="300"/>
      <c r="AG67" s="300"/>
      <c r="AH67" s="300"/>
      <c r="AI67" s="300"/>
      <c r="AJ67" s="300"/>
      <c r="AK67" s="299"/>
    </row>
    <row r="68" spans="1:37" x14ac:dyDescent="0.45">
      <c r="B68" s="774"/>
      <c r="C68" s="775"/>
      <c r="D68" s="775"/>
      <c r="E68" s="775"/>
      <c r="F68" s="775"/>
      <c r="G68" s="775"/>
      <c r="H68" s="775"/>
      <c r="I68" s="775"/>
      <c r="J68" s="775"/>
      <c r="K68" s="775"/>
      <c r="L68" s="775"/>
      <c r="M68" s="775"/>
      <c r="N68" s="775"/>
      <c r="O68" s="775"/>
      <c r="P68" s="775"/>
      <c r="Q68" s="775"/>
      <c r="R68" s="775"/>
      <c r="S68" s="775"/>
      <c r="T68" s="775"/>
      <c r="U68" s="775"/>
      <c r="V68" s="775"/>
      <c r="W68" s="775"/>
      <c r="X68" s="775"/>
      <c r="Y68" s="776"/>
      <c r="AD68" s="300"/>
      <c r="AE68" s="300"/>
      <c r="AF68" s="300"/>
      <c r="AG68" s="300"/>
      <c r="AH68" s="300"/>
      <c r="AI68" s="300"/>
      <c r="AJ68" s="300"/>
      <c r="AK68" s="299"/>
    </row>
    <row r="69" spans="1:37" ht="26.25" customHeight="1" x14ac:dyDescent="0.45">
      <c r="B69" s="774"/>
      <c r="C69" s="775"/>
      <c r="D69" s="775"/>
      <c r="E69" s="775"/>
      <c r="F69" s="775"/>
      <c r="G69" s="775"/>
      <c r="H69" s="775"/>
      <c r="I69" s="775"/>
      <c r="J69" s="775"/>
      <c r="K69" s="775"/>
      <c r="L69" s="775"/>
      <c r="M69" s="775"/>
      <c r="N69" s="775"/>
      <c r="O69" s="775"/>
      <c r="P69" s="775"/>
      <c r="Q69" s="775"/>
      <c r="R69" s="775"/>
      <c r="S69" s="775"/>
      <c r="T69" s="775"/>
      <c r="U69" s="775"/>
      <c r="V69" s="775"/>
      <c r="W69" s="775"/>
      <c r="X69" s="775"/>
      <c r="Y69" s="776"/>
      <c r="AD69" s="300"/>
      <c r="AE69" s="300"/>
      <c r="AF69" s="300"/>
      <c r="AG69" s="300"/>
      <c r="AH69" s="300"/>
      <c r="AI69" s="300"/>
      <c r="AJ69" s="300"/>
      <c r="AK69" s="299"/>
    </row>
    <row r="70" spans="1:37" ht="26.25" customHeight="1" x14ac:dyDescent="0.45">
      <c r="B70" s="774"/>
      <c r="C70" s="775"/>
      <c r="D70" s="775"/>
      <c r="E70" s="775"/>
      <c r="F70" s="775"/>
      <c r="G70" s="775"/>
      <c r="H70" s="775"/>
      <c r="I70" s="775"/>
      <c r="J70" s="775"/>
      <c r="K70" s="775"/>
      <c r="L70" s="775"/>
      <c r="M70" s="775"/>
      <c r="N70" s="775"/>
      <c r="O70" s="775"/>
      <c r="P70" s="775"/>
      <c r="Q70" s="775"/>
      <c r="R70" s="775"/>
      <c r="S70" s="775"/>
      <c r="T70" s="775"/>
      <c r="U70" s="775"/>
      <c r="V70" s="775"/>
      <c r="W70" s="775"/>
      <c r="X70" s="775"/>
      <c r="Y70" s="776"/>
      <c r="AD70" s="300"/>
      <c r="AE70" s="300"/>
      <c r="AF70" s="300"/>
      <c r="AG70" s="300"/>
      <c r="AH70" s="300"/>
      <c r="AI70" s="300"/>
      <c r="AJ70" s="300"/>
      <c r="AK70" s="299"/>
    </row>
    <row r="71" spans="1:37" ht="31.5" customHeight="1" x14ac:dyDescent="0.45">
      <c r="B71" s="774"/>
      <c r="C71" s="775"/>
      <c r="D71" s="775"/>
      <c r="E71" s="775"/>
      <c r="F71" s="775"/>
      <c r="G71" s="775"/>
      <c r="H71" s="775"/>
      <c r="I71" s="775"/>
      <c r="J71" s="775"/>
      <c r="K71" s="775"/>
      <c r="L71" s="775"/>
      <c r="M71" s="775"/>
      <c r="N71" s="775"/>
      <c r="O71" s="775"/>
      <c r="P71" s="775"/>
      <c r="Q71" s="775"/>
      <c r="R71" s="775"/>
      <c r="S71" s="775"/>
      <c r="T71" s="775"/>
      <c r="U71" s="775"/>
      <c r="V71" s="775"/>
      <c r="W71" s="775"/>
      <c r="X71" s="775"/>
      <c r="Y71" s="776"/>
      <c r="AD71" s="300"/>
      <c r="AE71" s="300"/>
      <c r="AF71" s="300"/>
      <c r="AG71" s="300"/>
      <c r="AH71" s="300"/>
      <c r="AI71" s="300"/>
      <c r="AJ71" s="300"/>
      <c r="AK71" s="299"/>
    </row>
    <row r="72" spans="1:37" ht="34.5" customHeight="1" x14ac:dyDescent="0.45">
      <c r="B72" s="777"/>
      <c r="C72" s="778"/>
      <c r="D72" s="778"/>
      <c r="E72" s="778"/>
      <c r="F72" s="778"/>
      <c r="G72" s="778"/>
      <c r="H72" s="778"/>
      <c r="I72" s="778"/>
      <c r="J72" s="778"/>
      <c r="K72" s="778"/>
      <c r="L72" s="778"/>
      <c r="M72" s="778"/>
      <c r="N72" s="778"/>
      <c r="O72" s="778"/>
      <c r="P72" s="778"/>
      <c r="Q72" s="778"/>
      <c r="R72" s="778"/>
      <c r="S72" s="778"/>
      <c r="T72" s="778"/>
      <c r="U72" s="778"/>
      <c r="V72" s="778"/>
      <c r="W72" s="778"/>
      <c r="X72" s="778"/>
      <c r="Y72" s="779"/>
      <c r="AD72" s="300"/>
      <c r="AE72" s="300"/>
      <c r="AF72" s="300"/>
      <c r="AG72" s="300"/>
      <c r="AH72" s="300"/>
      <c r="AI72" s="300"/>
      <c r="AJ72" s="300"/>
      <c r="AK72" s="299"/>
    </row>
    <row r="73" spans="1:37" x14ac:dyDescent="0.45">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AD73" s="300"/>
      <c r="AE73" s="300"/>
      <c r="AF73" s="300"/>
      <c r="AG73" s="300"/>
      <c r="AH73" s="300"/>
      <c r="AI73" s="300"/>
      <c r="AJ73" s="300"/>
      <c r="AK73" s="299"/>
    </row>
    <row r="74" spans="1:37" x14ac:dyDescent="0.45">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AD74" s="300"/>
      <c r="AE74" s="300"/>
      <c r="AF74" s="300"/>
      <c r="AG74" s="300"/>
      <c r="AH74" s="300"/>
      <c r="AI74" s="300"/>
      <c r="AJ74" s="300"/>
      <c r="AK74" s="299"/>
    </row>
    <row r="75" spans="1:37" x14ac:dyDescent="0.45">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AD75" s="300"/>
      <c r="AE75" s="300"/>
      <c r="AF75" s="300"/>
      <c r="AG75" s="300"/>
      <c r="AH75" s="300"/>
      <c r="AI75" s="300"/>
      <c r="AJ75" s="300"/>
      <c r="AK75" s="299"/>
    </row>
    <row r="76" spans="1:37" x14ac:dyDescent="0.45">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AD76" s="300"/>
      <c r="AE76" s="300"/>
      <c r="AF76" s="300"/>
      <c r="AG76" s="300"/>
      <c r="AH76" s="300"/>
      <c r="AI76" s="300"/>
      <c r="AJ76" s="300"/>
      <c r="AK76" s="299"/>
    </row>
    <row r="77" spans="1:37" x14ac:dyDescent="0.45">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AD77" s="300"/>
      <c r="AE77" s="300"/>
      <c r="AF77" s="300"/>
      <c r="AG77" s="300"/>
      <c r="AH77" s="300"/>
      <c r="AI77" s="300"/>
      <c r="AJ77" s="300"/>
      <c r="AK77" s="299"/>
    </row>
    <row r="78" spans="1:37" x14ac:dyDescent="0.45">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AD78" s="300"/>
      <c r="AE78" s="300"/>
      <c r="AF78" s="300"/>
      <c r="AG78" s="300"/>
      <c r="AH78" s="300"/>
      <c r="AI78" s="300"/>
      <c r="AJ78" s="300"/>
      <c r="AK78" s="299"/>
    </row>
    <row r="79" spans="1:37" x14ac:dyDescent="0.45">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AD79" s="300"/>
      <c r="AE79" s="300"/>
      <c r="AF79" s="300"/>
      <c r="AG79" s="300"/>
      <c r="AH79" s="300"/>
      <c r="AI79" s="300"/>
      <c r="AJ79" s="300"/>
      <c r="AK79" s="299"/>
    </row>
    <row r="80" spans="1:37" x14ac:dyDescent="0.45">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AD80" s="300"/>
      <c r="AE80" s="300"/>
      <c r="AF80" s="300"/>
      <c r="AG80" s="300"/>
      <c r="AH80" s="300"/>
      <c r="AI80" s="300"/>
      <c r="AJ80" s="300"/>
      <c r="AK80" s="299"/>
    </row>
    <row r="81" spans="2:37" x14ac:dyDescent="0.45">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AD81" s="300"/>
      <c r="AE81" s="300"/>
      <c r="AF81" s="300"/>
      <c r="AG81" s="300"/>
      <c r="AH81" s="300"/>
      <c r="AI81" s="300"/>
      <c r="AJ81" s="300"/>
      <c r="AK81" s="299"/>
    </row>
    <row r="82" spans="2:37" x14ac:dyDescent="0.45">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AD82" s="300"/>
      <c r="AE82" s="300"/>
      <c r="AF82" s="300"/>
      <c r="AG82" s="300"/>
      <c r="AH82" s="300"/>
      <c r="AI82" s="300"/>
      <c r="AJ82" s="300"/>
      <c r="AK82" s="299"/>
    </row>
    <row r="83" spans="2:37" x14ac:dyDescent="0.45">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AD83" s="300"/>
      <c r="AE83" s="300"/>
      <c r="AF83" s="300"/>
      <c r="AG83" s="300"/>
      <c r="AH83" s="300"/>
      <c r="AI83" s="300"/>
      <c r="AJ83" s="300"/>
      <c r="AK83" s="299"/>
    </row>
    <row r="84" spans="2:37" x14ac:dyDescent="0.45">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AD84" s="300"/>
      <c r="AE84" s="300"/>
      <c r="AF84" s="300"/>
      <c r="AG84" s="300"/>
      <c r="AH84" s="300"/>
      <c r="AI84" s="300"/>
      <c r="AJ84" s="300"/>
      <c r="AK84" s="299"/>
    </row>
    <row r="85" spans="2:37" x14ac:dyDescent="0.45">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AD85" s="300"/>
      <c r="AE85" s="300"/>
      <c r="AF85" s="300"/>
      <c r="AG85" s="300"/>
      <c r="AH85" s="300"/>
      <c r="AI85" s="300"/>
      <c r="AJ85" s="300"/>
      <c r="AK85" s="299"/>
    </row>
    <row r="86" spans="2:37" x14ac:dyDescent="0.45">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AD86" s="300"/>
      <c r="AE86" s="300"/>
      <c r="AF86" s="300"/>
      <c r="AG86" s="300"/>
      <c r="AH86" s="300"/>
      <c r="AI86" s="300"/>
      <c r="AJ86" s="300"/>
      <c r="AK86" s="299"/>
    </row>
    <row r="87" spans="2:37" x14ac:dyDescent="0.45">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AD87" s="300"/>
      <c r="AE87" s="300"/>
      <c r="AF87" s="300"/>
      <c r="AG87" s="300"/>
      <c r="AH87" s="300"/>
      <c r="AI87" s="300"/>
      <c r="AJ87" s="300"/>
      <c r="AK87" s="299"/>
    </row>
    <row r="88" spans="2:37" x14ac:dyDescent="0.45">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AD88" s="300"/>
      <c r="AE88" s="300"/>
      <c r="AF88" s="300"/>
      <c r="AG88" s="300"/>
      <c r="AH88" s="300"/>
      <c r="AI88" s="300"/>
      <c r="AJ88" s="300"/>
      <c r="AK88" s="299"/>
    </row>
    <row r="89" spans="2:37" x14ac:dyDescent="0.45">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AD89" s="300"/>
      <c r="AE89" s="300"/>
      <c r="AF89" s="300"/>
      <c r="AG89" s="300"/>
      <c r="AH89" s="300"/>
      <c r="AI89" s="300"/>
      <c r="AJ89" s="300"/>
      <c r="AK89" s="299"/>
    </row>
    <row r="90" spans="2:37" x14ac:dyDescent="0.45">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AD90" s="300"/>
      <c r="AE90" s="300"/>
      <c r="AF90" s="300"/>
      <c r="AG90" s="300"/>
      <c r="AH90" s="300"/>
      <c r="AI90" s="300"/>
      <c r="AJ90" s="300"/>
      <c r="AK90" s="299"/>
    </row>
    <row r="91" spans="2:37" x14ac:dyDescent="0.45">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AD91" s="300"/>
      <c r="AE91" s="300"/>
      <c r="AF91" s="300"/>
      <c r="AG91" s="300"/>
      <c r="AH91" s="300"/>
      <c r="AI91" s="300"/>
      <c r="AJ91" s="300"/>
      <c r="AK91" s="299"/>
    </row>
    <row r="92" spans="2:37" x14ac:dyDescent="0.45">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AD92" s="300"/>
      <c r="AE92" s="300"/>
      <c r="AF92" s="300"/>
      <c r="AG92" s="300"/>
      <c r="AH92" s="300"/>
      <c r="AI92" s="300"/>
      <c r="AJ92" s="300"/>
      <c r="AK92" s="299"/>
    </row>
    <row r="93" spans="2:37" x14ac:dyDescent="0.45">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AD93" s="300"/>
      <c r="AE93" s="300"/>
      <c r="AF93" s="300"/>
      <c r="AG93" s="300"/>
      <c r="AH93" s="300"/>
      <c r="AI93" s="300"/>
      <c r="AJ93" s="300"/>
      <c r="AK93" s="299"/>
    </row>
    <row r="94" spans="2:37" x14ac:dyDescent="0.45">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AD94" s="300"/>
      <c r="AE94" s="300"/>
      <c r="AF94" s="300"/>
      <c r="AG94" s="300"/>
      <c r="AH94" s="300"/>
      <c r="AI94" s="300"/>
      <c r="AJ94" s="300"/>
      <c r="AK94" s="299"/>
    </row>
    <row r="95" spans="2:37" x14ac:dyDescent="0.45">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AD95" s="300"/>
      <c r="AE95" s="300"/>
      <c r="AF95" s="300"/>
      <c r="AG95" s="300"/>
      <c r="AH95" s="300"/>
      <c r="AI95" s="300"/>
      <c r="AJ95" s="300"/>
      <c r="AK95" s="299"/>
    </row>
    <row r="96" spans="2:37" x14ac:dyDescent="0.45">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AD96" s="300"/>
      <c r="AE96" s="300"/>
      <c r="AF96" s="300"/>
      <c r="AG96" s="300"/>
      <c r="AH96" s="300"/>
      <c r="AI96" s="300"/>
      <c r="AJ96" s="300"/>
      <c r="AK96" s="299"/>
    </row>
    <row r="97" spans="2:37" x14ac:dyDescent="0.45">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c r="AD97" s="300"/>
      <c r="AE97" s="300"/>
      <c r="AF97" s="300"/>
      <c r="AG97" s="300"/>
      <c r="AH97" s="300"/>
      <c r="AI97" s="300"/>
      <c r="AJ97" s="300"/>
      <c r="AK97" s="299"/>
    </row>
    <row r="98" spans="2:37" x14ac:dyDescent="0.45">
      <c r="B98" s="296"/>
      <c r="C98" s="296"/>
      <c r="D98" s="296"/>
      <c r="E98" s="296"/>
      <c r="F98" s="296"/>
      <c r="G98" s="296"/>
      <c r="H98" s="296"/>
      <c r="I98" s="296"/>
      <c r="J98" s="296"/>
      <c r="K98" s="296"/>
      <c r="L98" s="296"/>
      <c r="M98" s="296"/>
      <c r="N98" s="296"/>
      <c r="O98" s="296"/>
      <c r="P98" s="296"/>
      <c r="Q98" s="296"/>
      <c r="R98" s="296"/>
      <c r="S98" s="296"/>
      <c r="T98" s="296"/>
      <c r="U98" s="296"/>
      <c r="V98" s="296"/>
      <c r="W98" s="296"/>
      <c r="X98" s="296"/>
      <c r="Y98" s="296"/>
      <c r="AD98" s="300"/>
      <c r="AE98" s="300"/>
      <c r="AF98" s="300"/>
      <c r="AG98" s="300"/>
      <c r="AH98" s="300"/>
      <c r="AI98" s="300"/>
      <c r="AJ98" s="300"/>
      <c r="AK98" s="299"/>
    </row>
    <row r="99" spans="2:37" x14ac:dyDescent="0.45">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c r="AD99" s="300"/>
      <c r="AE99" s="300"/>
      <c r="AF99" s="300"/>
      <c r="AG99" s="300"/>
      <c r="AH99" s="300"/>
      <c r="AI99" s="300"/>
      <c r="AJ99" s="300"/>
      <c r="AK99" s="299"/>
    </row>
    <row r="100" spans="2:37" x14ac:dyDescent="0.45">
      <c r="B100" s="296"/>
      <c r="C100" s="296"/>
      <c r="D100" s="296"/>
      <c r="E100" s="296"/>
      <c r="F100" s="296"/>
      <c r="G100" s="296"/>
      <c r="H100" s="296"/>
      <c r="I100" s="296"/>
      <c r="J100" s="296"/>
      <c r="K100" s="296"/>
      <c r="L100" s="296"/>
      <c r="M100" s="296"/>
      <c r="N100" s="296"/>
      <c r="O100" s="296"/>
      <c r="P100" s="296"/>
      <c r="Q100" s="296"/>
      <c r="R100" s="296"/>
      <c r="S100" s="296"/>
      <c r="T100" s="296"/>
      <c r="U100" s="296"/>
      <c r="V100" s="296"/>
      <c r="W100" s="296"/>
      <c r="X100" s="296"/>
      <c r="Y100" s="296"/>
      <c r="AD100" s="300"/>
      <c r="AE100" s="300"/>
      <c r="AF100" s="300"/>
      <c r="AG100" s="300"/>
      <c r="AH100" s="300"/>
      <c r="AI100" s="300"/>
      <c r="AJ100" s="300"/>
      <c r="AK100" s="299"/>
    </row>
    <row r="101" spans="2:37" x14ac:dyDescent="0.45">
      <c r="B101" s="296"/>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AD101" s="300"/>
      <c r="AE101" s="300"/>
      <c r="AF101" s="300"/>
      <c r="AG101" s="300"/>
      <c r="AH101" s="300"/>
      <c r="AI101" s="300"/>
      <c r="AJ101" s="300"/>
      <c r="AK101" s="299"/>
    </row>
    <row r="102" spans="2:37" x14ac:dyDescent="0.45">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c r="AD102" s="300"/>
      <c r="AE102" s="300"/>
      <c r="AF102" s="300"/>
      <c r="AG102" s="300"/>
      <c r="AH102" s="300"/>
      <c r="AI102" s="300"/>
      <c r="AJ102" s="300"/>
      <c r="AK102" s="299"/>
    </row>
    <row r="103" spans="2:37" x14ac:dyDescent="0.45">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c r="AD103" s="300"/>
      <c r="AE103" s="300"/>
      <c r="AF103" s="300"/>
      <c r="AG103" s="300"/>
      <c r="AH103" s="300"/>
      <c r="AI103" s="300"/>
      <c r="AJ103" s="300"/>
      <c r="AK103" s="299"/>
    </row>
    <row r="104" spans="2:37" x14ac:dyDescent="0.45">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c r="AD104" s="300"/>
      <c r="AE104" s="300"/>
      <c r="AF104" s="300"/>
      <c r="AG104" s="300"/>
      <c r="AH104" s="300"/>
      <c r="AI104" s="300"/>
      <c r="AJ104" s="300"/>
      <c r="AK104" s="299"/>
    </row>
    <row r="105" spans="2:37" x14ac:dyDescent="0.45">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c r="AD105" s="300"/>
      <c r="AE105" s="300"/>
      <c r="AF105" s="300"/>
      <c r="AG105" s="300"/>
      <c r="AH105" s="300"/>
      <c r="AI105" s="300"/>
      <c r="AJ105" s="300"/>
      <c r="AK105" s="299"/>
    </row>
    <row r="106" spans="2:37" x14ac:dyDescent="0.45">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AD106" s="300"/>
      <c r="AE106" s="300"/>
      <c r="AF106" s="300"/>
      <c r="AG106" s="300"/>
      <c r="AH106" s="300"/>
      <c r="AI106" s="300"/>
      <c r="AJ106" s="300"/>
      <c r="AK106" s="299"/>
    </row>
    <row r="107" spans="2:37" x14ac:dyDescent="0.45">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AD107" s="300"/>
      <c r="AE107" s="300"/>
      <c r="AF107" s="300"/>
      <c r="AG107" s="300"/>
      <c r="AH107" s="300"/>
      <c r="AI107" s="300"/>
      <c r="AJ107" s="300"/>
      <c r="AK107" s="299"/>
    </row>
    <row r="108" spans="2:37" x14ac:dyDescent="0.45">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c r="AD108" s="300"/>
      <c r="AE108" s="300"/>
      <c r="AF108" s="300"/>
      <c r="AG108" s="300"/>
      <c r="AH108" s="300"/>
      <c r="AI108" s="300"/>
      <c r="AJ108" s="300"/>
      <c r="AK108" s="299"/>
    </row>
    <row r="109" spans="2:37" x14ac:dyDescent="0.45">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c r="AD109" s="300"/>
      <c r="AE109" s="300"/>
      <c r="AF109" s="300"/>
      <c r="AG109" s="300"/>
      <c r="AH109" s="300"/>
      <c r="AI109" s="300"/>
      <c r="AJ109" s="300"/>
      <c r="AK109" s="299"/>
    </row>
    <row r="110" spans="2:37" x14ac:dyDescent="0.45">
      <c r="B110" s="296"/>
      <c r="C110" s="296"/>
      <c r="D110" s="296"/>
      <c r="E110" s="296"/>
      <c r="F110" s="296"/>
      <c r="G110" s="296"/>
      <c r="H110" s="296"/>
      <c r="I110" s="296"/>
      <c r="J110" s="296"/>
      <c r="K110" s="296"/>
      <c r="L110" s="296"/>
      <c r="M110" s="296"/>
      <c r="N110" s="296"/>
      <c r="O110" s="296"/>
      <c r="P110" s="296"/>
      <c r="Q110" s="296"/>
      <c r="R110" s="296"/>
      <c r="S110" s="296"/>
      <c r="T110" s="296"/>
      <c r="U110" s="296"/>
      <c r="V110" s="296"/>
      <c r="W110" s="296"/>
      <c r="X110" s="296"/>
      <c r="Y110" s="296"/>
      <c r="AD110" s="300"/>
      <c r="AE110" s="300"/>
      <c r="AF110" s="300"/>
      <c r="AG110" s="300"/>
      <c r="AH110" s="300"/>
      <c r="AI110" s="300"/>
      <c r="AJ110" s="300"/>
      <c r="AK110" s="299"/>
    </row>
    <row r="111" spans="2:37" x14ac:dyDescent="0.45">
      <c r="B111" s="296"/>
      <c r="C111" s="296"/>
      <c r="D111" s="296"/>
      <c r="E111" s="296"/>
      <c r="F111" s="296"/>
      <c r="G111" s="296"/>
      <c r="H111" s="296"/>
      <c r="I111" s="296"/>
      <c r="J111" s="296"/>
      <c r="K111" s="296"/>
      <c r="L111" s="296"/>
      <c r="M111" s="296"/>
      <c r="N111" s="296"/>
      <c r="O111" s="296"/>
      <c r="P111" s="296"/>
      <c r="Q111" s="296"/>
      <c r="R111" s="296"/>
      <c r="S111" s="296"/>
      <c r="T111" s="296"/>
      <c r="U111" s="296"/>
      <c r="V111" s="296"/>
      <c r="W111" s="296"/>
      <c r="X111" s="296"/>
      <c r="Y111" s="296"/>
      <c r="AD111" s="300"/>
      <c r="AE111" s="300"/>
      <c r="AF111" s="300"/>
      <c r="AG111" s="300"/>
      <c r="AH111" s="300"/>
      <c r="AI111" s="300"/>
      <c r="AJ111" s="300"/>
      <c r="AK111" s="299"/>
    </row>
    <row r="112" spans="2:37" x14ac:dyDescent="0.45">
      <c r="B112" s="296"/>
      <c r="C112" s="296"/>
      <c r="D112" s="296"/>
      <c r="E112" s="296"/>
      <c r="F112" s="296"/>
      <c r="G112" s="296"/>
      <c r="H112" s="296"/>
      <c r="I112" s="296"/>
      <c r="J112" s="296"/>
      <c r="K112" s="296"/>
      <c r="L112" s="296"/>
      <c r="M112" s="296"/>
      <c r="N112" s="296"/>
      <c r="O112" s="296"/>
      <c r="P112" s="296"/>
      <c r="Q112" s="296"/>
      <c r="R112" s="296"/>
      <c r="S112" s="296"/>
      <c r="T112" s="296"/>
      <c r="U112" s="296"/>
      <c r="V112" s="296"/>
      <c r="W112" s="296"/>
      <c r="X112" s="296"/>
      <c r="Y112" s="296"/>
      <c r="AD112" s="300"/>
      <c r="AE112" s="300"/>
      <c r="AF112" s="300"/>
      <c r="AG112" s="300"/>
      <c r="AH112" s="300"/>
      <c r="AI112" s="300"/>
      <c r="AJ112" s="300"/>
      <c r="AK112" s="299"/>
    </row>
    <row r="113" spans="2:37" x14ac:dyDescent="0.45">
      <c r="B113" s="296"/>
      <c r="C113" s="296"/>
      <c r="D113" s="296"/>
      <c r="E113" s="296"/>
      <c r="F113" s="296"/>
      <c r="G113" s="296"/>
      <c r="H113" s="296"/>
      <c r="I113" s="296"/>
      <c r="J113" s="296"/>
      <c r="K113" s="296"/>
      <c r="L113" s="296"/>
      <c r="M113" s="296"/>
      <c r="N113" s="296"/>
      <c r="O113" s="296"/>
      <c r="P113" s="296"/>
      <c r="Q113" s="296"/>
      <c r="R113" s="296"/>
      <c r="S113" s="296"/>
      <c r="T113" s="296"/>
      <c r="U113" s="296"/>
      <c r="V113" s="296"/>
      <c r="W113" s="296"/>
      <c r="X113" s="296"/>
      <c r="Y113" s="296"/>
      <c r="AD113" s="300"/>
      <c r="AE113" s="300"/>
      <c r="AF113" s="300"/>
      <c r="AG113" s="300"/>
      <c r="AH113" s="300"/>
      <c r="AI113" s="300"/>
      <c r="AJ113" s="300"/>
      <c r="AK113" s="299"/>
    </row>
    <row r="114" spans="2:37" x14ac:dyDescent="0.45">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AD114" s="300"/>
      <c r="AE114" s="300"/>
      <c r="AF114" s="300"/>
      <c r="AG114" s="300"/>
      <c r="AH114" s="300"/>
      <c r="AI114" s="300"/>
      <c r="AJ114" s="300"/>
      <c r="AK114" s="299"/>
    </row>
    <row r="115" spans="2:37" x14ac:dyDescent="0.45">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row>
    <row r="116" spans="2:37" x14ac:dyDescent="0.45">
      <c r="B116" s="296"/>
      <c r="C116" s="296"/>
      <c r="D116" s="296"/>
      <c r="E116" s="296"/>
      <c r="F116" s="296"/>
      <c r="G116" s="296"/>
      <c r="H116" s="296"/>
      <c r="I116" s="296"/>
      <c r="J116" s="296"/>
      <c r="K116" s="296"/>
      <c r="L116" s="296"/>
      <c r="M116" s="296"/>
      <c r="N116" s="296"/>
      <c r="O116" s="296"/>
      <c r="P116" s="296"/>
      <c r="Q116" s="296"/>
      <c r="R116" s="296"/>
      <c r="S116" s="296"/>
      <c r="T116" s="296"/>
      <c r="U116" s="296"/>
      <c r="V116" s="296"/>
      <c r="W116" s="296"/>
      <c r="X116" s="296"/>
      <c r="Y116" s="296"/>
    </row>
    <row r="117" spans="2:37" x14ac:dyDescent="0.45">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row>
    <row r="118" spans="2:37" x14ac:dyDescent="0.45">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row>
    <row r="119" spans="2:37" x14ac:dyDescent="0.45">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row>
    <row r="120" spans="2:37" x14ac:dyDescent="0.45">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row>
    <row r="121" spans="2:37" x14ac:dyDescent="0.45">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row>
    <row r="122" spans="2:37" x14ac:dyDescent="0.45">
      <c r="B122" s="296"/>
      <c r="C122" s="296"/>
      <c r="D122" s="296"/>
      <c r="E122" s="296"/>
      <c r="F122" s="296"/>
      <c r="G122" s="296"/>
      <c r="H122" s="296"/>
      <c r="I122" s="296"/>
      <c r="J122" s="296"/>
      <c r="K122" s="296"/>
      <c r="L122" s="296"/>
      <c r="M122" s="296"/>
      <c r="N122" s="296"/>
      <c r="O122" s="296"/>
      <c r="P122" s="296"/>
      <c r="Q122" s="296"/>
      <c r="R122" s="296"/>
      <c r="S122" s="296"/>
      <c r="T122" s="296"/>
      <c r="U122" s="296"/>
      <c r="V122" s="296"/>
      <c r="W122" s="296"/>
      <c r="X122" s="296"/>
      <c r="Y122" s="296"/>
    </row>
    <row r="123" spans="2:37" x14ac:dyDescent="0.45">
      <c r="B123" s="296"/>
      <c r="C123" s="296"/>
      <c r="D123" s="296"/>
      <c r="E123" s="296"/>
      <c r="F123" s="296"/>
      <c r="G123" s="296"/>
      <c r="H123" s="296"/>
      <c r="I123" s="296"/>
      <c r="J123" s="296"/>
      <c r="K123" s="296"/>
      <c r="L123" s="296"/>
      <c r="M123" s="296"/>
      <c r="N123" s="296"/>
      <c r="O123" s="296"/>
      <c r="P123" s="296"/>
      <c r="Q123" s="296"/>
      <c r="R123" s="296"/>
      <c r="S123" s="296"/>
      <c r="T123" s="296"/>
      <c r="U123" s="296"/>
      <c r="V123" s="296"/>
      <c r="W123" s="296"/>
      <c r="X123" s="296"/>
      <c r="Y123" s="296"/>
    </row>
    <row r="124" spans="2:37" x14ac:dyDescent="0.45">
      <c r="B124" s="296"/>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row>
    <row r="125" spans="2:37" x14ac:dyDescent="0.45">
      <c r="B125" s="296"/>
      <c r="C125" s="296"/>
      <c r="D125" s="296"/>
      <c r="E125" s="296"/>
      <c r="F125" s="296"/>
      <c r="G125" s="296"/>
      <c r="H125" s="296"/>
      <c r="I125" s="296"/>
      <c r="J125" s="296"/>
      <c r="K125" s="296"/>
      <c r="L125" s="296"/>
      <c r="M125" s="296"/>
      <c r="N125" s="296"/>
      <c r="O125" s="296"/>
      <c r="P125" s="296"/>
      <c r="Q125" s="296"/>
      <c r="R125" s="296"/>
      <c r="S125" s="296"/>
      <c r="T125" s="296"/>
      <c r="U125" s="296"/>
      <c r="V125" s="296"/>
      <c r="W125" s="296"/>
      <c r="X125" s="296"/>
      <c r="Y125" s="296"/>
    </row>
    <row r="126" spans="2:37" x14ac:dyDescent="0.45">
      <c r="B126" s="296"/>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row>
    <row r="127" spans="2:37" x14ac:dyDescent="0.45">
      <c r="B127" s="296"/>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row>
    <row r="128" spans="2:37" x14ac:dyDescent="0.45">
      <c r="B128" s="296"/>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row>
    <row r="129" spans="2:25" x14ac:dyDescent="0.45">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row>
    <row r="130" spans="2:25" x14ac:dyDescent="0.45">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row>
    <row r="131" spans="2:25" x14ac:dyDescent="0.45">
      <c r="B131" s="296"/>
      <c r="C131" s="296"/>
      <c r="D131" s="296"/>
      <c r="E131" s="296"/>
      <c r="F131" s="296"/>
      <c r="G131" s="296"/>
      <c r="H131" s="296"/>
      <c r="I131" s="296"/>
      <c r="J131" s="296"/>
      <c r="K131" s="296"/>
      <c r="L131" s="296"/>
      <c r="M131" s="296"/>
      <c r="N131" s="296"/>
      <c r="O131" s="296"/>
      <c r="P131" s="296"/>
      <c r="Q131" s="296"/>
      <c r="R131" s="296"/>
      <c r="S131" s="296"/>
      <c r="T131" s="296"/>
      <c r="U131" s="296"/>
      <c r="V131" s="296"/>
      <c r="W131" s="296"/>
      <c r="X131" s="296"/>
      <c r="Y131" s="296"/>
    </row>
    <row r="132" spans="2:25" x14ac:dyDescent="0.45">
      <c r="B132" s="296"/>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row>
    <row r="133" spans="2:25" x14ac:dyDescent="0.45">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row>
    <row r="134" spans="2:25" x14ac:dyDescent="0.45">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row>
    <row r="135" spans="2:25" x14ac:dyDescent="0.45">
      <c r="B135" s="296"/>
      <c r="C135" s="296"/>
      <c r="D135" s="296"/>
      <c r="E135" s="296"/>
      <c r="F135" s="296"/>
      <c r="G135" s="296"/>
      <c r="H135" s="296"/>
      <c r="I135" s="296"/>
      <c r="J135" s="296"/>
      <c r="K135" s="296"/>
      <c r="L135" s="296"/>
      <c r="M135" s="296"/>
      <c r="N135" s="296"/>
      <c r="O135" s="296"/>
      <c r="P135" s="296"/>
      <c r="Q135" s="296"/>
      <c r="R135" s="296"/>
      <c r="S135" s="296"/>
      <c r="T135" s="296"/>
      <c r="U135" s="296"/>
      <c r="V135" s="296"/>
      <c r="W135" s="296"/>
      <c r="X135" s="296"/>
      <c r="Y135" s="296"/>
    </row>
    <row r="136" spans="2:25" x14ac:dyDescent="0.45">
      <c r="B136" s="296"/>
      <c r="C136" s="296"/>
      <c r="D136" s="296"/>
      <c r="E136" s="296"/>
      <c r="F136" s="296"/>
      <c r="G136" s="296"/>
      <c r="H136" s="296"/>
      <c r="I136" s="296"/>
      <c r="J136" s="296"/>
      <c r="K136" s="296"/>
      <c r="L136" s="296"/>
      <c r="M136" s="296"/>
      <c r="N136" s="296"/>
      <c r="O136" s="296"/>
      <c r="P136" s="296"/>
      <c r="Q136" s="296"/>
      <c r="R136" s="296"/>
      <c r="S136" s="296"/>
      <c r="T136" s="296"/>
      <c r="U136" s="296"/>
      <c r="V136" s="296"/>
      <c r="W136" s="296"/>
      <c r="X136" s="296"/>
      <c r="Y136" s="296"/>
    </row>
    <row r="137" spans="2:25" x14ac:dyDescent="0.45">
      <c r="B137" s="296"/>
      <c r="C137" s="296"/>
      <c r="D137" s="296"/>
      <c r="E137" s="296"/>
      <c r="F137" s="296"/>
      <c r="G137" s="296"/>
      <c r="H137" s="296"/>
      <c r="I137" s="296"/>
      <c r="J137" s="296"/>
      <c r="K137" s="296"/>
      <c r="L137" s="296"/>
      <c r="M137" s="296"/>
      <c r="N137" s="296"/>
      <c r="O137" s="296"/>
      <c r="P137" s="296"/>
      <c r="Q137" s="296"/>
      <c r="R137" s="296"/>
      <c r="S137" s="296"/>
      <c r="T137" s="296"/>
      <c r="U137" s="296"/>
      <c r="V137" s="296"/>
      <c r="W137" s="296"/>
      <c r="X137" s="296"/>
      <c r="Y137" s="296"/>
    </row>
    <row r="138" spans="2:25" x14ac:dyDescent="0.45">
      <c r="B138" s="296"/>
      <c r="C138" s="296"/>
      <c r="D138" s="296"/>
      <c r="E138" s="296"/>
      <c r="F138" s="296"/>
      <c r="G138" s="296"/>
      <c r="H138" s="296"/>
      <c r="I138" s="296"/>
      <c r="J138" s="296"/>
      <c r="K138" s="296"/>
      <c r="L138" s="296"/>
      <c r="M138" s="296"/>
      <c r="N138" s="296"/>
      <c r="O138" s="296"/>
      <c r="P138" s="296"/>
      <c r="Q138" s="296"/>
      <c r="R138" s="296"/>
      <c r="S138" s="296"/>
      <c r="T138" s="296"/>
      <c r="U138" s="296"/>
      <c r="V138" s="296"/>
      <c r="W138" s="296"/>
      <c r="X138" s="296"/>
      <c r="Y138" s="296"/>
    </row>
    <row r="139" spans="2:25" x14ac:dyDescent="0.45">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row>
    <row r="140" spans="2:25" x14ac:dyDescent="0.45">
      <c r="B140" s="296"/>
      <c r="C140" s="296"/>
      <c r="D140" s="296"/>
      <c r="E140" s="296"/>
      <c r="F140" s="296"/>
      <c r="G140" s="296"/>
      <c r="H140" s="296"/>
      <c r="I140" s="296"/>
      <c r="J140" s="296"/>
      <c r="K140" s="296"/>
      <c r="L140" s="296"/>
      <c r="M140" s="296"/>
      <c r="N140" s="296"/>
      <c r="O140" s="296"/>
      <c r="P140" s="296"/>
      <c r="Q140" s="296"/>
      <c r="R140" s="296"/>
      <c r="S140" s="296"/>
      <c r="T140" s="296"/>
      <c r="U140" s="296"/>
      <c r="V140" s="296"/>
      <c r="W140" s="296"/>
      <c r="X140" s="296"/>
      <c r="Y140" s="296"/>
    </row>
    <row r="141" spans="2:25" x14ac:dyDescent="0.45">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row>
    <row r="142" spans="2:25" x14ac:dyDescent="0.45">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row>
    <row r="143" spans="2:25" x14ac:dyDescent="0.45">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row>
    <row r="144" spans="2:25" x14ac:dyDescent="0.45">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row>
    <row r="145" spans="2:25" x14ac:dyDescent="0.45">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row>
    <row r="146" spans="2:25" x14ac:dyDescent="0.45">
      <c r="B146" s="296"/>
      <c r="C146" s="296"/>
      <c r="D146" s="296"/>
      <c r="E146" s="296"/>
      <c r="F146" s="296"/>
      <c r="G146" s="296"/>
      <c r="H146" s="296"/>
      <c r="I146" s="296"/>
      <c r="J146" s="296"/>
      <c r="K146" s="296"/>
      <c r="L146" s="296"/>
      <c r="M146" s="296"/>
      <c r="N146" s="296"/>
      <c r="O146" s="296"/>
      <c r="P146" s="296"/>
      <c r="Q146" s="296"/>
      <c r="R146" s="296"/>
      <c r="S146" s="296"/>
      <c r="T146" s="296"/>
      <c r="U146" s="296"/>
      <c r="V146" s="296"/>
      <c r="W146" s="296"/>
      <c r="X146" s="296"/>
      <c r="Y146" s="296"/>
    </row>
    <row r="147" spans="2:25" x14ac:dyDescent="0.45">
      <c r="B147" s="296"/>
      <c r="C147" s="296"/>
      <c r="D147" s="296"/>
      <c r="E147" s="296"/>
      <c r="F147" s="296"/>
      <c r="G147" s="296"/>
      <c r="H147" s="296"/>
      <c r="I147" s="296"/>
      <c r="J147" s="296"/>
      <c r="K147" s="296"/>
      <c r="L147" s="296"/>
      <c r="M147" s="296"/>
      <c r="N147" s="296"/>
      <c r="O147" s="296"/>
      <c r="P147" s="296"/>
      <c r="Q147" s="296"/>
      <c r="R147" s="296"/>
      <c r="S147" s="296"/>
      <c r="T147" s="296"/>
      <c r="U147" s="296"/>
      <c r="V147" s="296"/>
      <c r="W147" s="296"/>
      <c r="X147" s="296"/>
      <c r="Y147" s="296"/>
    </row>
    <row r="148" spans="2:25" x14ac:dyDescent="0.45">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row>
    <row r="149" spans="2:25" x14ac:dyDescent="0.45">
      <c r="B149" s="296"/>
      <c r="C149" s="296"/>
      <c r="D149" s="296"/>
      <c r="E149" s="296"/>
      <c r="F149" s="296"/>
      <c r="G149" s="296"/>
      <c r="H149" s="296"/>
      <c r="I149" s="296"/>
      <c r="J149" s="296"/>
      <c r="K149" s="296"/>
      <c r="L149" s="296"/>
      <c r="M149" s="296"/>
      <c r="N149" s="296"/>
      <c r="O149" s="296"/>
      <c r="P149" s="296"/>
      <c r="Q149" s="296"/>
      <c r="R149" s="296"/>
      <c r="S149" s="296"/>
      <c r="T149" s="296"/>
      <c r="U149" s="296"/>
      <c r="V149" s="296"/>
      <c r="W149" s="296"/>
      <c r="X149" s="296"/>
      <c r="Y149" s="296"/>
    </row>
    <row r="150" spans="2:25" x14ac:dyDescent="0.45">
      <c r="B150" s="296"/>
      <c r="C150" s="296"/>
      <c r="D150" s="296"/>
      <c r="E150" s="296"/>
      <c r="F150" s="296"/>
      <c r="G150" s="296"/>
      <c r="H150" s="296"/>
      <c r="I150" s="296"/>
      <c r="J150" s="296"/>
      <c r="K150" s="296"/>
      <c r="L150" s="296"/>
      <c r="M150" s="296"/>
      <c r="N150" s="296"/>
      <c r="O150" s="296"/>
      <c r="P150" s="296"/>
      <c r="Q150" s="296"/>
      <c r="R150" s="296"/>
      <c r="S150" s="296"/>
      <c r="T150" s="296"/>
      <c r="U150" s="296"/>
      <c r="V150" s="296"/>
      <c r="W150" s="296"/>
      <c r="X150" s="296"/>
      <c r="Y150" s="296"/>
    </row>
    <row r="151" spans="2:25" x14ac:dyDescent="0.45">
      <c r="B151" s="296"/>
      <c r="C151" s="296"/>
      <c r="D151" s="296"/>
      <c r="E151" s="296"/>
      <c r="F151" s="296"/>
      <c r="G151" s="296"/>
      <c r="H151" s="296"/>
      <c r="I151" s="296"/>
      <c r="J151" s="296"/>
      <c r="K151" s="296"/>
      <c r="L151" s="296"/>
      <c r="M151" s="296"/>
      <c r="N151" s="296"/>
      <c r="O151" s="296"/>
      <c r="P151" s="296"/>
      <c r="Q151" s="296"/>
      <c r="R151" s="296"/>
      <c r="S151" s="296"/>
      <c r="T151" s="296"/>
      <c r="U151" s="296"/>
      <c r="V151" s="296"/>
      <c r="W151" s="296"/>
      <c r="X151" s="296"/>
      <c r="Y151" s="296"/>
    </row>
    <row r="152" spans="2:25" x14ac:dyDescent="0.45">
      <c r="B152" s="296"/>
      <c r="C152" s="296"/>
      <c r="D152" s="296"/>
      <c r="E152" s="296"/>
      <c r="F152" s="296"/>
      <c r="G152" s="296"/>
      <c r="H152" s="296"/>
      <c r="I152" s="296"/>
      <c r="J152" s="296"/>
      <c r="K152" s="296"/>
      <c r="L152" s="296"/>
      <c r="M152" s="296"/>
      <c r="N152" s="296"/>
      <c r="O152" s="296"/>
      <c r="P152" s="296"/>
      <c r="Q152" s="296"/>
      <c r="R152" s="296"/>
      <c r="S152" s="296"/>
      <c r="T152" s="296"/>
      <c r="U152" s="296"/>
      <c r="V152" s="296"/>
      <c r="W152" s="296"/>
      <c r="X152" s="296"/>
      <c r="Y152" s="296"/>
    </row>
    <row r="153" spans="2:25" x14ac:dyDescent="0.45">
      <c r="B153" s="296"/>
      <c r="C153" s="296"/>
      <c r="D153" s="296"/>
      <c r="E153" s="296"/>
      <c r="F153" s="296"/>
      <c r="G153" s="296"/>
      <c r="H153" s="296"/>
      <c r="I153" s="296"/>
      <c r="J153" s="296"/>
      <c r="K153" s="296"/>
      <c r="L153" s="296"/>
      <c r="M153" s="296"/>
      <c r="N153" s="296"/>
      <c r="O153" s="296"/>
      <c r="P153" s="296"/>
      <c r="Q153" s="296"/>
      <c r="R153" s="296"/>
      <c r="S153" s="296"/>
      <c r="T153" s="296"/>
      <c r="U153" s="296"/>
      <c r="V153" s="296"/>
      <c r="W153" s="296"/>
      <c r="X153" s="296"/>
      <c r="Y153" s="296"/>
    </row>
    <row r="154" spans="2:25" x14ac:dyDescent="0.45">
      <c r="B154" s="296"/>
      <c r="C154" s="296"/>
      <c r="D154" s="296"/>
      <c r="E154" s="296"/>
      <c r="F154" s="296"/>
      <c r="G154" s="296"/>
      <c r="H154" s="296"/>
      <c r="I154" s="296"/>
      <c r="J154" s="296"/>
      <c r="K154" s="296"/>
      <c r="L154" s="296"/>
      <c r="M154" s="296"/>
      <c r="N154" s="296"/>
      <c r="O154" s="296"/>
      <c r="P154" s="296"/>
      <c r="Q154" s="296"/>
      <c r="R154" s="296"/>
      <c r="S154" s="296"/>
      <c r="T154" s="296"/>
      <c r="U154" s="296"/>
      <c r="V154" s="296"/>
      <c r="W154" s="296"/>
      <c r="X154" s="296"/>
      <c r="Y154" s="296"/>
    </row>
    <row r="155" spans="2:25" x14ac:dyDescent="0.45">
      <c r="B155" s="296"/>
      <c r="C155" s="296"/>
      <c r="D155" s="296"/>
      <c r="E155" s="296"/>
      <c r="F155" s="296"/>
      <c r="G155" s="296"/>
      <c r="H155" s="296"/>
      <c r="I155" s="296"/>
      <c r="J155" s="296"/>
      <c r="K155" s="296"/>
      <c r="L155" s="296"/>
      <c r="M155" s="296"/>
      <c r="N155" s="296"/>
      <c r="O155" s="296"/>
      <c r="P155" s="296"/>
      <c r="Q155" s="296"/>
      <c r="R155" s="296"/>
      <c r="S155" s="296"/>
      <c r="T155" s="296"/>
      <c r="U155" s="296"/>
      <c r="V155" s="296"/>
      <c r="W155" s="296"/>
      <c r="X155" s="296"/>
      <c r="Y155" s="296"/>
    </row>
    <row r="156" spans="2:25" x14ac:dyDescent="0.45">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row>
    <row r="157" spans="2:25" x14ac:dyDescent="0.45">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row>
  </sheetData>
  <sheetProtection algorithmName="SHA-512" hashValue="6ydsOjAIoky/Z9J+V/sPRYdtxlmq5uYDcvCd06l9S+DtCbFbYy5T2Q3uIQXO/+93An72DiBQxexXhbgTkX5ozg==" saltValue="w74a8rru6PP/FRins6cptw==" spinCount="100000" sheet="1" objects="1" scenarios="1"/>
  <mergeCells count="55">
    <mergeCell ref="D46:I47"/>
    <mergeCell ref="K46:N46"/>
    <mergeCell ref="P46:T46"/>
    <mergeCell ref="K47:N47"/>
    <mergeCell ref="P47:S47"/>
    <mergeCell ref="E27:L27"/>
    <mergeCell ref="M27:O27"/>
    <mergeCell ref="P27:R27"/>
    <mergeCell ref="E28:L28"/>
    <mergeCell ref="M28:N28"/>
    <mergeCell ref="P28:Q28"/>
    <mergeCell ref="D45:J45"/>
    <mergeCell ref="K45:O45"/>
    <mergeCell ref="P45:T45"/>
    <mergeCell ref="E41:U41"/>
    <mergeCell ref="B66:Y72"/>
    <mergeCell ref="D49:U49"/>
    <mergeCell ref="V49:Y50"/>
    <mergeCell ref="B52:B57"/>
    <mergeCell ref="D52:U54"/>
    <mergeCell ref="D55:U57"/>
    <mergeCell ref="V43:Y43"/>
    <mergeCell ref="C62:Y65"/>
    <mergeCell ref="B59:G59"/>
    <mergeCell ref="H59:Y59"/>
    <mergeCell ref="B23:B50"/>
    <mergeCell ref="E24:U25"/>
    <mergeCell ref="F38:H38"/>
    <mergeCell ref="I38:K38"/>
    <mergeCell ref="L38:N38"/>
    <mergeCell ref="V38:Y38"/>
    <mergeCell ref="O39:S39"/>
    <mergeCell ref="S31:U31"/>
    <mergeCell ref="V31:Y31"/>
    <mergeCell ref="D35:U35"/>
    <mergeCell ref="P29:R29"/>
    <mergeCell ref="S29:U29"/>
    <mergeCell ref="V29:Y29"/>
    <mergeCell ref="E30:L30"/>
    <mergeCell ref="M30:N30"/>
    <mergeCell ref="P30:R30"/>
    <mergeCell ref="S30:U30"/>
    <mergeCell ref="V30:Y30"/>
    <mergeCell ref="E29:L29"/>
    <mergeCell ref="M29:N29"/>
    <mergeCell ref="E31:L31"/>
    <mergeCell ref="M31:O31"/>
    <mergeCell ref="P31:Q31"/>
    <mergeCell ref="B3:Y3"/>
    <mergeCell ref="B5:G5"/>
    <mergeCell ref="H5:Y5"/>
    <mergeCell ref="B7:B21"/>
    <mergeCell ref="F7:U7"/>
    <mergeCell ref="F9:U9"/>
    <mergeCell ref="F13:U13"/>
  </mergeCells>
  <phoneticPr fontId="2"/>
  <dataValidations count="4">
    <dataValidation type="decimal" operator="lessThanOrEqual" allowBlank="1" showInputMessage="1" showErrorMessage="1" sqref="P31:Q31" xr:uid="{E19A9B3A-1020-43F8-95F1-227130E1E6D8}">
      <formula1>P28</formula1>
    </dataValidation>
    <dataValidation operator="greaterThan" allowBlank="1" showInputMessage="1" showErrorMessage="1" sqref="P28:Q28" xr:uid="{0389C731-5D7E-4646-817E-7DD7BF0CA74C}"/>
    <dataValidation type="decimal" operator="greaterThan" allowBlank="1" showInputMessage="1" showErrorMessage="1" sqref="M28:N28" xr:uid="{92C1D790-7AD0-4DAC-950B-E5765C35E509}">
      <formula1>0</formula1>
    </dataValidation>
    <dataValidation allowBlank="1" showInputMessage="1" showErrorMessage="1" sqref="M29:N30 P47:P48 J39:J40 T39:U40 K46:K48 J42:J43 T42:U43" xr:uid="{3EECD455-0216-4F7C-B308-972B015E0812}"/>
  </dataValidations>
  <printOptions horizontalCentered="1"/>
  <pageMargins left="0.19685039370078741" right="0.19685039370078741" top="0.47244094488188981" bottom="0.39370078740157483" header="0.39370078740157483" footer="0.19685039370078741"/>
  <pageSetup paperSize="9" scale="6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locked="0" defaultSize="0" autoFill="0" autoLine="0" autoPict="0">
                <anchor moveWithCells="1">
                  <from>
                    <xdr:col>21</xdr:col>
                    <xdr:colOff>114300</xdr:colOff>
                    <xdr:row>6</xdr:row>
                    <xdr:rowOff>30480</xdr:rowOff>
                  </from>
                  <to>
                    <xdr:col>22</xdr:col>
                    <xdr:colOff>236220</xdr:colOff>
                    <xdr:row>7</xdr:row>
                    <xdr:rowOff>45720</xdr:rowOff>
                  </to>
                </anchor>
              </controlPr>
            </control>
          </mc:Choice>
        </mc:AlternateContent>
        <mc:AlternateContent xmlns:mc="http://schemas.openxmlformats.org/markup-compatibility/2006">
          <mc:Choice Requires="x14">
            <control shapeId="35842" r:id="rId5" name="Option Button 2">
              <controlPr locked="0" defaultSize="0" autoFill="0" autoLine="0" autoPict="0">
                <anchor moveWithCells="1">
                  <from>
                    <xdr:col>23</xdr:col>
                    <xdr:colOff>68580</xdr:colOff>
                    <xdr:row>6</xdr:row>
                    <xdr:rowOff>91440</xdr:rowOff>
                  </from>
                  <to>
                    <xdr:col>24</xdr:col>
                    <xdr:colOff>198120</xdr:colOff>
                    <xdr:row>6</xdr:row>
                    <xdr:rowOff>297180</xdr:rowOff>
                  </to>
                </anchor>
              </controlPr>
            </control>
          </mc:Choice>
        </mc:AlternateContent>
        <mc:AlternateContent xmlns:mc="http://schemas.openxmlformats.org/markup-compatibility/2006">
          <mc:Choice Requires="x14">
            <control shapeId="35843" r:id="rId6" name="Option Button 3">
              <controlPr locked="0" defaultSize="0" autoFill="0" autoLine="0" autoPict="0">
                <anchor moveWithCells="1">
                  <from>
                    <xdr:col>21</xdr:col>
                    <xdr:colOff>114300</xdr:colOff>
                    <xdr:row>9</xdr:row>
                    <xdr:rowOff>76200</xdr:rowOff>
                  </from>
                  <to>
                    <xdr:col>22</xdr:col>
                    <xdr:colOff>281940</xdr:colOff>
                    <xdr:row>11</xdr:row>
                    <xdr:rowOff>38100</xdr:rowOff>
                  </to>
                </anchor>
              </controlPr>
            </control>
          </mc:Choice>
        </mc:AlternateContent>
        <mc:AlternateContent xmlns:mc="http://schemas.openxmlformats.org/markup-compatibility/2006">
          <mc:Choice Requires="x14">
            <control shapeId="35844" r:id="rId7" name="Group Box 4">
              <controlPr locked="0" defaultSize="0" autoFill="0" autoPict="0">
                <anchor moveWithCells="1">
                  <from>
                    <xdr:col>21</xdr:col>
                    <xdr:colOff>0</xdr:colOff>
                    <xdr:row>6</xdr:row>
                    <xdr:rowOff>0</xdr:rowOff>
                  </from>
                  <to>
                    <xdr:col>25</xdr:col>
                    <xdr:colOff>45720</xdr:colOff>
                    <xdr:row>8</xdr:row>
                    <xdr:rowOff>0</xdr:rowOff>
                  </to>
                </anchor>
              </controlPr>
            </control>
          </mc:Choice>
        </mc:AlternateContent>
        <mc:AlternateContent xmlns:mc="http://schemas.openxmlformats.org/markup-compatibility/2006">
          <mc:Choice Requires="x14">
            <control shapeId="35845" r:id="rId8" name="Group Box 5">
              <controlPr locked="0" defaultSize="0" autoFill="0" autoPict="0">
                <anchor moveWithCells="1">
                  <from>
                    <xdr:col>21</xdr:col>
                    <xdr:colOff>0</xdr:colOff>
                    <xdr:row>9</xdr:row>
                    <xdr:rowOff>0</xdr:rowOff>
                  </from>
                  <to>
                    <xdr:col>25</xdr:col>
                    <xdr:colOff>45720</xdr:colOff>
                    <xdr:row>12</xdr:row>
                    <xdr:rowOff>15240</xdr:rowOff>
                  </to>
                </anchor>
              </controlPr>
            </control>
          </mc:Choice>
        </mc:AlternateContent>
        <mc:AlternateContent xmlns:mc="http://schemas.openxmlformats.org/markup-compatibility/2006">
          <mc:Choice Requires="x14">
            <control shapeId="35846" r:id="rId9" name="Option Button 6">
              <controlPr locked="0" defaultSize="0" autoFill="0" autoLine="0" autoPict="0">
                <anchor moveWithCells="1">
                  <from>
                    <xdr:col>23</xdr:col>
                    <xdr:colOff>68580</xdr:colOff>
                    <xdr:row>10</xdr:row>
                    <xdr:rowOff>15240</xdr:rowOff>
                  </from>
                  <to>
                    <xdr:col>24</xdr:col>
                    <xdr:colOff>160020</xdr:colOff>
                    <xdr:row>12</xdr:row>
                    <xdr:rowOff>7620</xdr:rowOff>
                  </to>
                </anchor>
              </controlPr>
            </control>
          </mc:Choice>
        </mc:AlternateContent>
        <mc:AlternateContent xmlns:mc="http://schemas.openxmlformats.org/markup-compatibility/2006">
          <mc:Choice Requires="x14">
            <control shapeId="35847" r:id="rId10" name="Option Button 7">
              <controlPr locked="0" defaultSize="0" autoFill="0" autoLine="0" autoPict="0">
                <anchor moveWithCells="1">
                  <from>
                    <xdr:col>21</xdr:col>
                    <xdr:colOff>114300</xdr:colOff>
                    <xdr:row>15</xdr:row>
                    <xdr:rowOff>15240</xdr:rowOff>
                  </from>
                  <to>
                    <xdr:col>22</xdr:col>
                    <xdr:colOff>198120</xdr:colOff>
                    <xdr:row>15</xdr:row>
                    <xdr:rowOff>220980</xdr:rowOff>
                  </to>
                </anchor>
              </controlPr>
            </control>
          </mc:Choice>
        </mc:AlternateContent>
        <mc:AlternateContent xmlns:mc="http://schemas.openxmlformats.org/markup-compatibility/2006">
          <mc:Choice Requires="x14">
            <control shapeId="35848" r:id="rId11" name="Option Button 8">
              <controlPr locked="0" defaultSize="0" autoFill="0" autoLine="0" autoPict="0">
                <anchor moveWithCells="1">
                  <from>
                    <xdr:col>23</xdr:col>
                    <xdr:colOff>68580</xdr:colOff>
                    <xdr:row>14</xdr:row>
                    <xdr:rowOff>68580</xdr:rowOff>
                  </from>
                  <to>
                    <xdr:col>24</xdr:col>
                    <xdr:colOff>129540</xdr:colOff>
                    <xdr:row>15</xdr:row>
                    <xdr:rowOff>243840</xdr:rowOff>
                  </to>
                </anchor>
              </controlPr>
            </control>
          </mc:Choice>
        </mc:AlternateContent>
        <mc:AlternateContent xmlns:mc="http://schemas.openxmlformats.org/markup-compatibility/2006">
          <mc:Choice Requires="x14">
            <control shapeId="35849" r:id="rId12" name="Option Button 9">
              <controlPr locked="0" defaultSize="0" autoFill="0" autoLine="0" autoPict="0">
                <anchor moveWithCells="1">
                  <from>
                    <xdr:col>21</xdr:col>
                    <xdr:colOff>129540</xdr:colOff>
                    <xdr:row>19</xdr:row>
                    <xdr:rowOff>53340</xdr:rowOff>
                  </from>
                  <to>
                    <xdr:col>22</xdr:col>
                    <xdr:colOff>198120</xdr:colOff>
                    <xdr:row>20</xdr:row>
                    <xdr:rowOff>160020</xdr:rowOff>
                  </to>
                </anchor>
              </controlPr>
            </control>
          </mc:Choice>
        </mc:AlternateContent>
        <mc:AlternateContent xmlns:mc="http://schemas.openxmlformats.org/markup-compatibility/2006">
          <mc:Choice Requires="x14">
            <control shapeId="35850" r:id="rId13" name="Option Button 10">
              <controlPr locked="0" defaultSize="0" autoFill="0" autoLine="0" autoPict="0">
                <anchor moveWithCells="1">
                  <from>
                    <xdr:col>21</xdr:col>
                    <xdr:colOff>182880</xdr:colOff>
                    <xdr:row>51</xdr:row>
                    <xdr:rowOff>152400</xdr:rowOff>
                  </from>
                  <to>
                    <xdr:col>22</xdr:col>
                    <xdr:colOff>281940</xdr:colOff>
                    <xdr:row>52</xdr:row>
                    <xdr:rowOff>220980</xdr:rowOff>
                  </to>
                </anchor>
              </controlPr>
            </control>
          </mc:Choice>
        </mc:AlternateContent>
        <mc:AlternateContent xmlns:mc="http://schemas.openxmlformats.org/markup-compatibility/2006">
          <mc:Choice Requires="x14">
            <control shapeId="35851" r:id="rId14" name="Option Button 11">
              <controlPr locked="0" defaultSize="0" autoFill="0" autoLine="0" autoPict="0">
                <anchor moveWithCells="1">
                  <from>
                    <xdr:col>23</xdr:col>
                    <xdr:colOff>68580</xdr:colOff>
                    <xdr:row>19</xdr:row>
                    <xdr:rowOff>76200</xdr:rowOff>
                  </from>
                  <to>
                    <xdr:col>24</xdr:col>
                    <xdr:colOff>160020</xdr:colOff>
                    <xdr:row>20</xdr:row>
                    <xdr:rowOff>129540</xdr:rowOff>
                  </to>
                </anchor>
              </controlPr>
            </control>
          </mc:Choice>
        </mc:AlternateContent>
        <mc:AlternateContent xmlns:mc="http://schemas.openxmlformats.org/markup-compatibility/2006">
          <mc:Choice Requires="x14">
            <control shapeId="35852" r:id="rId15" name="Option Button 12">
              <controlPr locked="0" defaultSize="0" autoFill="0" autoLine="0" autoPict="0">
                <anchor moveWithCells="1">
                  <from>
                    <xdr:col>23</xdr:col>
                    <xdr:colOff>68580</xdr:colOff>
                    <xdr:row>51</xdr:row>
                    <xdr:rowOff>182880</xdr:rowOff>
                  </from>
                  <to>
                    <xdr:col>24</xdr:col>
                    <xdr:colOff>160020</xdr:colOff>
                    <xdr:row>52</xdr:row>
                    <xdr:rowOff>182880</xdr:rowOff>
                  </to>
                </anchor>
              </controlPr>
            </control>
          </mc:Choice>
        </mc:AlternateContent>
        <mc:AlternateContent xmlns:mc="http://schemas.openxmlformats.org/markup-compatibility/2006">
          <mc:Choice Requires="x14">
            <control shapeId="35853" r:id="rId16" name="Group Box 13">
              <controlPr locked="0" defaultSize="0" autoFill="0" autoPict="0">
                <anchor moveWithCells="1">
                  <from>
                    <xdr:col>21</xdr:col>
                    <xdr:colOff>0</xdr:colOff>
                    <xdr:row>12</xdr:row>
                    <xdr:rowOff>0</xdr:rowOff>
                  </from>
                  <to>
                    <xdr:col>25</xdr:col>
                    <xdr:colOff>45720</xdr:colOff>
                    <xdr:row>13</xdr:row>
                    <xdr:rowOff>144780</xdr:rowOff>
                  </to>
                </anchor>
              </controlPr>
            </control>
          </mc:Choice>
        </mc:AlternateContent>
        <mc:AlternateContent xmlns:mc="http://schemas.openxmlformats.org/markup-compatibility/2006">
          <mc:Choice Requires="x14">
            <control shapeId="35854" r:id="rId17" name="Group Box 14">
              <controlPr locked="0" defaultSize="0" autoFill="0" autoPict="0">
                <anchor moveWithCells="1">
                  <from>
                    <xdr:col>21</xdr:col>
                    <xdr:colOff>0</xdr:colOff>
                    <xdr:row>16</xdr:row>
                    <xdr:rowOff>0</xdr:rowOff>
                  </from>
                  <to>
                    <xdr:col>25</xdr:col>
                    <xdr:colOff>45720</xdr:colOff>
                    <xdr:row>18</xdr:row>
                    <xdr:rowOff>15240</xdr:rowOff>
                  </to>
                </anchor>
              </controlPr>
            </control>
          </mc:Choice>
        </mc:AlternateContent>
        <mc:AlternateContent xmlns:mc="http://schemas.openxmlformats.org/markup-compatibility/2006">
          <mc:Choice Requires="x14">
            <control shapeId="35855" r:id="rId18" name="Group Box 15">
              <controlPr locked="0" defaultSize="0" autoFill="0" autoPict="0">
                <anchor moveWithCells="1">
                  <from>
                    <xdr:col>21</xdr:col>
                    <xdr:colOff>0</xdr:colOff>
                    <xdr:row>18</xdr:row>
                    <xdr:rowOff>0</xdr:rowOff>
                  </from>
                  <to>
                    <xdr:col>25</xdr:col>
                    <xdr:colOff>45720</xdr:colOff>
                    <xdr:row>21</xdr:row>
                    <xdr:rowOff>15240</xdr:rowOff>
                  </to>
                </anchor>
              </controlPr>
            </control>
          </mc:Choice>
        </mc:AlternateContent>
        <mc:AlternateContent xmlns:mc="http://schemas.openxmlformats.org/markup-compatibility/2006">
          <mc:Choice Requires="x14">
            <control shapeId="35856" r:id="rId19" name="Group Box 16">
              <controlPr locked="0" defaultSize="0" autoFill="0" autoPict="0">
                <anchor moveWithCells="1">
                  <from>
                    <xdr:col>21</xdr:col>
                    <xdr:colOff>0</xdr:colOff>
                    <xdr:row>51</xdr:row>
                    <xdr:rowOff>0</xdr:rowOff>
                  </from>
                  <to>
                    <xdr:col>25</xdr:col>
                    <xdr:colOff>45720</xdr:colOff>
                    <xdr:row>53</xdr:row>
                    <xdr:rowOff>129540</xdr:rowOff>
                  </to>
                </anchor>
              </controlPr>
            </control>
          </mc:Choice>
        </mc:AlternateContent>
        <mc:AlternateContent xmlns:mc="http://schemas.openxmlformats.org/markup-compatibility/2006">
          <mc:Choice Requires="x14">
            <control shapeId="35857" r:id="rId20" name="Option Button 17">
              <controlPr locked="0" defaultSize="0" autoFill="0" autoLine="0" autoPict="0">
                <anchor moveWithCells="1">
                  <from>
                    <xdr:col>21</xdr:col>
                    <xdr:colOff>114300</xdr:colOff>
                    <xdr:row>12</xdr:row>
                    <xdr:rowOff>68580</xdr:rowOff>
                  </from>
                  <to>
                    <xdr:col>22</xdr:col>
                    <xdr:colOff>236220</xdr:colOff>
                    <xdr:row>13</xdr:row>
                    <xdr:rowOff>114300</xdr:rowOff>
                  </to>
                </anchor>
              </controlPr>
            </control>
          </mc:Choice>
        </mc:AlternateContent>
        <mc:AlternateContent xmlns:mc="http://schemas.openxmlformats.org/markup-compatibility/2006">
          <mc:Choice Requires="x14">
            <control shapeId="35858" r:id="rId21" name="Option Button 18">
              <controlPr locked="0" defaultSize="0" autoFill="0" autoLine="0" autoPict="0">
                <anchor moveWithCells="1">
                  <from>
                    <xdr:col>23</xdr:col>
                    <xdr:colOff>68580</xdr:colOff>
                    <xdr:row>12</xdr:row>
                    <xdr:rowOff>68580</xdr:rowOff>
                  </from>
                  <to>
                    <xdr:col>24</xdr:col>
                    <xdr:colOff>83820</xdr:colOff>
                    <xdr:row>13</xdr:row>
                    <xdr:rowOff>114300</xdr:rowOff>
                  </to>
                </anchor>
              </controlPr>
            </control>
          </mc:Choice>
        </mc:AlternateContent>
        <mc:AlternateContent xmlns:mc="http://schemas.openxmlformats.org/markup-compatibility/2006">
          <mc:Choice Requires="x14">
            <control shapeId="35859" r:id="rId22" name="Option Button 19">
              <controlPr locked="0" defaultSize="0" autoFill="0" autoLine="0" autoPict="0">
                <anchor moveWithCells="1">
                  <from>
                    <xdr:col>21</xdr:col>
                    <xdr:colOff>114300</xdr:colOff>
                    <xdr:row>16</xdr:row>
                    <xdr:rowOff>76200</xdr:rowOff>
                  </from>
                  <to>
                    <xdr:col>22</xdr:col>
                    <xdr:colOff>281940</xdr:colOff>
                    <xdr:row>17</xdr:row>
                    <xdr:rowOff>236220</xdr:rowOff>
                  </to>
                </anchor>
              </controlPr>
            </control>
          </mc:Choice>
        </mc:AlternateContent>
        <mc:AlternateContent xmlns:mc="http://schemas.openxmlformats.org/markup-compatibility/2006">
          <mc:Choice Requires="x14">
            <control shapeId="35860" r:id="rId23" name="Option Button 20">
              <controlPr locked="0" defaultSize="0" autoFill="0" autoLine="0" autoPict="0">
                <anchor moveWithCells="1">
                  <from>
                    <xdr:col>23</xdr:col>
                    <xdr:colOff>68580</xdr:colOff>
                    <xdr:row>16</xdr:row>
                    <xdr:rowOff>68580</xdr:rowOff>
                  </from>
                  <to>
                    <xdr:col>24</xdr:col>
                    <xdr:colOff>160020</xdr:colOff>
                    <xdr:row>17</xdr:row>
                    <xdr:rowOff>236220</xdr:rowOff>
                  </to>
                </anchor>
              </controlPr>
            </control>
          </mc:Choice>
        </mc:AlternateContent>
        <mc:AlternateContent xmlns:mc="http://schemas.openxmlformats.org/markup-compatibility/2006">
          <mc:Choice Requires="x14">
            <control shapeId="35861" r:id="rId24" name="Group Box 21">
              <controlPr locked="0" defaultSize="0" autoFill="0" autoPict="0">
                <anchor moveWithCells="1">
                  <from>
                    <xdr:col>21</xdr:col>
                    <xdr:colOff>0</xdr:colOff>
                    <xdr:row>34</xdr:row>
                    <xdr:rowOff>0</xdr:rowOff>
                  </from>
                  <to>
                    <xdr:col>25</xdr:col>
                    <xdr:colOff>45720</xdr:colOff>
                    <xdr:row>35</xdr:row>
                    <xdr:rowOff>22860</xdr:rowOff>
                  </to>
                </anchor>
              </controlPr>
            </control>
          </mc:Choice>
        </mc:AlternateContent>
        <mc:AlternateContent xmlns:mc="http://schemas.openxmlformats.org/markup-compatibility/2006">
          <mc:Choice Requires="x14">
            <control shapeId="35862" r:id="rId25" name="Option Button 22">
              <controlPr locked="0" defaultSize="0" autoFill="0" autoLine="0" autoPict="0">
                <anchor moveWithCells="1">
                  <from>
                    <xdr:col>21</xdr:col>
                    <xdr:colOff>144780</xdr:colOff>
                    <xdr:row>34</xdr:row>
                    <xdr:rowOff>144780</xdr:rowOff>
                  </from>
                  <to>
                    <xdr:col>22</xdr:col>
                    <xdr:colOff>236220</xdr:colOff>
                    <xdr:row>34</xdr:row>
                    <xdr:rowOff>373380</xdr:rowOff>
                  </to>
                </anchor>
              </controlPr>
            </control>
          </mc:Choice>
        </mc:AlternateContent>
        <mc:AlternateContent xmlns:mc="http://schemas.openxmlformats.org/markup-compatibility/2006">
          <mc:Choice Requires="x14">
            <control shapeId="35863" r:id="rId26" name="Option Button 23">
              <controlPr defaultSize="0" autoFill="0" autoLine="0" autoPict="0">
                <anchor moveWithCells="1">
                  <from>
                    <xdr:col>23</xdr:col>
                    <xdr:colOff>106680</xdr:colOff>
                    <xdr:row>34</xdr:row>
                    <xdr:rowOff>144780</xdr:rowOff>
                  </from>
                  <to>
                    <xdr:col>24</xdr:col>
                    <xdr:colOff>198120</xdr:colOff>
                    <xdr:row>34</xdr:row>
                    <xdr:rowOff>373380</xdr:rowOff>
                  </to>
                </anchor>
              </controlPr>
            </control>
          </mc:Choice>
        </mc:AlternateContent>
        <mc:AlternateContent xmlns:mc="http://schemas.openxmlformats.org/markup-compatibility/2006">
          <mc:Choice Requires="x14">
            <control shapeId="35864" r:id="rId27" name="Group Box 24">
              <controlPr defaultSize="0" autoFill="0" autoPict="0">
                <anchor moveWithCells="1">
                  <from>
                    <xdr:col>21</xdr:col>
                    <xdr:colOff>0</xdr:colOff>
                    <xdr:row>54</xdr:row>
                    <xdr:rowOff>0</xdr:rowOff>
                  </from>
                  <to>
                    <xdr:col>25</xdr:col>
                    <xdr:colOff>68580</xdr:colOff>
                    <xdr:row>57</xdr:row>
                    <xdr:rowOff>0</xdr:rowOff>
                  </to>
                </anchor>
              </controlPr>
            </control>
          </mc:Choice>
        </mc:AlternateContent>
        <mc:AlternateContent xmlns:mc="http://schemas.openxmlformats.org/markup-compatibility/2006">
          <mc:Choice Requires="x14">
            <control shapeId="35865" r:id="rId28" name="Option Button 25">
              <controlPr defaultSize="0" autoFill="0" autoLine="0" autoPict="0">
                <anchor moveWithCells="1">
                  <from>
                    <xdr:col>21</xdr:col>
                    <xdr:colOff>106680</xdr:colOff>
                    <xdr:row>8</xdr:row>
                    <xdr:rowOff>68580</xdr:rowOff>
                  </from>
                  <to>
                    <xdr:col>22</xdr:col>
                    <xdr:colOff>198120</xdr:colOff>
                    <xdr:row>8</xdr:row>
                    <xdr:rowOff>281940</xdr:rowOff>
                  </to>
                </anchor>
              </controlPr>
            </control>
          </mc:Choice>
        </mc:AlternateContent>
        <mc:AlternateContent xmlns:mc="http://schemas.openxmlformats.org/markup-compatibility/2006">
          <mc:Choice Requires="x14">
            <control shapeId="35866" r:id="rId29" name="Option Button 26">
              <controlPr defaultSize="0" autoFill="0" autoLine="0" autoPict="0">
                <anchor moveWithCells="1">
                  <from>
                    <xdr:col>23</xdr:col>
                    <xdr:colOff>106680</xdr:colOff>
                    <xdr:row>8</xdr:row>
                    <xdr:rowOff>68580</xdr:rowOff>
                  </from>
                  <to>
                    <xdr:col>24</xdr:col>
                    <xdr:colOff>198120</xdr:colOff>
                    <xdr:row>8</xdr:row>
                    <xdr:rowOff>281940</xdr:rowOff>
                  </to>
                </anchor>
              </controlPr>
            </control>
          </mc:Choice>
        </mc:AlternateContent>
        <mc:AlternateContent xmlns:mc="http://schemas.openxmlformats.org/markup-compatibility/2006">
          <mc:Choice Requires="x14">
            <control shapeId="35867" r:id="rId30" name="Group Box 27">
              <controlPr defaultSize="0" autoFill="0" autoPict="0">
                <anchor moveWithCells="1">
                  <from>
                    <xdr:col>21</xdr:col>
                    <xdr:colOff>0</xdr:colOff>
                    <xdr:row>8</xdr:row>
                    <xdr:rowOff>0</xdr:rowOff>
                  </from>
                  <to>
                    <xdr:col>25</xdr:col>
                    <xdr:colOff>45720</xdr:colOff>
                    <xdr:row>9</xdr:row>
                    <xdr:rowOff>0</xdr:rowOff>
                  </to>
                </anchor>
              </controlPr>
            </control>
          </mc:Choice>
        </mc:AlternateContent>
        <mc:AlternateContent xmlns:mc="http://schemas.openxmlformats.org/markup-compatibility/2006">
          <mc:Choice Requires="x14">
            <control shapeId="35868" r:id="rId31" name="Option Button 28">
              <controlPr locked="0" defaultSize="0" autoFill="0" autoLine="0" autoPict="0">
                <anchor moveWithCells="1">
                  <from>
                    <xdr:col>21</xdr:col>
                    <xdr:colOff>144780</xdr:colOff>
                    <xdr:row>54</xdr:row>
                    <xdr:rowOff>144780</xdr:rowOff>
                  </from>
                  <to>
                    <xdr:col>22</xdr:col>
                    <xdr:colOff>236220</xdr:colOff>
                    <xdr:row>55</xdr:row>
                    <xdr:rowOff>152400</xdr:rowOff>
                  </to>
                </anchor>
              </controlPr>
            </control>
          </mc:Choice>
        </mc:AlternateContent>
        <mc:AlternateContent xmlns:mc="http://schemas.openxmlformats.org/markup-compatibility/2006">
          <mc:Choice Requires="x14">
            <control shapeId="35869" r:id="rId32" name="Option Button 29">
              <controlPr locked="0" defaultSize="0" autoFill="0" autoLine="0" autoPict="0">
                <anchor moveWithCells="1">
                  <from>
                    <xdr:col>23</xdr:col>
                    <xdr:colOff>68580</xdr:colOff>
                    <xdr:row>54</xdr:row>
                    <xdr:rowOff>182880</xdr:rowOff>
                  </from>
                  <to>
                    <xdr:col>24</xdr:col>
                    <xdr:colOff>160020</xdr:colOff>
                    <xdr:row>55</xdr:row>
                    <xdr:rowOff>144780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7AAB2-55F6-40E3-B582-06B363EDCFBD}">
  <dimension ref="B1:AN144"/>
  <sheetViews>
    <sheetView showGridLines="0" view="pageBreakPreview" topLeftCell="B1" zoomScale="75" zoomScaleNormal="90" zoomScaleSheetLayoutView="75" workbookViewId="0">
      <selection activeCell="F14" sqref="F14:AK17"/>
    </sheetView>
  </sheetViews>
  <sheetFormatPr defaultColWidth="3.59765625" defaultRowHeight="13.2" x14ac:dyDescent="0.45"/>
  <cols>
    <col min="1" max="1" width="2.59765625" style="295" customWidth="1"/>
    <col min="2" max="2" width="4.59765625" style="295" customWidth="1"/>
    <col min="3" max="3" width="1.296875" style="295" customWidth="1"/>
    <col min="4" max="4" width="4" style="295" customWidth="1"/>
    <col min="5" max="9" width="3.59765625" style="295" customWidth="1"/>
    <col min="10" max="10" width="6.59765625" style="295" customWidth="1"/>
    <col min="11" max="11" width="4.796875" style="295" customWidth="1"/>
    <col min="12" max="12" width="3.59765625" style="295" customWidth="1"/>
    <col min="13" max="18" width="4.59765625" style="295" customWidth="1"/>
    <col min="19" max="19" width="4.8984375" style="295" customWidth="1"/>
    <col min="20" max="20" width="5.5" style="295" customWidth="1"/>
    <col min="21" max="21" width="6.69921875" style="295" customWidth="1"/>
    <col min="22" max="25" width="4.19921875" style="295" customWidth="1"/>
    <col min="26" max="26" width="3" style="295" customWidth="1"/>
    <col min="27" max="27" width="0" style="330" hidden="1" customWidth="1"/>
    <col min="28" max="28" width="3.59765625" style="393" hidden="1" customWidth="1"/>
    <col min="29" max="30" width="3.59765625" style="392" hidden="1" customWidth="1"/>
    <col min="31" max="31" width="5.796875" style="392" hidden="1" customWidth="1"/>
    <col min="32" max="33" width="3.59765625" style="392" hidden="1" customWidth="1"/>
    <col min="34" max="34" width="5.796875" style="392" hidden="1" customWidth="1"/>
    <col min="35" max="36" width="3.59765625" style="392" customWidth="1"/>
    <col min="37" max="39" width="3.59765625" style="391" customWidth="1"/>
    <col min="40" max="40" width="3.59765625" style="391"/>
    <col min="41" max="16384" width="3.59765625" style="295"/>
  </cols>
  <sheetData>
    <row r="1" spans="2:34" ht="14.4" x14ac:dyDescent="0.45">
      <c r="B1" s="390" t="s">
        <v>593</v>
      </c>
      <c r="W1" s="390" t="s">
        <v>592</v>
      </c>
    </row>
    <row r="2" spans="2:34" ht="19.2" x14ac:dyDescent="0.45">
      <c r="B2" s="723" t="s">
        <v>591</v>
      </c>
      <c r="C2" s="723"/>
      <c r="D2" s="723"/>
      <c r="E2" s="723"/>
      <c r="F2" s="723"/>
      <c r="G2" s="723"/>
      <c r="H2" s="723"/>
      <c r="I2" s="723"/>
      <c r="J2" s="723"/>
      <c r="K2" s="723"/>
      <c r="L2" s="723"/>
      <c r="M2" s="723"/>
      <c r="N2" s="723"/>
      <c r="O2" s="723"/>
      <c r="P2" s="723"/>
      <c r="Q2" s="723"/>
      <c r="R2" s="723"/>
      <c r="S2" s="723"/>
      <c r="T2" s="723"/>
      <c r="U2" s="723"/>
      <c r="V2" s="723"/>
      <c r="W2" s="723"/>
      <c r="X2" s="723"/>
      <c r="Y2" s="723"/>
    </row>
    <row r="3" spans="2:34" ht="9.75" customHeight="1" x14ac:dyDescent="0.45">
      <c r="U3" s="389" t="s">
        <v>554</v>
      </c>
    </row>
    <row r="4" spans="2:34" ht="23.25" customHeight="1" x14ac:dyDescent="0.45">
      <c r="B4" s="724" t="s">
        <v>553</v>
      </c>
      <c r="C4" s="725"/>
      <c r="D4" s="725"/>
      <c r="E4" s="725"/>
      <c r="F4" s="725"/>
      <c r="G4" s="726"/>
      <c r="H4" s="727"/>
      <c r="I4" s="728"/>
      <c r="J4" s="728"/>
      <c r="K4" s="728"/>
      <c r="L4" s="728"/>
      <c r="M4" s="728"/>
      <c r="N4" s="728"/>
      <c r="O4" s="728"/>
      <c r="P4" s="728"/>
      <c r="Q4" s="728"/>
      <c r="R4" s="728"/>
      <c r="S4" s="728"/>
      <c r="T4" s="728"/>
      <c r="U4" s="728"/>
      <c r="V4" s="728"/>
      <c r="W4" s="728"/>
      <c r="X4" s="728"/>
      <c r="Y4" s="729"/>
      <c r="AE4" s="392" t="str">
        <f>IF(AND(AE7=1,AE9=1,AE12=1,AE14=1,AE16=1,AE18=1,AE33=1,AE45=1,AE29="1"),"特定事業所加算（Ⅰ）","0")</f>
        <v>0</v>
      </c>
      <c r="AH4" s="392" t="str">
        <f>IF(AND(AE7=1,AE9=1,AE12=1,AE14=1,AE16=1,AE18=1,AE33=1,AE45=1,AE29="1"),"特定事業所加算（Ⅰ）",IF(AND(AE7=1,AE9=1,AE12=1,AE14=1,AE16=1,AE18=1,OR(AE29="1",AE33=1)),"特定事業所加算（Ⅱ）",IF(AND(AE7=1,AE9=1,AE12=1,AE14=1,AE16=1,AE18=1,AE45=1),"特定事業所加算（Ⅲ）","非該当")))</f>
        <v>非該当</v>
      </c>
    </row>
    <row r="5" spans="2:34" ht="4.5" customHeight="1" x14ac:dyDescent="0.45">
      <c r="B5" s="388"/>
      <c r="C5" s="388"/>
      <c r="D5" s="388"/>
      <c r="E5" s="388"/>
      <c r="F5" s="388"/>
      <c r="G5" s="388"/>
      <c r="H5" s="388"/>
      <c r="I5" s="388"/>
      <c r="J5" s="388"/>
      <c r="K5" s="388"/>
      <c r="L5" s="388"/>
      <c r="M5" s="388"/>
      <c r="N5" s="388"/>
      <c r="O5" s="388"/>
      <c r="P5" s="388"/>
      <c r="Q5" s="388"/>
      <c r="R5" s="388"/>
      <c r="S5" s="388"/>
      <c r="T5" s="388"/>
      <c r="U5" s="388"/>
      <c r="V5" s="387"/>
      <c r="W5" s="387"/>
      <c r="X5" s="387"/>
      <c r="Y5" s="387"/>
    </row>
    <row r="6" spans="2:34" ht="15" customHeight="1" x14ac:dyDescent="0.45">
      <c r="B6" s="730" t="s">
        <v>552</v>
      </c>
      <c r="D6" s="386" t="s">
        <v>590</v>
      </c>
      <c r="E6" s="385"/>
      <c r="F6" s="733" t="s">
        <v>589</v>
      </c>
      <c r="G6" s="734"/>
      <c r="H6" s="734"/>
      <c r="I6" s="734"/>
      <c r="J6" s="734"/>
      <c r="K6" s="734"/>
      <c r="L6" s="734"/>
      <c r="M6" s="734"/>
      <c r="N6" s="734"/>
      <c r="O6" s="734"/>
      <c r="P6" s="734"/>
      <c r="Q6" s="734"/>
      <c r="R6" s="734"/>
      <c r="S6" s="734"/>
      <c r="T6" s="734"/>
      <c r="U6" s="735"/>
      <c r="V6" s="417"/>
      <c r="W6" s="416"/>
      <c r="X6" s="416"/>
      <c r="Y6" s="415"/>
      <c r="AH6" s="392" t="s">
        <v>588</v>
      </c>
    </row>
    <row r="7" spans="2:34" ht="18.75" customHeight="1" x14ac:dyDescent="0.45">
      <c r="B7" s="731"/>
      <c r="C7" s="384"/>
      <c r="D7" s="383"/>
      <c r="E7" s="382"/>
      <c r="F7" s="824"/>
      <c r="G7" s="824"/>
      <c r="H7" s="824"/>
      <c r="I7" s="824"/>
      <c r="J7" s="824"/>
      <c r="K7" s="824"/>
      <c r="L7" s="824"/>
      <c r="M7" s="824"/>
      <c r="N7" s="824"/>
      <c r="O7" s="824"/>
      <c r="P7" s="824"/>
      <c r="Q7" s="824"/>
      <c r="R7" s="824"/>
      <c r="S7" s="824"/>
      <c r="T7" s="824"/>
      <c r="U7" s="825"/>
      <c r="V7" s="420"/>
      <c r="W7" s="419"/>
      <c r="X7" s="419"/>
      <c r="Y7" s="418"/>
      <c r="AE7" s="392">
        <v>2</v>
      </c>
      <c r="AH7" s="392" t="s">
        <v>587</v>
      </c>
    </row>
    <row r="8" spans="2:34" ht="6.75" customHeight="1" x14ac:dyDescent="0.45">
      <c r="B8" s="731"/>
      <c r="D8" s="374"/>
      <c r="V8" s="420"/>
      <c r="W8" s="419"/>
      <c r="X8" s="419"/>
      <c r="Y8" s="418"/>
    </row>
    <row r="9" spans="2:34" x14ac:dyDescent="0.45">
      <c r="B9" s="731"/>
      <c r="D9" s="374" t="s">
        <v>586</v>
      </c>
      <c r="E9" s="385"/>
      <c r="F9" s="826" t="s">
        <v>585</v>
      </c>
      <c r="G9" s="827"/>
      <c r="H9" s="827"/>
      <c r="I9" s="827"/>
      <c r="J9" s="827"/>
      <c r="K9" s="827"/>
      <c r="L9" s="827"/>
      <c r="M9" s="827"/>
      <c r="N9" s="827"/>
      <c r="O9" s="827"/>
      <c r="P9" s="827"/>
      <c r="Q9" s="827"/>
      <c r="R9" s="827"/>
      <c r="S9" s="827"/>
      <c r="T9" s="827"/>
      <c r="U9" s="828"/>
      <c r="V9" s="417"/>
      <c r="W9" s="416"/>
      <c r="X9" s="416"/>
      <c r="Y9" s="415"/>
      <c r="AE9" s="392">
        <v>2</v>
      </c>
    </row>
    <row r="10" spans="2:34" ht="29.25" customHeight="1" x14ac:dyDescent="0.45">
      <c r="B10" s="731"/>
      <c r="C10" s="306"/>
      <c r="D10" s="365"/>
      <c r="E10" s="382"/>
      <c r="F10" s="824"/>
      <c r="G10" s="824"/>
      <c r="H10" s="824"/>
      <c r="I10" s="824"/>
      <c r="J10" s="824"/>
      <c r="K10" s="824"/>
      <c r="L10" s="824"/>
      <c r="M10" s="824"/>
      <c r="N10" s="824"/>
      <c r="O10" s="824"/>
      <c r="P10" s="824"/>
      <c r="Q10" s="824"/>
      <c r="R10" s="824"/>
      <c r="S10" s="824"/>
      <c r="T10" s="824"/>
      <c r="U10" s="825"/>
      <c r="V10" s="414"/>
      <c r="W10" s="413"/>
      <c r="X10" s="413"/>
      <c r="Y10" s="412"/>
    </row>
    <row r="11" spans="2:34" ht="12.75" customHeight="1" x14ac:dyDescent="0.45">
      <c r="B11" s="731"/>
      <c r="C11" s="319"/>
      <c r="D11" s="829" t="s">
        <v>545</v>
      </c>
      <c r="E11" s="830"/>
      <c r="F11" s="739" t="s">
        <v>584</v>
      </c>
      <c r="G11" s="740"/>
      <c r="H11" s="740"/>
      <c r="I11" s="740"/>
      <c r="J11" s="740"/>
      <c r="K11" s="740"/>
      <c r="L11" s="740"/>
      <c r="M11" s="740"/>
      <c r="N11" s="740"/>
      <c r="O11" s="740"/>
      <c r="P11" s="740"/>
      <c r="Q11" s="740"/>
      <c r="R11" s="740"/>
      <c r="S11" s="740"/>
      <c r="T11" s="740"/>
      <c r="U11" s="741"/>
      <c r="V11" s="398"/>
      <c r="W11" s="397"/>
      <c r="X11" s="397"/>
      <c r="Y11" s="396"/>
    </row>
    <row r="12" spans="2:34" ht="18.75" customHeight="1" x14ac:dyDescent="0.45">
      <c r="B12" s="731"/>
      <c r="C12" s="306"/>
      <c r="D12" s="831"/>
      <c r="E12" s="832"/>
      <c r="F12" s="833"/>
      <c r="G12" s="833"/>
      <c r="H12" s="833"/>
      <c r="I12" s="833"/>
      <c r="J12" s="833"/>
      <c r="K12" s="833"/>
      <c r="L12" s="833"/>
      <c r="M12" s="833"/>
      <c r="N12" s="833"/>
      <c r="O12" s="833"/>
      <c r="P12" s="833"/>
      <c r="Q12" s="833"/>
      <c r="R12" s="833"/>
      <c r="S12" s="833"/>
      <c r="T12" s="833"/>
      <c r="U12" s="834"/>
      <c r="V12" s="398"/>
      <c r="W12" s="397"/>
      <c r="X12" s="397"/>
      <c r="Y12" s="396"/>
      <c r="AE12" s="392">
        <v>2</v>
      </c>
    </row>
    <row r="13" spans="2:34" ht="7.5" customHeight="1" x14ac:dyDescent="0.45">
      <c r="B13" s="731"/>
      <c r="C13" s="296"/>
      <c r="D13" s="361"/>
      <c r="E13" s="296"/>
      <c r="F13" s="296"/>
      <c r="G13" s="296"/>
      <c r="H13" s="296"/>
      <c r="I13" s="296"/>
      <c r="J13" s="296"/>
      <c r="K13" s="296"/>
      <c r="L13" s="296"/>
      <c r="M13" s="296"/>
      <c r="N13" s="296"/>
      <c r="O13" s="296"/>
      <c r="P13" s="296"/>
      <c r="Q13" s="296"/>
      <c r="R13" s="296"/>
      <c r="S13" s="296"/>
      <c r="T13" s="296"/>
      <c r="U13" s="296"/>
      <c r="V13" s="414"/>
      <c r="W13" s="413"/>
      <c r="X13" s="413"/>
      <c r="Y13" s="412"/>
    </row>
    <row r="14" spans="2:34" ht="21.75" customHeight="1" x14ac:dyDescent="0.45">
      <c r="B14" s="731"/>
      <c r="C14" s="306"/>
      <c r="D14" s="365" t="s">
        <v>583</v>
      </c>
      <c r="E14" s="306"/>
      <c r="F14" s="835" t="s">
        <v>582</v>
      </c>
      <c r="G14" s="832"/>
      <c r="H14" s="832"/>
      <c r="I14" s="832"/>
      <c r="J14" s="832"/>
      <c r="K14" s="832"/>
      <c r="L14" s="832"/>
      <c r="M14" s="832"/>
      <c r="N14" s="832"/>
      <c r="O14" s="832"/>
      <c r="P14" s="832"/>
      <c r="Q14" s="832"/>
      <c r="R14" s="832"/>
      <c r="S14" s="832"/>
      <c r="T14" s="832"/>
      <c r="U14" s="836"/>
      <c r="V14" s="398"/>
      <c r="W14" s="397"/>
      <c r="X14" s="397"/>
      <c r="Y14" s="396"/>
      <c r="AE14" s="392">
        <v>2</v>
      </c>
      <c r="AF14" s="392" t="str">
        <f>IF(AND(AE7=1,AE9=1,AE12=1,AE14=1,AE16=1,AE18=1,AE20=1),"1","2")</f>
        <v>2</v>
      </c>
      <c r="AG14" s="392" t="s">
        <v>581</v>
      </c>
    </row>
    <row r="15" spans="2:34" ht="6" customHeight="1" x14ac:dyDescent="0.45">
      <c r="B15" s="731"/>
      <c r="C15" s="296"/>
      <c r="D15" s="361"/>
      <c r="E15" s="296"/>
      <c r="F15" s="296"/>
      <c r="G15" s="296"/>
      <c r="H15" s="296"/>
      <c r="I15" s="296"/>
      <c r="J15" s="296"/>
      <c r="K15" s="296"/>
      <c r="L15" s="296"/>
      <c r="M15" s="296"/>
      <c r="N15" s="296"/>
      <c r="O15" s="296"/>
      <c r="P15" s="296"/>
      <c r="Q15" s="296"/>
      <c r="R15" s="296"/>
      <c r="S15" s="296"/>
      <c r="T15" s="296"/>
      <c r="U15" s="296"/>
      <c r="V15" s="414"/>
      <c r="W15" s="413"/>
      <c r="X15" s="413"/>
      <c r="Y15" s="412"/>
    </row>
    <row r="16" spans="2:34" ht="21.75" customHeight="1" x14ac:dyDescent="0.45">
      <c r="B16" s="731"/>
      <c r="C16" s="306"/>
      <c r="D16" s="365" t="s">
        <v>580</v>
      </c>
      <c r="E16" s="306"/>
      <c r="F16" s="306" t="s">
        <v>540</v>
      </c>
      <c r="G16" s="306"/>
      <c r="H16" s="306"/>
      <c r="I16" s="306"/>
      <c r="J16" s="306"/>
      <c r="K16" s="306"/>
      <c r="L16" s="306"/>
      <c r="M16" s="306"/>
      <c r="N16" s="306"/>
      <c r="O16" s="306"/>
      <c r="P16" s="306"/>
      <c r="Q16" s="306"/>
      <c r="R16" s="306"/>
      <c r="S16" s="306"/>
      <c r="T16" s="306"/>
      <c r="U16" s="360"/>
      <c r="V16" s="398"/>
      <c r="W16" s="397"/>
      <c r="X16" s="397"/>
      <c r="Y16" s="396"/>
      <c r="AE16" s="392">
        <v>2</v>
      </c>
    </row>
    <row r="17" spans="2:33" ht="8.25" customHeight="1" x14ac:dyDescent="0.45">
      <c r="B17" s="731"/>
      <c r="C17" s="296"/>
      <c r="D17" s="361"/>
      <c r="E17" s="296"/>
      <c r="F17" s="296"/>
      <c r="G17" s="296"/>
      <c r="H17" s="296"/>
      <c r="I17" s="296"/>
      <c r="J17" s="296"/>
      <c r="K17" s="296"/>
      <c r="L17" s="296"/>
      <c r="M17" s="296"/>
      <c r="N17" s="296"/>
      <c r="O17" s="296"/>
      <c r="P17" s="296"/>
      <c r="Q17" s="296"/>
      <c r="R17" s="296"/>
      <c r="S17" s="296"/>
      <c r="T17" s="296"/>
      <c r="U17" s="296"/>
      <c r="V17" s="414"/>
      <c r="W17" s="413"/>
      <c r="X17" s="413"/>
      <c r="Y17" s="412"/>
    </row>
    <row r="18" spans="2:33" x14ac:dyDescent="0.45">
      <c r="B18" s="731"/>
      <c r="C18" s="296"/>
      <c r="D18" s="361" t="s">
        <v>579</v>
      </c>
      <c r="E18" s="411"/>
      <c r="F18" s="837" t="s">
        <v>578</v>
      </c>
      <c r="G18" s="827"/>
      <c r="H18" s="827"/>
      <c r="I18" s="827"/>
      <c r="J18" s="827"/>
      <c r="K18" s="827"/>
      <c r="L18" s="827"/>
      <c r="M18" s="827"/>
      <c r="N18" s="827"/>
      <c r="O18" s="827"/>
      <c r="P18" s="827"/>
      <c r="Q18" s="827"/>
      <c r="R18" s="827"/>
      <c r="S18" s="827"/>
      <c r="T18" s="827"/>
      <c r="U18" s="828"/>
      <c r="V18" s="398"/>
      <c r="W18" s="397"/>
      <c r="X18" s="397"/>
      <c r="Y18" s="396"/>
      <c r="AE18" s="392">
        <v>2</v>
      </c>
    </row>
    <row r="19" spans="2:33" ht="17.25" customHeight="1" x14ac:dyDescent="0.45">
      <c r="B19" s="731"/>
      <c r="C19" s="306"/>
      <c r="D19" s="365"/>
      <c r="E19" s="410"/>
      <c r="F19" s="824"/>
      <c r="G19" s="824"/>
      <c r="H19" s="824"/>
      <c r="I19" s="824"/>
      <c r="J19" s="824"/>
      <c r="K19" s="824"/>
      <c r="L19" s="824"/>
      <c r="M19" s="824"/>
      <c r="N19" s="824"/>
      <c r="O19" s="824"/>
      <c r="P19" s="824"/>
      <c r="Q19" s="824"/>
      <c r="R19" s="824"/>
      <c r="S19" s="824"/>
      <c r="T19" s="824"/>
      <c r="U19" s="825"/>
      <c r="V19" s="398"/>
      <c r="W19" s="397"/>
      <c r="X19" s="397"/>
      <c r="Y19" s="396"/>
    </row>
    <row r="20" spans="2:33" ht="28.5" customHeight="1" x14ac:dyDescent="0.45">
      <c r="B20" s="732"/>
      <c r="C20" s="296"/>
      <c r="D20" s="361" t="s">
        <v>577</v>
      </c>
      <c r="E20" s="409"/>
      <c r="F20" s="838" t="s">
        <v>576</v>
      </c>
      <c r="G20" s="839"/>
      <c r="H20" s="839"/>
      <c r="I20" s="839"/>
      <c r="J20" s="839"/>
      <c r="K20" s="839"/>
      <c r="L20" s="839"/>
      <c r="M20" s="839"/>
      <c r="N20" s="839"/>
      <c r="O20" s="839"/>
      <c r="P20" s="839"/>
      <c r="Q20" s="839"/>
      <c r="R20" s="839"/>
      <c r="S20" s="839"/>
      <c r="T20" s="839"/>
      <c r="U20" s="840"/>
      <c r="V20" s="398"/>
      <c r="W20" s="397"/>
      <c r="X20" s="397"/>
      <c r="Y20" s="396"/>
      <c r="AE20" s="392">
        <v>2</v>
      </c>
    </row>
    <row r="21" spans="2:33" ht="6" customHeight="1" x14ac:dyDescent="0.45">
      <c r="B21" s="400"/>
      <c r="C21" s="358"/>
      <c r="D21" s="358"/>
      <c r="E21" s="358"/>
      <c r="F21" s="358"/>
      <c r="G21" s="358"/>
      <c r="H21" s="358"/>
      <c r="I21" s="358"/>
      <c r="J21" s="358"/>
      <c r="K21" s="358"/>
      <c r="L21" s="358"/>
      <c r="M21" s="358"/>
      <c r="N21" s="358"/>
      <c r="O21" s="358"/>
      <c r="P21" s="358"/>
      <c r="Q21" s="358"/>
      <c r="R21" s="358"/>
      <c r="S21" s="358"/>
      <c r="T21" s="358"/>
      <c r="U21" s="358"/>
      <c r="V21" s="318"/>
      <c r="W21" s="318"/>
      <c r="X21" s="318"/>
      <c r="Y21" s="317"/>
    </row>
    <row r="22" spans="2:33" x14ac:dyDescent="0.45">
      <c r="B22" s="803" t="s">
        <v>535</v>
      </c>
      <c r="C22" s="319"/>
      <c r="D22" s="319" t="s">
        <v>575</v>
      </c>
      <c r="E22" s="319"/>
      <c r="F22" s="319"/>
      <c r="G22" s="319"/>
      <c r="H22" s="319"/>
      <c r="I22" s="319"/>
      <c r="J22" s="319"/>
      <c r="K22" s="319"/>
      <c r="L22" s="319"/>
      <c r="M22" s="319"/>
      <c r="N22" s="319"/>
      <c r="O22" s="319"/>
      <c r="P22" s="319"/>
      <c r="Q22" s="319"/>
      <c r="R22" s="319"/>
      <c r="S22" s="319"/>
      <c r="T22" s="319"/>
      <c r="U22" s="357"/>
      <c r="V22" s="356"/>
      <c r="W22" s="355"/>
      <c r="X22" s="355"/>
      <c r="Y22" s="354"/>
    </row>
    <row r="23" spans="2:33" x14ac:dyDescent="0.45">
      <c r="B23" s="787"/>
      <c r="C23" s="296"/>
      <c r="D23" s="296"/>
      <c r="E23" s="841" t="s">
        <v>574</v>
      </c>
      <c r="F23" s="780"/>
      <c r="G23" s="780"/>
      <c r="H23" s="780"/>
      <c r="I23" s="780"/>
      <c r="J23" s="780"/>
      <c r="K23" s="780"/>
      <c r="L23" s="780"/>
      <c r="M23" s="780"/>
      <c r="N23" s="780"/>
      <c r="O23" s="780"/>
      <c r="P23" s="780"/>
      <c r="Q23" s="780"/>
      <c r="R23" s="780"/>
      <c r="S23" s="780"/>
      <c r="T23" s="780"/>
      <c r="U23" s="805"/>
      <c r="V23" s="321"/>
      <c r="W23" s="318"/>
      <c r="X23" s="318"/>
      <c r="Y23" s="317"/>
    </row>
    <row r="24" spans="2:33" ht="9.75" customHeight="1" x14ac:dyDescent="0.45">
      <c r="B24" s="787"/>
      <c r="C24" s="296"/>
      <c r="D24" s="296"/>
      <c r="E24" s="780"/>
      <c r="F24" s="780"/>
      <c r="G24" s="780"/>
      <c r="H24" s="780"/>
      <c r="I24" s="780"/>
      <c r="J24" s="780"/>
      <c r="K24" s="780"/>
      <c r="L24" s="780"/>
      <c r="M24" s="780"/>
      <c r="N24" s="780"/>
      <c r="O24" s="780"/>
      <c r="P24" s="780"/>
      <c r="Q24" s="780"/>
      <c r="R24" s="780"/>
      <c r="S24" s="780"/>
      <c r="T24" s="780"/>
      <c r="U24" s="805"/>
      <c r="V24" s="321"/>
      <c r="W24" s="318"/>
      <c r="X24" s="318"/>
      <c r="Y24" s="317"/>
    </row>
    <row r="25" spans="2:33" ht="8.25" customHeight="1" x14ac:dyDescent="0.45">
      <c r="B25" s="787"/>
      <c r="C25" s="296"/>
      <c r="D25" s="296"/>
      <c r="E25" s="303"/>
      <c r="F25" s="303"/>
      <c r="G25" s="303"/>
      <c r="H25" s="303"/>
      <c r="I25" s="303"/>
      <c r="J25" s="303"/>
      <c r="K25" s="303"/>
      <c r="L25" s="303"/>
      <c r="M25" s="303"/>
      <c r="N25" s="303"/>
      <c r="O25" s="303"/>
      <c r="P25" s="303"/>
      <c r="Q25" s="303"/>
      <c r="R25" s="303"/>
      <c r="S25" s="303"/>
      <c r="T25" s="303"/>
      <c r="U25" s="303"/>
      <c r="V25" s="321"/>
      <c r="W25" s="318"/>
      <c r="X25" s="318"/>
      <c r="Y25" s="317"/>
    </row>
    <row r="26" spans="2:33" ht="30.75" customHeight="1" x14ac:dyDescent="0.45">
      <c r="B26" s="787"/>
      <c r="C26" s="296"/>
      <c r="D26" s="353"/>
      <c r="E26" s="806"/>
      <c r="F26" s="807"/>
      <c r="G26" s="807"/>
      <c r="H26" s="807"/>
      <c r="I26" s="807"/>
      <c r="J26" s="807"/>
      <c r="K26" s="807"/>
      <c r="L26" s="808"/>
      <c r="M26" s="842" t="s">
        <v>532</v>
      </c>
      <c r="N26" s="766"/>
      <c r="O26" s="767"/>
      <c r="P26" s="843" t="s">
        <v>531</v>
      </c>
      <c r="Q26" s="844"/>
      <c r="R26" s="845"/>
      <c r="S26" s="352"/>
      <c r="T26" s="351"/>
      <c r="U26" s="350"/>
      <c r="V26" s="349"/>
      <c r="W26" s="348"/>
      <c r="X26" s="348"/>
      <c r="Y26" s="347"/>
    </row>
    <row r="27" spans="2:33" ht="30.75" customHeight="1" x14ac:dyDescent="0.45">
      <c r="B27" s="787"/>
      <c r="C27" s="296"/>
      <c r="D27" s="341" t="s">
        <v>129</v>
      </c>
      <c r="E27" s="751" t="s">
        <v>573</v>
      </c>
      <c r="F27" s="751"/>
      <c r="G27" s="751"/>
      <c r="H27" s="751"/>
      <c r="I27" s="751"/>
      <c r="J27" s="751"/>
      <c r="K27" s="751"/>
      <c r="L27" s="751"/>
      <c r="M27" s="752"/>
      <c r="N27" s="753"/>
      <c r="O27" s="340" t="s">
        <v>56</v>
      </c>
      <c r="P27" s="752"/>
      <c r="Q27" s="753"/>
      <c r="R27" s="340" t="s">
        <v>516</v>
      </c>
      <c r="S27" s="346"/>
      <c r="T27" s="345"/>
      <c r="U27" s="344"/>
      <c r="V27" s="343"/>
      <c r="W27" s="302"/>
      <c r="X27" s="302"/>
      <c r="Y27" s="342"/>
    </row>
    <row r="28" spans="2:33" ht="30.75" customHeight="1" x14ac:dyDescent="0.45">
      <c r="B28" s="787"/>
      <c r="C28" s="296"/>
      <c r="D28" s="341" t="s">
        <v>131</v>
      </c>
      <c r="E28" s="751" t="s">
        <v>529</v>
      </c>
      <c r="F28" s="751"/>
      <c r="G28" s="751"/>
      <c r="H28" s="751"/>
      <c r="I28" s="751"/>
      <c r="J28" s="751"/>
      <c r="K28" s="751"/>
      <c r="L28" s="751"/>
      <c r="M28" s="752"/>
      <c r="N28" s="753"/>
      <c r="O28" s="340" t="s">
        <v>56</v>
      </c>
      <c r="P28" s="747"/>
      <c r="Q28" s="747"/>
      <c r="R28" s="747"/>
      <c r="S28" s="847" t="s">
        <v>528</v>
      </c>
      <c r="T28" s="749"/>
      <c r="U28" s="750"/>
      <c r="V28" s="846" t="str">
        <f>IF(OR(M27="",M28=""),"",IF(M28/M27&gt;=0.3,"○","×"))</f>
        <v/>
      </c>
      <c r="W28" s="846"/>
      <c r="X28" s="846"/>
      <c r="Y28" s="846"/>
      <c r="AD28" s="392">
        <v>1</v>
      </c>
    </row>
    <row r="29" spans="2:33" ht="30.75" customHeight="1" x14ac:dyDescent="0.45">
      <c r="B29" s="787"/>
      <c r="C29" s="296"/>
      <c r="D29" s="341" t="s">
        <v>133</v>
      </c>
      <c r="E29" s="754" t="s">
        <v>527</v>
      </c>
      <c r="F29" s="754"/>
      <c r="G29" s="754"/>
      <c r="H29" s="754"/>
      <c r="I29" s="754"/>
      <c r="J29" s="754"/>
      <c r="K29" s="754"/>
      <c r="L29" s="754"/>
      <c r="M29" s="752"/>
      <c r="N29" s="753"/>
      <c r="O29" s="340" t="s">
        <v>56</v>
      </c>
      <c r="P29" s="747"/>
      <c r="Q29" s="747"/>
      <c r="R29" s="747"/>
      <c r="S29" s="847" t="s">
        <v>526</v>
      </c>
      <c r="T29" s="749"/>
      <c r="U29" s="750"/>
      <c r="V29" s="846" t="str">
        <f>IF(OR(M27="",M29=""),"",IF(M29/M27&gt;=0.5,"○","×"))</f>
        <v/>
      </c>
      <c r="W29" s="846"/>
      <c r="X29" s="846"/>
      <c r="Y29" s="846"/>
      <c r="AD29" s="392">
        <v>2</v>
      </c>
      <c r="AE29" s="392" t="str">
        <f>IF(OR(V28="○",V29="○",V30="○"),"1","2")</f>
        <v>2</v>
      </c>
      <c r="AG29" s="399" t="s">
        <v>572</v>
      </c>
    </row>
    <row r="30" spans="2:33" ht="42.75" customHeight="1" x14ac:dyDescent="0.45">
      <c r="B30" s="787"/>
      <c r="C30" s="296"/>
      <c r="D30" s="341" t="s">
        <v>135</v>
      </c>
      <c r="E30" s="754" t="s">
        <v>571</v>
      </c>
      <c r="F30" s="754"/>
      <c r="G30" s="754"/>
      <c r="H30" s="754"/>
      <c r="I30" s="754"/>
      <c r="J30" s="754"/>
      <c r="K30" s="754"/>
      <c r="L30" s="754"/>
      <c r="M30" s="755"/>
      <c r="N30" s="755"/>
      <c r="O30" s="755"/>
      <c r="P30" s="752"/>
      <c r="Q30" s="753"/>
      <c r="R30" s="340" t="s">
        <v>516</v>
      </c>
      <c r="S30" s="848" t="s">
        <v>524</v>
      </c>
      <c r="T30" s="737"/>
      <c r="U30" s="737"/>
      <c r="V30" s="846" t="str">
        <f>IF(OR(P27="",P30=""),"",IF(P30/P27&gt;=0.4,"○","×"))</f>
        <v/>
      </c>
      <c r="W30" s="846"/>
      <c r="X30" s="846"/>
      <c r="Y30" s="846"/>
      <c r="AD30" s="392">
        <v>2</v>
      </c>
    </row>
    <row r="31" spans="2:33" ht="12" customHeight="1" x14ac:dyDescent="0.45">
      <c r="B31" s="881"/>
      <c r="C31" s="313"/>
      <c r="D31" s="296"/>
      <c r="E31" s="296"/>
      <c r="F31" s="296"/>
      <c r="G31" s="296"/>
      <c r="H31" s="296"/>
      <c r="I31" s="296"/>
      <c r="J31" s="296"/>
      <c r="K31" s="296"/>
      <c r="L31" s="296"/>
      <c r="M31" s="296"/>
      <c r="N31" s="296"/>
      <c r="O31" s="296"/>
      <c r="P31" s="296"/>
      <c r="Q31" s="296"/>
      <c r="R31" s="296"/>
      <c r="S31" s="296"/>
      <c r="T31" s="296"/>
      <c r="U31" s="296"/>
      <c r="V31" s="321"/>
      <c r="W31" s="318"/>
      <c r="X31" s="318"/>
      <c r="Y31" s="317"/>
    </row>
    <row r="32" spans="2:33" x14ac:dyDescent="0.45">
      <c r="B32" s="881"/>
      <c r="C32" s="313"/>
      <c r="D32" s="296" t="s">
        <v>570</v>
      </c>
      <c r="E32" s="296"/>
      <c r="F32" s="296"/>
      <c r="G32" s="296"/>
      <c r="H32" s="296"/>
      <c r="I32" s="296"/>
      <c r="J32" s="296"/>
      <c r="K32" s="296"/>
      <c r="L32" s="296"/>
      <c r="M32" s="296"/>
      <c r="N32" s="296"/>
      <c r="O32" s="296"/>
      <c r="P32" s="296"/>
      <c r="Q32" s="296"/>
      <c r="R32" s="296"/>
      <c r="S32" s="296"/>
      <c r="T32" s="296"/>
      <c r="U32" s="296"/>
      <c r="V32" s="408"/>
      <c r="W32" s="407"/>
      <c r="X32" s="407"/>
      <c r="Y32" s="406"/>
    </row>
    <row r="33" spans="2:33" ht="51.75" customHeight="1" x14ac:dyDescent="0.45">
      <c r="B33" s="787"/>
      <c r="C33" s="306"/>
      <c r="D33" s="405"/>
      <c r="E33" s="860" t="s">
        <v>569</v>
      </c>
      <c r="F33" s="860"/>
      <c r="G33" s="860"/>
      <c r="H33" s="860"/>
      <c r="I33" s="860"/>
      <c r="J33" s="860"/>
      <c r="K33" s="860"/>
      <c r="L33" s="860"/>
      <c r="M33" s="860"/>
      <c r="N33" s="860"/>
      <c r="O33" s="860"/>
      <c r="P33" s="860"/>
      <c r="Q33" s="860"/>
      <c r="R33" s="860"/>
      <c r="S33" s="860"/>
      <c r="T33" s="860"/>
      <c r="U33" s="861"/>
      <c r="V33" s="398"/>
      <c r="W33" s="397"/>
      <c r="X33" s="397"/>
      <c r="Y33" s="396"/>
      <c r="AD33" s="392">
        <v>2</v>
      </c>
      <c r="AE33" s="392" t="str">
        <f>IF(OR(AD33=1),"1","2")</f>
        <v>2</v>
      </c>
      <c r="AG33" s="399" t="s">
        <v>568</v>
      </c>
    </row>
    <row r="34" spans="2:33" ht="24.75" customHeight="1" x14ac:dyDescent="0.45">
      <c r="B34" s="787"/>
      <c r="C34" s="296"/>
      <c r="D34" s="361" t="s">
        <v>567</v>
      </c>
      <c r="E34" s="296" t="s">
        <v>566</v>
      </c>
      <c r="F34" s="296"/>
      <c r="G34" s="296"/>
      <c r="H34" s="296"/>
      <c r="I34" s="296"/>
      <c r="J34" s="296"/>
      <c r="K34" s="296"/>
      <c r="L34" s="296"/>
      <c r="M34" s="296"/>
      <c r="N34" s="296"/>
      <c r="O34" s="296"/>
      <c r="P34" s="296"/>
      <c r="Q34" s="296"/>
      <c r="R34" s="296"/>
      <c r="S34" s="296"/>
      <c r="T34" s="296"/>
      <c r="U34" s="296"/>
      <c r="V34" s="321"/>
      <c r="W34" s="318"/>
      <c r="X34" s="318"/>
      <c r="Y34" s="317"/>
    </row>
    <row r="35" spans="2:33" ht="24.75" customHeight="1" x14ac:dyDescent="0.45">
      <c r="B35" s="787"/>
      <c r="C35" s="296"/>
      <c r="E35" s="765" t="s">
        <v>519</v>
      </c>
      <c r="F35" s="766"/>
      <c r="G35" s="767"/>
      <c r="I35" s="849" t="s">
        <v>565</v>
      </c>
      <c r="J35" s="850"/>
      <c r="K35" s="851"/>
      <c r="M35" s="852" t="s">
        <v>564</v>
      </c>
      <c r="N35" s="853"/>
      <c r="O35" s="854"/>
      <c r="Q35" s="852" t="s">
        <v>515</v>
      </c>
      <c r="R35" s="855"/>
      <c r="S35" s="855"/>
      <c r="T35" s="856"/>
      <c r="V35" s="758" t="str">
        <f>IF(OR(Q36="",K40=""),"",IF(AND(Q36*1&lt;=K40),"○","×"))</f>
        <v/>
      </c>
      <c r="W35" s="759"/>
      <c r="X35" s="759"/>
      <c r="Y35" s="760"/>
    </row>
    <row r="36" spans="2:33" ht="24.75" customHeight="1" x14ac:dyDescent="0.45">
      <c r="B36" s="787"/>
      <c r="C36" s="296"/>
      <c r="E36" s="752"/>
      <c r="F36" s="753"/>
      <c r="G36" s="340" t="s">
        <v>56</v>
      </c>
      <c r="I36" s="752"/>
      <c r="J36" s="857"/>
      <c r="K36" s="404" t="s">
        <v>516</v>
      </c>
      <c r="M36" s="752"/>
      <c r="N36" s="753"/>
      <c r="O36" s="403" t="s">
        <v>56</v>
      </c>
      <c r="P36" s="296"/>
      <c r="Q36" s="858" t="str">
        <f>IF(OR(E36="",I36="",M36=""),"",IF(OR(E36&lt;=20,I36&lt;=1000,M36&lt;=10),"1",IF(OR(AND(E36&gt;=21,E36&lt;=40),AND(I36&gt;1000,I36&lt;=2000),AND(M36&gt;=11,M36&lt;=20)),"2",IF(OR(AND(E36&gt;=41,E36&lt;=60),AND(I36&gt;2000,I36&lt;=3000),AND(M36&gt;=21,M36&lt;=30)),"3",IF(OR(AND(E36&gt;=61,E36&lt;=80),AND(I36&gt;3000,I36&lt;=4000),AND(M36&gt;=31,M36&lt;=40)),"4","5")))))</f>
        <v/>
      </c>
      <c r="R36" s="859"/>
      <c r="S36" s="859"/>
      <c r="T36" s="402" t="s">
        <v>56</v>
      </c>
      <c r="V36" s="758"/>
      <c r="W36" s="759"/>
      <c r="X36" s="759"/>
      <c r="Y36" s="760"/>
    </row>
    <row r="37" spans="2:33" ht="19.5" customHeight="1" x14ac:dyDescent="0.45">
      <c r="B37" s="787"/>
      <c r="C37" s="296"/>
      <c r="D37" s="296"/>
      <c r="E37" s="296"/>
      <c r="V37" s="758"/>
      <c r="W37" s="759"/>
      <c r="X37" s="759"/>
      <c r="Y37" s="760"/>
    </row>
    <row r="38" spans="2:33" ht="22.5" customHeight="1" x14ac:dyDescent="0.45">
      <c r="B38" s="787"/>
      <c r="C38" s="296"/>
      <c r="D38" s="762"/>
      <c r="E38" s="763"/>
      <c r="F38" s="763"/>
      <c r="G38" s="763"/>
      <c r="H38" s="763"/>
      <c r="I38" s="763"/>
      <c r="J38" s="764"/>
      <c r="K38" s="871" t="s">
        <v>510</v>
      </c>
      <c r="L38" s="871"/>
      <c r="M38" s="871"/>
      <c r="N38" s="871"/>
      <c r="O38" s="871"/>
      <c r="P38" s="871" t="s">
        <v>509</v>
      </c>
      <c r="Q38" s="871"/>
      <c r="R38" s="871"/>
      <c r="S38" s="871"/>
      <c r="T38" s="871"/>
      <c r="U38" s="296"/>
      <c r="V38" s="758"/>
      <c r="W38" s="759"/>
      <c r="X38" s="759"/>
      <c r="Y38" s="760"/>
      <c r="AE38" s="392" t="str">
        <f>IF(AND(AE33="1",V35="○"),"1","2")</f>
        <v>2</v>
      </c>
      <c r="AG38" s="399" t="s">
        <v>563</v>
      </c>
    </row>
    <row r="39" spans="2:33" ht="22.5" customHeight="1" x14ac:dyDescent="0.45">
      <c r="B39" s="787"/>
      <c r="C39" s="296"/>
      <c r="D39" s="812" t="s">
        <v>508</v>
      </c>
      <c r="E39" s="813"/>
      <c r="F39" s="813"/>
      <c r="G39" s="813"/>
      <c r="H39" s="813"/>
      <c r="I39" s="813"/>
      <c r="J39" s="401" t="s">
        <v>562</v>
      </c>
      <c r="K39" s="752"/>
      <c r="L39" s="753"/>
      <c r="M39" s="753"/>
      <c r="N39" s="753"/>
      <c r="O39" s="325" t="s">
        <v>56</v>
      </c>
      <c r="P39" s="752"/>
      <c r="Q39" s="753"/>
      <c r="R39" s="753"/>
      <c r="S39" s="753"/>
      <c r="T39" s="325" t="s">
        <v>56</v>
      </c>
      <c r="U39" s="296"/>
      <c r="V39" s="758"/>
      <c r="W39" s="759"/>
      <c r="X39" s="759"/>
      <c r="Y39" s="760"/>
    </row>
    <row r="40" spans="2:33" ht="22.5" customHeight="1" x14ac:dyDescent="0.45">
      <c r="B40" s="787"/>
      <c r="C40" s="296"/>
      <c r="D40" s="872"/>
      <c r="E40" s="873"/>
      <c r="F40" s="873"/>
      <c r="G40" s="873"/>
      <c r="H40" s="873"/>
      <c r="I40" s="873"/>
      <c r="J40" s="326" t="s">
        <v>7</v>
      </c>
      <c r="K40" s="752"/>
      <c r="L40" s="753"/>
      <c r="M40" s="753"/>
      <c r="N40" s="753"/>
      <c r="O40" s="325" t="s">
        <v>56</v>
      </c>
      <c r="P40" s="755"/>
      <c r="Q40" s="755"/>
      <c r="R40" s="755"/>
      <c r="S40" s="755"/>
      <c r="T40" s="755"/>
      <c r="U40" s="296"/>
      <c r="V40" s="758"/>
      <c r="W40" s="759"/>
      <c r="X40" s="759"/>
      <c r="Y40" s="760"/>
    </row>
    <row r="41" spans="2:33" ht="22.5" customHeight="1" x14ac:dyDescent="0.45">
      <c r="B41" s="787"/>
      <c r="C41" s="296"/>
      <c r="D41" s="815"/>
      <c r="E41" s="816"/>
      <c r="F41" s="816"/>
      <c r="G41" s="816"/>
      <c r="H41" s="816"/>
      <c r="I41" s="816"/>
      <c r="J41" s="326" t="s">
        <v>8</v>
      </c>
      <c r="K41" s="752"/>
      <c r="L41" s="753"/>
      <c r="M41" s="753"/>
      <c r="N41" s="753"/>
      <c r="O41" s="325" t="s">
        <v>56</v>
      </c>
      <c r="P41" s="752"/>
      <c r="Q41" s="753"/>
      <c r="R41" s="753"/>
      <c r="S41" s="753"/>
      <c r="T41" s="325" t="s">
        <v>56</v>
      </c>
      <c r="U41" s="296"/>
      <c r="V41" s="758"/>
      <c r="W41" s="759"/>
      <c r="X41" s="759"/>
      <c r="Y41" s="760"/>
    </row>
    <row r="42" spans="2:33" ht="8.25" customHeight="1" x14ac:dyDescent="0.45">
      <c r="B42" s="787"/>
      <c r="C42" s="296"/>
      <c r="D42" s="296"/>
      <c r="E42" s="296"/>
      <c r="F42" s="296"/>
      <c r="G42" s="296"/>
      <c r="H42" s="296"/>
      <c r="I42" s="296"/>
      <c r="J42" s="296"/>
      <c r="K42" s="296"/>
      <c r="L42" s="296"/>
      <c r="M42" s="296"/>
      <c r="N42" s="296"/>
      <c r="O42" s="296"/>
      <c r="P42" s="296"/>
      <c r="Q42" s="296"/>
      <c r="R42" s="296"/>
      <c r="S42" s="296"/>
      <c r="T42" s="296"/>
      <c r="U42" s="296"/>
      <c r="V42" s="758"/>
      <c r="W42" s="759"/>
      <c r="X42" s="759"/>
      <c r="Y42" s="760"/>
    </row>
    <row r="43" spans="2:33" ht="6.75" customHeight="1" x14ac:dyDescent="0.45">
      <c r="B43" s="400"/>
      <c r="C43" s="358"/>
      <c r="D43" s="358"/>
      <c r="E43" s="358"/>
      <c r="F43" s="358"/>
      <c r="G43" s="358"/>
      <c r="H43" s="358"/>
      <c r="I43" s="358"/>
      <c r="J43" s="358"/>
      <c r="K43" s="358"/>
      <c r="L43" s="358"/>
      <c r="M43" s="358"/>
      <c r="N43" s="358"/>
      <c r="O43" s="358"/>
      <c r="P43" s="358"/>
      <c r="Q43" s="358"/>
      <c r="R43" s="358"/>
      <c r="S43" s="358"/>
      <c r="T43" s="358"/>
      <c r="U43" s="358"/>
      <c r="V43" s="355"/>
      <c r="W43" s="355"/>
      <c r="X43" s="355"/>
      <c r="Y43" s="354"/>
    </row>
    <row r="44" spans="2:33" ht="17.25" customHeight="1" x14ac:dyDescent="0.45">
      <c r="B44" s="786" t="s">
        <v>506</v>
      </c>
      <c r="C44" s="319"/>
      <c r="D44" s="739" t="s">
        <v>561</v>
      </c>
      <c r="E44" s="739"/>
      <c r="F44" s="739"/>
      <c r="G44" s="739"/>
      <c r="H44" s="739"/>
      <c r="I44" s="739"/>
      <c r="J44" s="739"/>
      <c r="K44" s="739"/>
      <c r="L44" s="739"/>
      <c r="M44" s="739"/>
      <c r="N44" s="739"/>
      <c r="O44" s="739"/>
      <c r="P44" s="739"/>
      <c r="Q44" s="739"/>
      <c r="R44" s="739"/>
      <c r="S44" s="739"/>
      <c r="T44" s="739"/>
      <c r="U44" s="879"/>
      <c r="V44" s="398"/>
      <c r="W44" s="397"/>
      <c r="X44" s="397"/>
      <c r="Y44" s="396"/>
    </row>
    <row r="45" spans="2:33" ht="13.5" customHeight="1" x14ac:dyDescent="0.45">
      <c r="B45" s="787"/>
      <c r="C45" s="296"/>
      <c r="D45" s="780"/>
      <c r="E45" s="780"/>
      <c r="F45" s="780"/>
      <c r="G45" s="780"/>
      <c r="H45" s="780"/>
      <c r="I45" s="780"/>
      <c r="J45" s="780"/>
      <c r="K45" s="780"/>
      <c r="L45" s="780"/>
      <c r="M45" s="780"/>
      <c r="N45" s="780"/>
      <c r="O45" s="780"/>
      <c r="P45" s="780"/>
      <c r="Q45" s="780"/>
      <c r="R45" s="780"/>
      <c r="S45" s="780"/>
      <c r="T45" s="780"/>
      <c r="U45" s="805"/>
      <c r="V45" s="398"/>
      <c r="W45" s="397"/>
      <c r="X45" s="397"/>
      <c r="Y45" s="396"/>
      <c r="AE45" s="392">
        <v>2</v>
      </c>
      <c r="AG45" s="399" t="s">
        <v>560</v>
      </c>
    </row>
    <row r="46" spans="2:33" ht="48.75" customHeight="1" x14ac:dyDescent="0.45">
      <c r="B46" s="878"/>
      <c r="C46" s="306"/>
      <c r="D46" s="746"/>
      <c r="E46" s="746"/>
      <c r="F46" s="746"/>
      <c r="G46" s="746"/>
      <c r="H46" s="746"/>
      <c r="I46" s="746"/>
      <c r="J46" s="746"/>
      <c r="K46" s="746"/>
      <c r="L46" s="746"/>
      <c r="M46" s="746"/>
      <c r="N46" s="746"/>
      <c r="O46" s="746"/>
      <c r="P46" s="746"/>
      <c r="Q46" s="746"/>
      <c r="R46" s="746"/>
      <c r="S46" s="746"/>
      <c r="T46" s="746"/>
      <c r="U46" s="880"/>
      <c r="V46" s="398"/>
      <c r="W46" s="397"/>
      <c r="X46" s="397"/>
      <c r="Y46" s="396"/>
    </row>
    <row r="47" spans="2:33" ht="4.5" customHeight="1" thickBot="1" x14ac:dyDescent="0.5">
      <c r="B47" s="313"/>
      <c r="C47" s="296"/>
      <c r="D47" s="296"/>
      <c r="E47" s="296"/>
      <c r="F47" s="296"/>
      <c r="G47" s="296"/>
      <c r="H47" s="296"/>
      <c r="I47" s="296"/>
      <c r="J47" s="296"/>
      <c r="K47" s="296"/>
      <c r="L47" s="296"/>
      <c r="M47" s="296"/>
      <c r="N47" s="296"/>
      <c r="O47" s="296"/>
      <c r="P47" s="296"/>
      <c r="Q47" s="296"/>
      <c r="R47" s="296"/>
      <c r="S47" s="296"/>
      <c r="T47" s="296"/>
      <c r="U47" s="395"/>
      <c r="V47" s="296"/>
      <c r="W47" s="296"/>
      <c r="X47" s="296"/>
      <c r="Y47" s="394"/>
    </row>
    <row r="48" spans="2:33" ht="24.75" customHeight="1" thickTop="1" thickBot="1" x14ac:dyDescent="0.5">
      <c r="B48" s="797" t="s">
        <v>503</v>
      </c>
      <c r="C48" s="798"/>
      <c r="D48" s="798"/>
      <c r="E48" s="798"/>
      <c r="F48" s="798"/>
      <c r="G48" s="798"/>
      <c r="H48" s="874" t="str">
        <f>IF(AND(AF14="1",AE29="1",AE38="1",AE45=1),"特定事業所加算（Ⅰ）該当",IF(OR(AND(AF14="1",AE29="1"),AND(AF14="1",AE38="1")),"特定事業所加算（Ⅱ）該当",IF(AND(AF14="1",AE45=1),"特定事業所加算（Ⅲ）該当","非該当")))</f>
        <v>非該当</v>
      </c>
      <c r="I48" s="875"/>
      <c r="J48" s="875"/>
      <c r="K48" s="875"/>
      <c r="L48" s="875"/>
      <c r="M48" s="875"/>
      <c r="N48" s="875"/>
      <c r="O48" s="875"/>
      <c r="P48" s="875"/>
      <c r="Q48" s="875"/>
      <c r="R48" s="875"/>
      <c r="S48" s="875"/>
      <c r="T48" s="875"/>
      <c r="U48" s="875"/>
      <c r="V48" s="875"/>
      <c r="W48" s="875"/>
      <c r="X48" s="875"/>
      <c r="Y48" s="876"/>
    </row>
    <row r="49" spans="2:26" ht="7.5" customHeight="1" thickTop="1" x14ac:dyDescent="0.45">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row>
    <row r="50" spans="2:26" ht="18" customHeight="1" x14ac:dyDescent="0.45">
      <c r="B50" s="296" t="s">
        <v>153</v>
      </c>
      <c r="C50" s="837" t="s">
        <v>559</v>
      </c>
      <c r="D50" s="877"/>
      <c r="E50" s="877"/>
      <c r="F50" s="877"/>
      <c r="G50" s="877"/>
      <c r="H50" s="877"/>
      <c r="I50" s="877"/>
      <c r="J50" s="877"/>
      <c r="K50" s="877"/>
      <c r="L50" s="877"/>
      <c r="M50" s="877"/>
      <c r="N50" s="877"/>
      <c r="O50" s="877"/>
      <c r="P50" s="877"/>
      <c r="Q50" s="877"/>
      <c r="R50" s="877"/>
      <c r="S50" s="877"/>
      <c r="T50" s="877"/>
      <c r="U50" s="877"/>
      <c r="V50" s="877"/>
      <c r="W50" s="877"/>
      <c r="X50" s="877"/>
      <c r="Y50" s="877"/>
    </row>
    <row r="51" spans="2:26" ht="18" customHeight="1" x14ac:dyDescent="0.45">
      <c r="B51" s="302"/>
      <c r="C51" s="877"/>
      <c r="D51" s="877"/>
      <c r="E51" s="877"/>
      <c r="F51" s="877"/>
      <c r="G51" s="877"/>
      <c r="H51" s="877"/>
      <c r="I51" s="877"/>
      <c r="J51" s="877"/>
      <c r="K51" s="877"/>
      <c r="L51" s="877"/>
      <c r="M51" s="877"/>
      <c r="N51" s="877"/>
      <c r="O51" s="877"/>
      <c r="P51" s="877"/>
      <c r="Q51" s="877"/>
      <c r="R51" s="877"/>
      <c r="S51" s="877"/>
      <c r="T51" s="877"/>
      <c r="U51" s="877"/>
      <c r="V51" s="877"/>
      <c r="W51" s="877"/>
      <c r="X51" s="877"/>
      <c r="Y51" s="877"/>
      <c r="Z51" s="302"/>
    </row>
    <row r="52" spans="2:26" ht="50.55" customHeight="1" x14ac:dyDescent="0.45">
      <c r="B52" s="302" t="s">
        <v>501</v>
      </c>
      <c r="C52" s="877"/>
      <c r="D52" s="877"/>
      <c r="E52" s="877"/>
      <c r="F52" s="877"/>
      <c r="G52" s="877"/>
      <c r="H52" s="877"/>
      <c r="I52" s="877"/>
      <c r="J52" s="877"/>
      <c r="K52" s="877"/>
      <c r="L52" s="877"/>
      <c r="M52" s="877"/>
      <c r="N52" s="877"/>
      <c r="O52" s="877"/>
      <c r="P52" s="877"/>
      <c r="Q52" s="877"/>
      <c r="R52" s="877"/>
      <c r="S52" s="877"/>
      <c r="T52" s="877"/>
      <c r="U52" s="877"/>
      <c r="V52" s="877"/>
      <c r="W52" s="877"/>
      <c r="X52" s="877"/>
      <c r="Y52" s="877"/>
      <c r="Z52" s="302"/>
    </row>
    <row r="53" spans="2:26" ht="16.5" customHeight="1" x14ac:dyDescent="0.45">
      <c r="B53" s="862" t="s">
        <v>558</v>
      </c>
      <c r="C53" s="863"/>
      <c r="D53" s="863"/>
      <c r="E53" s="863"/>
      <c r="F53" s="863"/>
      <c r="G53" s="863"/>
      <c r="H53" s="863"/>
      <c r="I53" s="863"/>
      <c r="J53" s="863"/>
      <c r="K53" s="863"/>
      <c r="L53" s="863"/>
      <c r="M53" s="863"/>
      <c r="N53" s="863"/>
      <c r="O53" s="863"/>
      <c r="P53" s="863"/>
      <c r="Q53" s="863"/>
      <c r="R53" s="863"/>
      <c r="S53" s="863"/>
      <c r="T53" s="863"/>
      <c r="U53" s="863"/>
      <c r="V53" s="863"/>
      <c r="W53" s="863"/>
      <c r="X53" s="863"/>
      <c r="Y53" s="864"/>
      <c r="Z53" s="301"/>
    </row>
    <row r="54" spans="2:26" ht="15.75" customHeight="1" x14ac:dyDescent="0.45">
      <c r="B54" s="865"/>
      <c r="C54" s="866"/>
      <c r="D54" s="866"/>
      <c r="E54" s="866"/>
      <c r="F54" s="866"/>
      <c r="G54" s="866"/>
      <c r="H54" s="866"/>
      <c r="I54" s="866"/>
      <c r="J54" s="866"/>
      <c r="K54" s="866"/>
      <c r="L54" s="866"/>
      <c r="M54" s="866"/>
      <c r="N54" s="866"/>
      <c r="O54" s="866"/>
      <c r="P54" s="866"/>
      <c r="Q54" s="866"/>
      <c r="R54" s="866"/>
      <c r="S54" s="866"/>
      <c r="T54" s="866"/>
      <c r="U54" s="866"/>
      <c r="V54" s="866"/>
      <c r="W54" s="866"/>
      <c r="X54" s="866"/>
      <c r="Y54" s="867"/>
    </row>
    <row r="55" spans="2:26" x14ac:dyDescent="0.45">
      <c r="B55" s="865"/>
      <c r="C55" s="866"/>
      <c r="D55" s="866"/>
      <c r="E55" s="866"/>
      <c r="F55" s="866"/>
      <c r="G55" s="866"/>
      <c r="H55" s="866"/>
      <c r="I55" s="866"/>
      <c r="J55" s="866"/>
      <c r="K55" s="866"/>
      <c r="L55" s="866"/>
      <c r="M55" s="866"/>
      <c r="N55" s="866"/>
      <c r="O55" s="866"/>
      <c r="P55" s="866"/>
      <c r="Q55" s="866"/>
      <c r="R55" s="866"/>
      <c r="S55" s="866"/>
      <c r="T55" s="866"/>
      <c r="U55" s="866"/>
      <c r="V55" s="866"/>
      <c r="W55" s="866"/>
      <c r="X55" s="866"/>
      <c r="Y55" s="867"/>
    </row>
    <row r="56" spans="2:26" x14ac:dyDescent="0.45">
      <c r="B56" s="865"/>
      <c r="C56" s="866"/>
      <c r="D56" s="866"/>
      <c r="E56" s="866"/>
      <c r="F56" s="866"/>
      <c r="G56" s="866"/>
      <c r="H56" s="866"/>
      <c r="I56" s="866"/>
      <c r="J56" s="866"/>
      <c r="K56" s="866"/>
      <c r="L56" s="866"/>
      <c r="M56" s="866"/>
      <c r="N56" s="866"/>
      <c r="O56" s="866"/>
      <c r="P56" s="866"/>
      <c r="Q56" s="866"/>
      <c r="R56" s="866"/>
      <c r="S56" s="866"/>
      <c r="T56" s="866"/>
      <c r="U56" s="866"/>
      <c r="V56" s="866"/>
      <c r="W56" s="866"/>
      <c r="X56" s="866"/>
      <c r="Y56" s="867"/>
    </row>
    <row r="57" spans="2:26" x14ac:dyDescent="0.45">
      <c r="B57" s="865"/>
      <c r="C57" s="866"/>
      <c r="D57" s="866"/>
      <c r="E57" s="866"/>
      <c r="F57" s="866"/>
      <c r="G57" s="866"/>
      <c r="H57" s="866"/>
      <c r="I57" s="866"/>
      <c r="J57" s="866"/>
      <c r="K57" s="866"/>
      <c r="L57" s="866"/>
      <c r="M57" s="866"/>
      <c r="N57" s="866"/>
      <c r="O57" s="866"/>
      <c r="P57" s="866"/>
      <c r="Q57" s="866"/>
      <c r="R57" s="866"/>
      <c r="S57" s="866"/>
      <c r="T57" s="866"/>
      <c r="U57" s="866"/>
      <c r="V57" s="866"/>
      <c r="W57" s="866"/>
      <c r="X57" s="866"/>
      <c r="Y57" s="867"/>
    </row>
    <row r="58" spans="2:26" ht="31.5" customHeight="1" x14ac:dyDescent="0.45">
      <c r="B58" s="868"/>
      <c r="C58" s="869"/>
      <c r="D58" s="869"/>
      <c r="E58" s="869"/>
      <c r="F58" s="869"/>
      <c r="G58" s="869"/>
      <c r="H58" s="869"/>
      <c r="I58" s="869"/>
      <c r="J58" s="869"/>
      <c r="K58" s="869"/>
      <c r="L58" s="869"/>
      <c r="M58" s="869"/>
      <c r="N58" s="869"/>
      <c r="O58" s="869"/>
      <c r="P58" s="869"/>
      <c r="Q58" s="869"/>
      <c r="R58" s="869"/>
      <c r="S58" s="869"/>
      <c r="T58" s="869"/>
      <c r="U58" s="869"/>
      <c r="V58" s="869"/>
      <c r="W58" s="869"/>
      <c r="X58" s="869"/>
      <c r="Y58" s="870"/>
    </row>
    <row r="59" spans="2:26" x14ac:dyDescent="0.45">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row>
    <row r="60" spans="2:26" x14ac:dyDescent="0.45">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row>
    <row r="61" spans="2:26" x14ac:dyDescent="0.45">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row>
    <row r="62" spans="2:26" x14ac:dyDescent="0.45">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row>
    <row r="63" spans="2:26" x14ac:dyDescent="0.4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row>
    <row r="64" spans="2:26" x14ac:dyDescent="0.4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row>
    <row r="65" spans="2:25" x14ac:dyDescent="0.45">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row>
    <row r="66" spans="2:25" x14ac:dyDescent="0.45">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row>
    <row r="67" spans="2:25" x14ac:dyDescent="0.45">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row>
    <row r="68" spans="2:25" x14ac:dyDescent="0.45">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row>
    <row r="69" spans="2:25" x14ac:dyDescent="0.45">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row>
    <row r="70" spans="2:25" x14ac:dyDescent="0.45">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row>
    <row r="71" spans="2:25" x14ac:dyDescent="0.45">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row>
    <row r="72" spans="2:25" x14ac:dyDescent="0.45">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row>
    <row r="73" spans="2:25" x14ac:dyDescent="0.45">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row>
    <row r="74" spans="2:25" x14ac:dyDescent="0.45">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row>
    <row r="75" spans="2:25" x14ac:dyDescent="0.45">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row>
    <row r="76" spans="2:25" x14ac:dyDescent="0.45">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row>
    <row r="77" spans="2:25" x14ac:dyDescent="0.45">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row>
    <row r="78" spans="2:25" x14ac:dyDescent="0.45">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row>
    <row r="79" spans="2:25" x14ac:dyDescent="0.45">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row>
    <row r="80" spans="2:25" x14ac:dyDescent="0.45">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row>
    <row r="81" spans="2:25" x14ac:dyDescent="0.45">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row>
    <row r="82" spans="2:25" x14ac:dyDescent="0.45">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row>
    <row r="83" spans="2:25" x14ac:dyDescent="0.45">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row>
    <row r="84" spans="2:25" x14ac:dyDescent="0.45">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row>
    <row r="85" spans="2:25" x14ac:dyDescent="0.45">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row>
    <row r="86" spans="2:25" x14ac:dyDescent="0.45">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row>
    <row r="87" spans="2:25" x14ac:dyDescent="0.45">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row>
    <row r="88" spans="2:25" x14ac:dyDescent="0.45">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row>
    <row r="89" spans="2:25" x14ac:dyDescent="0.45">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row>
    <row r="90" spans="2:25" x14ac:dyDescent="0.45">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row>
    <row r="91" spans="2:25" x14ac:dyDescent="0.45">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row>
    <row r="92" spans="2:25" x14ac:dyDescent="0.45">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row>
    <row r="93" spans="2:25" x14ac:dyDescent="0.45">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row>
    <row r="94" spans="2:25" x14ac:dyDescent="0.45">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row>
    <row r="95" spans="2:25" x14ac:dyDescent="0.45">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row>
    <row r="96" spans="2:25" x14ac:dyDescent="0.45">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row>
    <row r="97" spans="2:25" x14ac:dyDescent="0.45">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row>
    <row r="98" spans="2:25" x14ac:dyDescent="0.45">
      <c r="B98" s="296"/>
      <c r="C98" s="296"/>
      <c r="D98" s="296"/>
      <c r="E98" s="296"/>
      <c r="F98" s="296"/>
      <c r="G98" s="296"/>
      <c r="H98" s="296"/>
      <c r="I98" s="296"/>
      <c r="J98" s="296"/>
      <c r="K98" s="296"/>
      <c r="L98" s="296"/>
      <c r="M98" s="296"/>
      <c r="N98" s="296"/>
      <c r="O98" s="296"/>
      <c r="P98" s="296"/>
      <c r="Q98" s="296"/>
      <c r="R98" s="296"/>
      <c r="S98" s="296"/>
      <c r="T98" s="296"/>
      <c r="U98" s="296"/>
      <c r="V98" s="296"/>
      <c r="W98" s="296"/>
      <c r="X98" s="296"/>
      <c r="Y98" s="296"/>
    </row>
    <row r="99" spans="2:25" x14ac:dyDescent="0.45">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row>
    <row r="100" spans="2:25" x14ac:dyDescent="0.45">
      <c r="B100" s="296"/>
      <c r="C100" s="296"/>
      <c r="D100" s="296"/>
      <c r="E100" s="296"/>
      <c r="F100" s="296"/>
      <c r="G100" s="296"/>
      <c r="H100" s="296"/>
      <c r="I100" s="296"/>
      <c r="J100" s="296"/>
      <c r="K100" s="296"/>
      <c r="L100" s="296"/>
      <c r="M100" s="296"/>
      <c r="N100" s="296"/>
      <c r="O100" s="296"/>
      <c r="P100" s="296"/>
      <c r="Q100" s="296"/>
      <c r="R100" s="296"/>
      <c r="S100" s="296"/>
      <c r="T100" s="296"/>
      <c r="U100" s="296"/>
      <c r="V100" s="296"/>
      <c r="W100" s="296"/>
      <c r="X100" s="296"/>
      <c r="Y100" s="296"/>
    </row>
    <row r="101" spans="2:25" x14ac:dyDescent="0.45">
      <c r="B101" s="296"/>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row>
    <row r="102" spans="2:25" x14ac:dyDescent="0.45">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row>
    <row r="103" spans="2:25" x14ac:dyDescent="0.45">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row>
    <row r="104" spans="2:25" x14ac:dyDescent="0.45">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row>
    <row r="105" spans="2:25" x14ac:dyDescent="0.45">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row>
    <row r="106" spans="2:25" x14ac:dyDescent="0.45">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row>
    <row r="107" spans="2:25" x14ac:dyDescent="0.45">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row>
    <row r="108" spans="2:25" x14ac:dyDescent="0.45">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row>
    <row r="109" spans="2:25" x14ac:dyDescent="0.45">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row>
    <row r="110" spans="2:25" x14ac:dyDescent="0.45">
      <c r="B110" s="296"/>
      <c r="C110" s="296"/>
      <c r="D110" s="296"/>
      <c r="E110" s="296"/>
      <c r="F110" s="296"/>
      <c r="G110" s="296"/>
      <c r="H110" s="296"/>
      <c r="I110" s="296"/>
      <c r="J110" s="296"/>
      <c r="K110" s="296"/>
      <c r="L110" s="296"/>
      <c r="M110" s="296"/>
      <c r="N110" s="296"/>
      <c r="O110" s="296"/>
      <c r="P110" s="296"/>
      <c r="Q110" s="296"/>
      <c r="R110" s="296"/>
      <c r="S110" s="296"/>
      <c r="T110" s="296"/>
      <c r="U110" s="296"/>
      <c r="V110" s="296"/>
      <c r="W110" s="296"/>
      <c r="X110" s="296"/>
      <c r="Y110" s="296"/>
    </row>
    <row r="111" spans="2:25" x14ac:dyDescent="0.45">
      <c r="B111" s="296"/>
      <c r="C111" s="296"/>
      <c r="D111" s="296"/>
      <c r="E111" s="296"/>
      <c r="F111" s="296"/>
      <c r="G111" s="296"/>
      <c r="H111" s="296"/>
      <c r="I111" s="296"/>
      <c r="J111" s="296"/>
      <c r="K111" s="296"/>
      <c r="L111" s="296"/>
      <c r="M111" s="296"/>
      <c r="N111" s="296"/>
      <c r="O111" s="296"/>
      <c r="P111" s="296"/>
      <c r="Q111" s="296"/>
      <c r="R111" s="296"/>
      <c r="S111" s="296"/>
      <c r="T111" s="296"/>
      <c r="U111" s="296"/>
      <c r="V111" s="296"/>
      <c r="W111" s="296"/>
      <c r="X111" s="296"/>
      <c r="Y111" s="296"/>
    </row>
    <row r="112" spans="2:25" x14ac:dyDescent="0.45">
      <c r="B112" s="296"/>
      <c r="C112" s="296"/>
      <c r="D112" s="296"/>
      <c r="E112" s="296"/>
      <c r="F112" s="296"/>
      <c r="G112" s="296"/>
      <c r="H112" s="296"/>
      <c r="I112" s="296"/>
      <c r="J112" s="296"/>
      <c r="K112" s="296"/>
      <c r="L112" s="296"/>
      <c r="M112" s="296"/>
      <c r="N112" s="296"/>
      <c r="O112" s="296"/>
      <c r="P112" s="296"/>
      <c r="Q112" s="296"/>
      <c r="R112" s="296"/>
      <c r="S112" s="296"/>
      <c r="T112" s="296"/>
      <c r="U112" s="296"/>
      <c r="V112" s="296"/>
      <c r="W112" s="296"/>
      <c r="X112" s="296"/>
      <c r="Y112" s="296"/>
    </row>
    <row r="113" spans="2:25" x14ac:dyDescent="0.45">
      <c r="B113" s="296"/>
      <c r="C113" s="296"/>
      <c r="D113" s="296"/>
      <c r="E113" s="296"/>
      <c r="F113" s="296"/>
      <c r="G113" s="296"/>
      <c r="H113" s="296"/>
      <c r="I113" s="296"/>
      <c r="J113" s="296"/>
      <c r="K113" s="296"/>
      <c r="L113" s="296"/>
      <c r="M113" s="296"/>
      <c r="N113" s="296"/>
      <c r="O113" s="296"/>
      <c r="P113" s="296"/>
      <c r="Q113" s="296"/>
      <c r="R113" s="296"/>
      <c r="S113" s="296"/>
      <c r="T113" s="296"/>
      <c r="U113" s="296"/>
      <c r="V113" s="296"/>
      <c r="W113" s="296"/>
      <c r="X113" s="296"/>
      <c r="Y113" s="296"/>
    </row>
    <row r="114" spans="2:25" x14ac:dyDescent="0.45">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row>
    <row r="115" spans="2:25" x14ac:dyDescent="0.45">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row>
    <row r="116" spans="2:25" x14ac:dyDescent="0.45">
      <c r="B116" s="296"/>
      <c r="C116" s="296"/>
      <c r="D116" s="296"/>
      <c r="E116" s="296"/>
      <c r="F116" s="296"/>
      <c r="G116" s="296"/>
      <c r="H116" s="296"/>
      <c r="I116" s="296"/>
      <c r="J116" s="296"/>
      <c r="K116" s="296"/>
      <c r="L116" s="296"/>
      <c r="M116" s="296"/>
      <c r="N116" s="296"/>
      <c r="O116" s="296"/>
      <c r="P116" s="296"/>
      <c r="Q116" s="296"/>
      <c r="R116" s="296"/>
      <c r="S116" s="296"/>
      <c r="T116" s="296"/>
      <c r="U116" s="296"/>
      <c r="V116" s="296"/>
      <c r="W116" s="296"/>
      <c r="X116" s="296"/>
      <c r="Y116" s="296"/>
    </row>
    <row r="117" spans="2:25" x14ac:dyDescent="0.45">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row>
    <row r="118" spans="2:25" x14ac:dyDescent="0.45">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row>
    <row r="119" spans="2:25" x14ac:dyDescent="0.45">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row>
    <row r="120" spans="2:25" x14ac:dyDescent="0.45">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row>
    <row r="121" spans="2:25" x14ac:dyDescent="0.45">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row>
    <row r="122" spans="2:25" x14ac:dyDescent="0.45">
      <c r="B122" s="296"/>
      <c r="C122" s="296"/>
      <c r="D122" s="296"/>
      <c r="E122" s="296"/>
      <c r="F122" s="296"/>
      <c r="G122" s="296"/>
      <c r="H122" s="296"/>
      <c r="I122" s="296"/>
      <c r="J122" s="296"/>
      <c r="K122" s="296"/>
      <c r="L122" s="296"/>
      <c r="M122" s="296"/>
      <c r="N122" s="296"/>
      <c r="O122" s="296"/>
      <c r="P122" s="296"/>
      <c r="Q122" s="296"/>
      <c r="R122" s="296"/>
      <c r="S122" s="296"/>
      <c r="T122" s="296"/>
      <c r="U122" s="296"/>
      <c r="V122" s="296"/>
      <c r="W122" s="296"/>
      <c r="X122" s="296"/>
      <c r="Y122" s="296"/>
    </row>
    <row r="123" spans="2:25" x14ac:dyDescent="0.45">
      <c r="B123" s="296"/>
      <c r="C123" s="296"/>
      <c r="D123" s="296"/>
      <c r="E123" s="296"/>
      <c r="F123" s="296"/>
      <c r="G123" s="296"/>
      <c r="H123" s="296"/>
      <c r="I123" s="296"/>
      <c r="J123" s="296"/>
      <c r="K123" s="296"/>
      <c r="L123" s="296"/>
      <c r="M123" s="296"/>
      <c r="N123" s="296"/>
      <c r="O123" s="296"/>
      <c r="P123" s="296"/>
      <c r="Q123" s="296"/>
      <c r="R123" s="296"/>
      <c r="S123" s="296"/>
      <c r="T123" s="296"/>
      <c r="U123" s="296"/>
      <c r="V123" s="296"/>
      <c r="W123" s="296"/>
      <c r="X123" s="296"/>
      <c r="Y123" s="296"/>
    </row>
    <row r="124" spans="2:25" x14ac:dyDescent="0.45">
      <c r="B124" s="296"/>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row>
    <row r="125" spans="2:25" x14ac:dyDescent="0.45">
      <c r="B125" s="296"/>
      <c r="C125" s="296"/>
      <c r="D125" s="296"/>
      <c r="E125" s="296"/>
      <c r="F125" s="296"/>
      <c r="G125" s="296"/>
      <c r="H125" s="296"/>
      <c r="I125" s="296"/>
      <c r="J125" s="296"/>
      <c r="K125" s="296"/>
      <c r="L125" s="296"/>
      <c r="M125" s="296"/>
      <c r="N125" s="296"/>
      <c r="O125" s="296"/>
      <c r="P125" s="296"/>
      <c r="Q125" s="296"/>
      <c r="R125" s="296"/>
      <c r="S125" s="296"/>
      <c r="T125" s="296"/>
      <c r="U125" s="296"/>
      <c r="V125" s="296"/>
      <c r="W125" s="296"/>
      <c r="X125" s="296"/>
      <c r="Y125" s="296"/>
    </row>
    <row r="126" spans="2:25" x14ac:dyDescent="0.45">
      <c r="B126" s="296"/>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row>
    <row r="127" spans="2:25" x14ac:dyDescent="0.45">
      <c r="B127" s="296"/>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row>
    <row r="128" spans="2:25" x14ac:dyDescent="0.45">
      <c r="B128" s="296"/>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row>
    <row r="129" spans="2:25" x14ac:dyDescent="0.45">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row>
    <row r="130" spans="2:25" x14ac:dyDescent="0.45">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row>
    <row r="131" spans="2:25" x14ac:dyDescent="0.45">
      <c r="B131" s="296"/>
      <c r="C131" s="296"/>
      <c r="D131" s="296"/>
      <c r="E131" s="296"/>
      <c r="F131" s="296"/>
      <c r="G131" s="296"/>
      <c r="H131" s="296"/>
      <c r="I131" s="296"/>
      <c r="J131" s="296"/>
      <c r="K131" s="296"/>
      <c r="L131" s="296"/>
      <c r="M131" s="296"/>
      <c r="N131" s="296"/>
      <c r="O131" s="296"/>
      <c r="P131" s="296"/>
      <c r="Q131" s="296"/>
      <c r="R131" s="296"/>
      <c r="S131" s="296"/>
      <c r="T131" s="296"/>
      <c r="U131" s="296"/>
      <c r="V131" s="296"/>
      <c r="W131" s="296"/>
      <c r="X131" s="296"/>
      <c r="Y131" s="296"/>
    </row>
    <row r="132" spans="2:25" x14ac:dyDescent="0.45">
      <c r="B132" s="296"/>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row>
    <row r="133" spans="2:25" x14ac:dyDescent="0.45">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row>
    <row r="134" spans="2:25" x14ac:dyDescent="0.45">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row>
    <row r="135" spans="2:25" x14ac:dyDescent="0.45">
      <c r="B135" s="296"/>
      <c r="C135" s="296"/>
      <c r="D135" s="296"/>
      <c r="E135" s="296"/>
      <c r="F135" s="296"/>
      <c r="G135" s="296"/>
      <c r="H135" s="296"/>
      <c r="I135" s="296"/>
      <c r="J135" s="296"/>
      <c r="K135" s="296"/>
      <c r="L135" s="296"/>
      <c r="M135" s="296"/>
      <c r="N135" s="296"/>
      <c r="O135" s="296"/>
      <c r="P135" s="296"/>
      <c r="Q135" s="296"/>
      <c r="R135" s="296"/>
      <c r="S135" s="296"/>
      <c r="T135" s="296"/>
      <c r="U135" s="296"/>
      <c r="V135" s="296"/>
      <c r="W135" s="296"/>
      <c r="X135" s="296"/>
      <c r="Y135" s="296"/>
    </row>
    <row r="136" spans="2:25" x14ac:dyDescent="0.45">
      <c r="B136" s="296"/>
      <c r="C136" s="296"/>
      <c r="D136" s="296"/>
      <c r="E136" s="296"/>
      <c r="F136" s="296"/>
      <c r="G136" s="296"/>
      <c r="H136" s="296"/>
      <c r="I136" s="296"/>
      <c r="J136" s="296"/>
      <c r="K136" s="296"/>
      <c r="L136" s="296"/>
      <c r="M136" s="296"/>
      <c r="N136" s="296"/>
      <c r="O136" s="296"/>
      <c r="P136" s="296"/>
      <c r="Q136" s="296"/>
      <c r="R136" s="296"/>
      <c r="S136" s="296"/>
      <c r="T136" s="296"/>
      <c r="U136" s="296"/>
      <c r="V136" s="296"/>
      <c r="W136" s="296"/>
      <c r="X136" s="296"/>
      <c r="Y136" s="296"/>
    </row>
    <row r="137" spans="2:25" x14ac:dyDescent="0.45">
      <c r="B137" s="296"/>
      <c r="C137" s="296"/>
      <c r="D137" s="296"/>
      <c r="E137" s="296"/>
      <c r="F137" s="296"/>
      <c r="G137" s="296"/>
      <c r="H137" s="296"/>
      <c r="I137" s="296"/>
      <c r="J137" s="296"/>
      <c r="K137" s="296"/>
      <c r="L137" s="296"/>
      <c r="M137" s="296"/>
      <c r="N137" s="296"/>
      <c r="O137" s="296"/>
      <c r="P137" s="296"/>
      <c r="Q137" s="296"/>
      <c r="R137" s="296"/>
      <c r="S137" s="296"/>
      <c r="T137" s="296"/>
      <c r="U137" s="296"/>
      <c r="V137" s="296"/>
      <c r="W137" s="296"/>
      <c r="X137" s="296"/>
      <c r="Y137" s="296"/>
    </row>
    <row r="138" spans="2:25" x14ac:dyDescent="0.45">
      <c r="B138" s="296"/>
      <c r="C138" s="296"/>
      <c r="D138" s="296"/>
      <c r="E138" s="296"/>
      <c r="F138" s="296"/>
      <c r="G138" s="296"/>
      <c r="H138" s="296"/>
      <c r="I138" s="296"/>
      <c r="J138" s="296"/>
      <c r="K138" s="296"/>
      <c r="L138" s="296"/>
      <c r="M138" s="296"/>
      <c r="N138" s="296"/>
      <c r="O138" s="296"/>
      <c r="P138" s="296"/>
      <c r="Q138" s="296"/>
      <c r="R138" s="296"/>
      <c r="S138" s="296"/>
      <c r="T138" s="296"/>
      <c r="U138" s="296"/>
      <c r="V138" s="296"/>
      <c r="W138" s="296"/>
      <c r="X138" s="296"/>
      <c r="Y138" s="296"/>
    </row>
    <row r="139" spans="2:25" x14ac:dyDescent="0.45">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row>
    <row r="140" spans="2:25" x14ac:dyDescent="0.45">
      <c r="B140" s="296"/>
      <c r="C140" s="296"/>
      <c r="D140" s="296"/>
      <c r="E140" s="296"/>
      <c r="F140" s="296"/>
      <c r="G140" s="296"/>
      <c r="H140" s="296"/>
      <c r="I140" s="296"/>
      <c r="J140" s="296"/>
      <c r="K140" s="296"/>
      <c r="L140" s="296"/>
      <c r="M140" s="296"/>
      <c r="N140" s="296"/>
      <c r="O140" s="296"/>
      <c r="P140" s="296"/>
      <c r="Q140" s="296"/>
      <c r="R140" s="296"/>
      <c r="S140" s="296"/>
      <c r="T140" s="296"/>
      <c r="U140" s="296"/>
      <c r="V140" s="296"/>
      <c r="W140" s="296"/>
      <c r="X140" s="296"/>
      <c r="Y140" s="296"/>
    </row>
    <row r="141" spans="2:25" x14ac:dyDescent="0.45">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row>
    <row r="142" spans="2:25" x14ac:dyDescent="0.45">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row>
    <row r="143" spans="2:25" x14ac:dyDescent="0.45">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row>
    <row r="144" spans="2:25" x14ac:dyDescent="0.45">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row>
  </sheetData>
  <sheetProtection algorithmName="SHA-512" hashValue="sw8McpjCKo2hh3QIaT9Jnj+2nRg1x9qRzzOp69oRaLkv1n4esb6Ugefl4X+N5gLfmTN70DM3kgxRPpi9JrgMag==" saltValue="UOyDegunrYxdQOkXX4W0zw==" spinCount="100000" sheet="1" objects="1" scenarios="1"/>
  <mergeCells count="60">
    <mergeCell ref="B53:Y58"/>
    <mergeCell ref="K38:O38"/>
    <mergeCell ref="P38:T38"/>
    <mergeCell ref="D39:I41"/>
    <mergeCell ref="K39:N39"/>
    <mergeCell ref="B48:G48"/>
    <mergeCell ref="H48:Y48"/>
    <mergeCell ref="C50:Y52"/>
    <mergeCell ref="P39:S39"/>
    <mergeCell ref="K40:N40"/>
    <mergeCell ref="P40:T40"/>
    <mergeCell ref="K41:N41"/>
    <mergeCell ref="P41:S41"/>
    <mergeCell ref="B44:B46"/>
    <mergeCell ref="D44:U46"/>
    <mergeCell ref="B22:B42"/>
    <mergeCell ref="S30:U30"/>
    <mergeCell ref="V30:Y30"/>
    <mergeCell ref="E35:G35"/>
    <mergeCell ref="I35:K35"/>
    <mergeCell ref="M35:O35"/>
    <mergeCell ref="Q35:T35"/>
    <mergeCell ref="V35:Y42"/>
    <mergeCell ref="E36:F36"/>
    <mergeCell ref="I36:J36"/>
    <mergeCell ref="M36:N36"/>
    <mergeCell ref="Q36:S36"/>
    <mergeCell ref="D38:J38"/>
    <mergeCell ref="E33:U33"/>
    <mergeCell ref="E30:L30"/>
    <mergeCell ref="M30:O30"/>
    <mergeCell ref="P30:Q30"/>
    <mergeCell ref="V28:Y28"/>
    <mergeCell ref="E29:L29"/>
    <mergeCell ref="M29:N29"/>
    <mergeCell ref="P29:R29"/>
    <mergeCell ref="S29:U29"/>
    <mergeCell ref="V29:Y29"/>
    <mergeCell ref="E28:L28"/>
    <mergeCell ref="M28:N28"/>
    <mergeCell ref="P28:R28"/>
    <mergeCell ref="S28:U28"/>
    <mergeCell ref="E23:U24"/>
    <mergeCell ref="E26:L26"/>
    <mergeCell ref="M26:O26"/>
    <mergeCell ref="P26:R26"/>
    <mergeCell ref="E27:L27"/>
    <mergeCell ref="M27:N27"/>
    <mergeCell ref="P27:Q27"/>
    <mergeCell ref="B2:Y2"/>
    <mergeCell ref="B4:G4"/>
    <mergeCell ref="H4:Y4"/>
    <mergeCell ref="B6:B20"/>
    <mergeCell ref="F6:U7"/>
    <mergeCell ref="F9:U10"/>
    <mergeCell ref="D11:E12"/>
    <mergeCell ref="F11:U12"/>
    <mergeCell ref="F14:U14"/>
    <mergeCell ref="F18:U19"/>
    <mergeCell ref="F20:U20"/>
  </mergeCells>
  <phoneticPr fontId="2"/>
  <dataValidations count="1">
    <dataValidation allowBlank="1" showInputMessage="1" showErrorMessage="1" sqref="I36 M27:N29 P30:Q30 P27:Q27 T36 Q36 P39:S39 P41:S41 K39:K41 L39:N39 L41:N41" xr:uid="{63FF35F1-5662-413C-A335-42B9F14BA1D6}"/>
  </dataValidations>
  <printOptions horizontalCentered="1"/>
  <pageMargins left="0.19685039370078741" right="0.19685039370078741" top="0.72" bottom="0.39370078740157483" header="0.4" footer="0.19685039370078741"/>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21</xdr:col>
                    <xdr:colOff>114300</xdr:colOff>
                    <xdr:row>5</xdr:row>
                    <xdr:rowOff>30480</xdr:rowOff>
                  </from>
                  <to>
                    <xdr:col>22</xdr:col>
                    <xdr:colOff>236220</xdr:colOff>
                    <xdr:row>6</xdr:row>
                    <xdr:rowOff>175260</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23</xdr:col>
                    <xdr:colOff>68580</xdr:colOff>
                    <xdr:row>5</xdr:row>
                    <xdr:rowOff>91440</xdr:rowOff>
                  </from>
                  <to>
                    <xdr:col>24</xdr:col>
                    <xdr:colOff>160020</xdr:colOff>
                    <xdr:row>6</xdr:row>
                    <xdr:rowOff>114300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21</xdr:col>
                    <xdr:colOff>114300</xdr:colOff>
                    <xdr:row>8</xdr:row>
                    <xdr:rowOff>76200</xdr:rowOff>
                  </from>
                  <to>
                    <xdr:col>22</xdr:col>
                    <xdr:colOff>281940</xdr:colOff>
                    <xdr:row>9</xdr:row>
                    <xdr:rowOff>160020</xdr:rowOff>
                  </to>
                </anchor>
              </controlPr>
            </control>
          </mc:Choice>
        </mc:AlternateContent>
        <mc:AlternateContent xmlns:mc="http://schemas.openxmlformats.org/markup-compatibility/2006">
          <mc:Choice Requires="x14">
            <control shapeId="36868" r:id="rId7" name="Group Box 4">
              <controlPr locked="0" defaultSize="0" autoFill="0" autoPict="0">
                <anchor moveWithCells="1">
                  <from>
                    <xdr:col>21</xdr:col>
                    <xdr:colOff>0</xdr:colOff>
                    <xdr:row>5</xdr:row>
                    <xdr:rowOff>0</xdr:rowOff>
                  </from>
                  <to>
                    <xdr:col>25</xdr:col>
                    <xdr:colOff>45720</xdr:colOff>
                    <xdr:row>7</xdr:row>
                    <xdr:rowOff>0</xdr:rowOff>
                  </to>
                </anchor>
              </controlPr>
            </control>
          </mc:Choice>
        </mc:AlternateContent>
        <mc:AlternateContent xmlns:mc="http://schemas.openxmlformats.org/markup-compatibility/2006">
          <mc:Choice Requires="x14">
            <control shapeId="36869" r:id="rId8" name="Group Box 5">
              <controlPr locked="0" defaultSize="0" autoFill="0" autoPict="0">
                <anchor moveWithCells="1">
                  <from>
                    <xdr:col>21</xdr:col>
                    <xdr:colOff>0</xdr:colOff>
                    <xdr:row>7</xdr:row>
                    <xdr:rowOff>0</xdr:rowOff>
                  </from>
                  <to>
                    <xdr:col>25</xdr:col>
                    <xdr:colOff>45720</xdr:colOff>
                    <xdr:row>10</xdr:row>
                    <xdr:rowOff>0</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23</xdr:col>
                    <xdr:colOff>68580</xdr:colOff>
                    <xdr:row>8</xdr:row>
                    <xdr:rowOff>106680</xdr:rowOff>
                  </from>
                  <to>
                    <xdr:col>24</xdr:col>
                    <xdr:colOff>160020</xdr:colOff>
                    <xdr:row>9</xdr:row>
                    <xdr:rowOff>167640</xdr:rowOff>
                  </to>
                </anchor>
              </controlPr>
            </control>
          </mc:Choice>
        </mc:AlternateContent>
        <mc:AlternateContent xmlns:mc="http://schemas.openxmlformats.org/markup-compatibility/2006">
          <mc:Choice Requires="x14">
            <control shapeId="36871" r:id="rId10" name="Option Button 7">
              <controlPr locked="0" defaultSize="0" autoFill="0" autoLine="0" autoPict="0">
                <anchor moveWithCells="1">
                  <from>
                    <xdr:col>21</xdr:col>
                    <xdr:colOff>114300</xdr:colOff>
                    <xdr:row>13</xdr:row>
                    <xdr:rowOff>15240</xdr:rowOff>
                  </from>
                  <to>
                    <xdr:col>22</xdr:col>
                    <xdr:colOff>198120</xdr:colOff>
                    <xdr:row>13</xdr:row>
                    <xdr:rowOff>220980</xdr:rowOff>
                  </to>
                </anchor>
              </controlPr>
            </control>
          </mc:Choice>
        </mc:AlternateContent>
        <mc:AlternateContent xmlns:mc="http://schemas.openxmlformats.org/markup-compatibility/2006">
          <mc:Choice Requires="x14">
            <control shapeId="36872" r:id="rId11" name="Option Button 8">
              <controlPr locked="0" defaultSize="0" autoFill="0" autoLine="0" autoPict="0">
                <anchor moveWithCells="1">
                  <from>
                    <xdr:col>23</xdr:col>
                    <xdr:colOff>68580</xdr:colOff>
                    <xdr:row>12</xdr:row>
                    <xdr:rowOff>68580</xdr:rowOff>
                  </from>
                  <to>
                    <xdr:col>24</xdr:col>
                    <xdr:colOff>129540</xdr:colOff>
                    <xdr:row>13</xdr:row>
                    <xdr:rowOff>243840</xdr:rowOff>
                  </to>
                </anchor>
              </controlPr>
            </control>
          </mc:Choice>
        </mc:AlternateContent>
        <mc:AlternateContent xmlns:mc="http://schemas.openxmlformats.org/markup-compatibility/2006">
          <mc:Choice Requires="x14">
            <control shapeId="36873" r:id="rId12" name="Option Button 9">
              <controlPr defaultSize="0" autoFill="0" autoLine="0" autoPict="0">
                <anchor moveWithCells="1">
                  <from>
                    <xdr:col>21</xdr:col>
                    <xdr:colOff>129540</xdr:colOff>
                    <xdr:row>17</xdr:row>
                    <xdr:rowOff>53340</xdr:rowOff>
                  </from>
                  <to>
                    <xdr:col>22</xdr:col>
                    <xdr:colOff>198120</xdr:colOff>
                    <xdr:row>18</xdr:row>
                    <xdr:rowOff>160020</xdr:rowOff>
                  </to>
                </anchor>
              </controlPr>
            </control>
          </mc:Choice>
        </mc:AlternateContent>
        <mc:AlternateContent xmlns:mc="http://schemas.openxmlformats.org/markup-compatibility/2006">
          <mc:Choice Requires="x14">
            <control shapeId="36874" r:id="rId13" name="Option Button 10">
              <controlPr defaultSize="0" autoFill="0" autoLine="0" autoPict="0">
                <anchor moveWithCells="1">
                  <from>
                    <xdr:col>21</xdr:col>
                    <xdr:colOff>190500</xdr:colOff>
                    <xdr:row>32</xdr:row>
                    <xdr:rowOff>182880</xdr:rowOff>
                  </from>
                  <to>
                    <xdr:col>22</xdr:col>
                    <xdr:colOff>281940</xdr:colOff>
                    <xdr:row>32</xdr:row>
                    <xdr:rowOff>449580</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21</xdr:col>
                    <xdr:colOff>182880</xdr:colOff>
                    <xdr:row>44</xdr:row>
                    <xdr:rowOff>152400</xdr:rowOff>
                  </from>
                  <to>
                    <xdr:col>22</xdr:col>
                    <xdr:colOff>259080</xdr:colOff>
                    <xdr:row>45</xdr:row>
                    <xdr:rowOff>281940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23</xdr:col>
                    <xdr:colOff>76200</xdr:colOff>
                    <xdr:row>17</xdr:row>
                    <xdr:rowOff>76200</xdr:rowOff>
                  </from>
                  <to>
                    <xdr:col>24</xdr:col>
                    <xdr:colOff>160020</xdr:colOff>
                    <xdr:row>18</xdr:row>
                    <xdr:rowOff>129540</xdr:rowOff>
                  </to>
                </anchor>
              </controlPr>
            </control>
          </mc:Choice>
        </mc:AlternateContent>
        <mc:AlternateContent xmlns:mc="http://schemas.openxmlformats.org/markup-compatibility/2006">
          <mc:Choice Requires="x14">
            <control shapeId="36877" r:id="rId16" name="Option Button 13">
              <controlPr defaultSize="0" autoFill="0" autoLine="0" autoPict="0">
                <anchor moveWithCells="1">
                  <from>
                    <xdr:col>23</xdr:col>
                    <xdr:colOff>68580</xdr:colOff>
                    <xdr:row>32</xdr:row>
                    <xdr:rowOff>205740</xdr:rowOff>
                  </from>
                  <to>
                    <xdr:col>24</xdr:col>
                    <xdr:colOff>160020</xdr:colOff>
                    <xdr:row>32</xdr:row>
                    <xdr:rowOff>419100</xdr:rowOff>
                  </to>
                </anchor>
              </controlPr>
            </control>
          </mc:Choice>
        </mc:AlternateContent>
        <mc:AlternateContent xmlns:mc="http://schemas.openxmlformats.org/markup-compatibility/2006">
          <mc:Choice Requires="x14">
            <control shapeId="36878" r:id="rId17" name="Option Button 14">
              <controlPr defaultSize="0" autoFill="0" autoLine="0" autoPict="0">
                <anchor moveWithCells="1">
                  <from>
                    <xdr:col>23</xdr:col>
                    <xdr:colOff>68580</xdr:colOff>
                    <xdr:row>45</xdr:row>
                    <xdr:rowOff>15240</xdr:rowOff>
                  </from>
                  <to>
                    <xdr:col>24</xdr:col>
                    <xdr:colOff>160020</xdr:colOff>
                    <xdr:row>45</xdr:row>
                    <xdr:rowOff>220980</xdr:rowOff>
                  </to>
                </anchor>
              </controlPr>
            </control>
          </mc:Choice>
        </mc:AlternateContent>
        <mc:AlternateContent xmlns:mc="http://schemas.openxmlformats.org/markup-compatibility/2006">
          <mc:Choice Requires="x14">
            <control shapeId="36879" r:id="rId18" name="Group Box 15">
              <controlPr locked="0" defaultSize="0" autoFill="0" autoPict="0">
                <anchor moveWithCells="1">
                  <from>
                    <xdr:col>21</xdr:col>
                    <xdr:colOff>0</xdr:colOff>
                    <xdr:row>10</xdr:row>
                    <xdr:rowOff>0</xdr:rowOff>
                  </from>
                  <to>
                    <xdr:col>25</xdr:col>
                    <xdr:colOff>45720</xdr:colOff>
                    <xdr:row>12</xdr:row>
                    <xdr:rowOff>0</xdr:rowOff>
                  </to>
                </anchor>
              </controlPr>
            </control>
          </mc:Choice>
        </mc:AlternateContent>
        <mc:AlternateContent xmlns:mc="http://schemas.openxmlformats.org/markup-compatibility/2006">
          <mc:Choice Requires="x14">
            <control shapeId="36880" r:id="rId19" name="Group Box 16">
              <controlPr locked="0" defaultSize="0" autoFill="0" autoPict="0">
                <anchor moveWithCells="1">
                  <from>
                    <xdr:col>21</xdr:col>
                    <xdr:colOff>0</xdr:colOff>
                    <xdr:row>14</xdr:row>
                    <xdr:rowOff>0</xdr:rowOff>
                  </from>
                  <to>
                    <xdr:col>25</xdr:col>
                    <xdr:colOff>45720</xdr:colOff>
                    <xdr:row>16</xdr:row>
                    <xdr:rowOff>15240</xdr:rowOff>
                  </to>
                </anchor>
              </controlPr>
            </control>
          </mc:Choice>
        </mc:AlternateContent>
        <mc:AlternateContent xmlns:mc="http://schemas.openxmlformats.org/markup-compatibility/2006">
          <mc:Choice Requires="x14">
            <control shapeId="36881" r:id="rId20" name="Group Box 17">
              <controlPr locked="0" defaultSize="0" autoFill="0" autoPict="0">
                <anchor moveWithCells="1">
                  <from>
                    <xdr:col>21</xdr:col>
                    <xdr:colOff>0</xdr:colOff>
                    <xdr:row>16</xdr:row>
                    <xdr:rowOff>0</xdr:rowOff>
                  </from>
                  <to>
                    <xdr:col>25</xdr:col>
                    <xdr:colOff>45720</xdr:colOff>
                    <xdr:row>19</xdr:row>
                    <xdr:rowOff>15240</xdr:rowOff>
                  </to>
                </anchor>
              </controlPr>
            </control>
          </mc:Choice>
        </mc:AlternateContent>
        <mc:AlternateContent xmlns:mc="http://schemas.openxmlformats.org/markup-compatibility/2006">
          <mc:Choice Requires="x14">
            <control shapeId="36882" r:id="rId21" name="Group Box 18">
              <controlPr locked="0" defaultSize="0" autoFill="0" autoPict="0">
                <anchor moveWithCells="1">
                  <from>
                    <xdr:col>21</xdr:col>
                    <xdr:colOff>0</xdr:colOff>
                    <xdr:row>32</xdr:row>
                    <xdr:rowOff>0</xdr:rowOff>
                  </from>
                  <to>
                    <xdr:col>25</xdr:col>
                    <xdr:colOff>45720</xdr:colOff>
                    <xdr:row>33</xdr:row>
                    <xdr:rowOff>38100</xdr:rowOff>
                  </to>
                </anchor>
              </controlPr>
            </control>
          </mc:Choice>
        </mc:AlternateContent>
        <mc:AlternateContent xmlns:mc="http://schemas.openxmlformats.org/markup-compatibility/2006">
          <mc:Choice Requires="x14">
            <control shapeId="36883" r:id="rId22" name="Group Box 19">
              <controlPr locked="0" defaultSize="0" autoFill="0" autoPict="0">
                <anchor moveWithCells="1">
                  <from>
                    <xdr:col>21</xdr:col>
                    <xdr:colOff>0</xdr:colOff>
                    <xdr:row>43</xdr:row>
                    <xdr:rowOff>0</xdr:rowOff>
                  </from>
                  <to>
                    <xdr:col>25</xdr:col>
                    <xdr:colOff>45720</xdr:colOff>
                    <xdr:row>46</xdr:row>
                    <xdr:rowOff>15240</xdr:rowOff>
                  </to>
                </anchor>
              </controlPr>
            </control>
          </mc:Choice>
        </mc:AlternateContent>
        <mc:AlternateContent xmlns:mc="http://schemas.openxmlformats.org/markup-compatibility/2006">
          <mc:Choice Requires="x14">
            <control shapeId="36884" r:id="rId23" name="Option Button 20">
              <controlPr defaultSize="0" autoFill="0" autoLine="0" autoPict="0">
                <anchor moveWithCells="1">
                  <from>
                    <xdr:col>21</xdr:col>
                    <xdr:colOff>114300</xdr:colOff>
                    <xdr:row>10</xdr:row>
                    <xdr:rowOff>68580</xdr:rowOff>
                  </from>
                  <to>
                    <xdr:col>22</xdr:col>
                    <xdr:colOff>236220</xdr:colOff>
                    <xdr:row>11</xdr:row>
                    <xdr:rowOff>114300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from>
                    <xdr:col>23</xdr:col>
                    <xdr:colOff>68580</xdr:colOff>
                    <xdr:row>10</xdr:row>
                    <xdr:rowOff>68580</xdr:rowOff>
                  </from>
                  <to>
                    <xdr:col>24</xdr:col>
                    <xdr:colOff>83820</xdr:colOff>
                    <xdr:row>11</xdr:row>
                    <xdr:rowOff>114300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21</xdr:col>
                    <xdr:colOff>114300</xdr:colOff>
                    <xdr:row>14</xdr:row>
                    <xdr:rowOff>76200</xdr:rowOff>
                  </from>
                  <to>
                    <xdr:col>22</xdr:col>
                    <xdr:colOff>259080</xdr:colOff>
                    <xdr:row>15</xdr:row>
                    <xdr:rowOff>236220</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23</xdr:col>
                    <xdr:colOff>68580</xdr:colOff>
                    <xdr:row>14</xdr:row>
                    <xdr:rowOff>68580</xdr:rowOff>
                  </from>
                  <to>
                    <xdr:col>24</xdr:col>
                    <xdr:colOff>160020</xdr:colOff>
                    <xdr:row>15</xdr:row>
                    <xdr:rowOff>236220</xdr:rowOff>
                  </to>
                </anchor>
              </controlPr>
            </control>
          </mc:Choice>
        </mc:AlternateContent>
        <mc:AlternateContent xmlns:mc="http://schemas.openxmlformats.org/markup-compatibility/2006">
          <mc:Choice Requires="x14">
            <control shapeId="36888" r:id="rId27" name="Option Button 24">
              <controlPr defaultSize="0" autoFill="0" autoLine="0" autoPict="0">
                <anchor moveWithCells="1">
                  <from>
                    <xdr:col>21</xdr:col>
                    <xdr:colOff>144780</xdr:colOff>
                    <xdr:row>19</xdr:row>
                    <xdr:rowOff>76200</xdr:rowOff>
                  </from>
                  <to>
                    <xdr:col>23</xdr:col>
                    <xdr:colOff>15240</xdr:colOff>
                    <xdr:row>19</xdr:row>
                    <xdr:rowOff>297180</xdr:rowOff>
                  </to>
                </anchor>
              </controlPr>
            </control>
          </mc:Choice>
        </mc:AlternateContent>
        <mc:AlternateContent xmlns:mc="http://schemas.openxmlformats.org/markup-compatibility/2006">
          <mc:Choice Requires="x14">
            <control shapeId="36889" r:id="rId28" name="Option Button 25">
              <controlPr defaultSize="0" autoFill="0" autoLine="0" autoPict="0">
                <anchor moveWithCells="1">
                  <from>
                    <xdr:col>23</xdr:col>
                    <xdr:colOff>106680</xdr:colOff>
                    <xdr:row>19</xdr:row>
                    <xdr:rowOff>76200</xdr:rowOff>
                  </from>
                  <to>
                    <xdr:col>24</xdr:col>
                    <xdr:colOff>236220</xdr:colOff>
                    <xdr:row>19</xdr:row>
                    <xdr:rowOff>297180</xdr:rowOff>
                  </to>
                </anchor>
              </controlPr>
            </control>
          </mc:Choice>
        </mc:AlternateContent>
        <mc:AlternateContent xmlns:mc="http://schemas.openxmlformats.org/markup-compatibility/2006">
          <mc:Choice Requires="x14">
            <control shapeId="36890" r:id="rId29" name="Group Box 26">
              <controlPr locked="0" defaultSize="0" autoFill="0" autoPict="0">
                <anchor moveWithCells="1">
                  <from>
                    <xdr:col>21</xdr:col>
                    <xdr:colOff>0</xdr:colOff>
                    <xdr:row>19</xdr:row>
                    <xdr:rowOff>0</xdr:rowOff>
                  </from>
                  <to>
                    <xdr:col>25</xdr:col>
                    <xdr:colOff>45720</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FCF4A-0939-4F8D-96AC-FBD879135CF4}">
  <dimension ref="A2:AO159"/>
  <sheetViews>
    <sheetView showGridLines="0" view="pageBreakPreview" zoomScale="75" zoomScaleNormal="80" zoomScaleSheetLayoutView="75" workbookViewId="0">
      <selection activeCell="I14" sqref="F14:AK17"/>
    </sheetView>
  </sheetViews>
  <sheetFormatPr defaultColWidth="3.59765625" defaultRowHeight="13.2" x14ac:dyDescent="0.45"/>
  <cols>
    <col min="1" max="1" width="2.59765625" style="421" customWidth="1"/>
    <col min="2" max="2" width="4.59765625" style="421" customWidth="1"/>
    <col min="3" max="3" width="1.296875" style="421" customWidth="1"/>
    <col min="4" max="8" width="3.59765625" style="421" customWidth="1"/>
    <col min="9" max="9" width="5.09765625" style="421" customWidth="1"/>
    <col min="10" max="10" width="6.59765625" style="421" customWidth="1"/>
    <col min="11" max="11" width="5.3984375" style="421" customWidth="1"/>
    <col min="12" max="12" width="3.59765625" style="421" customWidth="1"/>
    <col min="13" max="18" width="4.59765625" style="421" customWidth="1"/>
    <col min="19" max="19" width="3.59765625" style="421" customWidth="1"/>
    <col min="20" max="20" width="6.59765625" style="421" customWidth="1"/>
    <col min="21" max="21" width="6.19921875" style="421" customWidth="1"/>
    <col min="22" max="25" width="4.19921875" style="421" customWidth="1"/>
    <col min="26" max="26" width="1.796875" style="421" customWidth="1"/>
    <col min="27" max="27" width="3.59765625" style="424" hidden="1" customWidth="1"/>
    <col min="28" max="32" width="3.59765625" style="423" hidden="1" customWidth="1"/>
    <col min="33" max="36" width="3.59765625" style="423" customWidth="1"/>
    <col min="37" max="41" width="3.59765625" style="422"/>
    <col min="42" max="16384" width="3.59765625" style="421"/>
  </cols>
  <sheetData>
    <row r="2" spans="2:32" ht="14.4" x14ac:dyDescent="0.45">
      <c r="B2" s="517" t="s">
        <v>613</v>
      </c>
      <c r="W2" s="517" t="s">
        <v>612</v>
      </c>
    </row>
    <row r="3" spans="2:32" ht="19.2" x14ac:dyDescent="0.45">
      <c r="B3" s="882" t="s">
        <v>611</v>
      </c>
      <c r="C3" s="882"/>
      <c r="D3" s="882"/>
      <c r="E3" s="882"/>
      <c r="F3" s="882"/>
      <c r="G3" s="882"/>
      <c r="H3" s="882"/>
      <c r="I3" s="882"/>
      <c r="J3" s="882"/>
      <c r="K3" s="882"/>
      <c r="L3" s="882"/>
      <c r="M3" s="882"/>
      <c r="N3" s="882"/>
      <c r="O3" s="882"/>
      <c r="P3" s="882"/>
      <c r="Q3" s="882"/>
      <c r="R3" s="882"/>
      <c r="S3" s="882"/>
      <c r="T3" s="882"/>
      <c r="U3" s="882"/>
      <c r="V3" s="882"/>
      <c r="W3" s="882"/>
      <c r="X3" s="882"/>
      <c r="Y3" s="882"/>
    </row>
    <row r="4" spans="2:32" x14ac:dyDescent="0.45">
      <c r="U4" s="516" t="s">
        <v>554</v>
      </c>
    </row>
    <row r="5" spans="2:32" ht="23.25" customHeight="1" x14ac:dyDescent="0.45">
      <c r="B5" s="883" t="s">
        <v>553</v>
      </c>
      <c r="C5" s="884"/>
      <c r="D5" s="884"/>
      <c r="E5" s="884"/>
      <c r="F5" s="884"/>
      <c r="G5" s="885"/>
      <c r="H5" s="886"/>
      <c r="I5" s="887"/>
      <c r="J5" s="887"/>
      <c r="K5" s="887"/>
      <c r="L5" s="887"/>
      <c r="M5" s="887"/>
      <c r="N5" s="887"/>
      <c r="O5" s="887"/>
      <c r="P5" s="887"/>
      <c r="Q5" s="887"/>
      <c r="R5" s="887"/>
      <c r="S5" s="887"/>
      <c r="T5" s="887"/>
      <c r="U5" s="887"/>
      <c r="V5" s="887"/>
      <c r="W5" s="887"/>
      <c r="X5" s="887"/>
      <c r="Y5" s="888"/>
    </row>
    <row r="6" spans="2:32" ht="3.75" customHeight="1" x14ac:dyDescent="0.45">
      <c r="B6" s="515"/>
      <c r="C6" s="515"/>
      <c r="D6" s="515"/>
      <c r="E6" s="515"/>
      <c r="F6" s="515"/>
      <c r="G6" s="515"/>
      <c r="H6" s="515"/>
      <c r="I6" s="515"/>
      <c r="J6" s="515"/>
      <c r="K6" s="515"/>
      <c r="L6" s="515"/>
      <c r="M6" s="515"/>
      <c r="N6" s="515"/>
      <c r="O6" s="515"/>
      <c r="P6" s="515"/>
      <c r="Q6" s="515"/>
      <c r="R6" s="515"/>
      <c r="S6" s="515"/>
      <c r="T6" s="515"/>
      <c r="U6" s="515"/>
      <c r="V6" s="514"/>
      <c r="W6" s="514"/>
      <c r="X6" s="514"/>
      <c r="Y6" s="514"/>
    </row>
    <row r="7" spans="2:32" ht="27.75" customHeight="1" x14ac:dyDescent="0.45">
      <c r="B7" s="889" t="s">
        <v>552</v>
      </c>
      <c r="D7" s="513" t="s">
        <v>551</v>
      </c>
      <c r="E7" s="512"/>
      <c r="F7" s="892" t="s">
        <v>610</v>
      </c>
      <c r="G7" s="734"/>
      <c r="H7" s="734"/>
      <c r="I7" s="734"/>
      <c r="J7" s="734"/>
      <c r="K7" s="734"/>
      <c r="L7" s="734"/>
      <c r="M7" s="734"/>
      <c r="N7" s="734"/>
      <c r="O7" s="734"/>
      <c r="P7" s="734"/>
      <c r="Q7" s="734"/>
      <c r="R7" s="734"/>
      <c r="S7" s="734"/>
      <c r="T7" s="734"/>
      <c r="U7" s="735"/>
      <c r="V7" s="497"/>
      <c r="W7" s="496"/>
      <c r="X7" s="496"/>
      <c r="Y7" s="495"/>
    </row>
    <row r="8" spans="2:32" ht="6.75" customHeight="1" x14ac:dyDescent="0.45">
      <c r="B8" s="890"/>
      <c r="C8" s="494"/>
      <c r="D8" s="511"/>
      <c r="E8" s="510"/>
      <c r="F8" s="510"/>
      <c r="G8" s="510"/>
      <c r="H8" s="510"/>
      <c r="I8" s="510"/>
      <c r="J8" s="510"/>
      <c r="K8" s="510"/>
      <c r="L8" s="510"/>
      <c r="M8" s="510"/>
      <c r="N8" s="510"/>
      <c r="O8" s="510"/>
      <c r="P8" s="510"/>
      <c r="Q8" s="510"/>
      <c r="R8" s="510"/>
      <c r="S8" s="510"/>
      <c r="T8" s="510"/>
      <c r="U8" s="509"/>
      <c r="V8" s="490"/>
      <c r="W8" s="489"/>
      <c r="X8" s="489"/>
      <c r="Y8" s="488"/>
      <c r="AE8" s="423">
        <v>2</v>
      </c>
    </row>
    <row r="9" spans="2:32" ht="31.5" customHeight="1" x14ac:dyDescent="0.45">
      <c r="B9" s="890"/>
      <c r="C9" s="508"/>
      <c r="D9" s="507" t="s">
        <v>549</v>
      </c>
      <c r="E9" s="506"/>
      <c r="F9" s="893" t="s">
        <v>609</v>
      </c>
      <c r="G9" s="737"/>
      <c r="H9" s="737"/>
      <c r="I9" s="737"/>
      <c r="J9" s="737"/>
      <c r="K9" s="737"/>
      <c r="L9" s="737"/>
      <c r="M9" s="737"/>
      <c r="N9" s="737"/>
      <c r="O9" s="737"/>
      <c r="P9" s="737"/>
      <c r="Q9" s="737"/>
      <c r="R9" s="737"/>
      <c r="S9" s="737"/>
      <c r="T9" s="737"/>
      <c r="U9" s="738"/>
      <c r="V9" s="490"/>
      <c r="W9" s="489"/>
      <c r="X9" s="489"/>
      <c r="Y9" s="488"/>
      <c r="AE9" s="423">
        <v>2</v>
      </c>
      <c r="AF9" s="444" t="str">
        <f>IF(AND(AE9=1,AE11=1,AE14=1,AE16=1,AE18=1,AE20=1,AE22=1),"1","2")</f>
        <v>2</v>
      </c>
    </row>
    <row r="10" spans="2:32" ht="6.75" customHeight="1" x14ac:dyDescent="0.45">
      <c r="B10" s="890"/>
      <c r="D10" s="505"/>
      <c r="V10" s="490"/>
      <c r="W10" s="489"/>
      <c r="X10" s="489"/>
      <c r="Y10" s="488"/>
    </row>
    <row r="11" spans="2:32" x14ac:dyDescent="0.45">
      <c r="B11" s="890"/>
      <c r="D11" s="505" t="s">
        <v>547</v>
      </c>
      <c r="F11" s="421" t="s">
        <v>608</v>
      </c>
      <c r="V11" s="497"/>
      <c r="W11" s="496"/>
      <c r="X11" s="496"/>
      <c r="Y11" s="495"/>
      <c r="AE11" s="423">
        <v>2</v>
      </c>
    </row>
    <row r="12" spans="2:32" ht="6" customHeight="1" x14ac:dyDescent="0.45">
      <c r="B12" s="890"/>
      <c r="C12" s="430"/>
      <c r="D12" s="487"/>
      <c r="E12" s="430"/>
      <c r="F12" s="430"/>
      <c r="G12" s="430"/>
      <c r="H12" s="430"/>
      <c r="I12" s="430"/>
      <c r="J12" s="430"/>
      <c r="K12" s="430"/>
      <c r="L12" s="430"/>
      <c r="M12" s="430"/>
      <c r="N12" s="430"/>
      <c r="O12" s="430"/>
      <c r="P12" s="430"/>
      <c r="Q12" s="430"/>
      <c r="R12" s="430"/>
      <c r="S12" s="430"/>
      <c r="T12" s="430"/>
      <c r="U12" s="482"/>
      <c r="V12" s="486"/>
      <c r="W12" s="485"/>
      <c r="X12" s="485"/>
      <c r="Y12" s="484"/>
    </row>
    <row r="13" spans="2:32" ht="15" customHeight="1" x14ac:dyDescent="0.45">
      <c r="B13" s="890"/>
      <c r="C13" s="443"/>
      <c r="D13" s="504" t="s">
        <v>545</v>
      </c>
      <c r="E13" s="503"/>
      <c r="F13" s="894" t="s">
        <v>607</v>
      </c>
      <c r="G13" s="740"/>
      <c r="H13" s="740"/>
      <c r="I13" s="740"/>
      <c r="J13" s="740"/>
      <c r="K13" s="740"/>
      <c r="L13" s="740"/>
      <c r="M13" s="740"/>
      <c r="N13" s="740"/>
      <c r="O13" s="740"/>
      <c r="P13" s="740"/>
      <c r="Q13" s="740"/>
      <c r="R13" s="740"/>
      <c r="S13" s="740"/>
      <c r="T13" s="740"/>
      <c r="U13" s="741"/>
      <c r="V13" s="481"/>
      <c r="W13" s="435"/>
      <c r="X13" s="435"/>
      <c r="Y13" s="434"/>
    </row>
    <row r="14" spans="2:32" ht="12" customHeight="1" x14ac:dyDescent="0.45">
      <c r="B14" s="890"/>
      <c r="C14" s="430"/>
      <c r="D14" s="502"/>
      <c r="E14" s="501"/>
      <c r="F14" s="501"/>
      <c r="G14" s="501"/>
      <c r="H14" s="501"/>
      <c r="I14" s="501"/>
      <c r="J14" s="501"/>
      <c r="K14" s="501"/>
      <c r="L14" s="501"/>
      <c r="M14" s="501"/>
      <c r="N14" s="501"/>
      <c r="O14" s="501"/>
      <c r="P14" s="501"/>
      <c r="Q14" s="501"/>
      <c r="R14" s="501"/>
      <c r="S14" s="501"/>
      <c r="T14" s="501"/>
      <c r="U14" s="500"/>
      <c r="V14" s="481"/>
      <c r="W14" s="435"/>
      <c r="X14" s="435"/>
      <c r="Y14" s="434"/>
      <c r="AE14" s="423">
        <v>2</v>
      </c>
      <c r="AF14" s="444" t="str">
        <f>IF(AND(AE8=1,AE11=1,AE14=1,AE16=1,AE18=1,AE20=1,AE22=1),"1","2")</f>
        <v>2</v>
      </c>
    </row>
    <row r="15" spans="2:32" ht="27.75" customHeight="1" x14ac:dyDescent="0.45">
      <c r="B15" s="890"/>
      <c r="D15" s="499" t="s">
        <v>606</v>
      </c>
      <c r="E15" s="498"/>
      <c r="F15" s="895" t="s">
        <v>605</v>
      </c>
      <c r="G15" s="896"/>
      <c r="H15" s="896"/>
      <c r="I15" s="896"/>
      <c r="J15" s="896"/>
      <c r="K15" s="896"/>
      <c r="L15" s="896"/>
      <c r="M15" s="896"/>
      <c r="N15" s="896"/>
      <c r="O15" s="896"/>
      <c r="P15" s="896"/>
      <c r="Q15" s="896"/>
      <c r="R15" s="896"/>
      <c r="S15" s="896"/>
      <c r="T15" s="896"/>
      <c r="U15" s="897"/>
      <c r="V15" s="497"/>
      <c r="W15" s="496"/>
      <c r="X15" s="496"/>
      <c r="Y15" s="495"/>
    </row>
    <row r="16" spans="2:32" ht="6.75" customHeight="1" x14ac:dyDescent="0.45">
      <c r="B16" s="890"/>
      <c r="C16" s="494"/>
      <c r="D16" s="493"/>
      <c r="E16" s="492"/>
      <c r="F16" s="492"/>
      <c r="G16" s="492"/>
      <c r="H16" s="492"/>
      <c r="I16" s="492"/>
      <c r="J16" s="492"/>
      <c r="K16" s="492"/>
      <c r="L16" s="492"/>
      <c r="M16" s="492"/>
      <c r="N16" s="492"/>
      <c r="O16" s="492"/>
      <c r="P16" s="492"/>
      <c r="Q16" s="492"/>
      <c r="R16" s="492"/>
      <c r="S16" s="492"/>
      <c r="T16" s="492"/>
      <c r="U16" s="491"/>
      <c r="V16" s="490"/>
      <c r="W16" s="489"/>
      <c r="X16" s="489"/>
      <c r="Y16" s="488"/>
      <c r="AE16" s="423">
        <v>2</v>
      </c>
    </row>
    <row r="17" spans="2:31" ht="7.5" customHeight="1" x14ac:dyDescent="0.45">
      <c r="B17" s="890"/>
      <c r="C17" s="422"/>
      <c r="D17" s="483"/>
      <c r="E17" s="422"/>
      <c r="F17" s="422"/>
      <c r="G17" s="422"/>
      <c r="H17" s="422"/>
      <c r="I17" s="422"/>
      <c r="J17" s="422"/>
      <c r="K17" s="422"/>
      <c r="L17" s="422"/>
      <c r="M17" s="422"/>
      <c r="N17" s="422"/>
      <c r="O17" s="422"/>
      <c r="P17" s="422"/>
      <c r="Q17" s="422"/>
      <c r="R17" s="422"/>
      <c r="S17" s="422"/>
      <c r="T17" s="422"/>
      <c r="U17" s="422"/>
      <c r="V17" s="486"/>
      <c r="W17" s="485"/>
      <c r="X17" s="485"/>
      <c r="Y17" s="484"/>
    </row>
    <row r="18" spans="2:31" ht="21.75" customHeight="1" x14ac:dyDescent="0.45">
      <c r="B18" s="890"/>
      <c r="C18" s="430"/>
      <c r="D18" s="487" t="s">
        <v>543</v>
      </c>
      <c r="E18" s="430"/>
      <c r="F18" s="430" t="s">
        <v>604</v>
      </c>
      <c r="G18" s="430"/>
      <c r="H18" s="430"/>
      <c r="I18" s="430"/>
      <c r="J18" s="430"/>
      <c r="K18" s="430"/>
      <c r="L18" s="430"/>
      <c r="M18" s="430"/>
      <c r="N18" s="430"/>
      <c r="O18" s="430"/>
      <c r="P18" s="430"/>
      <c r="Q18" s="430"/>
      <c r="R18" s="430"/>
      <c r="S18" s="430"/>
      <c r="T18" s="430"/>
      <c r="U18" s="482"/>
      <c r="V18" s="481"/>
      <c r="W18" s="435"/>
      <c r="X18" s="435"/>
      <c r="Y18" s="434"/>
      <c r="AE18" s="423">
        <v>2</v>
      </c>
    </row>
    <row r="19" spans="2:31" ht="6" customHeight="1" x14ac:dyDescent="0.45">
      <c r="B19" s="890"/>
      <c r="C19" s="422"/>
      <c r="D19" s="483"/>
      <c r="E19" s="422"/>
      <c r="F19" s="422"/>
      <c r="G19" s="422"/>
      <c r="H19" s="422"/>
      <c r="I19" s="422"/>
      <c r="J19" s="422"/>
      <c r="K19" s="422"/>
      <c r="L19" s="422"/>
      <c r="M19" s="422"/>
      <c r="N19" s="422"/>
      <c r="O19" s="422"/>
      <c r="P19" s="422"/>
      <c r="Q19" s="422"/>
      <c r="R19" s="422"/>
      <c r="S19" s="422"/>
      <c r="T19" s="422"/>
      <c r="U19" s="422"/>
      <c r="V19" s="486"/>
      <c r="W19" s="485"/>
      <c r="X19" s="485"/>
      <c r="Y19" s="484"/>
    </row>
    <row r="20" spans="2:31" ht="21.75" customHeight="1" x14ac:dyDescent="0.45">
      <c r="B20" s="890"/>
      <c r="C20" s="430"/>
      <c r="D20" s="487" t="s">
        <v>541</v>
      </c>
      <c r="E20" s="430"/>
      <c r="F20" s="430" t="s">
        <v>540</v>
      </c>
      <c r="G20" s="430"/>
      <c r="H20" s="430"/>
      <c r="I20" s="430"/>
      <c r="J20" s="430"/>
      <c r="K20" s="430"/>
      <c r="L20" s="430"/>
      <c r="M20" s="430"/>
      <c r="N20" s="430"/>
      <c r="O20" s="430"/>
      <c r="P20" s="430"/>
      <c r="Q20" s="430"/>
      <c r="R20" s="430"/>
      <c r="S20" s="430"/>
      <c r="T20" s="430"/>
      <c r="U20" s="482"/>
      <c r="V20" s="481"/>
      <c r="W20" s="435"/>
      <c r="X20" s="435"/>
      <c r="Y20" s="434"/>
      <c r="AE20" s="423">
        <v>2</v>
      </c>
    </row>
    <row r="21" spans="2:31" ht="8.25" customHeight="1" x14ac:dyDescent="0.45">
      <c r="B21" s="890"/>
      <c r="C21" s="422"/>
      <c r="D21" s="483"/>
      <c r="E21" s="422"/>
      <c r="F21" s="422"/>
      <c r="G21" s="422"/>
      <c r="H21" s="422"/>
      <c r="I21" s="422"/>
      <c r="J21" s="422"/>
      <c r="K21" s="422"/>
      <c r="L21" s="422"/>
      <c r="M21" s="422"/>
      <c r="N21" s="422"/>
      <c r="O21" s="422"/>
      <c r="P21" s="422"/>
      <c r="Q21" s="422"/>
      <c r="R21" s="422"/>
      <c r="S21" s="422"/>
      <c r="T21" s="422"/>
      <c r="U21" s="422"/>
      <c r="V21" s="486"/>
      <c r="W21" s="485"/>
      <c r="X21" s="485"/>
      <c r="Y21" s="484"/>
    </row>
    <row r="22" spans="2:31" x14ac:dyDescent="0.45">
      <c r="B22" s="890"/>
      <c r="C22" s="422"/>
      <c r="D22" s="483" t="s">
        <v>539</v>
      </c>
      <c r="E22" s="422"/>
      <c r="F22" s="422" t="s">
        <v>603</v>
      </c>
      <c r="G22" s="422"/>
      <c r="H22" s="422"/>
      <c r="I22" s="422"/>
      <c r="J22" s="422"/>
      <c r="K22" s="422"/>
      <c r="L22" s="422"/>
      <c r="M22" s="422"/>
      <c r="N22" s="422"/>
      <c r="O22" s="422"/>
      <c r="P22" s="422"/>
      <c r="Q22" s="422"/>
      <c r="R22" s="422"/>
      <c r="S22" s="422"/>
      <c r="T22" s="422"/>
      <c r="U22" s="422"/>
      <c r="V22" s="481"/>
      <c r="W22" s="435"/>
      <c r="X22" s="435"/>
      <c r="Y22" s="434"/>
      <c r="AE22" s="423">
        <v>2</v>
      </c>
    </row>
    <row r="23" spans="2:31" ht="17.25" customHeight="1" x14ac:dyDescent="0.45">
      <c r="B23" s="891"/>
      <c r="C23" s="430"/>
      <c r="D23" s="430" t="s">
        <v>537</v>
      </c>
      <c r="E23" s="430"/>
      <c r="F23" s="430" t="s">
        <v>536</v>
      </c>
      <c r="G23" s="430"/>
      <c r="H23" s="430"/>
      <c r="I23" s="430"/>
      <c r="J23" s="430"/>
      <c r="K23" s="430"/>
      <c r="L23" s="430"/>
      <c r="M23" s="430"/>
      <c r="N23" s="430"/>
      <c r="O23" s="430"/>
      <c r="P23" s="430"/>
      <c r="Q23" s="430"/>
      <c r="R23" s="430"/>
      <c r="S23" s="430"/>
      <c r="T23" s="430"/>
      <c r="U23" s="482"/>
      <c r="V23" s="481"/>
      <c r="W23" s="435"/>
      <c r="X23" s="435"/>
      <c r="Y23" s="434"/>
    </row>
    <row r="24" spans="2:31" ht="7.5" customHeight="1" x14ac:dyDescent="0.45">
      <c r="B24" s="437"/>
      <c r="C24" s="422"/>
      <c r="D24" s="422"/>
      <c r="E24" s="422"/>
      <c r="F24" s="422"/>
      <c r="G24" s="422"/>
      <c r="H24" s="422"/>
      <c r="I24" s="422"/>
      <c r="J24" s="422"/>
      <c r="K24" s="422"/>
      <c r="L24" s="422"/>
      <c r="M24" s="422"/>
      <c r="N24" s="422"/>
      <c r="O24" s="422"/>
      <c r="P24" s="422"/>
      <c r="Q24" s="422"/>
      <c r="R24" s="422"/>
      <c r="S24" s="422"/>
      <c r="T24" s="422"/>
      <c r="U24" s="480"/>
      <c r="V24" s="442"/>
      <c r="W24" s="442"/>
      <c r="X24" s="442"/>
      <c r="Y24" s="441"/>
    </row>
    <row r="25" spans="2:31" x14ac:dyDescent="0.45">
      <c r="B25" s="965" t="s">
        <v>535</v>
      </c>
      <c r="C25" s="443"/>
      <c r="D25" s="443" t="s">
        <v>602</v>
      </c>
      <c r="E25" s="443"/>
      <c r="F25" s="443"/>
      <c r="G25" s="443"/>
      <c r="H25" s="443"/>
      <c r="I25" s="443"/>
      <c r="J25" s="443"/>
      <c r="K25" s="443"/>
      <c r="L25" s="443"/>
      <c r="M25" s="443"/>
      <c r="N25" s="443"/>
      <c r="O25" s="443"/>
      <c r="P25" s="443"/>
      <c r="Q25" s="443"/>
      <c r="R25" s="443"/>
      <c r="S25" s="443"/>
      <c r="T25" s="443"/>
      <c r="U25" s="479"/>
      <c r="V25" s="478"/>
      <c r="W25" s="477"/>
      <c r="X25" s="477"/>
      <c r="Y25" s="476"/>
    </row>
    <row r="26" spans="2:31" ht="15.75" customHeight="1" x14ac:dyDescent="0.45">
      <c r="B26" s="952"/>
      <c r="C26" s="422"/>
      <c r="D26" s="422"/>
      <c r="E26" s="966" t="s">
        <v>601</v>
      </c>
      <c r="F26" s="947"/>
      <c r="G26" s="947"/>
      <c r="H26" s="947"/>
      <c r="I26" s="947"/>
      <c r="J26" s="947"/>
      <c r="K26" s="947"/>
      <c r="L26" s="947"/>
      <c r="M26" s="947"/>
      <c r="N26" s="947"/>
      <c r="O26" s="947"/>
      <c r="P26" s="947"/>
      <c r="Q26" s="947"/>
      <c r="R26" s="947"/>
      <c r="S26" s="947"/>
      <c r="T26" s="947"/>
      <c r="U26" s="967"/>
      <c r="V26" s="445"/>
      <c r="W26" s="442"/>
      <c r="X26" s="442"/>
      <c r="Y26" s="441"/>
    </row>
    <row r="27" spans="2:31" ht="12.75" customHeight="1" x14ac:dyDescent="0.45">
      <c r="B27" s="952"/>
      <c r="C27" s="422"/>
      <c r="D27" s="422"/>
      <c r="E27" s="947"/>
      <c r="F27" s="947"/>
      <c r="G27" s="947"/>
      <c r="H27" s="947"/>
      <c r="I27" s="947"/>
      <c r="J27" s="947"/>
      <c r="K27" s="947"/>
      <c r="L27" s="947"/>
      <c r="M27" s="947"/>
      <c r="N27" s="947"/>
      <c r="O27" s="947"/>
      <c r="P27" s="947"/>
      <c r="Q27" s="947"/>
      <c r="R27" s="947"/>
      <c r="S27" s="947"/>
      <c r="T27" s="947"/>
      <c r="U27" s="967"/>
      <c r="V27" s="445"/>
      <c r="W27" s="442"/>
      <c r="X27" s="442"/>
      <c r="Y27" s="441"/>
    </row>
    <row r="28" spans="2:31" ht="4.5" customHeight="1" x14ac:dyDescent="0.45">
      <c r="B28" s="952"/>
      <c r="C28" s="422"/>
      <c r="D28" s="422"/>
      <c r="E28" s="427"/>
      <c r="F28" s="427"/>
      <c r="G28" s="427"/>
      <c r="H28" s="427"/>
      <c r="I28" s="427"/>
      <c r="J28" s="427"/>
      <c r="K28" s="427"/>
      <c r="L28" s="427"/>
      <c r="M28" s="427"/>
      <c r="N28" s="427"/>
      <c r="O28" s="427"/>
      <c r="P28" s="427"/>
      <c r="Q28" s="427"/>
      <c r="R28" s="427"/>
      <c r="S28" s="427"/>
      <c r="T28" s="427"/>
      <c r="U28" s="427"/>
      <c r="V28" s="445"/>
      <c r="W28" s="442"/>
      <c r="X28" s="442"/>
      <c r="Y28" s="441"/>
    </row>
    <row r="29" spans="2:31" ht="24.75" customHeight="1" x14ac:dyDescent="0.45">
      <c r="B29" s="952"/>
      <c r="C29" s="422"/>
      <c r="D29" s="475"/>
      <c r="E29" s="916"/>
      <c r="F29" s="917"/>
      <c r="G29" s="917"/>
      <c r="H29" s="917"/>
      <c r="I29" s="917"/>
      <c r="J29" s="917"/>
      <c r="K29" s="917"/>
      <c r="L29" s="918"/>
      <c r="M29" s="969" t="s">
        <v>532</v>
      </c>
      <c r="N29" s="970"/>
      <c r="O29" s="971"/>
      <c r="P29" s="969" t="s">
        <v>531</v>
      </c>
      <c r="Q29" s="970"/>
      <c r="R29" s="971"/>
      <c r="S29" s="474"/>
      <c r="T29" s="473"/>
      <c r="U29" s="472"/>
      <c r="V29" s="471"/>
      <c r="W29" s="470"/>
      <c r="X29" s="470"/>
      <c r="Y29" s="469"/>
    </row>
    <row r="30" spans="2:31" ht="30" customHeight="1" x14ac:dyDescent="0.45">
      <c r="B30" s="952"/>
      <c r="C30" s="422"/>
      <c r="D30" s="462" t="s">
        <v>129</v>
      </c>
      <c r="E30" s="905" t="s">
        <v>600</v>
      </c>
      <c r="F30" s="905"/>
      <c r="G30" s="905"/>
      <c r="H30" s="905"/>
      <c r="I30" s="905"/>
      <c r="J30" s="905"/>
      <c r="K30" s="905"/>
      <c r="L30" s="905"/>
      <c r="M30" s="906"/>
      <c r="N30" s="907"/>
      <c r="O30" s="463" t="s">
        <v>56</v>
      </c>
      <c r="P30" s="906"/>
      <c r="Q30" s="907"/>
      <c r="R30" s="463" t="s">
        <v>516</v>
      </c>
      <c r="S30" s="468"/>
      <c r="T30" s="467"/>
      <c r="U30" s="466"/>
      <c r="V30" s="465"/>
      <c r="W30" s="426"/>
      <c r="X30" s="426"/>
      <c r="Y30" s="464"/>
    </row>
    <row r="31" spans="2:31" ht="36" customHeight="1" x14ac:dyDescent="0.45">
      <c r="B31" s="952"/>
      <c r="C31" s="422"/>
      <c r="D31" s="462" t="s">
        <v>131</v>
      </c>
      <c r="E31" s="905" t="s">
        <v>529</v>
      </c>
      <c r="F31" s="905"/>
      <c r="G31" s="905"/>
      <c r="H31" s="905"/>
      <c r="I31" s="905"/>
      <c r="J31" s="905"/>
      <c r="K31" s="905"/>
      <c r="L31" s="905"/>
      <c r="M31" s="906"/>
      <c r="N31" s="907"/>
      <c r="O31" s="463" t="s">
        <v>56</v>
      </c>
      <c r="P31" s="908"/>
      <c r="Q31" s="908"/>
      <c r="R31" s="908"/>
      <c r="S31" s="909" t="s">
        <v>528</v>
      </c>
      <c r="T31" s="749"/>
      <c r="U31" s="750"/>
      <c r="V31" s="901" t="str">
        <f>IF(OR(M30="",M31=""),"",IF(M31/M30&gt;=0.3,"○","×"))</f>
        <v/>
      </c>
      <c r="W31" s="902"/>
      <c r="X31" s="902"/>
      <c r="Y31" s="903"/>
      <c r="AD31" s="423">
        <v>0</v>
      </c>
    </row>
    <row r="32" spans="2:31" ht="36" customHeight="1" x14ac:dyDescent="0.45">
      <c r="B32" s="952"/>
      <c r="C32" s="422"/>
      <c r="D32" s="462" t="s">
        <v>133</v>
      </c>
      <c r="E32" s="905" t="s">
        <v>527</v>
      </c>
      <c r="F32" s="905"/>
      <c r="G32" s="905"/>
      <c r="H32" s="905"/>
      <c r="I32" s="905"/>
      <c r="J32" s="905"/>
      <c r="K32" s="905"/>
      <c r="L32" s="905"/>
      <c r="M32" s="906"/>
      <c r="N32" s="907"/>
      <c r="O32" s="463" t="s">
        <v>56</v>
      </c>
      <c r="P32" s="908"/>
      <c r="Q32" s="908"/>
      <c r="R32" s="908"/>
      <c r="S32" s="909" t="s">
        <v>526</v>
      </c>
      <c r="T32" s="749"/>
      <c r="U32" s="750"/>
      <c r="V32" s="901" t="str">
        <f>IF(OR(M30="",M32=""),"",IF(M32/M30&gt;=0.5,"○","×"))</f>
        <v/>
      </c>
      <c r="W32" s="902"/>
      <c r="X32" s="902"/>
      <c r="Y32" s="903"/>
      <c r="AD32" s="423">
        <v>0</v>
      </c>
      <c r="AE32" s="444" t="str">
        <f>IF(OR(V31="○",V32="○",V33="○",V34="〇"),"1","2")</f>
        <v>2</v>
      </c>
    </row>
    <row r="33" spans="1:37" ht="36" customHeight="1" x14ac:dyDescent="0.45">
      <c r="B33" s="952"/>
      <c r="C33" s="422"/>
      <c r="D33" s="462" t="s">
        <v>135</v>
      </c>
      <c r="E33" s="904" t="s">
        <v>599</v>
      </c>
      <c r="F33" s="904"/>
      <c r="G33" s="904"/>
      <c r="H33" s="904"/>
      <c r="I33" s="904"/>
      <c r="J33" s="904"/>
      <c r="K33" s="904"/>
      <c r="L33" s="904"/>
      <c r="M33" s="920"/>
      <c r="N33" s="920"/>
      <c r="O33" s="920"/>
      <c r="P33" s="906"/>
      <c r="Q33" s="907"/>
      <c r="R33" s="463" t="s">
        <v>516</v>
      </c>
      <c r="S33" s="900" t="s">
        <v>524</v>
      </c>
      <c r="T33" s="737"/>
      <c r="U33" s="738"/>
      <c r="V33" s="901" t="str">
        <f>IF(P33="","",IF(P30=0,"×",IF(OR(P30="",P33=""),"",IF(P33/P30&gt;=0.4,"○","×"))))</f>
        <v/>
      </c>
      <c r="W33" s="902"/>
      <c r="X33" s="902"/>
      <c r="Y33" s="903"/>
      <c r="AD33" s="423">
        <v>1</v>
      </c>
    </row>
    <row r="34" spans="1:37" ht="36" customHeight="1" x14ac:dyDescent="0.45">
      <c r="B34" s="952"/>
      <c r="C34" s="422"/>
      <c r="D34" s="462" t="s">
        <v>137</v>
      </c>
      <c r="E34" s="921" t="s">
        <v>598</v>
      </c>
      <c r="F34" s="921"/>
      <c r="G34" s="921"/>
      <c r="H34" s="921"/>
      <c r="I34" s="921"/>
      <c r="J34" s="921"/>
      <c r="K34" s="921"/>
      <c r="L34" s="921"/>
      <c r="M34" s="898"/>
      <c r="N34" s="899"/>
      <c r="O34" s="899"/>
      <c r="P34" s="899"/>
      <c r="Q34" s="899"/>
      <c r="R34" s="448" t="s">
        <v>56</v>
      </c>
      <c r="S34" s="900" t="s">
        <v>597</v>
      </c>
      <c r="T34" s="737"/>
      <c r="U34" s="738"/>
      <c r="V34" s="901" t="str">
        <f>IF(M34="","",IF(M34&gt;=1,"○","×"))</f>
        <v/>
      </c>
      <c r="W34" s="902"/>
      <c r="X34" s="902"/>
      <c r="Y34" s="903"/>
      <c r="AD34" s="423">
        <v>1</v>
      </c>
    </row>
    <row r="35" spans="1:37" x14ac:dyDescent="0.45">
      <c r="B35" s="952"/>
      <c r="C35" s="422"/>
      <c r="D35" s="422" t="s">
        <v>523</v>
      </c>
      <c r="E35" s="422"/>
      <c r="F35" s="422"/>
      <c r="G35" s="422"/>
      <c r="H35" s="422"/>
      <c r="I35" s="422"/>
      <c r="J35" s="422"/>
      <c r="K35" s="422"/>
      <c r="L35" s="422"/>
      <c r="M35" s="422"/>
      <c r="N35" s="422"/>
      <c r="O35" s="422"/>
      <c r="P35" s="422"/>
      <c r="Q35" s="422"/>
      <c r="R35" s="422"/>
      <c r="S35" s="422"/>
      <c r="T35" s="422"/>
      <c r="U35" s="422"/>
      <c r="V35" s="445"/>
      <c r="W35" s="442"/>
      <c r="X35" s="442"/>
      <c r="Y35" s="441"/>
    </row>
    <row r="36" spans="1:37" ht="4.5" customHeight="1" x14ac:dyDescent="0.45">
      <c r="B36" s="952"/>
      <c r="C36" s="422"/>
      <c r="D36" s="422"/>
      <c r="E36" s="422"/>
      <c r="F36" s="422"/>
      <c r="G36" s="422"/>
      <c r="H36" s="422"/>
      <c r="I36" s="422"/>
      <c r="J36" s="422"/>
      <c r="K36" s="422"/>
      <c r="L36" s="422"/>
      <c r="M36" s="422"/>
      <c r="N36" s="422"/>
      <c r="O36" s="422"/>
      <c r="P36" s="422"/>
      <c r="Q36" s="422"/>
      <c r="R36" s="422"/>
      <c r="S36" s="422"/>
      <c r="T36" s="422"/>
      <c r="U36" s="422"/>
      <c r="V36" s="445"/>
      <c r="W36" s="442"/>
      <c r="X36" s="442"/>
      <c r="Y36" s="441"/>
    </row>
    <row r="37" spans="1:37" s="423" customFormat="1" ht="39" customHeight="1" x14ac:dyDescent="0.45">
      <c r="A37" s="421"/>
      <c r="B37" s="952"/>
      <c r="C37" s="436"/>
      <c r="D37" s="935" t="s">
        <v>522</v>
      </c>
      <c r="E37" s="935"/>
      <c r="F37" s="935"/>
      <c r="G37" s="935"/>
      <c r="H37" s="935"/>
      <c r="I37" s="935"/>
      <c r="J37" s="935"/>
      <c r="K37" s="935"/>
      <c r="L37" s="935"/>
      <c r="M37" s="935"/>
      <c r="N37" s="935"/>
      <c r="O37" s="935"/>
      <c r="P37" s="935"/>
      <c r="Q37" s="935"/>
      <c r="R37" s="935"/>
      <c r="S37" s="935"/>
      <c r="T37" s="935"/>
      <c r="U37" s="935"/>
      <c r="V37" s="435"/>
      <c r="W37" s="435"/>
      <c r="X37" s="435"/>
      <c r="Y37" s="434"/>
      <c r="Z37" s="421"/>
      <c r="AA37" s="424"/>
      <c r="AE37" s="444">
        <v>2</v>
      </c>
      <c r="AK37" s="422"/>
    </row>
    <row r="38" spans="1:37" s="423" customFormat="1" ht="19.5" customHeight="1" x14ac:dyDescent="0.45">
      <c r="A38" s="421"/>
      <c r="B38" s="952"/>
      <c r="C38" s="422"/>
      <c r="D38" s="422" t="s">
        <v>521</v>
      </c>
      <c r="E38" s="427"/>
      <c r="F38" s="427"/>
      <c r="G38" s="427"/>
      <c r="H38" s="427"/>
      <c r="I38" s="427"/>
      <c r="J38" s="427"/>
      <c r="K38" s="427"/>
      <c r="L38" s="427"/>
      <c r="M38" s="427"/>
      <c r="N38" s="427"/>
      <c r="O38" s="427"/>
      <c r="P38" s="427"/>
      <c r="Q38" s="427"/>
      <c r="R38" s="427"/>
      <c r="S38" s="427"/>
      <c r="T38" s="427"/>
      <c r="U38" s="427"/>
      <c r="V38" s="460"/>
      <c r="W38" s="450"/>
      <c r="X38" s="450"/>
      <c r="Y38" s="459"/>
      <c r="Z38" s="421"/>
      <c r="AA38" s="424"/>
      <c r="AK38" s="422"/>
    </row>
    <row r="39" spans="1:37" s="423" customFormat="1" ht="24.75" customHeight="1" x14ac:dyDescent="0.45">
      <c r="A39" s="421"/>
      <c r="B39" s="952"/>
      <c r="C39" s="422"/>
      <c r="D39" s="422"/>
      <c r="E39" s="461" t="s">
        <v>520</v>
      </c>
      <c r="F39" s="427"/>
      <c r="G39" s="427"/>
      <c r="H39" s="427"/>
      <c r="I39" s="427"/>
      <c r="J39" s="427"/>
      <c r="K39" s="427"/>
      <c r="L39" s="427"/>
      <c r="M39" s="427"/>
      <c r="N39" s="427"/>
      <c r="O39" s="427"/>
      <c r="P39" s="427"/>
      <c r="Q39" s="427"/>
      <c r="R39" s="427"/>
      <c r="S39" s="427"/>
      <c r="T39" s="427"/>
      <c r="U39" s="427"/>
      <c r="V39" s="460"/>
      <c r="W39" s="450"/>
      <c r="X39" s="450"/>
      <c r="Y39" s="459"/>
      <c r="Z39" s="421"/>
      <c r="AA39" s="424"/>
      <c r="AK39" s="422"/>
    </row>
    <row r="40" spans="1:37" s="423" customFormat="1" ht="26.25" customHeight="1" x14ac:dyDescent="0.45">
      <c r="A40" s="421"/>
      <c r="B40" s="952"/>
      <c r="C40" s="422"/>
      <c r="E40" s="422"/>
      <c r="F40" s="936" t="s">
        <v>519</v>
      </c>
      <c r="G40" s="936"/>
      <c r="H40" s="936"/>
      <c r="I40" s="937" t="s">
        <v>518</v>
      </c>
      <c r="J40" s="937"/>
      <c r="K40" s="937"/>
      <c r="L40" s="936" t="s">
        <v>517</v>
      </c>
      <c r="M40" s="936"/>
      <c r="N40" s="936"/>
      <c r="O40" s="422"/>
      <c r="P40" s="422"/>
      <c r="Q40" s="422"/>
      <c r="R40" s="422"/>
      <c r="S40" s="422"/>
      <c r="T40" s="422"/>
      <c r="U40" s="422"/>
      <c r="V40" s="910" t="str">
        <f>IF(OR(T41="",K48=""),"",IF(T41*1&lt;=K48,"○","×"))</f>
        <v/>
      </c>
      <c r="W40" s="911"/>
      <c r="X40" s="911"/>
      <c r="Y40" s="912"/>
      <c r="Z40" s="421"/>
      <c r="AA40" s="424"/>
      <c r="AK40" s="422"/>
    </row>
    <row r="41" spans="1:37" s="423" customFormat="1" ht="25.5" customHeight="1" x14ac:dyDescent="0.45">
      <c r="A41" s="421"/>
      <c r="B41" s="952"/>
      <c r="C41" s="422"/>
      <c r="D41" s="426"/>
      <c r="E41" s="421"/>
      <c r="F41" s="421"/>
      <c r="G41" s="435"/>
      <c r="H41" s="426" t="s">
        <v>56</v>
      </c>
      <c r="I41" s="421"/>
      <c r="J41" s="435"/>
      <c r="K41" s="454" t="s">
        <v>516</v>
      </c>
      <c r="L41" s="421"/>
      <c r="M41" s="458"/>
      <c r="N41" s="421" t="s">
        <v>56</v>
      </c>
      <c r="O41" s="968" t="s">
        <v>515</v>
      </c>
      <c r="P41" s="968"/>
      <c r="Q41" s="968"/>
      <c r="R41" s="968"/>
      <c r="S41" s="968"/>
      <c r="T41" s="451" t="str">
        <f>IF(OR(G41="",OR(J41="",M41="")),"",IF(OR(G41&lt;=10,OR(J41&lt;=450,M41&lt;=40)),"1",IF(OR(G41&lt;=20,OR(J41&lt;=900,M41&lt;=80)),"2",IF(OR(G41&lt;=30,OR(J41&lt;=1350,M41&lt;=120)),"3",IF(OR(G41&lt;=40,OR(J41&lt;=1800,M41&lt;=160)),"4","5")))))</f>
        <v/>
      </c>
      <c r="U41" s="450" t="s">
        <v>56</v>
      </c>
      <c r="V41" s="445"/>
      <c r="W41" s="442"/>
      <c r="X41" s="442"/>
      <c r="Y41" s="441"/>
      <c r="Z41" s="421"/>
      <c r="AA41" s="424"/>
      <c r="AK41" s="422"/>
    </row>
    <row r="42" spans="1:37" s="423" customFormat="1" ht="25.5" customHeight="1" x14ac:dyDescent="0.45">
      <c r="A42" s="421"/>
      <c r="B42" s="952"/>
      <c r="C42" s="422"/>
      <c r="D42" s="426"/>
      <c r="E42" s="457" t="s">
        <v>514</v>
      </c>
      <c r="F42" s="421"/>
      <c r="G42" s="450"/>
      <c r="H42" s="426"/>
      <c r="I42" s="421"/>
      <c r="J42" s="450"/>
      <c r="K42" s="454"/>
      <c r="L42" s="421"/>
      <c r="M42" s="453"/>
      <c r="N42" s="421"/>
      <c r="O42" s="452"/>
      <c r="P42" s="452"/>
      <c r="Q42" s="452"/>
      <c r="R42" s="452"/>
      <c r="S42" s="452"/>
      <c r="T42" s="456"/>
      <c r="U42" s="450"/>
      <c r="V42" s="445"/>
      <c r="W42" s="442"/>
      <c r="X42" s="442"/>
      <c r="Y42" s="441"/>
      <c r="Z42" s="421"/>
      <c r="AA42" s="424"/>
      <c r="AK42" s="422"/>
    </row>
    <row r="43" spans="1:37" s="423" customFormat="1" ht="30" customHeight="1" x14ac:dyDescent="0.45">
      <c r="A43" s="421"/>
      <c r="B43" s="952"/>
      <c r="C43" s="422"/>
      <c r="D43" s="426"/>
      <c r="E43" s="919" t="s">
        <v>513</v>
      </c>
      <c r="F43" s="769"/>
      <c r="G43" s="769"/>
      <c r="H43" s="769"/>
      <c r="I43" s="769"/>
      <c r="J43" s="769"/>
      <c r="K43" s="769"/>
      <c r="L43" s="769"/>
      <c r="M43" s="769"/>
      <c r="N43" s="769"/>
      <c r="O43" s="769"/>
      <c r="P43" s="769"/>
      <c r="Q43" s="769"/>
      <c r="R43" s="769"/>
      <c r="S43" s="769"/>
      <c r="T43" s="769"/>
      <c r="U43" s="770"/>
      <c r="V43" s="445"/>
      <c r="W43" s="442"/>
      <c r="X43" s="442"/>
      <c r="Y43" s="441"/>
      <c r="Z43" s="421"/>
      <c r="AA43" s="424"/>
      <c r="AK43" s="422"/>
    </row>
    <row r="44" spans="1:37" s="423" customFormat="1" ht="25.5" customHeight="1" x14ac:dyDescent="0.45">
      <c r="A44" s="421"/>
      <c r="B44" s="952"/>
      <c r="C44" s="422"/>
      <c r="D44" s="426"/>
      <c r="E44" s="421"/>
      <c r="F44" s="421"/>
      <c r="G44" s="450" t="s">
        <v>512</v>
      </c>
      <c r="H44" s="426"/>
      <c r="I44" s="421"/>
      <c r="J44" s="450"/>
      <c r="K44" s="454"/>
      <c r="L44" s="421"/>
      <c r="M44" s="453"/>
      <c r="N44" s="421"/>
      <c r="O44" s="452"/>
      <c r="P44" s="452"/>
      <c r="Q44" s="452"/>
      <c r="R44" s="452"/>
      <c r="S44" s="452"/>
      <c r="T44" s="456"/>
      <c r="U44" s="450"/>
      <c r="V44" s="445"/>
      <c r="W44" s="442"/>
      <c r="X44" s="442"/>
      <c r="Y44" s="441"/>
      <c r="Z44" s="421"/>
      <c r="AA44" s="424"/>
      <c r="AK44" s="422"/>
    </row>
    <row r="45" spans="1:37" s="423" customFormat="1" ht="25.5" customHeight="1" x14ac:dyDescent="0.45">
      <c r="A45" s="421"/>
      <c r="B45" s="952"/>
      <c r="C45" s="422"/>
      <c r="D45" s="426"/>
      <c r="E45" s="421"/>
      <c r="F45" s="421"/>
      <c r="G45" s="455"/>
      <c r="H45" s="426" t="s">
        <v>56</v>
      </c>
      <c r="I45" s="421"/>
      <c r="J45" s="450"/>
      <c r="K45" s="454"/>
      <c r="L45" s="421" t="s">
        <v>511</v>
      </c>
      <c r="M45" s="453"/>
      <c r="N45" s="421"/>
      <c r="O45" s="452"/>
      <c r="P45" s="452"/>
      <c r="Q45" s="452"/>
      <c r="R45" s="452"/>
      <c r="S45" s="452"/>
      <c r="T45" s="451" t="str">
        <f>IF(OR(G45=""),"",IF(OR(G45&lt;=50),"1",IF(OR(G45&lt;=100),"2",IF(OR(G45&lt;=150),"3",IF(OR(G45&lt;=200),"4",IF(OR(G45&lt;=250),"5","6"))))))</f>
        <v/>
      </c>
      <c r="U45" s="450" t="s">
        <v>56</v>
      </c>
      <c r="V45" s="910" t="str">
        <f>IF(OR(T41="",K48=""),"",IF(AND(T45&gt;=3,K48&gt;=3),"○","×"))</f>
        <v/>
      </c>
      <c r="W45" s="911"/>
      <c r="X45" s="911"/>
      <c r="Y45" s="912"/>
      <c r="Z45" s="421"/>
      <c r="AA45" s="424"/>
      <c r="AE45" s="444" t="str">
        <f>IF(OR(V40="○",V45="○"),"1","2")</f>
        <v>2</v>
      </c>
      <c r="AK45" s="422"/>
    </row>
    <row r="46" spans="1:37" s="423" customFormat="1" ht="12" customHeight="1" x14ac:dyDescent="0.45">
      <c r="A46" s="421"/>
      <c r="B46" s="952"/>
      <c r="C46" s="422"/>
      <c r="D46" s="422"/>
      <c r="E46" s="421"/>
      <c r="F46" s="422"/>
      <c r="G46" s="421"/>
      <c r="H46" s="422"/>
      <c r="I46" s="422"/>
      <c r="J46" s="422"/>
      <c r="K46" s="422"/>
      <c r="L46" s="422"/>
      <c r="M46" s="422"/>
      <c r="N46" s="422"/>
      <c r="O46" s="422"/>
      <c r="P46" s="422"/>
      <c r="Q46" s="422"/>
      <c r="R46" s="422"/>
      <c r="S46" s="422"/>
      <c r="T46" s="422"/>
      <c r="U46" s="422"/>
      <c r="V46" s="445"/>
      <c r="W46" s="442"/>
      <c r="X46" s="442"/>
      <c r="Y46" s="441"/>
      <c r="Z46" s="421"/>
      <c r="AA46" s="424"/>
      <c r="AK46" s="422"/>
    </row>
    <row r="47" spans="1:37" s="423" customFormat="1" ht="22.5" customHeight="1" x14ac:dyDescent="0.45">
      <c r="A47" s="421"/>
      <c r="B47" s="952"/>
      <c r="C47" s="422"/>
      <c r="D47" s="932"/>
      <c r="E47" s="933"/>
      <c r="F47" s="933"/>
      <c r="G47" s="933"/>
      <c r="H47" s="933"/>
      <c r="I47" s="933"/>
      <c r="J47" s="934"/>
      <c r="K47" s="913" t="s">
        <v>510</v>
      </c>
      <c r="L47" s="914"/>
      <c r="M47" s="914"/>
      <c r="N47" s="914"/>
      <c r="O47" s="915"/>
      <c r="P47" s="913" t="s">
        <v>509</v>
      </c>
      <c r="Q47" s="914"/>
      <c r="R47" s="914"/>
      <c r="S47" s="914"/>
      <c r="T47" s="915"/>
      <c r="U47" s="422"/>
      <c r="V47" s="445"/>
      <c r="W47" s="442"/>
      <c r="X47" s="442"/>
      <c r="Y47" s="441"/>
      <c r="Z47" s="421"/>
      <c r="AA47" s="424"/>
      <c r="AK47" s="422"/>
    </row>
    <row r="48" spans="1:37" s="423" customFormat="1" ht="22.5" customHeight="1" x14ac:dyDescent="0.2">
      <c r="A48" s="421"/>
      <c r="B48" s="952"/>
      <c r="C48" s="422"/>
      <c r="D48" s="922" t="s">
        <v>508</v>
      </c>
      <c r="E48" s="923"/>
      <c r="F48" s="923"/>
      <c r="G48" s="923"/>
      <c r="H48" s="923"/>
      <c r="I48" s="924"/>
      <c r="J48" s="449" t="s">
        <v>7</v>
      </c>
      <c r="K48" s="928"/>
      <c r="L48" s="819"/>
      <c r="M48" s="819"/>
      <c r="N48" s="819"/>
      <c r="O48" s="448" t="s">
        <v>56</v>
      </c>
      <c r="P48" s="929"/>
      <c r="Q48" s="930"/>
      <c r="R48" s="930"/>
      <c r="S48" s="930"/>
      <c r="T48" s="931"/>
      <c r="U48" s="422"/>
      <c r="V48" s="445"/>
      <c r="W48" s="442"/>
      <c r="X48" s="442"/>
      <c r="Y48" s="441"/>
      <c r="Z48" s="421"/>
      <c r="AA48" s="424"/>
      <c r="AK48" s="422"/>
    </row>
    <row r="49" spans="1:37" s="423" customFormat="1" ht="22.5" customHeight="1" x14ac:dyDescent="0.2">
      <c r="A49" s="421"/>
      <c r="B49" s="952"/>
      <c r="C49" s="422"/>
      <c r="D49" s="925"/>
      <c r="E49" s="926"/>
      <c r="F49" s="926"/>
      <c r="G49" s="926"/>
      <c r="H49" s="926"/>
      <c r="I49" s="927"/>
      <c r="J49" s="449" t="s">
        <v>8</v>
      </c>
      <c r="K49" s="906"/>
      <c r="L49" s="823"/>
      <c r="M49" s="823"/>
      <c r="N49" s="823"/>
      <c r="O49" s="448" t="s">
        <v>56</v>
      </c>
      <c r="P49" s="906"/>
      <c r="Q49" s="823"/>
      <c r="R49" s="823"/>
      <c r="S49" s="823"/>
      <c r="T49" s="448" t="s">
        <v>56</v>
      </c>
      <c r="U49" s="422"/>
      <c r="V49" s="445"/>
      <c r="W49" s="442"/>
      <c r="X49" s="442"/>
      <c r="Y49" s="441"/>
      <c r="Z49" s="421"/>
      <c r="AA49" s="424"/>
      <c r="AK49" s="422"/>
    </row>
    <row r="50" spans="1:37" s="423" customFormat="1" ht="22.5" customHeight="1" x14ac:dyDescent="0.2">
      <c r="A50" s="421"/>
      <c r="B50" s="952"/>
      <c r="C50" s="422"/>
      <c r="D50" s="447"/>
      <c r="E50" s="447"/>
      <c r="F50" s="447"/>
      <c r="G50" s="447"/>
      <c r="H50" s="447"/>
      <c r="I50" s="447"/>
      <c r="J50" s="442"/>
      <c r="K50" s="446"/>
      <c r="L50" s="322"/>
      <c r="M50" s="322"/>
      <c r="N50" s="322"/>
      <c r="O50" s="442"/>
      <c r="P50" s="446"/>
      <c r="Q50" s="322"/>
      <c r="R50" s="322"/>
      <c r="S50" s="322"/>
      <c r="T50" s="442"/>
      <c r="U50" s="422"/>
      <c r="V50" s="445"/>
      <c r="W50" s="442"/>
      <c r="X50" s="442"/>
      <c r="Y50" s="441"/>
      <c r="Z50" s="421"/>
      <c r="AA50" s="424"/>
      <c r="AK50" s="422"/>
    </row>
    <row r="51" spans="1:37" s="423" customFormat="1" ht="28.5" customHeight="1" x14ac:dyDescent="0.2">
      <c r="A51" s="421"/>
      <c r="B51" s="952"/>
      <c r="C51" s="422"/>
      <c r="D51" s="947" t="s">
        <v>507</v>
      </c>
      <c r="E51" s="781"/>
      <c r="F51" s="781"/>
      <c r="G51" s="781"/>
      <c r="H51" s="781"/>
      <c r="I51" s="781"/>
      <c r="J51" s="781"/>
      <c r="K51" s="781"/>
      <c r="L51" s="781"/>
      <c r="M51" s="781"/>
      <c r="N51" s="781"/>
      <c r="O51" s="781"/>
      <c r="P51" s="781"/>
      <c r="Q51" s="781"/>
      <c r="R51" s="781"/>
      <c r="S51" s="781"/>
      <c r="T51" s="781"/>
      <c r="U51" s="782"/>
      <c r="V51" s="910" t="str">
        <f>IF(OR(T41="",K48=""),"",IF(T41+1&lt;=K48,"○","×"))</f>
        <v/>
      </c>
      <c r="W51" s="911"/>
      <c r="X51" s="911"/>
      <c r="Y51" s="912"/>
      <c r="Z51" s="421"/>
      <c r="AA51" s="424"/>
      <c r="AE51" s="444" t="str">
        <f>IF(OR(V51="○"),"1","2")</f>
        <v>2</v>
      </c>
      <c r="AK51" s="422"/>
    </row>
    <row r="52" spans="1:37" s="423" customFormat="1" ht="8.25" customHeight="1" x14ac:dyDescent="0.45">
      <c r="A52" s="421"/>
      <c r="B52" s="952"/>
      <c r="C52" s="422"/>
      <c r="D52" s="422"/>
      <c r="E52" s="422"/>
      <c r="F52" s="422"/>
      <c r="G52" s="422"/>
      <c r="H52" s="422"/>
      <c r="I52" s="422"/>
      <c r="J52" s="422"/>
      <c r="K52" s="422"/>
      <c r="L52" s="422"/>
      <c r="M52" s="422"/>
      <c r="N52" s="422"/>
      <c r="O52" s="422"/>
      <c r="P52" s="422"/>
      <c r="Q52" s="422"/>
      <c r="R52" s="422"/>
      <c r="S52" s="422"/>
      <c r="T52" s="422"/>
      <c r="U52" s="422"/>
      <c r="V52" s="948"/>
      <c r="W52" s="949"/>
      <c r="X52" s="949"/>
      <c r="Y52" s="950"/>
      <c r="Z52" s="421"/>
      <c r="AA52" s="424"/>
      <c r="AK52" s="422"/>
    </row>
    <row r="53" spans="1:37" s="423" customFormat="1" ht="6" customHeight="1" x14ac:dyDescent="0.45">
      <c r="A53" s="421"/>
      <c r="B53" s="440"/>
      <c r="C53" s="443"/>
      <c r="D53" s="443"/>
      <c r="E53" s="443"/>
      <c r="F53" s="443"/>
      <c r="G53" s="443"/>
      <c r="H53" s="443"/>
      <c r="I53" s="443"/>
      <c r="J53" s="443"/>
      <c r="K53" s="443"/>
      <c r="L53" s="443"/>
      <c r="M53" s="443"/>
      <c r="N53" s="443"/>
      <c r="O53" s="443"/>
      <c r="P53" s="443"/>
      <c r="Q53" s="443"/>
      <c r="R53" s="443"/>
      <c r="S53" s="443"/>
      <c r="T53" s="443"/>
      <c r="U53" s="443"/>
      <c r="V53" s="442"/>
      <c r="W53" s="442"/>
      <c r="X53" s="442"/>
      <c r="Y53" s="441"/>
      <c r="Z53" s="421"/>
      <c r="AA53" s="424"/>
      <c r="AK53" s="422"/>
    </row>
    <row r="54" spans="1:37" s="423" customFormat="1" ht="17.25" customHeight="1" x14ac:dyDescent="0.45">
      <c r="A54" s="421"/>
      <c r="B54" s="951" t="s">
        <v>506</v>
      </c>
      <c r="C54" s="440"/>
      <c r="D54" s="953" t="s">
        <v>596</v>
      </c>
      <c r="E54" s="953"/>
      <c r="F54" s="953"/>
      <c r="G54" s="953"/>
      <c r="H54" s="953"/>
      <c r="I54" s="953"/>
      <c r="J54" s="953"/>
      <c r="K54" s="953"/>
      <c r="L54" s="953"/>
      <c r="M54" s="953"/>
      <c r="N54" s="953"/>
      <c r="O54" s="953"/>
      <c r="P54" s="953"/>
      <c r="Q54" s="953"/>
      <c r="R54" s="953"/>
      <c r="S54" s="953"/>
      <c r="T54" s="953"/>
      <c r="U54" s="954"/>
      <c r="V54" s="439"/>
      <c r="W54" s="439"/>
      <c r="X54" s="439"/>
      <c r="Y54" s="438"/>
      <c r="Z54" s="421"/>
      <c r="AA54" s="424"/>
      <c r="AK54" s="422"/>
    </row>
    <row r="55" spans="1:37" s="423" customFormat="1" ht="20.25" customHeight="1" x14ac:dyDescent="0.45">
      <c r="A55" s="421"/>
      <c r="B55" s="952"/>
      <c r="C55" s="437"/>
      <c r="D55" s="955"/>
      <c r="E55" s="955"/>
      <c r="F55" s="955"/>
      <c r="G55" s="955"/>
      <c r="H55" s="955"/>
      <c r="I55" s="955"/>
      <c r="J55" s="955"/>
      <c r="K55" s="955"/>
      <c r="L55" s="955"/>
      <c r="M55" s="955"/>
      <c r="N55" s="955"/>
      <c r="O55" s="955"/>
      <c r="P55" s="955"/>
      <c r="Q55" s="955"/>
      <c r="R55" s="955"/>
      <c r="S55" s="955"/>
      <c r="T55" s="955"/>
      <c r="U55" s="956"/>
      <c r="V55" s="435"/>
      <c r="W55" s="435"/>
      <c r="X55" s="435"/>
      <c r="Y55" s="434"/>
      <c r="Z55" s="421"/>
      <c r="AA55" s="424"/>
      <c r="AE55" s="431">
        <v>2</v>
      </c>
      <c r="AK55" s="422"/>
    </row>
    <row r="56" spans="1:37" s="423" customFormat="1" ht="11.25" customHeight="1" x14ac:dyDescent="0.45">
      <c r="A56" s="421"/>
      <c r="B56" s="952"/>
      <c r="C56" s="436"/>
      <c r="D56" s="957"/>
      <c r="E56" s="957"/>
      <c r="F56" s="957"/>
      <c r="G56" s="957"/>
      <c r="H56" s="957"/>
      <c r="I56" s="957"/>
      <c r="J56" s="957"/>
      <c r="K56" s="957"/>
      <c r="L56" s="957"/>
      <c r="M56" s="957"/>
      <c r="N56" s="957"/>
      <c r="O56" s="957"/>
      <c r="P56" s="957"/>
      <c r="Q56" s="957"/>
      <c r="R56" s="957"/>
      <c r="S56" s="957"/>
      <c r="T56" s="957"/>
      <c r="U56" s="958"/>
      <c r="V56" s="435"/>
      <c r="W56" s="435"/>
      <c r="X56" s="435"/>
      <c r="Y56" s="434"/>
      <c r="Z56" s="421"/>
      <c r="AA56" s="424"/>
      <c r="AK56" s="422"/>
    </row>
    <row r="57" spans="1:37" s="423" customFormat="1" ht="20.25" customHeight="1" x14ac:dyDescent="0.45">
      <c r="A57" s="421"/>
      <c r="B57" s="788"/>
      <c r="C57" s="422"/>
      <c r="D57" s="955" t="s">
        <v>595</v>
      </c>
      <c r="E57" s="955"/>
      <c r="F57" s="955"/>
      <c r="G57" s="955"/>
      <c r="H57" s="955"/>
      <c r="I57" s="955"/>
      <c r="J57" s="955"/>
      <c r="K57" s="955"/>
      <c r="L57" s="955"/>
      <c r="M57" s="955"/>
      <c r="N57" s="955"/>
      <c r="O57" s="955"/>
      <c r="P57" s="955"/>
      <c r="Q57" s="955"/>
      <c r="R57" s="955"/>
      <c r="S57" s="955"/>
      <c r="T57" s="955"/>
      <c r="U57" s="955"/>
      <c r="V57" s="433"/>
      <c r="W57" s="433"/>
      <c r="X57" s="433"/>
      <c r="Y57" s="432"/>
      <c r="Z57" s="421"/>
      <c r="AA57" s="424"/>
      <c r="AK57" s="422"/>
    </row>
    <row r="58" spans="1:37" s="423" customFormat="1" ht="16.5" customHeight="1" x14ac:dyDescent="0.45">
      <c r="A58" s="421"/>
      <c r="B58" s="788"/>
      <c r="C58" s="422"/>
      <c r="D58" s="955"/>
      <c r="E58" s="955"/>
      <c r="F58" s="955"/>
      <c r="G58" s="955"/>
      <c r="H58" s="955"/>
      <c r="I58" s="955"/>
      <c r="J58" s="955"/>
      <c r="K58" s="955"/>
      <c r="L58" s="955"/>
      <c r="M58" s="955"/>
      <c r="N58" s="955"/>
      <c r="O58" s="955"/>
      <c r="P58" s="955"/>
      <c r="Q58" s="955"/>
      <c r="R58" s="955"/>
      <c r="S58" s="955"/>
      <c r="T58" s="955"/>
      <c r="U58" s="955"/>
      <c r="V58" s="433"/>
      <c r="W58" s="433"/>
      <c r="X58" s="433"/>
      <c r="Y58" s="432"/>
      <c r="Z58" s="421"/>
      <c r="AA58" s="424"/>
      <c r="AE58" s="431">
        <v>2</v>
      </c>
      <c r="AK58" s="422"/>
    </row>
    <row r="59" spans="1:37" s="423" customFormat="1" ht="6.75" customHeight="1" x14ac:dyDescent="0.45">
      <c r="A59" s="421"/>
      <c r="B59" s="789"/>
      <c r="C59" s="430"/>
      <c r="D59" s="957"/>
      <c r="E59" s="957"/>
      <c r="F59" s="957"/>
      <c r="G59" s="957"/>
      <c r="H59" s="957"/>
      <c r="I59" s="957"/>
      <c r="J59" s="957"/>
      <c r="K59" s="957"/>
      <c r="L59" s="957"/>
      <c r="M59" s="957"/>
      <c r="N59" s="957"/>
      <c r="O59" s="957"/>
      <c r="P59" s="957"/>
      <c r="Q59" s="957"/>
      <c r="R59" s="957"/>
      <c r="S59" s="957"/>
      <c r="T59" s="957"/>
      <c r="U59" s="957"/>
      <c r="V59" s="429"/>
      <c r="W59" s="429"/>
      <c r="X59" s="429"/>
      <c r="Y59" s="428"/>
      <c r="Z59" s="421"/>
      <c r="AA59" s="424"/>
      <c r="AK59" s="422"/>
    </row>
    <row r="60" spans="1:37" s="423" customFormat="1" ht="20.25" customHeight="1" thickBot="1" x14ac:dyDescent="0.5">
      <c r="A60" s="421"/>
      <c r="B60" s="422"/>
      <c r="C60" s="422"/>
      <c r="D60" s="427"/>
      <c r="E60" s="427"/>
      <c r="F60" s="427"/>
      <c r="G60" s="427"/>
      <c r="H60" s="427"/>
      <c r="I60" s="427"/>
      <c r="J60" s="427"/>
      <c r="K60" s="427"/>
      <c r="L60" s="427"/>
      <c r="M60" s="427"/>
      <c r="N60" s="427"/>
      <c r="O60" s="427"/>
      <c r="P60" s="427"/>
      <c r="Q60" s="427"/>
      <c r="R60" s="427"/>
      <c r="S60" s="427"/>
      <c r="T60" s="427"/>
      <c r="U60" s="427"/>
      <c r="V60" s="422"/>
      <c r="W60" s="422"/>
      <c r="X60" s="422"/>
      <c r="Y60" s="422"/>
      <c r="Z60" s="421"/>
      <c r="AA60" s="424"/>
      <c r="AK60" s="422"/>
    </row>
    <row r="61" spans="1:37" s="423" customFormat="1" ht="18.75" customHeight="1" thickTop="1" thickBot="1" x14ac:dyDescent="0.5">
      <c r="A61" s="421"/>
      <c r="B61" s="959" t="s">
        <v>503</v>
      </c>
      <c r="C61" s="960"/>
      <c r="D61" s="960"/>
      <c r="E61" s="960"/>
      <c r="F61" s="960"/>
      <c r="G61" s="961"/>
      <c r="H61" s="962" t="str">
        <f>IF(AND(AF14="1",AE32="1",AE37=1,AE45="1",AE55=1),"特定事業所加算（Ⅰ）該当",IF(OR(AND(AF14="1",AE32="1"),AND(AF14="1",AE37=1,AE45="1")),"特定事業所加算（Ⅱ）該当",IF(AND(AF14="1",AE55=1),"特定事業所加算（Ⅲ）該当",IF(AND(AF9="1",AE51="1",AE58=1),"特定事業所加算（Ⅳ）","非該当"))))</f>
        <v>非該当</v>
      </c>
      <c r="I61" s="963"/>
      <c r="J61" s="963"/>
      <c r="K61" s="963"/>
      <c r="L61" s="963"/>
      <c r="M61" s="963"/>
      <c r="N61" s="963"/>
      <c r="O61" s="963"/>
      <c r="P61" s="963"/>
      <c r="Q61" s="963"/>
      <c r="R61" s="963"/>
      <c r="S61" s="963"/>
      <c r="T61" s="963"/>
      <c r="U61" s="963"/>
      <c r="V61" s="963"/>
      <c r="W61" s="963"/>
      <c r="X61" s="963"/>
      <c r="Y61" s="964"/>
      <c r="Z61" s="421"/>
      <c r="AA61" s="424"/>
      <c r="AK61" s="422"/>
    </row>
    <row r="62" spans="1:37" s="423" customFormat="1" ht="12.75" customHeight="1" thickTop="1" x14ac:dyDescent="0.45">
      <c r="A62" s="421"/>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1"/>
      <c r="AA62" s="424"/>
      <c r="AK62" s="422"/>
    </row>
    <row r="63" spans="1:37" s="423" customFormat="1" ht="3" customHeight="1" x14ac:dyDescent="0.4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1"/>
      <c r="AA63" s="424"/>
      <c r="AK63" s="422"/>
    </row>
    <row r="64" spans="1:37" s="423" customFormat="1" ht="18" customHeight="1" x14ac:dyDescent="0.45">
      <c r="A64" s="421"/>
      <c r="B64" s="422" t="s">
        <v>153</v>
      </c>
      <c r="C64" s="947" t="s">
        <v>502</v>
      </c>
      <c r="D64" s="972"/>
      <c r="E64" s="972"/>
      <c r="F64" s="972"/>
      <c r="G64" s="972"/>
      <c r="H64" s="972"/>
      <c r="I64" s="972"/>
      <c r="J64" s="972"/>
      <c r="K64" s="972"/>
      <c r="L64" s="972"/>
      <c r="M64" s="972"/>
      <c r="N64" s="972"/>
      <c r="O64" s="972"/>
      <c r="P64" s="972"/>
      <c r="Q64" s="972"/>
      <c r="R64" s="972"/>
      <c r="S64" s="972"/>
      <c r="T64" s="972"/>
      <c r="U64" s="972"/>
      <c r="V64" s="972"/>
      <c r="W64" s="972"/>
      <c r="X64" s="972"/>
      <c r="Y64" s="972"/>
      <c r="Z64" s="421"/>
      <c r="AA64" s="424"/>
      <c r="AK64" s="422"/>
    </row>
    <row r="65" spans="1:37" s="423" customFormat="1" ht="18" customHeight="1" x14ac:dyDescent="0.45">
      <c r="A65" s="421"/>
      <c r="B65" s="426"/>
      <c r="C65" s="972"/>
      <c r="D65" s="972"/>
      <c r="E65" s="972"/>
      <c r="F65" s="972"/>
      <c r="G65" s="972"/>
      <c r="H65" s="972"/>
      <c r="I65" s="972"/>
      <c r="J65" s="972"/>
      <c r="K65" s="972"/>
      <c r="L65" s="972"/>
      <c r="M65" s="972"/>
      <c r="N65" s="972"/>
      <c r="O65" s="972"/>
      <c r="P65" s="972"/>
      <c r="Q65" s="972"/>
      <c r="R65" s="972"/>
      <c r="S65" s="972"/>
      <c r="T65" s="972"/>
      <c r="U65" s="972"/>
      <c r="V65" s="972"/>
      <c r="W65" s="972"/>
      <c r="X65" s="972"/>
      <c r="Y65" s="972"/>
      <c r="Z65" s="426"/>
      <c r="AA65" s="424"/>
      <c r="AK65" s="422"/>
    </row>
    <row r="66" spans="1:37" s="423" customFormat="1" ht="18" customHeight="1" x14ac:dyDescent="0.45">
      <c r="A66" s="421"/>
      <c r="B66" s="426" t="s">
        <v>501</v>
      </c>
      <c r="C66" s="972"/>
      <c r="D66" s="972"/>
      <c r="E66" s="972"/>
      <c r="F66" s="972"/>
      <c r="G66" s="972"/>
      <c r="H66" s="972"/>
      <c r="I66" s="972"/>
      <c r="J66" s="972"/>
      <c r="K66" s="972"/>
      <c r="L66" s="972"/>
      <c r="M66" s="972"/>
      <c r="N66" s="972"/>
      <c r="O66" s="972"/>
      <c r="P66" s="972"/>
      <c r="Q66" s="972"/>
      <c r="R66" s="972"/>
      <c r="S66" s="972"/>
      <c r="T66" s="972"/>
      <c r="U66" s="972"/>
      <c r="V66" s="972"/>
      <c r="W66" s="972"/>
      <c r="X66" s="972"/>
      <c r="Y66" s="972"/>
      <c r="Z66" s="426"/>
      <c r="AA66" s="424"/>
      <c r="AK66" s="422"/>
    </row>
    <row r="67" spans="1:37" s="423" customFormat="1" ht="27.75" customHeight="1" x14ac:dyDescent="0.45">
      <c r="A67" s="421"/>
      <c r="B67" s="426" t="s">
        <v>500</v>
      </c>
      <c r="C67" s="972"/>
      <c r="D67" s="972"/>
      <c r="E67" s="972"/>
      <c r="F67" s="972"/>
      <c r="G67" s="972"/>
      <c r="H67" s="972"/>
      <c r="I67" s="972"/>
      <c r="J67" s="972"/>
      <c r="K67" s="972"/>
      <c r="L67" s="972"/>
      <c r="M67" s="972"/>
      <c r="N67" s="972"/>
      <c r="O67" s="972"/>
      <c r="P67" s="972"/>
      <c r="Q67" s="972"/>
      <c r="R67" s="972"/>
      <c r="S67" s="972"/>
      <c r="T67" s="972"/>
      <c r="U67" s="972"/>
      <c r="V67" s="972"/>
      <c r="W67" s="972"/>
      <c r="X67" s="972"/>
      <c r="Y67" s="972"/>
      <c r="Z67" s="426"/>
      <c r="AA67" s="424"/>
      <c r="AK67" s="422"/>
    </row>
    <row r="68" spans="1:37" s="423" customFormat="1" ht="18" customHeight="1" x14ac:dyDescent="0.45">
      <c r="A68" s="421"/>
      <c r="B68" s="938" t="s">
        <v>594</v>
      </c>
      <c r="C68" s="939"/>
      <c r="D68" s="939"/>
      <c r="E68" s="939"/>
      <c r="F68" s="939"/>
      <c r="G68" s="939"/>
      <c r="H68" s="939"/>
      <c r="I68" s="939"/>
      <c r="J68" s="939"/>
      <c r="K68" s="939"/>
      <c r="L68" s="939"/>
      <c r="M68" s="939"/>
      <c r="N68" s="939"/>
      <c r="O68" s="939"/>
      <c r="P68" s="939"/>
      <c r="Q68" s="939"/>
      <c r="R68" s="939"/>
      <c r="S68" s="939"/>
      <c r="T68" s="939"/>
      <c r="U68" s="939"/>
      <c r="V68" s="939"/>
      <c r="W68" s="939"/>
      <c r="X68" s="939"/>
      <c r="Y68" s="940"/>
      <c r="Z68" s="425"/>
      <c r="AA68" s="424"/>
      <c r="AK68" s="422"/>
    </row>
    <row r="69" spans="1:37" x14ac:dyDescent="0.45">
      <c r="B69" s="941"/>
      <c r="C69" s="942"/>
      <c r="D69" s="942"/>
      <c r="E69" s="942"/>
      <c r="F69" s="942"/>
      <c r="G69" s="942"/>
      <c r="H69" s="942"/>
      <c r="I69" s="942"/>
      <c r="J69" s="942"/>
      <c r="K69" s="942"/>
      <c r="L69" s="942"/>
      <c r="M69" s="942"/>
      <c r="N69" s="942"/>
      <c r="O69" s="942"/>
      <c r="P69" s="942"/>
      <c r="Q69" s="942"/>
      <c r="R69" s="942"/>
      <c r="S69" s="942"/>
      <c r="T69" s="942"/>
      <c r="U69" s="942"/>
      <c r="V69" s="942"/>
      <c r="W69" s="942"/>
      <c r="X69" s="942"/>
      <c r="Y69" s="943"/>
    </row>
    <row r="70" spans="1:37" x14ac:dyDescent="0.45">
      <c r="B70" s="941"/>
      <c r="C70" s="942"/>
      <c r="D70" s="942"/>
      <c r="E70" s="942"/>
      <c r="F70" s="942"/>
      <c r="G70" s="942"/>
      <c r="H70" s="942"/>
      <c r="I70" s="942"/>
      <c r="J70" s="942"/>
      <c r="K70" s="942"/>
      <c r="L70" s="942"/>
      <c r="M70" s="942"/>
      <c r="N70" s="942"/>
      <c r="O70" s="942"/>
      <c r="P70" s="942"/>
      <c r="Q70" s="942"/>
      <c r="R70" s="942"/>
      <c r="S70" s="942"/>
      <c r="T70" s="942"/>
      <c r="U70" s="942"/>
      <c r="V70" s="942"/>
      <c r="W70" s="942"/>
      <c r="X70" s="942"/>
      <c r="Y70" s="943"/>
    </row>
    <row r="71" spans="1:37" ht="26.25" customHeight="1" x14ac:dyDescent="0.45">
      <c r="B71" s="941"/>
      <c r="C71" s="942"/>
      <c r="D71" s="942"/>
      <c r="E71" s="942"/>
      <c r="F71" s="942"/>
      <c r="G71" s="942"/>
      <c r="H71" s="942"/>
      <c r="I71" s="942"/>
      <c r="J71" s="942"/>
      <c r="K71" s="942"/>
      <c r="L71" s="942"/>
      <c r="M71" s="942"/>
      <c r="N71" s="942"/>
      <c r="O71" s="942"/>
      <c r="P71" s="942"/>
      <c r="Q71" s="942"/>
      <c r="R71" s="942"/>
      <c r="S71" s="942"/>
      <c r="T71" s="942"/>
      <c r="U71" s="942"/>
      <c r="V71" s="942"/>
      <c r="W71" s="942"/>
      <c r="X71" s="942"/>
      <c r="Y71" s="943"/>
    </row>
    <row r="72" spans="1:37" ht="26.25" customHeight="1" x14ac:dyDescent="0.45">
      <c r="B72" s="941"/>
      <c r="C72" s="942"/>
      <c r="D72" s="942"/>
      <c r="E72" s="942"/>
      <c r="F72" s="942"/>
      <c r="G72" s="942"/>
      <c r="H72" s="942"/>
      <c r="I72" s="942"/>
      <c r="J72" s="942"/>
      <c r="K72" s="942"/>
      <c r="L72" s="942"/>
      <c r="M72" s="942"/>
      <c r="N72" s="942"/>
      <c r="O72" s="942"/>
      <c r="P72" s="942"/>
      <c r="Q72" s="942"/>
      <c r="R72" s="942"/>
      <c r="S72" s="942"/>
      <c r="T72" s="942"/>
      <c r="U72" s="942"/>
      <c r="V72" s="942"/>
      <c r="W72" s="942"/>
      <c r="X72" s="942"/>
      <c r="Y72" s="943"/>
    </row>
    <row r="73" spans="1:37" ht="31.5" customHeight="1" x14ac:dyDescent="0.45">
      <c r="B73" s="941"/>
      <c r="C73" s="942"/>
      <c r="D73" s="942"/>
      <c r="E73" s="942"/>
      <c r="F73" s="942"/>
      <c r="G73" s="942"/>
      <c r="H73" s="942"/>
      <c r="I73" s="942"/>
      <c r="J73" s="942"/>
      <c r="K73" s="942"/>
      <c r="L73" s="942"/>
      <c r="M73" s="942"/>
      <c r="N73" s="942"/>
      <c r="O73" s="942"/>
      <c r="P73" s="942"/>
      <c r="Q73" s="942"/>
      <c r="R73" s="942"/>
      <c r="S73" s="942"/>
      <c r="T73" s="942"/>
      <c r="U73" s="942"/>
      <c r="V73" s="942"/>
      <c r="W73" s="942"/>
      <c r="X73" s="942"/>
      <c r="Y73" s="943"/>
    </row>
    <row r="74" spans="1:37" ht="34.5" customHeight="1" x14ac:dyDescent="0.45">
      <c r="B74" s="944"/>
      <c r="C74" s="945"/>
      <c r="D74" s="945"/>
      <c r="E74" s="945"/>
      <c r="F74" s="945"/>
      <c r="G74" s="945"/>
      <c r="H74" s="945"/>
      <c r="I74" s="945"/>
      <c r="J74" s="945"/>
      <c r="K74" s="945"/>
      <c r="L74" s="945"/>
      <c r="M74" s="945"/>
      <c r="N74" s="945"/>
      <c r="O74" s="945"/>
      <c r="P74" s="945"/>
      <c r="Q74" s="945"/>
      <c r="R74" s="945"/>
      <c r="S74" s="945"/>
      <c r="T74" s="945"/>
      <c r="U74" s="945"/>
      <c r="V74" s="945"/>
      <c r="W74" s="945"/>
      <c r="X74" s="945"/>
      <c r="Y74" s="946"/>
    </row>
    <row r="75" spans="1:37" x14ac:dyDescent="0.45">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row>
    <row r="76" spans="1:37" x14ac:dyDescent="0.45">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row>
    <row r="77" spans="1:37" x14ac:dyDescent="0.45">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row>
    <row r="78" spans="1:37" x14ac:dyDescent="0.45">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row>
    <row r="79" spans="1:37" x14ac:dyDescent="0.45">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row>
    <row r="80" spans="1:37" x14ac:dyDescent="0.45">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row>
    <row r="81" spans="2:25" x14ac:dyDescent="0.45">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row>
    <row r="82" spans="2:25" x14ac:dyDescent="0.45">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row>
    <row r="83" spans="2:25" x14ac:dyDescent="0.45">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row>
    <row r="84" spans="2:25" x14ac:dyDescent="0.45">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row>
    <row r="85" spans="2:25" x14ac:dyDescent="0.45">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row>
    <row r="86" spans="2:25" x14ac:dyDescent="0.45">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row>
    <row r="87" spans="2:25" x14ac:dyDescent="0.45">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row>
    <row r="88" spans="2:25" x14ac:dyDescent="0.45">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row>
    <row r="89" spans="2:25" x14ac:dyDescent="0.45">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row>
    <row r="90" spans="2:25" x14ac:dyDescent="0.45">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row>
    <row r="91" spans="2:25" x14ac:dyDescent="0.45">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row>
    <row r="92" spans="2:25" x14ac:dyDescent="0.45">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row>
    <row r="93" spans="2:25" x14ac:dyDescent="0.45">
      <c r="B93" s="422"/>
      <c r="C93" s="422"/>
      <c r="D93" s="422"/>
      <c r="E93" s="422"/>
      <c r="F93" s="422"/>
      <c r="G93" s="422"/>
      <c r="H93" s="422"/>
      <c r="I93" s="422"/>
      <c r="J93" s="422"/>
      <c r="K93" s="422"/>
      <c r="L93" s="422"/>
      <c r="M93" s="422"/>
      <c r="N93" s="422"/>
      <c r="O93" s="422"/>
      <c r="P93" s="422"/>
      <c r="Q93" s="422"/>
      <c r="R93" s="422"/>
      <c r="S93" s="422"/>
      <c r="T93" s="422"/>
      <c r="U93" s="422"/>
      <c r="V93" s="422"/>
      <c r="W93" s="422"/>
      <c r="X93" s="422"/>
      <c r="Y93" s="422"/>
    </row>
    <row r="94" spans="2:25" x14ac:dyDescent="0.45">
      <c r="B94" s="422"/>
      <c r="C94" s="422"/>
      <c r="D94" s="422"/>
      <c r="E94" s="422"/>
      <c r="F94" s="422"/>
      <c r="G94" s="422"/>
      <c r="H94" s="422"/>
      <c r="I94" s="422"/>
      <c r="J94" s="422"/>
      <c r="K94" s="422"/>
      <c r="L94" s="422"/>
      <c r="M94" s="422"/>
      <c r="N94" s="422"/>
      <c r="O94" s="422"/>
      <c r="P94" s="422"/>
      <c r="Q94" s="422"/>
      <c r="R94" s="422"/>
      <c r="S94" s="422"/>
      <c r="T94" s="422"/>
      <c r="U94" s="422"/>
      <c r="V94" s="422"/>
      <c r="W94" s="422"/>
      <c r="X94" s="422"/>
      <c r="Y94" s="422"/>
    </row>
    <row r="95" spans="2:25" x14ac:dyDescent="0.45">
      <c r="B95" s="422"/>
      <c r="C95" s="422"/>
      <c r="D95" s="422"/>
      <c r="E95" s="422"/>
      <c r="F95" s="422"/>
      <c r="G95" s="422"/>
      <c r="H95" s="422"/>
      <c r="I95" s="422"/>
      <c r="J95" s="422"/>
      <c r="K95" s="422"/>
      <c r="L95" s="422"/>
      <c r="M95" s="422"/>
      <c r="N95" s="422"/>
      <c r="O95" s="422"/>
      <c r="P95" s="422"/>
      <c r="Q95" s="422"/>
      <c r="R95" s="422"/>
      <c r="S95" s="422"/>
      <c r="T95" s="422"/>
      <c r="U95" s="422"/>
      <c r="V95" s="422"/>
      <c r="W95" s="422"/>
      <c r="X95" s="422"/>
      <c r="Y95" s="422"/>
    </row>
    <row r="96" spans="2:25" x14ac:dyDescent="0.45">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row>
    <row r="97" spans="2:25" x14ac:dyDescent="0.45">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row>
    <row r="98" spans="2:25" x14ac:dyDescent="0.45">
      <c r="B98" s="422"/>
      <c r="C98" s="422"/>
      <c r="D98" s="422"/>
      <c r="E98" s="422"/>
      <c r="F98" s="422"/>
      <c r="G98" s="422"/>
      <c r="H98" s="422"/>
      <c r="I98" s="422"/>
      <c r="J98" s="422"/>
      <c r="K98" s="422"/>
      <c r="L98" s="422"/>
      <c r="M98" s="422"/>
      <c r="N98" s="422"/>
      <c r="O98" s="422"/>
      <c r="P98" s="422"/>
      <c r="Q98" s="422"/>
      <c r="R98" s="422"/>
      <c r="S98" s="422"/>
      <c r="T98" s="422"/>
      <c r="U98" s="422"/>
      <c r="V98" s="422"/>
      <c r="W98" s="422"/>
      <c r="X98" s="422"/>
      <c r="Y98" s="422"/>
    </row>
    <row r="99" spans="2:25" x14ac:dyDescent="0.45">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row>
    <row r="100" spans="2:25" x14ac:dyDescent="0.45">
      <c r="B100" s="422"/>
      <c r="C100" s="422"/>
      <c r="D100" s="422"/>
      <c r="E100" s="422"/>
      <c r="F100" s="422"/>
      <c r="G100" s="422"/>
      <c r="H100" s="422"/>
      <c r="I100" s="422"/>
      <c r="J100" s="422"/>
      <c r="K100" s="422"/>
      <c r="L100" s="422"/>
      <c r="M100" s="422"/>
      <c r="N100" s="422"/>
      <c r="O100" s="422"/>
      <c r="P100" s="422"/>
      <c r="Q100" s="422"/>
      <c r="R100" s="422"/>
      <c r="S100" s="422"/>
      <c r="T100" s="422"/>
      <c r="U100" s="422"/>
      <c r="V100" s="422"/>
      <c r="W100" s="422"/>
      <c r="X100" s="422"/>
      <c r="Y100" s="422"/>
    </row>
    <row r="101" spans="2:25" x14ac:dyDescent="0.45">
      <c r="B101" s="422"/>
      <c r="C101" s="422"/>
      <c r="D101" s="422"/>
      <c r="E101" s="422"/>
      <c r="F101" s="422"/>
      <c r="G101" s="422"/>
      <c r="H101" s="422"/>
      <c r="I101" s="422"/>
      <c r="J101" s="422"/>
      <c r="K101" s="422"/>
      <c r="L101" s="422"/>
      <c r="M101" s="422"/>
      <c r="N101" s="422"/>
      <c r="O101" s="422"/>
      <c r="P101" s="422"/>
      <c r="Q101" s="422"/>
      <c r="R101" s="422"/>
      <c r="S101" s="422"/>
      <c r="T101" s="422"/>
      <c r="U101" s="422"/>
      <c r="V101" s="422"/>
      <c r="W101" s="422"/>
      <c r="X101" s="422"/>
      <c r="Y101" s="422"/>
    </row>
    <row r="102" spans="2:25" x14ac:dyDescent="0.45">
      <c r="B102" s="422"/>
      <c r="C102" s="422"/>
      <c r="D102" s="422"/>
      <c r="E102" s="422"/>
      <c r="F102" s="422"/>
      <c r="G102" s="422"/>
      <c r="H102" s="422"/>
      <c r="I102" s="422"/>
      <c r="J102" s="422"/>
      <c r="K102" s="422"/>
      <c r="L102" s="422"/>
      <c r="M102" s="422"/>
      <c r="N102" s="422"/>
      <c r="O102" s="422"/>
      <c r="P102" s="422"/>
      <c r="Q102" s="422"/>
      <c r="R102" s="422"/>
      <c r="S102" s="422"/>
      <c r="T102" s="422"/>
      <c r="U102" s="422"/>
      <c r="V102" s="422"/>
      <c r="W102" s="422"/>
      <c r="X102" s="422"/>
      <c r="Y102" s="422"/>
    </row>
    <row r="103" spans="2:25" x14ac:dyDescent="0.45">
      <c r="B103" s="422"/>
      <c r="C103" s="422"/>
      <c r="D103" s="422"/>
      <c r="E103" s="422"/>
      <c r="F103" s="422"/>
      <c r="G103" s="422"/>
      <c r="H103" s="422"/>
      <c r="I103" s="422"/>
      <c r="J103" s="422"/>
      <c r="K103" s="422"/>
      <c r="L103" s="422"/>
      <c r="M103" s="422"/>
      <c r="N103" s="422"/>
      <c r="O103" s="422"/>
      <c r="P103" s="422"/>
      <c r="Q103" s="422"/>
      <c r="R103" s="422"/>
      <c r="S103" s="422"/>
      <c r="T103" s="422"/>
      <c r="U103" s="422"/>
      <c r="V103" s="422"/>
      <c r="W103" s="422"/>
      <c r="X103" s="422"/>
      <c r="Y103" s="422"/>
    </row>
    <row r="104" spans="2:25" x14ac:dyDescent="0.45">
      <c r="B104" s="422"/>
      <c r="C104" s="422"/>
      <c r="D104" s="422"/>
      <c r="E104" s="422"/>
      <c r="F104" s="422"/>
      <c r="G104" s="422"/>
      <c r="H104" s="422"/>
      <c r="I104" s="422"/>
      <c r="J104" s="422"/>
      <c r="K104" s="422"/>
      <c r="L104" s="422"/>
      <c r="M104" s="422"/>
      <c r="N104" s="422"/>
      <c r="O104" s="422"/>
      <c r="P104" s="422"/>
      <c r="Q104" s="422"/>
      <c r="R104" s="422"/>
      <c r="S104" s="422"/>
      <c r="T104" s="422"/>
      <c r="U104" s="422"/>
      <c r="V104" s="422"/>
      <c r="W104" s="422"/>
      <c r="X104" s="422"/>
      <c r="Y104" s="422"/>
    </row>
    <row r="105" spans="2:25" x14ac:dyDescent="0.45">
      <c r="B105" s="422"/>
      <c r="C105" s="422"/>
      <c r="D105" s="422"/>
      <c r="E105" s="422"/>
      <c r="F105" s="422"/>
      <c r="G105" s="422"/>
      <c r="H105" s="422"/>
      <c r="I105" s="422"/>
      <c r="J105" s="422"/>
      <c r="K105" s="422"/>
      <c r="L105" s="422"/>
      <c r="M105" s="422"/>
      <c r="N105" s="422"/>
      <c r="O105" s="422"/>
      <c r="P105" s="422"/>
      <c r="Q105" s="422"/>
      <c r="R105" s="422"/>
      <c r="S105" s="422"/>
      <c r="T105" s="422"/>
      <c r="U105" s="422"/>
      <c r="V105" s="422"/>
      <c r="W105" s="422"/>
      <c r="X105" s="422"/>
      <c r="Y105" s="422"/>
    </row>
    <row r="106" spans="2:25" x14ac:dyDescent="0.45">
      <c r="B106" s="422"/>
      <c r="C106" s="422"/>
      <c r="D106" s="422"/>
      <c r="E106" s="422"/>
      <c r="F106" s="422"/>
      <c r="G106" s="422"/>
      <c r="H106" s="422"/>
      <c r="I106" s="422"/>
      <c r="J106" s="422"/>
      <c r="K106" s="422"/>
      <c r="L106" s="422"/>
      <c r="M106" s="422"/>
      <c r="N106" s="422"/>
      <c r="O106" s="422"/>
      <c r="P106" s="422"/>
      <c r="Q106" s="422"/>
      <c r="R106" s="422"/>
      <c r="S106" s="422"/>
      <c r="T106" s="422"/>
      <c r="U106" s="422"/>
      <c r="V106" s="422"/>
      <c r="W106" s="422"/>
      <c r="X106" s="422"/>
      <c r="Y106" s="422"/>
    </row>
    <row r="107" spans="2:25" x14ac:dyDescent="0.45">
      <c r="B107" s="422"/>
      <c r="C107" s="422"/>
      <c r="D107" s="422"/>
      <c r="E107" s="422"/>
      <c r="F107" s="422"/>
      <c r="G107" s="422"/>
      <c r="H107" s="422"/>
      <c r="I107" s="422"/>
      <c r="J107" s="422"/>
      <c r="K107" s="422"/>
      <c r="L107" s="422"/>
      <c r="M107" s="422"/>
      <c r="N107" s="422"/>
      <c r="O107" s="422"/>
      <c r="P107" s="422"/>
      <c r="Q107" s="422"/>
      <c r="R107" s="422"/>
      <c r="S107" s="422"/>
      <c r="T107" s="422"/>
      <c r="U107" s="422"/>
      <c r="V107" s="422"/>
      <c r="W107" s="422"/>
      <c r="X107" s="422"/>
      <c r="Y107" s="422"/>
    </row>
    <row r="108" spans="2:25" x14ac:dyDescent="0.45">
      <c r="B108" s="422"/>
      <c r="C108" s="422"/>
      <c r="D108" s="422"/>
      <c r="E108" s="422"/>
      <c r="F108" s="422"/>
      <c r="G108" s="422"/>
      <c r="H108" s="422"/>
      <c r="I108" s="422"/>
      <c r="J108" s="422"/>
      <c r="K108" s="422"/>
      <c r="L108" s="422"/>
      <c r="M108" s="422"/>
      <c r="N108" s="422"/>
      <c r="O108" s="422"/>
      <c r="P108" s="422"/>
      <c r="Q108" s="422"/>
      <c r="R108" s="422"/>
      <c r="S108" s="422"/>
      <c r="T108" s="422"/>
      <c r="U108" s="422"/>
      <c r="V108" s="422"/>
      <c r="W108" s="422"/>
      <c r="X108" s="422"/>
      <c r="Y108" s="422"/>
    </row>
    <row r="109" spans="2:25" x14ac:dyDescent="0.45">
      <c r="B109" s="422"/>
      <c r="C109" s="422"/>
      <c r="D109" s="422"/>
      <c r="E109" s="422"/>
      <c r="F109" s="422"/>
      <c r="G109" s="422"/>
      <c r="H109" s="422"/>
      <c r="I109" s="422"/>
      <c r="J109" s="422"/>
      <c r="K109" s="422"/>
      <c r="L109" s="422"/>
      <c r="M109" s="422"/>
      <c r="N109" s="422"/>
      <c r="O109" s="422"/>
      <c r="P109" s="422"/>
      <c r="Q109" s="422"/>
      <c r="R109" s="422"/>
      <c r="S109" s="422"/>
      <c r="T109" s="422"/>
      <c r="U109" s="422"/>
      <c r="V109" s="422"/>
      <c r="W109" s="422"/>
      <c r="X109" s="422"/>
      <c r="Y109" s="422"/>
    </row>
    <row r="110" spans="2:25" x14ac:dyDescent="0.45">
      <c r="B110" s="422"/>
      <c r="C110" s="422"/>
      <c r="D110" s="422"/>
      <c r="E110" s="422"/>
      <c r="F110" s="422"/>
      <c r="G110" s="422"/>
      <c r="H110" s="422"/>
      <c r="I110" s="422"/>
      <c r="J110" s="422"/>
      <c r="K110" s="422"/>
      <c r="L110" s="422"/>
      <c r="M110" s="422"/>
      <c r="N110" s="422"/>
      <c r="O110" s="422"/>
      <c r="P110" s="422"/>
      <c r="Q110" s="422"/>
      <c r="R110" s="422"/>
      <c r="S110" s="422"/>
      <c r="T110" s="422"/>
      <c r="U110" s="422"/>
      <c r="V110" s="422"/>
      <c r="W110" s="422"/>
      <c r="X110" s="422"/>
      <c r="Y110" s="422"/>
    </row>
    <row r="111" spans="2:25" x14ac:dyDescent="0.45">
      <c r="B111" s="422"/>
      <c r="C111" s="422"/>
      <c r="D111" s="422"/>
      <c r="E111" s="422"/>
      <c r="F111" s="422"/>
      <c r="G111" s="422"/>
      <c r="H111" s="422"/>
      <c r="I111" s="422"/>
      <c r="J111" s="422"/>
      <c r="K111" s="422"/>
      <c r="L111" s="422"/>
      <c r="M111" s="422"/>
      <c r="N111" s="422"/>
      <c r="O111" s="422"/>
      <c r="P111" s="422"/>
      <c r="Q111" s="422"/>
      <c r="R111" s="422"/>
      <c r="S111" s="422"/>
      <c r="T111" s="422"/>
      <c r="U111" s="422"/>
      <c r="V111" s="422"/>
      <c r="W111" s="422"/>
      <c r="X111" s="422"/>
      <c r="Y111" s="422"/>
    </row>
    <row r="112" spans="2:25" x14ac:dyDescent="0.45">
      <c r="B112" s="422"/>
      <c r="C112" s="422"/>
      <c r="D112" s="422"/>
      <c r="E112" s="422"/>
      <c r="F112" s="422"/>
      <c r="G112" s="422"/>
      <c r="H112" s="422"/>
      <c r="I112" s="422"/>
      <c r="J112" s="422"/>
      <c r="K112" s="422"/>
      <c r="L112" s="422"/>
      <c r="M112" s="422"/>
      <c r="N112" s="422"/>
      <c r="O112" s="422"/>
      <c r="P112" s="422"/>
      <c r="Q112" s="422"/>
      <c r="R112" s="422"/>
      <c r="S112" s="422"/>
      <c r="T112" s="422"/>
      <c r="U112" s="422"/>
      <c r="V112" s="422"/>
      <c r="W112" s="422"/>
      <c r="X112" s="422"/>
      <c r="Y112" s="422"/>
    </row>
    <row r="113" spans="2:25" x14ac:dyDescent="0.45">
      <c r="B113" s="422"/>
      <c r="C113" s="422"/>
      <c r="D113" s="422"/>
      <c r="E113" s="422"/>
      <c r="F113" s="422"/>
      <c r="G113" s="422"/>
      <c r="H113" s="422"/>
      <c r="I113" s="422"/>
      <c r="J113" s="422"/>
      <c r="K113" s="422"/>
      <c r="L113" s="422"/>
      <c r="M113" s="422"/>
      <c r="N113" s="422"/>
      <c r="O113" s="422"/>
      <c r="P113" s="422"/>
      <c r="Q113" s="422"/>
      <c r="R113" s="422"/>
      <c r="S113" s="422"/>
      <c r="T113" s="422"/>
      <c r="U113" s="422"/>
      <c r="V113" s="422"/>
      <c r="W113" s="422"/>
      <c r="X113" s="422"/>
      <c r="Y113" s="422"/>
    </row>
    <row r="114" spans="2:25" x14ac:dyDescent="0.45">
      <c r="B114" s="422"/>
      <c r="C114" s="422"/>
      <c r="D114" s="422"/>
      <c r="E114" s="422"/>
      <c r="F114" s="422"/>
      <c r="G114" s="422"/>
      <c r="H114" s="422"/>
      <c r="I114" s="422"/>
      <c r="J114" s="422"/>
      <c r="K114" s="422"/>
      <c r="L114" s="422"/>
      <c r="M114" s="422"/>
      <c r="N114" s="422"/>
      <c r="O114" s="422"/>
      <c r="P114" s="422"/>
      <c r="Q114" s="422"/>
      <c r="R114" s="422"/>
      <c r="S114" s="422"/>
      <c r="T114" s="422"/>
      <c r="U114" s="422"/>
      <c r="V114" s="422"/>
      <c r="W114" s="422"/>
      <c r="X114" s="422"/>
      <c r="Y114" s="422"/>
    </row>
    <row r="115" spans="2:25" x14ac:dyDescent="0.45">
      <c r="B115" s="422"/>
      <c r="C115" s="422"/>
      <c r="D115" s="422"/>
      <c r="E115" s="422"/>
      <c r="F115" s="422"/>
      <c r="G115" s="422"/>
      <c r="H115" s="422"/>
      <c r="I115" s="422"/>
      <c r="J115" s="422"/>
      <c r="K115" s="422"/>
      <c r="L115" s="422"/>
      <c r="M115" s="422"/>
      <c r="N115" s="422"/>
      <c r="O115" s="422"/>
      <c r="P115" s="422"/>
      <c r="Q115" s="422"/>
      <c r="R115" s="422"/>
      <c r="S115" s="422"/>
      <c r="T115" s="422"/>
      <c r="U115" s="422"/>
      <c r="V115" s="422"/>
      <c r="W115" s="422"/>
      <c r="X115" s="422"/>
      <c r="Y115" s="422"/>
    </row>
    <row r="116" spans="2:25" x14ac:dyDescent="0.45">
      <c r="B116" s="422"/>
      <c r="C116" s="422"/>
      <c r="D116" s="422"/>
      <c r="E116" s="422"/>
      <c r="F116" s="422"/>
      <c r="G116" s="422"/>
      <c r="H116" s="422"/>
      <c r="I116" s="422"/>
      <c r="J116" s="422"/>
      <c r="K116" s="422"/>
      <c r="L116" s="422"/>
      <c r="M116" s="422"/>
      <c r="N116" s="422"/>
      <c r="O116" s="422"/>
      <c r="P116" s="422"/>
      <c r="Q116" s="422"/>
      <c r="R116" s="422"/>
      <c r="S116" s="422"/>
      <c r="T116" s="422"/>
      <c r="U116" s="422"/>
      <c r="V116" s="422"/>
      <c r="W116" s="422"/>
      <c r="X116" s="422"/>
      <c r="Y116" s="422"/>
    </row>
    <row r="117" spans="2:25" x14ac:dyDescent="0.45">
      <c r="B117" s="422"/>
      <c r="C117" s="422"/>
      <c r="D117" s="422"/>
      <c r="E117" s="422"/>
      <c r="F117" s="422"/>
      <c r="G117" s="422"/>
      <c r="H117" s="422"/>
      <c r="I117" s="422"/>
      <c r="J117" s="422"/>
      <c r="K117" s="422"/>
      <c r="L117" s="422"/>
      <c r="M117" s="422"/>
      <c r="N117" s="422"/>
      <c r="O117" s="422"/>
      <c r="P117" s="422"/>
      <c r="Q117" s="422"/>
      <c r="R117" s="422"/>
      <c r="S117" s="422"/>
      <c r="T117" s="422"/>
      <c r="U117" s="422"/>
      <c r="V117" s="422"/>
      <c r="W117" s="422"/>
      <c r="X117" s="422"/>
      <c r="Y117" s="422"/>
    </row>
    <row r="118" spans="2:25" x14ac:dyDescent="0.45">
      <c r="B118" s="422"/>
      <c r="C118" s="422"/>
      <c r="D118" s="422"/>
      <c r="E118" s="422"/>
      <c r="F118" s="422"/>
      <c r="G118" s="422"/>
      <c r="H118" s="422"/>
      <c r="I118" s="422"/>
      <c r="J118" s="422"/>
      <c r="K118" s="422"/>
      <c r="L118" s="422"/>
      <c r="M118" s="422"/>
      <c r="N118" s="422"/>
      <c r="O118" s="422"/>
      <c r="P118" s="422"/>
      <c r="Q118" s="422"/>
      <c r="R118" s="422"/>
      <c r="S118" s="422"/>
      <c r="T118" s="422"/>
      <c r="U118" s="422"/>
      <c r="V118" s="422"/>
      <c r="W118" s="422"/>
      <c r="X118" s="422"/>
      <c r="Y118" s="422"/>
    </row>
    <row r="119" spans="2:25" x14ac:dyDescent="0.45">
      <c r="B119" s="422"/>
      <c r="C119" s="422"/>
      <c r="D119" s="422"/>
      <c r="E119" s="422"/>
      <c r="F119" s="422"/>
      <c r="G119" s="422"/>
      <c r="H119" s="422"/>
      <c r="I119" s="422"/>
      <c r="J119" s="422"/>
      <c r="K119" s="422"/>
      <c r="L119" s="422"/>
      <c r="M119" s="422"/>
      <c r="N119" s="422"/>
      <c r="O119" s="422"/>
      <c r="P119" s="422"/>
      <c r="Q119" s="422"/>
      <c r="R119" s="422"/>
      <c r="S119" s="422"/>
      <c r="T119" s="422"/>
      <c r="U119" s="422"/>
      <c r="V119" s="422"/>
      <c r="W119" s="422"/>
      <c r="X119" s="422"/>
      <c r="Y119" s="422"/>
    </row>
    <row r="120" spans="2:25" x14ac:dyDescent="0.45">
      <c r="B120" s="422"/>
      <c r="C120" s="422"/>
      <c r="D120" s="422"/>
      <c r="E120" s="422"/>
      <c r="F120" s="422"/>
      <c r="G120" s="422"/>
      <c r="H120" s="422"/>
      <c r="I120" s="422"/>
      <c r="J120" s="422"/>
      <c r="K120" s="422"/>
      <c r="L120" s="422"/>
      <c r="M120" s="422"/>
      <c r="N120" s="422"/>
      <c r="O120" s="422"/>
      <c r="P120" s="422"/>
      <c r="Q120" s="422"/>
      <c r="R120" s="422"/>
      <c r="S120" s="422"/>
      <c r="T120" s="422"/>
      <c r="U120" s="422"/>
      <c r="V120" s="422"/>
      <c r="W120" s="422"/>
      <c r="X120" s="422"/>
      <c r="Y120" s="422"/>
    </row>
    <row r="121" spans="2:25" x14ac:dyDescent="0.45">
      <c r="B121" s="422"/>
      <c r="C121" s="422"/>
      <c r="D121" s="422"/>
      <c r="E121" s="422"/>
      <c r="F121" s="422"/>
      <c r="G121" s="422"/>
      <c r="H121" s="422"/>
      <c r="I121" s="422"/>
      <c r="J121" s="422"/>
      <c r="K121" s="422"/>
      <c r="L121" s="422"/>
      <c r="M121" s="422"/>
      <c r="N121" s="422"/>
      <c r="O121" s="422"/>
      <c r="P121" s="422"/>
      <c r="Q121" s="422"/>
      <c r="R121" s="422"/>
      <c r="S121" s="422"/>
      <c r="T121" s="422"/>
      <c r="U121" s="422"/>
      <c r="V121" s="422"/>
      <c r="W121" s="422"/>
      <c r="X121" s="422"/>
      <c r="Y121" s="422"/>
    </row>
    <row r="122" spans="2:25" x14ac:dyDescent="0.45">
      <c r="B122" s="422"/>
      <c r="C122" s="422"/>
      <c r="D122" s="422"/>
      <c r="E122" s="422"/>
      <c r="F122" s="422"/>
      <c r="G122" s="422"/>
      <c r="H122" s="422"/>
      <c r="I122" s="422"/>
      <c r="J122" s="422"/>
      <c r="K122" s="422"/>
      <c r="L122" s="422"/>
      <c r="M122" s="422"/>
      <c r="N122" s="422"/>
      <c r="O122" s="422"/>
      <c r="P122" s="422"/>
      <c r="Q122" s="422"/>
      <c r="R122" s="422"/>
      <c r="S122" s="422"/>
      <c r="T122" s="422"/>
      <c r="U122" s="422"/>
      <c r="V122" s="422"/>
      <c r="W122" s="422"/>
      <c r="X122" s="422"/>
      <c r="Y122" s="422"/>
    </row>
    <row r="123" spans="2:25" x14ac:dyDescent="0.45">
      <c r="B123" s="422"/>
      <c r="C123" s="422"/>
      <c r="D123" s="422"/>
      <c r="E123" s="422"/>
      <c r="F123" s="422"/>
      <c r="G123" s="422"/>
      <c r="H123" s="422"/>
      <c r="I123" s="422"/>
      <c r="J123" s="422"/>
      <c r="K123" s="422"/>
      <c r="L123" s="422"/>
      <c r="M123" s="422"/>
      <c r="N123" s="422"/>
      <c r="O123" s="422"/>
      <c r="P123" s="422"/>
      <c r="Q123" s="422"/>
      <c r="R123" s="422"/>
      <c r="S123" s="422"/>
      <c r="T123" s="422"/>
      <c r="U123" s="422"/>
      <c r="V123" s="422"/>
      <c r="W123" s="422"/>
      <c r="X123" s="422"/>
      <c r="Y123" s="422"/>
    </row>
    <row r="124" spans="2:25" x14ac:dyDescent="0.45">
      <c r="B124" s="422"/>
      <c r="C124" s="422"/>
      <c r="D124" s="422"/>
      <c r="E124" s="422"/>
      <c r="F124" s="422"/>
      <c r="G124" s="422"/>
      <c r="H124" s="422"/>
      <c r="I124" s="422"/>
      <c r="J124" s="422"/>
      <c r="K124" s="422"/>
      <c r="L124" s="422"/>
      <c r="M124" s="422"/>
      <c r="N124" s="422"/>
      <c r="O124" s="422"/>
      <c r="P124" s="422"/>
      <c r="Q124" s="422"/>
      <c r="R124" s="422"/>
      <c r="S124" s="422"/>
      <c r="T124" s="422"/>
      <c r="U124" s="422"/>
      <c r="V124" s="422"/>
      <c r="W124" s="422"/>
      <c r="X124" s="422"/>
      <c r="Y124" s="422"/>
    </row>
    <row r="125" spans="2:25" x14ac:dyDescent="0.45">
      <c r="B125" s="422"/>
      <c r="C125" s="422"/>
      <c r="D125" s="422"/>
      <c r="E125" s="422"/>
      <c r="F125" s="422"/>
      <c r="G125" s="422"/>
      <c r="H125" s="422"/>
      <c r="I125" s="422"/>
      <c r="J125" s="422"/>
      <c r="K125" s="422"/>
      <c r="L125" s="422"/>
      <c r="M125" s="422"/>
      <c r="N125" s="422"/>
      <c r="O125" s="422"/>
      <c r="P125" s="422"/>
      <c r="Q125" s="422"/>
      <c r="R125" s="422"/>
      <c r="S125" s="422"/>
      <c r="T125" s="422"/>
      <c r="U125" s="422"/>
      <c r="V125" s="422"/>
      <c r="W125" s="422"/>
      <c r="X125" s="422"/>
      <c r="Y125" s="422"/>
    </row>
    <row r="126" spans="2:25" x14ac:dyDescent="0.45">
      <c r="B126" s="422"/>
      <c r="C126" s="422"/>
      <c r="D126" s="422"/>
      <c r="E126" s="422"/>
      <c r="F126" s="422"/>
      <c r="G126" s="422"/>
      <c r="H126" s="422"/>
      <c r="I126" s="422"/>
      <c r="J126" s="422"/>
      <c r="K126" s="422"/>
      <c r="L126" s="422"/>
      <c r="M126" s="422"/>
      <c r="N126" s="422"/>
      <c r="O126" s="422"/>
      <c r="P126" s="422"/>
      <c r="Q126" s="422"/>
      <c r="R126" s="422"/>
      <c r="S126" s="422"/>
      <c r="T126" s="422"/>
      <c r="U126" s="422"/>
      <c r="V126" s="422"/>
      <c r="W126" s="422"/>
      <c r="X126" s="422"/>
      <c r="Y126" s="422"/>
    </row>
    <row r="127" spans="2:25" x14ac:dyDescent="0.45">
      <c r="B127" s="422"/>
      <c r="C127" s="422"/>
      <c r="D127" s="422"/>
      <c r="E127" s="422"/>
      <c r="F127" s="422"/>
      <c r="G127" s="422"/>
      <c r="H127" s="422"/>
      <c r="I127" s="422"/>
      <c r="J127" s="422"/>
      <c r="K127" s="422"/>
      <c r="L127" s="422"/>
      <c r="M127" s="422"/>
      <c r="N127" s="422"/>
      <c r="O127" s="422"/>
      <c r="P127" s="422"/>
      <c r="Q127" s="422"/>
      <c r="R127" s="422"/>
      <c r="S127" s="422"/>
      <c r="T127" s="422"/>
      <c r="U127" s="422"/>
      <c r="V127" s="422"/>
      <c r="W127" s="422"/>
      <c r="X127" s="422"/>
      <c r="Y127" s="422"/>
    </row>
    <row r="128" spans="2:25" x14ac:dyDescent="0.45">
      <c r="B128" s="422"/>
      <c r="C128" s="422"/>
      <c r="D128" s="422"/>
      <c r="E128" s="422"/>
      <c r="F128" s="422"/>
      <c r="G128" s="422"/>
      <c r="H128" s="422"/>
      <c r="I128" s="422"/>
      <c r="J128" s="422"/>
      <c r="K128" s="422"/>
      <c r="L128" s="422"/>
      <c r="M128" s="422"/>
      <c r="N128" s="422"/>
      <c r="O128" s="422"/>
      <c r="P128" s="422"/>
      <c r="Q128" s="422"/>
      <c r="R128" s="422"/>
      <c r="S128" s="422"/>
      <c r="T128" s="422"/>
      <c r="U128" s="422"/>
      <c r="V128" s="422"/>
      <c r="W128" s="422"/>
      <c r="X128" s="422"/>
      <c r="Y128" s="422"/>
    </row>
    <row r="129" spans="2:25" x14ac:dyDescent="0.45">
      <c r="B129" s="422"/>
      <c r="C129" s="422"/>
      <c r="D129" s="422"/>
      <c r="E129" s="422"/>
      <c r="F129" s="422"/>
      <c r="G129" s="422"/>
      <c r="H129" s="422"/>
      <c r="I129" s="422"/>
      <c r="J129" s="422"/>
      <c r="K129" s="422"/>
      <c r="L129" s="422"/>
      <c r="M129" s="422"/>
      <c r="N129" s="422"/>
      <c r="O129" s="422"/>
      <c r="P129" s="422"/>
      <c r="Q129" s="422"/>
      <c r="R129" s="422"/>
      <c r="S129" s="422"/>
      <c r="T129" s="422"/>
      <c r="U129" s="422"/>
      <c r="V129" s="422"/>
      <c r="W129" s="422"/>
      <c r="X129" s="422"/>
      <c r="Y129" s="422"/>
    </row>
    <row r="130" spans="2:25" x14ac:dyDescent="0.45">
      <c r="B130" s="422"/>
      <c r="C130" s="422"/>
      <c r="D130" s="422"/>
      <c r="E130" s="422"/>
      <c r="F130" s="422"/>
      <c r="G130" s="422"/>
      <c r="H130" s="422"/>
      <c r="I130" s="422"/>
      <c r="J130" s="422"/>
      <c r="K130" s="422"/>
      <c r="L130" s="422"/>
      <c r="M130" s="422"/>
      <c r="N130" s="422"/>
      <c r="O130" s="422"/>
      <c r="P130" s="422"/>
      <c r="Q130" s="422"/>
      <c r="R130" s="422"/>
      <c r="S130" s="422"/>
      <c r="T130" s="422"/>
      <c r="U130" s="422"/>
      <c r="V130" s="422"/>
      <c r="W130" s="422"/>
      <c r="X130" s="422"/>
      <c r="Y130" s="422"/>
    </row>
    <row r="131" spans="2:25" x14ac:dyDescent="0.45">
      <c r="B131" s="422"/>
      <c r="C131" s="422"/>
      <c r="D131" s="422"/>
      <c r="E131" s="422"/>
      <c r="F131" s="422"/>
      <c r="G131" s="422"/>
      <c r="H131" s="422"/>
      <c r="I131" s="422"/>
      <c r="J131" s="422"/>
      <c r="K131" s="422"/>
      <c r="L131" s="422"/>
      <c r="M131" s="422"/>
      <c r="N131" s="422"/>
      <c r="O131" s="422"/>
      <c r="P131" s="422"/>
      <c r="Q131" s="422"/>
      <c r="R131" s="422"/>
      <c r="S131" s="422"/>
      <c r="T131" s="422"/>
      <c r="U131" s="422"/>
      <c r="V131" s="422"/>
      <c r="W131" s="422"/>
      <c r="X131" s="422"/>
      <c r="Y131" s="422"/>
    </row>
    <row r="132" spans="2:25" x14ac:dyDescent="0.45">
      <c r="B132" s="422"/>
      <c r="C132" s="422"/>
      <c r="D132" s="422"/>
      <c r="E132" s="422"/>
      <c r="F132" s="422"/>
      <c r="G132" s="422"/>
      <c r="H132" s="422"/>
      <c r="I132" s="422"/>
      <c r="J132" s="422"/>
      <c r="K132" s="422"/>
      <c r="L132" s="422"/>
      <c r="M132" s="422"/>
      <c r="N132" s="422"/>
      <c r="O132" s="422"/>
      <c r="P132" s="422"/>
      <c r="Q132" s="422"/>
      <c r="R132" s="422"/>
      <c r="S132" s="422"/>
      <c r="T132" s="422"/>
      <c r="U132" s="422"/>
      <c r="V132" s="422"/>
      <c r="W132" s="422"/>
      <c r="X132" s="422"/>
      <c r="Y132" s="422"/>
    </row>
    <row r="133" spans="2:25" x14ac:dyDescent="0.45">
      <c r="B133" s="422"/>
      <c r="C133" s="422"/>
      <c r="D133" s="422"/>
      <c r="E133" s="422"/>
      <c r="F133" s="422"/>
      <c r="G133" s="422"/>
      <c r="H133" s="422"/>
      <c r="I133" s="422"/>
      <c r="J133" s="422"/>
      <c r="K133" s="422"/>
      <c r="L133" s="422"/>
      <c r="M133" s="422"/>
      <c r="N133" s="422"/>
      <c r="O133" s="422"/>
      <c r="P133" s="422"/>
      <c r="Q133" s="422"/>
      <c r="R133" s="422"/>
      <c r="S133" s="422"/>
      <c r="T133" s="422"/>
      <c r="U133" s="422"/>
      <c r="V133" s="422"/>
      <c r="W133" s="422"/>
      <c r="X133" s="422"/>
      <c r="Y133" s="422"/>
    </row>
    <row r="134" spans="2:25" x14ac:dyDescent="0.45">
      <c r="B134" s="422"/>
      <c r="C134" s="422"/>
      <c r="D134" s="422"/>
      <c r="E134" s="422"/>
      <c r="F134" s="422"/>
      <c r="G134" s="422"/>
      <c r="H134" s="422"/>
      <c r="I134" s="422"/>
      <c r="J134" s="422"/>
      <c r="K134" s="422"/>
      <c r="L134" s="422"/>
      <c r="M134" s="422"/>
      <c r="N134" s="422"/>
      <c r="O134" s="422"/>
      <c r="P134" s="422"/>
      <c r="Q134" s="422"/>
      <c r="R134" s="422"/>
      <c r="S134" s="422"/>
      <c r="T134" s="422"/>
      <c r="U134" s="422"/>
      <c r="V134" s="422"/>
      <c r="W134" s="422"/>
      <c r="X134" s="422"/>
      <c r="Y134" s="422"/>
    </row>
    <row r="135" spans="2:25" x14ac:dyDescent="0.45">
      <c r="B135" s="422"/>
      <c r="C135" s="422"/>
      <c r="D135" s="422"/>
      <c r="E135" s="422"/>
      <c r="F135" s="422"/>
      <c r="G135" s="422"/>
      <c r="H135" s="422"/>
      <c r="I135" s="422"/>
      <c r="J135" s="422"/>
      <c r="K135" s="422"/>
      <c r="L135" s="422"/>
      <c r="M135" s="422"/>
      <c r="N135" s="422"/>
      <c r="O135" s="422"/>
      <c r="P135" s="422"/>
      <c r="Q135" s="422"/>
      <c r="R135" s="422"/>
      <c r="S135" s="422"/>
      <c r="T135" s="422"/>
      <c r="U135" s="422"/>
      <c r="V135" s="422"/>
      <c r="W135" s="422"/>
      <c r="X135" s="422"/>
      <c r="Y135" s="422"/>
    </row>
    <row r="136" spans="2:25" x14ac:dyDescent="0.45">
      <c r="B136" s="422"/>
      <c r="C136" s="422"/>
      <c r="D136" s="422"/>
      <c r="E136" s="422"/>
      <c r="F136" s="422"/>
      <c r="G136" s="422"/>
      <c r="H136" s="422"/>
      <c r="I136" s="422"/>
      <c r="J136" s="422"/>
      <c r="K136" s="422"/>
      <c r="L136" s="422"/>
      <c r="M136" s="422"/>
      <c r="N136" s="422"/>
      <c r="O136" s="422"/>
      <c r="P136" s="422"/>
      <c r="Q136" s="422"/>
      <c r="R136" s="422"/>
      <c r="S136" s="422"/>
      <c r="T136" s="422"/>
      <c r="U136" s="422"/>
      <c r="V136" s="422"/>
      <c r="W136" s="422"/>
      <c r="X136" s="422"/>
      <c r="Y136" s="422"/>
    </row>
    <row r="137" spans="2:25" x14ac:dyDescent="0.45">
      <c r="B137" s="422"/>
      <c r="C137" s="422"/>
      <c r="D137" s="422"/>
      <c r="E137" s="422"/>
      <c r="F137" s="422"/>
      <c r="G137" s="422"/>
      <c r="H137" s="422"/>
      <c r="I137" s="422"/>
      <c r="J137" s="422"/>
      <c r="K137" s="422"/>
      <c r="L137" s="422"/>
      <c r="M137" s="422"/>
      <c r="N137" s="422"/>
      <c r="O137" s="422"/>
      <c r="P137" s="422"/>
      <c r="Q137" s="422"/>
      <c r="R137" s="422"/>
      <c r="S137" s="422"/>
      <c r="T137" s="422"/>
      <c r="U137" s="422"/>
      <c r="V137" s="422"/>
      <c r="W137" s="422"/>
      <c r="X137" s="422"/>
      <c r="Y137" s="422"/>
    </row>
    <row r="138" spans="2:25" x14ac:dyDescent="0.45">
      <c r="B138" s="422"/>
      <c r="C138" s="422"/>
      <c r="D138" s="422"/>
      <c r="E138" s="422"/>
      <c r="F138" s="422"/>
      <c r="G138" s="422"/>
      <c r="H138" s="422"/>
      <c r="I138" s="422"/>
      <c r="J138" s="422"/>
      <c r="K138" s="422"/>
      <c r="L138" s="422"/>
      <c r="M138" s="422"/>
      <c r="N138" s="422"/>
      <c r="O138" s="422"/>
      <c r="P138" s="422"/>
      <c r="Q138" s="422"/>
      <c r="R138" s="422"/>
      <c r="S138" s="422"/>
      <c r="T138" s="422"/>
      <c r="U138" s="422"/>
      <c r="V138" s="422"/>
      <c r="W138" s="422"/>
      <c r="X138" s="422"/>
      <c r="Y138" s="422"/>
    </row>
    <row r="139" spans="2:25" x14ac:dyDescent="0.45">
      <c r="B139" s="422"/>
      <c r="C139" s="422"/>
      <c r="D139" s="422"/>
      <c r="E139" s="422"/>
      <c r="F139" s="422"/>
      <c r="G139" s="422"/>
      <c r="H139" s="422"/>
      <c r="I139" s="422"/>
      <c r="J139" s="422"/>
      <c r="K139" s="422"/>
      <c r="L139" s="422"/>
      <c r="M139" s="422"/>
      <c r="N139" s="422"/>
      <c r="O139" s="422"/>
      <c r="P139" s="422"/>
      <c r="Q139" s="422"/>
      <c r="R139" s="422"/>
      <c r="S139" s="422"/>
      <c r="T139" s="422"/>
      <c r="U139" s="422"/>
      <c r="V139" s="422"/>
      <c r="W139" s="422"/>
      <c r="X139" s="422"/>
      <c r="Y139" s="422"/>
    </row>
    <row r="140" spans="2:25" x14ac:dyDescent="0.45">
      <c r="B140" s="422"/>
      <c r="C140" s="422"/>
      <c r="D140" s="422"/>
      <c r="E140" s="422"/>
      <c r="F140" s="422"/>
      <c r="G140" s="422"/>
      <c r="H140" s="422"/>
      <c r="I140" s="422"/>
      <c r="J140" s="422"/>
      <c r="K140" s="422"/>
      <c r="L140" s="422"/>
      <c r="M140" s="422"/>
      <c r="N140" s="422"/>
      <c r="O140" s="422"/>
      <c r="P140" s="422"/>
      <c r="Q140" s="422"/>
      <c r="R140" s="422"/>
      <c r="S140" s="422"/>
      <c r="T140" s="422"/>
      <c r="U140" s="422"/>
      <c r="V140" s="422"/>
      <c r="W140" s="422"/>
      <c r="X140" s="422"/>
      <c r="Y140" s="422"/>
    </row>
    <row r="141" spans="2:25" x14ac:dyDescent="0.45">
      <c r="B141" s="422"/>
      <c r="C141" s="422"/>
      <c r="D141" s="422"/>
      <c r="E141" s="422"/>
      <c r="F141" s="422"/>
      <c r="G141" s="422"/>
      <c r="H141" s="422"/>
      <c r="I141" s="422"/>
      <c r="J141" s="422"/>
      <c r="K141" s="422"/>
      <c r="L141" s="422"/>
      <c r="M141" s="422"/>
      <c r="N141" s="422"/>
      <c r="O141" s="422"/>
      <c r="P141" s="422"/>
      <c r="Q141" s="422"/>
      <c r="R141" s="422"/>
      <c r="S141" s="422"/>
      <c r="T141" s="422"/>
      <c r="U141" s="422"/>
      <c r="V141" s="422"/>
      <c r="W141" s="422"/>
      <c r="X141" s="422"/>
      <c r="Y141" s="422"/>
    </row>
    <row r="142" spans="2:25" x14ac:dyDescent="0.45">
      <c r="B142" s="422"/>
      <c r="C142" s="422"/>
      <c r="D142" s="422"/>
      <c r="E142" s="422"/>
      <c r="F142" s="422"/>
      <c r="G142" s="422"/>
      <c r="H142" s="422"/>
      <c r="I142" s="422"/>
      <c r="J142" s="422"/>
      <c r="K142" s="422"/>
      <c r="L142" s="422"/>
      <c r="M142" s="422"/>
      <c r="N142" s="422"/>
      <c r="O142" s="422"/>
      <c r="P142" s="422"/>
      <c r="Q142" s="422"/>
      <c r="R142" s="422"/>
      <c r="S142" s="422"/>
      <c r="T142" s="422"/>
      <c r="U142" s="422"/>
      <c r="V142" s="422"/>
      <c r="W142" s="422"/>
      <c r="X142" s="422"/>
      <c r="Y142" s="422"/>
    </row>
    <row r="143" spans="2:25" x14ac:dyDescent="0.45">
      <c r="B143" s="422"/>
      <c r="C143" s="422"/>
      <c r="D143" s="422"/>
      <c r="E143" s="422"/>
      <c r="F143" s="422"/>
      <c r="G143" s="422"/>
      <c r="H143" s="422"/>
      <c r="I143" s="422"/>
      <c r="J143" s="422"/>
      <c r="K143" s="422"/>
      <c r="L143" s="422"/>
      <c r="M143" s="422"/>
      <c r="N143" s="422"/>
      <c r="O143" s="422"/>
      <c r="P143" s="422"/>
      <c r="Q143" s="422"/>
      <c r="R143" s="422"/>
      <c r="S143" s="422"/>
      <c r="T143" s="422"/>
      <c r="U143" s="422"/>
      <c r="V143" s="422"/>
      <c r="W143" s="422"/>
      <c r="X143" s="422"/>
      <c r="Y143" s="422"/>
    </row>
    <row r="144" spans="2:25" x14ac:dyDescent="0.45">
      <c r="B144" s="422"/>
      <c r="C144" s="422"/>
      <c r="D144" s="422"/>
      <c r="E144" s="422"/>
      <c r="F144" s="422"/>
      <c r="G144" s="422"/>
      <c r="H144" s="422"/>
      <c r="I144" s="422"/>
      <c r="J144" s="422"/>
      <c r="K144" s="422"/>
      <c r="L144" s="422"/>
      <c r="M144" s="422"/>
      <c r="N144" s="422"/>
      <c r="O144" s="422"/>
      <c r="P144" s="422"/>
      <c r="Q144" s="422"/>
      <c r="R144" s="422"/>
      <c r="S144" s="422"/>
      <c r="T144" s="422"/>
      <c r="U144" s="422"/>
      <c r="V144" s="422"/>
      <c r="W144" s="422"/>
      <c r="X144" s="422"/>
      <c r="Y144" s="422"/>
    </row>
    <row r="145" spans="2:25" x14ac:dyDescent="0.45">
      <c r="B145" s="422"/>
      <c r="C145" s="422"/>
      <c r="D145" s="422"/>
      <c r="E145" s="422"/>
      <c r="F145" s="422"/>
      <c r="G145" s="422"/>
      <c r="H145" s="422"/>
      <c r="I145" s="422"/>
      <c r="J145" s="422"/>
      <c r="K145" s="422"/>
      <c r="L145" s="422"/>
      <c r="M145" s="422"/>
      <c r="N145" s="422"/>
      <c r="O145" s="422"/>
      <c r="P145" s="422"/>
      <c r="Q145" s="422"/>
      <c r="R145" s="422"/>
      <c r="S145" s="422"/>
      <c r="T145" s="422"/>
      <c r="U145" s="422"/>
      <c r="V145" s="422"/>
      <c r="W145" s="422"/>
      <c r="X145" s="422"/>
      <c r="Y145" s="422"/>
    </row>
    <row r="146" spans="2:25" x14ac:dyDescent="0.45">
      <c r="B146" s="422"/>
      <c r="C146" s="422"/>
      <c r="D146" s="422"/>
      <c r="E146" s="422"/>
      <c r="F146" s="422"/>
      <c r="G146" s="422"/>
      <c r="H146" s="422"/>
      <c r="I146" s="422"/>
      <c r="J146" s="422"/>
      <c r="K146" s="422"/>
      <c r="L146" s="422"/>
      <c r="M146" s="422"/>
      <c r="N146" s="422"/>
      <c r="O146" s="422"/>
      <c r="P146" s="422"/>
      <c r="Q146" s="422"/>
      <c r="R146" s="422"/>
      <c r="S146" s="422"/>
      <c r="T146" s="422"/>
      <c r="U146" s="422"/>
      <c r="V146" s="422"/>
      <c r="W146" s="422"/>
      <c r="X146" s="422"/>
      <c r="Y146" s="422"/>
    </row>
    <row r="147" spans="2:25" x14ac:dyDescent="0.45">
      <c r="B147" s="422"/>
      <c r="C147" s="422"/>
      <c r="D147" s="422"/>
      <c r="E147" s="422"/>
      <c r="F147" s="422"/>
      <c r="G147" s="422"/>
      <c r="H147" s="422"/>
      <c r="I147" s="422"/>
      <c r="J147" s="422"/>
      <c r="K147" s="422"/>
      <c r="L147" s="422"/>
      <c r="M147" s="422"/>
      <c r="N147" s="422"/>
      <c r="O147" s="422"/>
      <c r="P147" s="422"/>
      <c r="Q147" s="422"/>
      <c r="R147" s="422"/>
      <c r="S147" s="422"/>
      <c r="T147" s="422"/>
      <c r="U147" s="422"/>
      <c r="V147" s="422"/>
      <c r="W147" s="422"/>
      <c r="X147" s="422"/>
      <c r="Y147" s="422"/>
    </row>
    <row r="148" spans="2:25" x14ac:dyDescent="0.45">
      <c r="B148" s="422"/>
      <c r="C148" s="422"/>
      <c r="D148" s="422"/>
      <c r="E148" s="422"/>
      <c r="F148" s="422"/>
      <c r="G148" s="422"/>
      <c r="H148" s="422"/>
      <c r="I148" s="422"/>
      <c r="J148" s="422"/>
      <c r="K148" s="422"/>
      <c r="L148" s="422"/>
      <c r="M148" s="422"/>
      <c r="N148" s="422"/>
      <c r="O148" s="422"/>
      <c r="P148" s="422"/>
      <c r="Q148" s="422"/>
      <c r="R148" s="422"/>
      <c r="S148" s="422"/>
      <c r="T148" s="422"/>
      <c r="U148" s="422"/>
      <c r="V148" s="422"/>
      <c r="W148" s="422"/>
      <c r="X148" s="422"/>
      <c r="Y148" s="422"/>
    </row>
    <row r="149" spans="2:25" x14ac:dyDescent="0.45">
      <c r="B149" s="422"/>
      <c r="C149" s="422"/>
      <c r="D149" s="422"/>
      <c r="E149" s="422"/>
      <c r="F149" s="422"/>
      <c r="G149" s="422"/>
      <c r="H149" s="422"/>
      <c r="I149" s="422"/>
      <c r="J149" s="422"/>
      <c r="K149" s="422"/>
      <c r="L149" s="422"/>
      <c r="M149" s="422"/>
      <c r="N149" s="422"/>
      <c r="O149" s="422"/>
      <c r="P149" s="422"/>
      <c r="Q149" s="422"/>
      <c r="R149" s="422"/>
      <c r="S149" s="422"/>
      <c r="T149" s="422"/>
      <c r="U149" s="422"/>
      <c r="V149" s="422"/>
      <c r="W149" s="422"/>
      <c r="X149" s="422"/>
      <c r="Y149" s="422"/>
    </row>
    <row r="150" spans="2:25" x14ac:dyDescent="0.45">
      <c r="B150" s="422"/>
      <c r="C150" s="422"/>
      <c r="D150" s="422"/>
      <c r="E150" s="422"/>
      <c r="F150" s="422"/>
      <c r="G150" s="422"/>
      <c r="H150" s="422"/>
      <c r="I150" s="422"/>
      <c r="J150" s="422"/>
      <c r="K150" s="422"/>
      <c r="L150" s="422"/>
      <c r="M150" s="422"/>
      <c r="N150" s="422"/>
      <c r="O150" s="422"/>
      <c r="P150" s="422"/>
      <c r="Q150" s="422"/>
      <c r="R150" s="422"/>
      <c r="S150" s="422"/>
      <c r="T150" s="422"/>
      <c r="U150" s="422"/>
      <c r="V150" s="422"/>
      <c r="W150" s="422"/>
      <c r="X150" s="422"/>
      <c r="Y150" s="422"/>
    </row>
    <row r="151" spans="2:25" x14ac:dyDescent="0.45">
      <c r="B151" s="422"/>
      <c r="C151" s="422"/>
      <c r="D151" s="422"/>
      <c r="E151" s="422"/>
      <c r="F151" s="422"/>
      <c r="G151" s="422"/>
      <c r="H151" s="422"/>
      <c r="I151" s="422"/>
      <c r="J151" s="422"/>
      <c r="K151" s="422"/>
      <c r="L151" s="422"/>
      <c r="M151" s="422"/>
      <c r="N151" s="422"/>
      <c r="O151" s="422"/>
      <c r="P151" s="422"/>
      <c r="Q151" s="422"/>
      <c r="R151" s="422"/>
      <c r="S151" s="422"/>
      <c r="T151" s="422"/>
      <c r="U151" s="422"/>
      <c r="V151" s="422"/>
      <c r="W151" s="422"/>
      <c r="X151" s="422"/>
      <c r="Y151" s="422"/>
    </row>
    <row r="152" spans="2:25" x14ac:dyDescent="0.45">
      <c r="B152" s="422"/>
      <c r="C152" s="422"/>
      <c r="D152" s="422"/>
      <c r="E152" s="422"/>
      <c r="F152" s="422"/>
      <c r="G152" s="422"/>
      <c r="H152" s="422"/>
      <c r="I152" s="422"/>
      <c r="J152" s="422"/>
      <c r="K152" s="422"/>
      <c r="L152" s="422"/>
      <c r="M152" s="422"/>
      <c r="N152" s="422"/>
      <c r="O152" s="422"/>
      <c r="P152" s="422"/>
      <c r="Q152" s="422"/>
      <c r="R152" s="422"/>
      <c r="S152" s="422"/>
      <c r="T152" s="422"/>
      <c r="U152" s="422"/>
      <c r="V152" s="422"/>
      <c r="W152" s="422"/>
      <c r="X152" s="422"/>
      <c r="Y152" s="422"/>
    </row>
    <row r="153" spans="2:25" x14ac:dyDescent="0.45">
      <c r="B153" s="422"/>
      <c r="C153" s="422"/>
      <c r="D153" s="422"/>
      <c r="E153" s="422"/>
      <c r="F153" s="422"/>
      <c r="G153" s="422"/>
      <c r="H153" s="422"/>
      <c r="I153" s="422"/>
      <c r="J153" s="422"/>
      <c r="K153" s="422"/>
      <c r="L153" s="422"/>
      <c r="M153" s="422"/>
      <c r="N153" s="422"/>
      <c r="O153" s="422"/>
      <c r="P153" s="422"/>
      <c r="Q153" s="422"/>
      <c r="R153" s="422"/>
      <c r="S153" s="422"/>
      <c r="T153" s="422"/>
      <c r="U153" s="422"/>
      <c r="V153" s="422"/>
      <c r="W153" s="422"/>
      <c r="X153" s="422"/>
      <c r="Y153" s="422"/>
    </row>
    <row r="154" spans="2:25" x14ac:dyDescent="0.45">
      <c r="B154" s="422"/>
      <c r="C154" s="422"/>
      <c r="D154" s="422"/>
      <c r="E154" s="422"/>
      <c r="F154" s="422"/>
      <c r="G154" s="422"/>
      <c r="H154" s="422"/>
      <c r="I154" s="422"/>
      <c r="J154" s="422"/>
      <c r="K154" s="422"/>
      <c r="L154" s="422"/>
      <c r="M154" s="422"/>
      <c r="N154" s="422"/>
      <c r="O154" s="422"/>
      <c r="P154" s="422"/>
      <c r="Q154" s="422"/>
      <c r="R154" s="422"/>
      <c r="S154" s="422"/>
      <c r="T154" s="422"/>
      <c r="U154" s="422"/>
      <c r="V154" s="422"/>
      <c r="W154" s="422"/>
      <c r="X154" s="422"/>
      <c r="Y154" s="422"/>
    </row>
    <row r="155" spans="2:25" x14ac:dyDescent="0.45">
      <c r="B155" s="422"/>
      <c r="C155" s="422"/>
      <c r="D155" s="422"/>
      <c r="E155" s="422"/>
      <c r="F155" s="422"/>
      <c r="G155" s="422"/>
      <c r="H155" s="422"/>
      <c r="I155" s="422"/>
      <c r="J155" s="422"/>
      <c r="K155" s="422"/>
      <c r="L155" s="422"/>
      <c r="M155" s="422"/>
      <c r="N155" s="422"/>
      <c r="O155" s="422"/>
      <c r="P155" s="422"/>
      <c r="Q155" s="422"/>
      <c r="R155" s="422"/>
      <c r="S155" s="422"/>
      <c r="T155" s="422"/>
      <c r="U155" s="422"/>
      <c r="V155" s="422"/>
      <c r="W155" s="422"/>
      <c r="X155" s="422"/>
      <c r="Y155" s="422"/>
    </row>
    <row r="156" spans="2:25" x14ac:dyDescent="0.45">
      <c r="B156" s="422"/>
      <c r="C156" s="422"/>
      <c r="D156" s="422"/>
      <c r="E156" s="422"/>
      <c r="F156" s="422"/>
      <c r="G156" s="422"/>
      <c r="H156" s="422"/>
      <c r="I156" s="422"/>
      <c r="J156" s="422"/>
      <c r="K156" s="422"/>
      <c r="L156" s="422"/>
      <c r="M156" s="422"/>
      <c r="N156" s="422"/>
      <c r="O156" s="422"/>
      <c r="P156" s="422"/>
      <c r="Q156" s="422"/>
      <c r="R156" s="422"/>
      <c r="S156" s="422"/>
      <c r="T156" s="422"/>
      <c r="U156" s="422"/>
      <c r="V156" s="422"/>
      <c r="W156" s="422"/>
      <c r="X156" s="422"/>
      <c r="Y156" s="422"/>
    </row>
    <row r="157" spans="2:25" x14ac:dyDescent="0.45">
      <c r="B157" s="422"/>
      <c r="C157" s="422"/>
      <c r="D157" s="422"/>
      <c r="E157" s="422"/>
      <c r="F157" s="422"/>
      <c r="G157" s="422"/>
      <c r="H157" s="422"/>
      <c r="I157" s="422"/>
      <c r="J157" s="422"/>
      <c r="K157" s="422"/>
      <c r="L157" s="422"/>
      <c r="M157" s="422"/>
      <c r="N157" s="422"/>
      <c r="O157" s="422"/>
      <c r="P157" s="422"/>
      <c r="Q157" s="422"/>
      <c r="R157" s="422"/>
      <c r="S157" s="422"/>
      <c r="T157" s="422"/>
      <c r="U157" s="422"/>
      <c r="V157" s="422"/>
      <c r="W157" s="422"/>
      <c r="X157" s="422"/>
      <c r="Y157" s="422"/>
    </row>
    <row r="158" spans="2:25" x14ac:dyDescent="0.45">
      <c r="B158" s="422"/>
      <c r="C158" s="422"/>
      <c r="D158" s="422"/>
      <c r="E158" s="422"/>
      <c r="F158" s="422"/>
      <c r="G158" s="422"/>
      <c r="H158" s="422"/>
      <c r="I158" s="422"/>
      <c r="J158" s="422"/>
      <c r="K158" s="422"/>
      <c r="L158" s="422"/>
      <c r="M158" s="422"/>
      <c r="N158" s="422"/>
      <c r="O158" s="422"/>
      <c r="P158" s="422"/>
      <c r="Q158" s="422"/>
      <c r="R158" s="422"/>
      <c r="S158" s="422"/>
      <c r="T158" s="422"/>
      <c r="U158" s="422"/>
      <c r="V158" s="422"/>
      <c r="W158" s="422"/>
      <c r="X158" s="422"/>
      <c r="Y158" s="422"/>
    </row>
    <row r="159" spans="2:25" x14ac:dyDescent="0.45">
      <c r="B159" s="422"/>
      <c r="C159" s="422"/>
      <c r="D159" s="422"/>
      <c r="E159" s="422"/>
      <c r="F159" s="422"/>
      <c r="G159" s="422"/>
      <c r="H159" s="422"/>
      <c r="I159" s="422"/>
      <c r="J159" s="422"/>
      <c r="K159" s="422"/>
      <c r="L159" s="422"/>
      <c r="M159" s="422"/>
      <c r="N159" s="422"/>
      <c r="O159" s="422"/>
      <c r="P159" s="422"/>
      <c r="Q159" s="422"/>
      <c r="R159" s="422"/>
      <c r="S159" s="422"/>
      <c r="T159" s="422"/>
      <c r="U159" s="422"/>
      <c r="V159" s="422"/>
      <c r="W159" s="422"/>
      <c r="X159" s="422"/>
      <c r="Y159" s="422"/>
    </row>
  </sheetData>
  <sheetProtection algorithmName="SHA-512" hashValue="M9u46p14EA6frPbFdgu/4CYTqUbJfLEM4c4vARgQDnKzxYQK93XCYsh0/jT7fS5uoQTL4thI/QmqolOk3iFx3w==" saltValue="2neL585Fyoek8BZfNv6UdQ==" spinCount="100000" sheet="1" objects="1" scenarios="1"/>
  <mergeCells count="60">
    <mergeCell ref="B68:Y74"/>
    <mergeCell ref="D51:U51"/>
    <mergeCell ref="V51:Y52"/>
    <mergeCell ref="B54:B59"/>
    <mergeCell ref="D54:U56"/>
    <mergeCell ref="D57:U59"/>
    <mergeCell ref="B61:G61"/>
    <mergeCell ref="H61:Y61"/>
    <mergeCell ref="B25:B52"/>
    <mergeCell ref="E26:U27"/>
    <mergeCell ref="P49:S49"/>
    <mergeCell ref="O41:S41"/>
    <mergeCell ref="M29:O29"/>
    <mergeCell ref="P29:R29"/>
    <mergeCell ref="E30:L30"/>
    <mergeCell ref="C64:Y67"/>
    <mergeCell ref="D37:U37"/>
    <mergeCell ref="F40:H40"/>
    <mergeCell ref="I40:K40"/>
    <mergeCell ref="L40:N40"/>
    <mergeCell ref="V40:Y40"/>
    <mergeCell ref="D48:I49"/>
    <mergeCell ref="K48:N48"/>
    <mergeCell ref="P48:T48"/>
    <mergeCell ref="K49:N49"/>
    <mergeCell ref="D47:J47"/>
    <mergeCell ref="V45:Y45"/>
    <mergeCell ref="K47:O47"/>
    <mergeCell ref="P47:T47"/>
    <mergeCell ref="E29:L29"/>
    <mergeCell ref="P30:Q30"/>
    <mergeCell ref="E31:L31"/>
    <mergeCell ref="M31:N31"/>
    <mergeCell ref="P31:R31"/>
    <mergeCell ref="S31:U31"/>
    <mergeCell ref="M30:N30"/>
    <mergeCell ref="E43:U43"/>
    <mergeCell ref="M33:O33"/>
    <mergeCell ref="P33:Q33"/>
    <mergeCell ref="S33:U33"/>
    <mergeCell ref="V33:Y33"/>
    <mergeCell ref="E34:L34"/>
    <mergeCell ref="M34:Q34"/>
    <mergeCell ref="S34:U34"/>
    <mergeCell ref="V34:Y34"/>
    <mergeCell ref="E33:L33"/>
    <mergeCell ref="V31:Y31"/>
    <mergeCell ref="E32:L32"/>
    <mergeCell ref="M32:N32"/>
    <mergeCell ref="P32:R32"/>
    <mergeCell ref="S32:U32"/>
    <mergeCell ref="V32:Y32"/>
    <mergeCell ref="B3:Y3"/>
    <mergeCell ref="B5:G5"/>
    <mergeCell ref="H5:Y5"/>
    <mergeCell ref="B7:B23"/>
    <mergeCell ref="F7:U7"/>
    <mergeCell ref="F9:U9"/>
    <mergeCell ref="F13:U13"/>
    <mergeCell ref="F15:U15"/>
  </mergeCells>
  <phoneticPr fontId="2"/>
  <dataValidations count="4">
    <dataValidation type="decimal" operator="lessThanOrEqual" allowBlank="1" showInputMessage="1" showErrorMessage="1" sqref="P33:Q33" xr:uid="{FD47CB89-76D1-4144-BD59-2A6DC0DA8D7B}">
      <formula1>P30</formula1>
    </dataValidation>
    <dataValidation operator="greaterThan" allowBlank="1" showInputMessage="1" showErrorMessage="1" sqref="P30:Q30" xr:uid="{AFDF90A1-ED6C-402E-B7D0-69EF017D35CF}"/>
    <dataValidation type="decimal" operator="greaterThan" allowBlank="1" showInputMessage="1" showErrorMessage="1" sqref="M30:N30" xr:uid="{352354C8-53BA-4DB5-B1A2-87ED558926A7}">
      <formula1>0</formula1>
    </dataValidation>
    <dataValidation allowBlank="1" showInputMessage="1" showErrorMessage="1" sqref="M31:N32 P49:P50 J41:J42 T41:U42 K48:K50 J44:J45 T44:U45" xr:uid="{41E73311-AE8A-43D4-ACFB-9AB39BA15F48}"/>
  </dataValidations>
  <printOptions horizontalCentered="1"/>
  <pageMargins left="0.19685039370078741" right="0.19685039370078741" top="0.48" bottom="0.39370078740157483" header="0.4" footer="0.19685039370078741"/>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7889" r:id="rId4" name="Option Button 1">
              <controlPr locked="0" defaultSize="0" autoFill="0" autoLine="0" autoPict="0">
                <anchor moveWithCells="1">
                  <from>
                    <xdr:col>21</xdr:col>
                    <xdr:colOff>114300</xdr:colOff>
                    <xdr:row>6</xdr:row>
                    <xdr:rowOff>30480</xdr:rowOff>
                  </from>
                  <to>
                    <xdr:col>22</xdr:col>
                    <xdr:colOff>236220</xdr:colOff>
                    <xdr:row>7</xdr:row>
                    <xdr:rowOff>45720</xdr:rowOff>
                  </to>
                </anchor>
              </controlPr>
            </control>
          </mc:Choice>
        </mc:AlternateContent>
        <mc:AlternateContent xmlns:mc="http://schemas.openxmlformats.org/markup-compatibility/2006">
          <mc:Choice Requires="x14">
            <control shapeId="37890" r:id="rId5" name="Option Button 2">
              <controlPr locked="0" defaultSize="0" autoFill="0" autoLine="0" autoPict="0">
                <anchor moveWithCells="1">
                  <from>
                    <xdr:col>23</xdr:col>
                    <xdr:colOff>68580</xdr:colOff>
                    <xdr:row>6</xdr:row>
                    <xdr:rowOff>91440</xdr:rowOff>
                  </from>
                  <to>
                    <xdr:col>24</xdr:col>
                    <xdr:colOff>198120</xdr:colOff>
                    <xdr:row>6</xdr:row>
                    <xdr:rowOff>297180</xdr:rowOff>
                  </to>
                </anchor>
              </controlPr>
            </control>
          </mc:Choice>
        </mc:AlternateContent>
        <mc:AlternateContent xmlns:mc="http://schemas.openxmlformats.org/markup-compatibility/2006">
          <mc:Choice Requires="x14">
            <control shapeId="37891" r:id="rId6" name="Option Button 3">
              <controlPr locked="0" defaultSize="0" autoFill="0" autoLine="0" autoPict="0">
                <anchor moveWithCells="1">
                  <from>
                    <xdr:col>21</xdr:col>
                    <xdr:colOff>114300</xdr:colOff>
                    <xdr:row>9</xdr:row>
                    <xdr:rowOff>76200</xdr:rowOff>
                  </from>
                  <to>
                    <xdr:col>22</xdr:col>
                    <xdr:colOff>281940</xdr:colOff>
                    <xdr:row>11</xdr:row>
                    <xdr:rowOff>38100</xdr:rowOff>
                  </to>
                </anchor>
              </controlPr>
            </control>
          </mc:Choice>
        </mc:AlternateContent>
        <mc:AlternateContent xmlns:mc="http://schemas.openxmlformats.org/markup-compatibility/2006">
          <mc:Choice Requires="x14">
            <control shapeId="37892" r:id="rId7" name="Group Box 4">
              <controlPr locked="0" defaultSize="0" autoFill="0" autoPict="0">
                <anchor moveWithCells="1">
                  <from>
                    <xdr:col>21</xdr:col>
                    <xdr:colOff>0</xdr:colOff>
                    <xdr:row>6</xdr:row>
                    <xdr:rowOff>0</xdr:rowOff>
                  </from>
                  <to>
                    <xdr:col>25</xdr:col>
                    <xdr:colOff>76200</xdr:colOff>
                    <xdr:row>8</xdr:row>
                    <xdr:rowOff>0</xdr:rowOff>
                  </to>
                </anchor>
              </controlPr>
            </control>
          </mc:Choice>
        </mc:AlternateContent>
        <mc:AlternateContent xmlns:mc="http://schemas.openxmlformats.org/markup-compatibility/2006">
          <mc:Choice Requires="x14">
            <control shapeId="37893" r:id="rId8" name="Group Box 5">
              <controlPr locked="0" defaultSize="0" autoFill="0" autoPict="0">
                <anchor moveWithCells="1">
                  <from>
                    <xdr:col>21</xdr:col>
                    <xdr:colOff>0</xdr:colOff>
                    <xdr:row>9</xdr:row>
                    <xdr:rowOff>0</xdr:rowOff>
                  </from>
                  <to>
                    <xdr:col>25</xdr:col>
                    <xdr:colOff>76200</xdr:colOff>
                    <xdr:row>12</xdr:row>
                    <xdr:rowOff>15240</xdr:rowOff>
                  </to>
                </anchor>
              </controlPr>
            </control>
          </mc:Choice>
        </mc:AlternateContent>
        <mc:AlternateContent xmlns:mc="http://schemas.openxmlformats.org/markup-compatibility/2006">
          <mc:Choice Requires="x14">
            <control shapeId="37894" r:id="rId9" name="Option Button 6">
              <controlPr locked="0" defaultSize="0" autoFill="0" autoLine="0" autoPict="0">
                <anchor moveWithCells="1">
                  <from>
                    <xdr:col>23</xdr:col>
                    <xdr:colOff>68580</xdr:colOff>
                    <xdr:row>10</xdr:row>
                    <xdr:rowOff>15240</xdr:rowOff>
                  </from>
                  <to>
                    <xdr:col>24</xdr:col>
                    <xdr:colOff>160020</xdr:colOff>
                    <xdr:row>12</xdr:row>
                    <xdr:rowOff>7620</xdr:rowOff>
                  </to>
                </anchor>
              </controlPr>
            </control>
          </mc:Choice>
        </mc:AlternateContent>
        <mc:AlternateContent xmlns:mc="http://schemas.openxmlformats.org/markup-compatibility/2006">
          <mc:Choice Requires="x14">
            <control shapeId="37895" r:id="rId10" name="Option Button 7">
              <controlPr locked="0" defaultSize="0" autoFill="0" autoLine="0" autoPict="0">
                <anchor moveWithCells="1">
                  <from>
                    <xdr:col>21</xdr:col>
                    <xdr:colOff>114300</xdr:colOff>
                    <xdr:row>17</xdr:row>
                    <xdr:rowOff>15240</xdr:rowOff>
                  </from>
                  <to>
                    <xdr:col>22</xdr:col>
                    <xdr:colOff>205740</xdr:colOff>
                    <xdr:row>17</xdr:row>
                    <xdr:rowOff>220980</xdr:rowOff>
                  </to>
                </anchor>
              </controlPr>
            </control>
          </mc:Choice>
        </mc:AlternateContent>
        <mc:AlternateContent xmlns:mc="http://schemas.openxmlformats.org/markup-compatibility/2006">
          <mc:Choice Requires="x14">
            <control shapeId="37896" r:id="rId11" name="Option Button 8">
              <controlPr locked="0" defaultSize="0" autoFill="0" autoLine="0" autoPict="0">
                <anchor moveWithCells="1">
                  <from>
                    <xdr:col>23</xdr:col>
                    <xdr:colOff>68580</xdr:colOff>
                    <xdr:row>16</xdr:row>
                    <xdr:rowOff>68580</xdr:rowOff>
                  </from>
                  <to>
                    <xdr:col>24</xdr:col>
                    <xdr:colOff>144780</xdr:colOff>
                    <xdr:row>17</xdr:row>
                    <xdr:rowOff>243840</xdr:rowOff>
                  </to>
                </anchor>
              </controlPr>
            </control>
          </mc:Choice>
        </mc:AlternateContent>
        <mc:AlternateContent xmlns:mc="http://schemas.openxmlformats.org/markup-compatibility/2006">
          <mc:Choice Requires="x14">
            <control shapeId="37897" r:id="rId12" name="Option Button 9">
              <controlPr locked="0" defaultSize="0" autoFill="0" autoLine="0" autoPict="0">
                <anchor moveWithCells="1">
                  <from>
                    <xdr:col>21</xdr:col>
                    <xdr:colOff>129540</xdr:colOff>
                    <xdr:row>21</xdr:row>
                    <xdr:rowOff>53340</xdr:rowOff>
                  </from>
                  <to>
                    <xdr:col>22</xdr:col>
                    <xdr:colOff>198120</xdr:colOff>
                    <xdr:row>22</xdr:row>
                    <xdr:rowOff>160020</xdr:rowOff>
                  </to>
                </anchor>
              </controlPr>
            </control>
          </mc:Choice>
        </mc:AlternateContent>
        <mc:AlternateContent xmlns:mc="http://schemas.openxmlformats.org/markup-compatibility/2006">
          <mc:Choice Requires="x14">
            <control shapeId="37898" r:id="rId13" name="Option Button 10">
              <controlPr locked="0" defaultSize="0" autoFill="0" autoLine="0" autoPict="0">
                <anchor moveWithCells="1">
                  <from>
                    <xdr:col>21</xdr:col>
                    <xdr:colOff>182880</xdr:colOff>
                    <xdr:row>53</xdr:row>
                    <xdr:rowOff>152400</xdr:rowOff>
                  </from>
                  <to>
                    <xdr:col>22</xdr:col>
                    <xdr:colOff>281940</xdr:colOff>
                    <xdr:row>54</xdr:row>
                    <xdr:rowOff>220980</xdr:rowOff>
                  </to>
                </anchor>
              </controlPr>
            </control>
          </mc:Choice>
        </mc:AlternateContent>
        <mc:AlternateContent xmlns:mc="http://schemas.openxmlformats.org/markup-compatibility/2006">
          <mc:Choice Requires="x14">
            <control shapeId="37899" r:id="rId14" name="Option Button 11">
              <controlPr locked="0" defaultSize="0" autoFill="0" autoLine="0" autoPict="0">
                <anchor moveWithCells="1">
                  <from>
                    <xdr:col>23</xdr:col>
                    <xdr:colOff>68580</xdr:colOff>
                    <xdr:row>21</xdr:row>
                    <xdr:rowOff>76200</xdr:rowOff>
                  </from>
                  <to>
                    <xdr:col>24</xdr:col>
                    <xdr:colOff>160020</xdr:colOff>
                    <xdr:row>22</xdr:row>
                    <xdr:rowOff>129540</xdr:rowOff>
                  </to>
                </anchor>
              </controlPr>
            </control>
          </mc:Choice>
        </mc:AlternateContent>
        <mc:AlternateContent xmlns:mc="http://schemas.openxmlformats.org/markup-compatibility/2006">
          <mc:Choice Requires="x14">
            <control shapeId="37900" r:id="rId15" name="Option Button 12">
              <controlPr locked="0" defaultSize="0" autoFill="0" autoLine="0" autoPict="0">
                <anchor moveWithCells="1">
                  <from>
                    <xdr:col>23</xdr:col>
                    <xdr:colOff>68580</xdr:colOff>
                    <xdr:row>53</xdr:row>
                    <xdr:rowOff>182880</xdr:rowOff>
                  </from>
                  <to>
                    <xdr:col>24</xdr:col>
                    <xdr:colOff>160020</xdr:colOff>
                    <xdr:row>54</xdr:row>
                    <xdr:rowOff>182880</xdr:rowOff>
                  </to>
                </anchor>
              </controlPr>
            </control>
          </mc:Choice>
        </mc:AlternateContent>
        <mc:AlternateContent xmlns:mc="http://schemas.openxmlformats.org/markup-compatibility/2006">
          <mc:Choice Requires="x14">
            <control shapeId="37901" r:id="rId16" name="Group Box 13">
              <controlPr locked="0" defaultSize="0" autoFill="0" autoPict="0">
                <anchor moveWithCells="1">
                  <from>
                    <xdr:col>21</xdr:col>
                    <xdr:colOff>0</xdr:colOff>
                    <xdr:row>12</xdr:row>
                    <xdr:rowOff>0</xdr:rowOff>
                  </from>
                  <to>
                    <xdr:col>25</xdr:col>
                    <xdr:colOff>76200</xdr:colOff>
                    <xdr:row>13</xdr:row>
                    <xdr:rowOff>144780</xdr:rowOff>
                  </to>
                </anchor>
              </controlPr>
            </control>
          </mc:Choice>
        </mc:AlternateContent>
        <mc:AlternateContent xmlns:mc="http://schemas.openxmlformats.org/markup-compatibility/2006">
          <mc:Choice Requires="x14">
            <control shapeId="37902" r:id="rId17" name="Group Box 14">
              <controlPr locked="0" defaultSize="0" autoFill="0" autoPict="0">
                <anchor moveWithCells="1">
                  <from>
                    <xdr:col>21</xdr:col>
                    <xdr:colOff>0</xdr:colOff>
                    <xdr:row>18</xdr:row>
                    <xdr:rowOff>0</xdr:rowOff>
                  </from>
                  <to>
                    <xdr:col>25</xdr:col>
                    <xdr:colOff>76200</xdr:colOff>
                    <xdr:row>20</xdr:row>
                    <xdr:rowOff>15240</xdr:rowOff>
                  </to>
                </anchor>
              </controlPr>
            </control>
          </mc:Choice>
        </mc:AlternateContent>
        <mc:AlternateContent xmlns:mc="http://schemas.openxmlformats.org/markup-compatibility/2006">
          <mc:Choice Requires="x14">
            <control shapeId="37903" r:id="rId18" name="Group Box 15">
              <controlPr locked="0" defaultSize="0" autoFill="0" autoPict="0">
                <anchor moveWithCells="1">
                  <from>
                    <xdr:col>21</xdr:col>
                    <xdr:colOff>0</xdr:colOff>
                    <xdr:row>20</xdr:row>
                    <xdr:rowOff>0</xdr:rowOff>
                  </from>
                  <to>
                    <xdr:col>25</xdr:col>
                    <xdr:colOff>76200</xdr:colOff>
                    <xdr:row>23</xdr:row>
                    <xdr:rowOff>15240</xdr:rowOff>
                  </to>
                </anchor>
              </controlPr>
            </control>
          </mc:Choice>
        </mc:AlternateContent>
        <mc:AlternateContent xmlns:mc="http://schemas.openxmlformats.org/markup-compatibility/2006">
          <mc:Choice Requires="x14">
            <control shapeId="37904" r:id="rId19" name="Group Box 16">
              <controlPr locked="0" defaultSize="0" autoFill="0" autoPict="0">
                <anchor moveWithCells="1">
                  <from>
                    <xdr:col>21</xdr:col>
                    <xdr:colOff>0</xdr:colOff>
                    <xdr:row>53</xdr:row>
                    <xdr:rowOff>0</xdr:rowOff>
                  </from>
                  <to>
                    <xdr:col>25</xdr:col>
                    <xdr:colOff>76200</xdr:colOff>
                    <xdr:row>55</xdr:row>
                    <xdr:rowOff>129540</xdr:rowOff>
                  </to>
                </anchor>
              </controlPr>
            </control>
          </mc:Choice>
        </mc:AlternateContent>
        <mc:AlternateContent xmlns:mc="http://schemas.openxmlformats.org/markup-compatibility/2006">
          <mc:Choice Requires="x14">
            <control shapeId="37905" r:id="rId20" name="Option Button 17">
              <controlPr locked="0" defaultSize="0" autoFill="0" autoLine="0" autoPict="0">
                <anchor moveWithCells="1">
                  <from>
                    <xdr:col>21</xdr:col>
                    <xdr:colOff>114300</xdr:colOff>
                    <xdr:row>12</xdr:row>
                    <xdr:rowOff>68580</xdr:rowOff>
                  </from>
                  <to>
                    <xdr:col>22</xdr:col>
                    <xdr:colOff>236220</xdr:colOff>
                    <xdr:row>13</xdr:row>
                    <xdr:rowOff>114300</xdr:rowOff>
                  </to>
                </anchor>
              </controlPr>
            </control>
          </mc:Choice>
        </mc:AlternateContent>
        <mc:AlternateContent xmlns:mc="http://schemas.openxmlformats.org/markup-compatibility/2006">
          <mc:Choice Requires="x14">
            <control shapeId="37906" r:id="rId21" name="Option Button 18">
              <controlPr locked="0" defaultSize="0" autoFill="0" autoLine="0" autoPict="0">
                <anchor moveWithCells="1">
                  <from>
                    <xdr:col>23</xdr:col>
                    <xdr:colOff>68580</xdr:colOff>
                    <xdr:row>12</xdr:row>
                    <xdr:rowOff>68580</xdr:rowOff>
                  </from>
                  <to>
                    <xdr:col>24</xdr:col>
                    <xdr:colOff>106680</xdr:colOff>
                    <xdr:row>13</xdr:row>
                    <xdr:rowOff>114300</xdr:rowOff>
                  </to>
                </anchor>
              </controlPr>
            </control>
          </mc:Choice>
        </mc:AlternateContent>
        <mc:AlternateContent xmlns:mc="http://schemas.openxmlformats.org/markup-compatibility/2006">
          <mc:Choice Requires="x14">
            <control shapeId="37907" r:id="rId22" name="Option Button 19">
              <controlPr locked="0" defaultSize="0" autoFill="0" autoLine="0" autoPict="0">
                <anchor moveWithCells="1">
                  <from>
                    <xdr:col>21</xdr:col>
                    <xdr:colOff>114300</xdr:colOff>
                    <xdr:row>18</xdr:row>
                    <xdr:rowOff>76200</xdr:rowOff>
                  </from>
                  <to>
                    <xdr:col>22</xdr:col>
                    <xdr:colOff>281940</xdr:colOff>
                    <xdr:row>19</xdr:row>
                    <xdr:rowOff>236220</xdr:rowOff>
                  </to>
                </anchor>
              </controlPr>
            </control>
          </mc:Choice>
        </mc:AlternateContent>
        <mc:AlternateContent xmlns:mc="http://schemas.openxmlformats.org/markup-compatibility/2006">
          <mc:Choice Requires="x14">
            <control shapeId="37908" r:id="rId23" name="Option Button 20">
              <controlPr locked="0" defaultSize="0" autoFill="0" autoLine="0" autoPict="0">
                <anchor moveWithCells="1">
                  <from>
                    <xdr:col>23</xdr:col>
                    <xdr:colOff>68580</xdr:colOff>
                    <xdr:row>18</xdr:row>
                    <xdr:rowOff>68580</xdr:rowOff>
                  </from>
                  <to>
                    <xdr:col>24</xdr:col>
                    <xdr:colOff>160020</xdr:colOff>
                    <xdr:row>19</xdr:row>
                    <xdr:rowOff>236220</xdr:rowOff>
                  </to>
                </anchor>
              </controlPr>
            </control>
          </mc:Choice>
        </mc:AlternateContent>
        <mc:AlternateContent xmlns:mc="http://schemas.openxmlformats.org/markup-compatibility/2006">
          <mc:Choice Requires="x14">
            <control shapeId="37909" r:id="rId24" name="Group Box 21">
              <controlPr locked="0" defaultSize="0" autoFill="0" autoPict="0">
                <anchor moveWithCells="1">
                  <from>
                    <xdr:col>21</xdr:col>
                    <xdr:colOff>0</xdr:colOff>
                    <xdr:row>36</xdr:row>
                    <xdr:rowOff>0</xdr:rowOff>
                  </from>
                  <to>
                    <xdr:col>25</xdr:col>
                    <xdr:colOff>76200</xdr:colOff>
                    <xdr:row>37</xdr:row>
                    <xdr:rowOff>22860</xdr:rowOff>
                  </to>
                </anchor>
              </controlPr>
            </control>
          </mc:Choice>
        </mc:AlternateContent>
        <mc:AlternateContent xmlns:mc="http://schemas.openxmlformats.org/markup-compatibility/2006">
          <mc:Choice Requires="x14">
            <control shapeId="37910" r:id="rId25" name="Option Button 22">
              <controlPr locked="0" defaultSize="0" autoFill="0" autoLine="0" autoPict="0">
                <anchor moveWithCells="1">
                  <from>
                    <xdr:col>21</xdr:col>
                    <xdr:colOff>144780</xdr:colOff>
                    <xdr:row>36</xdr:row>
                    <xdr:rowOff>144780</xdr:rowOff>
                  </from>
                  <to>
                    <xdr:col>22</xdr:col>
                    <xdr:colOff>236220</xdr:colOff>
                    <xdr:row>36</xdr:row>
                    <xdr:rowOff>373380</xdr:rowOff>
                  </to>
                </anchor>
              </controlPr>
            </control>
          </mc:Choice>
        </mc:AlternateContent>
        <mc:AlternateContent xmlns:mc="http://schemas.openxmlformats.org/markup-compatibility/2006">
          <mc:Choice Requires="x14">
            <control shapeId="37911" r:id="rId26" name="Option Button 23">
              <controlPr defaultSize="0" autoFill="0" autoLine="0" autoPict="0">
                <anchor moveWithCells="1">
                  <from>
                    <xdr:col>23</xdr:col>
                    <xdr:colOff>106680</xdr:colOff>
                    <xdr:row>36</xdr:row>
                    <xdr:rowOff>144780</xdr:rowOff>
                  </from>
                  <to>
                    <xdr:col>24</xdr:col>
                    <xdr:colOff>198120</xdr:colOff>
                    <xdr:row>36</xdr:row>
                    <xdr:rowOff>373380</xdr:rowOff>
                  </to>
                </anchor>
              </controlPr>
            </control>
          </mc:Choice>
        </mc:AlternateContent>
        <mc:AlternateContent xmlns:mc="http://schemas.openxmlformats.org/markup-compatibility/2006">
          <mc:Choice Requires="x14">
            <control shapeId="37912" r:id="rId27" name="Group Box 24">
              <controlPr defaultSize="0" autoFill="0" autoPict="0">
                <anchor moveWithCells="1">
                  <from>
                    <xdr:col>21</xdr:col>
                    <xdr:colOff>0</xdr:colOff>
                    <xdr:row>56</xdr:row>
                    <xdr:rowOff>0</xdr:rowOff>
                  </from>
                  <to>
                    <xdr:col>25</xdr:col>
                    <xdr:colOff>83820</xdr:colOff>
                    <xdr:row>59</xdr:row>
                    <xdr:rowOff>0</xdr:rowOff>
                  </to>
                </anchor>
              </controlPr>
            </control>
          </mc:Choice>
        </mc:AlternateContent>
        <mc:AlternateContent xmlns:mc="http://schemas.openxmlformats.org/markup-compatibility/2006">
          <mc:Choice Requires="x14">
            <control shapeId="37913" r:id="rId28" name="Option Button 25">
              <controlPr defaultSize="0" autoFill="0" autoLine="0" autoPict="0">
                <anchor moveWithCells="1">
                  <from>
                    <xdr:col>21</xdr:col>
                    <xdr:colOff>106680</xdr:colOff>
                    <xdr:row>8</xdr:row>
                    <xdr:rowOff>68580</xdr:rowOff>
                  </from>
                  <to>
                    <xdr:col>22</xdr:col>
                    <xdr:colOff>205740</xdr:colOff>
                    <xdr:row>8</xdr:row>
                    <xdr:rowOff>281940</xdr:rowOff>
                  </to>
                </anchor>
              </controlPr>
            </control>
          </mc:Choice>
        </mc:AlternateContent>
        <mc:AlternateContent xmlns:mc="http://schemas.openxmlformats.org/markup-compatibility/2006">
          <mc:Choice Requires="x14">
            <control shapeId="37914" r:id="rId29" name="Option Button 26">
              <controlPr defaultSize="0" autoFill="0" autoLine="0" autoPict="0">
                <anchor moveWithCells="1">
                  <from>
                    <xdr:col>23</xdr:col>
                    <xdr:colOff>106680</xdr:colOff>
                    <xdr:row>8</xdr:row>
                    <xdr:rowOff>68580</xdr:rowOff>
                  </from>
                  <to>
                    <xdr:col>24</xdr:col>
                    <xdr:colOff>205740</xdr:colOff>
                    <xdr:row>8</xdr:row>
                    <xdr:rowOff>281940</xdr:rowOff>
                  </to>
                </anchor>
              </controlPr>
            </control>
          </mc:Choice>
        </mc:AlternateContent>
        <mc:AlternateContent xmlns:mc="http://schemas.openxmlformats.org/markup-compatibility/2006">
          <mc:Choice Requires="x14">
            <control shapeId="37915" r:id="rId30" name="Group Box 27">
              <controlPr defaultSize="0" autoFill="0" autoPict="0">
                <anchor moveWithCells="1">
                  <from>
                    <xdr:col>21</xdr:col>
                    <xdr:colOff>0</xdr:colOff>
                    <xdr:row>8</xdr:row>
                    <xdr:rowOff>0</xdr:rowOff>
                  </from>
                  <to>
                    <xdr:col>25</xdr:col>
                    <xdr:colOff>76200</xdr:colOff>
                    <xdr:row>9</xdr:row>
                    <xdr:rowOff>0</xdr:rowOff>
                  </to>
                </anchor>
              </controlPr>
            </control>
          </mc:Choice>
        </mc:AlternateContent>
        <mc:AlternateContent xmlns:mc="http://schemas.openxmlformats.org/markup-compatibility/2006">
          <mc:Choice Requires="x14">
            <control shapeId="37916" r:id="rId31" name="Option Button 28">
              <controlPr locked="0" defaultSize="0" autoFill="0" autoLine="0" autoPict="0">
                <anchor moveWithCells="1">
                  <from>
                    <xdr:col>21</xdr:col>
                    <xdr:colOff>144780</xdr:colOff>
                    <xdr:row>56</xdr:row>
                    <xdr:rowOff>144780</xdr:rowOff>
                  </from>
                  <to>
                    <xdr:col>22</xdr:col>
                    <xdr:colOff>236220</xdr:colOff>
                    <xdr:row>57</xdr:row>
                    <xdr:rowOff>152400</xdr:rowOff>
                  </to>
                </anchor>
              </controlPr>
            </control>
          </mc:Choice>
        </mc:AlternateContent>
        <mc:AlternateContent xmlns:mc="http://schemas.openxmlformats.org/markup-compatibility/2006">
          <mc:Choice Requires="x14">
            <control shapeId="37917" r:id="rId32" name="Option Button 29">
              <controlPr locked="0" defaultSize="0" autoFill="0" autoLine="0" autoPict="0">
                <anchor moveWithCells="1">
                  <from>
                    <xdr:col>23</xdr:col>
                    <xdr:colOff>68580</xdr:colOff>
                    <xdr:row>56</xdr:row>
                    <xdr:rowOff>182880</xdr:rowOff>
                  </from>
                  <to>
                    <xdr:col>24</xdr:col>
                    <xdr:colOff>160020</xdr:colOff>
                    <xdr:row>57</xdr:row>
                    <xdr:rowOff>144780</xdr:rowOff>
                  </to>
                </anchor>
              </controlPr>
            </control>
          </mc:Choice>
        </mc:AlternateContent>
        <mc:AlternateContent xmlns:mc="http://schemas.openxmlformats.org/markup-compatibility/2006">
          <mc:Choice Requires="x14">
            <control shapeId="37918" r:id="rId33" name="Option Button 30">
              <controlPr locked="0" defaultSize="0" autoFill="0" autoLine="0" autoPict="0">
                <anchor moveWithCells="1">
                  <from>
                    <xdr:col>21</xdr:col>
                    <xdr:colOff>114300</xdr:colOff>
                    <xdr:row>14</xdr:row>
                    <xdr:rowOff>30480</xdr:rowOff>
                  </from>
                  <to>
                    <xdr:col>22</xdr:col>
                    <xdr:colOff>236220</xdr:colOff>
                    <xdr:row>15</xdr:row>
                    <xdr:rowOff>45720</xdr:rowOff>
                  </to>
                </anchor>
              </controlPr>
            </control>
          </mc:Choice>
        </mc:AlternateContent>
        <mc:AlternateContent xmlns:mc="http://schemas.openxmlformats.org/markup-compatibility/2006">
          <mc:Choice Requires="x14">
            <control shapeId="37919" r:id="rId34" name="Option Button 31">
              <controlPr locked="0" defaultSize="0" autoFill="0" autoLine="0" autoPict="0">
                <anchor moveWithCells="1">
                  <from>
                    <xdr:col>23</xdr:col>
                    <xdr:colOff>68580</xdr:colOff>
                    <xdr:row>14</xdr:row>
                    <xdr:rowOff>91440</xdr:rowOff>
                  </from>
                  <to>
                    <xdr:col>24</xdr:col>
                    <xdr:colOff>198120</xdr:colOff>
                    <xdr:row>14</xdr:row>
                    <xdr:rowOff>297180</xdr:rowOff>
                  </to>
                </anchor>
              </controlPr>
            </control>
          </mc:Choice>
        </mc:AlternateContent>
        <mc:AlternateContent xmlns:mc="http://schemas.openxmlformats.org/markup-compatibility/2006">
          <mc:Choice Requires="x14">
            <control shapeId="37920" r:id="rId35" name="Group Box 32">
              <controlPr locked="0" defaultSize="0" autoFill="0" autoPict="0">
                <anchor moveWithCells="1">
                  <from>
                    <xdr:col>21</xdr:col>
                    <xdr:colOff>0</xdr:colOff>
                    <xdr:row>14</xdr:row>
                    <xdr:rowOff>0</xdr:rowOff>
                  </from>
                  <to>
                    <xdr:col>25</xdr:col>
                    <xdr:colOff>76200</xdr:colOff>
                    <xdr:row>16</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A333-BA83-405C-9960-8679342774FA}">
  <dimension ref="A2:AO158"/>
  <sheetViews>
    <sheetView showGridLines="0" view="pageBreakPreview" topLeftCell="B1" zoomScale="75" zoomScaleNormal="80" zoomScaleSheetLayoutView="75" workbookViewId="0">
      <selection activeCell="I14" sqref="I14:AK17"/>
    </sheetView>
  </sheetViews>
  <sheetFormatPr defaultColWidth="3.59765625" defaultRowHeight="13.2" x14ac:dyDescent="0.45"/>
  <cols>
    <col min="1" max="1" width="2.59765625" style="421" customWidth="1"/>
    <col min="2" max="2" width="4.59765625" style="421" customWidth="1"/>
    <col min="3" max="3" width="1.296875" style="421" customWidth="1"/>
    <col min="4" max="8" width="3.59765625" style="421" customWidth="1"/>
    <col min="9" max="9" width="5.09765625" style="421" customWidth="1"/>
    <col min="10" max="10" width="6.59765625" style="421" customWidth="1"/>
    <col min="11" max="11" width="5.3984375" style="421" customWidth="1"/>
    <col min="12" max="12" width="3.59765625" style="421" customWidth="1"/>
    <col min="13" max="18" width="4.59765625" style="421" customWidth="1"/>
    <col min="19" max="19" width="3.59765625" style="421" customWidth="1"/>
    <col min="20" max="20" width="6.59765625" style="421" customWidth="1"/>
    <col min="21" max="21" width="7.19921875" style="421" customWidth="1"/>
    <col min="22" max="25" width="4.19921875" style="421" customWidth="1"/>
    <col min="26" max="26" width="1.796875" style="421" customWidth="1"/>
    <col min="27" max="27" width="3.59765625" style="424" hidden="1" customWidth="1"/>
    <col min="28" max="32" width="3.59765625" style="423" hidden="1" customWidth="1"/>
    <col min="33" max="36" width="3.59765625" style="423" customWidth="1"/>
    <col min="37" max="39" width="3.59765625" style="422" customWidth="1"/>
    <col min="40" max="41" width="3.59765625" style="422"/>
    <col min="42" max="16384" width="3.59765625" style="421"/>
  </cols>
  <sheetData>
    <row r="2" spans="2:32" ht="14.4" x14ac:dyDescent="0.45">
      <c r="B2" s="517" t="s">
        <v>633</v>
      </c>
      <c r="W2" s="517" t="s">
        <v>632</v>
      </c>
    </row>
    <row r="3" spans="2:32" ht="19.2" x14ac:dyDescent="0.45">
      <c r="B3" s="882" t="s">
        <v>631</v>
      </c>
      <c r="C3" s="882"/>
      <c r="D3" s="882"/>
      <c r="E3" s="882"/>
      <c r="F3" s="882"/>
      <c r="G3" s="882"/>
      <c r="H3" s="882"/>
      <c r="I3" s="882"/>
      <c r="J3" s="882"/>
      <c r="K3" s="882"/>
      <c r="L3" s="882"/>
      <c r="M3" s="882"/>
      <c r="N3" s="882"/>
      <c r="O3" s="882"/>
      <c r="P3" s="882"/>
      <c r="Q3" s="882"/>
      <c r="R3" s="882"/>
      <c r="S3" s="882"/>
      <c r="T3" s="882"/>
      <c r="U3" s="882"/>
      <c r="V3" s="882"/>
      <c r="W3" s="882"/>
      <c r="X3" s="882"/>
      <c r="Y3" s="882"/>
    </row>
    <row r="4" spans="2:32" x14ac:dyDescent="0.45">
      <c r="U4" s="516" t="s">
        <v>554</v>
      </c>
    </row>
    <row r="5" spans="2:32" ht="23.25" customHeight="1" x14ac:dyDescent="0.45">
      <c r="B5" s="883" t="s">
        <v>553</v>
      </c>
      <c r="C5" s="884"/>
      <c r="D5" s="884"/>
      <c r="E5" s="884"/>
      <c r="F5" s="884"/>
      <c r="G5" s="885"/>
      <c r="H5" s="886"/>
      <c r="I5" s="887"/>
      <c r="J5" s="887"/>
      <c r="K5" s="887"/>
      <c r="L5" s="887"/>
      <c r="M5" s="887"/>
      <c r="N5" s="887"/>
      <c r="O5" s="887"/>
      <c r="P5" s="887"/>
      <c r="Q5" s="887"/>
      <c r="R5" s="887"/>
      <c r="S5" s="887"/>
      <c r="T5" s="887"/>
      <c r="U5" s="887"/>
      <c r="V5" s="887"/>
      <c r="W5" s="887"/>
      <c r="X5" s="887"/>
      <c r="Y5" s="888"/>
    </row>
    <row r="6" spans="2:32" ht="3.75" customHeight="1" x14ac:dyDescent="0.45">
      <c r="B6" s="515"/>
      <c r="C6" s="515"/>
      <c r="D6" s="515"/>
      <c r="E6" s="515"/>
      <c r="F6" s="515"/>
      <c r="G6" s="515"/>
      <c r="H6" s="515"/>
      <c r="I6" s="515"/>
      <c r="J6" s="515"/>
      <c r="K6" s="515"/>
      <c r="L6" s="515"/>
      <c r="M6" s="515"/>
      <c r="N6" s="515"/>
      <c r="O6" s="515"/>
      <c r="P6" s="515"/>
      <c r="Q6" s="515"/>
      <c r="R6" s="515"/>
      <c r="S6" s="515"/>
      <c r="T6" s="515"/>
      <c r="U6" s="515"/>
      <c r="V6" s="514"/>
      <c r="W6" s="514"/>
      <c r="X6" s="514"/>
      <c r="Y6" s="514"/>
    </row>
    <row r="7" spans="2:32" ht="27.75" customHeight="1" x14ac:dyDescent="0.45">
      <c r="B7" s="889" t="s">
        <v>552</v>
      </c>
      <c r="D7" s="513" t="s">
        <v>551</v>
      </c>
      <c r="E7" s="512"/>
      <c r="F7" s="892" t="s">
        <v>630</v>
      </c>
      <c r="G7" s="734"/>
      <c r="H7" s="734"/>
      <c r="I7" s="734"/>
      <c r="J7" s="734"/>
      <c r="K7" s="734"/>
      <c r="L7" s="734"/>
      <c r="M7" s="734"/>
      <c r="N7" s="734"/>
      <c r="O7" s="734"/>
      <c r="P7" s="734"/>
      <c r="Q7" s="734"/>
      <c r="R7" s="734"/>
      <c r="S7" s="734"/>
      <c r="T7" s="734"/>
      <c r="U7" s="735"/>
      <c r="V7" s="497"/>
      <c r="W7" s="496"/>
      <c r="X7" s="496"/>
      <c r="Y7" s="495"/>
    </row>
    <row r="8" spans="2:32" ht="6.75" customHeight="1" x14ac:dyDescent="0.45">
      <c r="B8" s="890"/>
      <c r="C8" s="494"/>
      <c r="D8" s="511"/>
      <c r="E8" s="510"/>
      <c r="F8" s="510"/>
      <c r="G8" s="510"/>
      <c r="H8" s="510"/>
      <c r="I8" s="510"/>
      <c r="J8" s="510"/>
      <c r="K8" s="510"/>
      <c r="L8" s="510"/>
      <c r="M8" s="510"/>
      <c r="N8" s="510"/>
      <c r="O8" s="510"/>
      <c r="P8" s="510"/>
      <c r="Q8" s="510"/>
      <c r="R8" s="510"/>
      <c r="S8" s="510"/>
      <c r="T8" s="510"/>
      <c r="U8" s="509"/>
      <c r="V8" s="490"/>
      <c r="W8" s="489"/>
      <c r="X8" s="489"/>
      <c r="Y8" s="488"/>
      <c r="AE8" s="423">
        <v>2</v>
      </c>
    </row>
    <row r="9" spans="2:32" ht="31.5" customHeight="1" x14ac:dyDescent="0.45">
      <c r="B9" s="890"/>
      <c r="C9" s="522"/>
      <c r="D9" s="521" t="s">
        <v>549</v>
      </c>
      <c r="E9" s="520"/>
      <c r="F9" s="973" t="s">
        <v>548</v>
      </c>
      <c r="G9" s="737"/>
      <c r="H9" s="737"/>
      <c r="I9" s="737"/>
      <c r="J9" s="737"/>
      <c r="K9" s="737"/>
      <c r="L9" s="737"/>
      <c r="M9" s="737"/>
      <c r="N9" s="737"/>
      <c r="O9" s="737"/>
      <c r="P9" s="737"/>
      <c r="Q9" s="737"/>
      <c r="R9" s="737"/>
      <c r="S9" s="737"/>
      <c r="T9" s="737"/>
      <c r="U9" s="738"/>
      <c r="V9" s="490"/>
      <c r="W9" s="489"/>
      <c r="X9" s="489"/>
      <c r="Y9" s="488"/>
      <c r="AE9" s="423">
        <v>2</v>
      </c>
      <c r="AF9" s="444" t="str">
        <f>IF(AND(AE9=1,AE11=1,AE14=1,AE16=1,AE18=1,AE20=1),"1","2")</f>
        <v>2</v>
      </c>
    </row>
    <row r="10" spans="2:32" ht="6.75" customHeight="1" x14ac:dyDescent="0.45">
      <c r="B10" s="890"/>
      <c r="D10" s="505"/>
      <c r="V10" s="490"/>
      <c r="W10" s="489"/>
      <c r="X10" s="489"/>
      <c r="Y10" s="488"/>
    </row>
    <row r="11" spans="2:32" x14ac:dyDescent="0.45">
      <c r="B11" s="890"/>
      <c r="D11" s="505" t="s">
        <v>547</v>
      </c>
      <c r="F11" s="421" t="s">
        <v>629</v>
      </c>
      <c r="V11" s="497"/>
      <c r="W11" s="496"/>
      <c r="X11" s="496"/>
      <c r="Y11" s="495"/>
      <c r="AE11" s="423">
        <v>2</v>
      </c>
    </row>
    <row r="12" spans="2:32" ht="6" customHeight="1" x14ac:dyDescent="0.45">
      <c r="B12" s="890"/>
      <c r="C12" s="430"/>
      <c r="D12" s="487"/>
      <c r="E12" s="430"/>
      <c r="F12" s="430"/>
      <c r="G12" s="430"/>
      <c r="H12" s="430"/>
      <c r="I12" s="430"/>
      <c r="J12" s="430"/>
      <c r="K12" s="430"/>
      <c r="L12" s="430"/>
      <c r="M12" s="430"/>
      <c r="N12" s="430"/>
      <c r="O12" s="430"/>
      <c r="P12" s="430"/>
      <c r="Q12" s="430"/>
      <c r="R12" s="430"/>
      <c r="S12" s="430"/>
      <c r="T12" s="430"/>
      <c r="U12" s="482"/>
      <c r="V12" s="486"/>
      <c r="W12" s="485"/>
      <c r="X12" s="485"/>
      <c r="Y12" s="484"/>
    </row>
    <row r="13" spans="2:32" ht="15" customHeight="1" x14ac:dyDescent="0.45">
      <c r="B13" s="890"/>
      <c r="C13" s="443"/>
      <c r="D13" s="504" t="s">
        <v>545</v>
      </c>
      <c r="E13" s="503"/>
      <c r="F13" s="894" t="s">
        <v>628</v>
      </c>
      <c r="G13" s="740"/>
      <c r="H13" s="740"/>
      <c r="I13" s="740"/>
      <c r="J13" s="740"/>
      <c r="K13" s="740"/>
      <c r="L13" s="740"/>
      <c r="M13" s="740"/>
      <c r="N13" s="740"/>
      <c r="O13" s="740"/>
      <c r="P13" s="740"/>
      <c r="Q13" s="740"/>
      <c r="R13" s="740"/>
      <c r="S13" s="740"/>
      <c r="T13" s="740"/>
      <c r="U13" s="741"/>
      <c r="V13" s="481"/>
      <c r="W13" s="435"/>
      <c r="X13" s="435"/>
      <c r="Y13" s="434"/>
    </row>
    <row r="14" spans="2:32" ht="12" customHeight="1" x14ac:dyDescent="0.45">
      <c r="B14" s="890"/>
      <c r="C14" s="430"/>
      <c r="D14" s="502"/>
      <c r="E14" s="501"/>
      <c r="F14" s="501"/>
      <c r="G14" s="501"/>
      <c r="H14" s="501"/>
      <c r="I14" s="501"/>
      <c r="J14" s="501"/>
      <c r="K14" s="501"/>
      <c r="L14" s="501"/>
      <c r="M14" s="501"/>
      <c r="N14" s="501"/>
      <c r="O14" s="501"/>
      <c r="P14" s="501"/>
      <c r="Q14" s="501"/>
      <c r="R14" s="501"/>
      <c r="S14" s="501"/>
      <c r="T14" s="501"/>
      <c r="U14" s="500"/>
      <c r="V14" s="481"/>
      <c r="W14" s="435"/>
      <c r="X14" s="435"/>
      <c r="Y14" s="434"/>
      <c r="AE14" s="423">
        <v>2</v>
      </c>
      <c r="AF14" s="444" t="str">
        <f>IF(AND(AE8=1,AE11=1,AE14=1,AE16=1,AE18=1,AE20=1),"1","2")</f>
        <v>2</v>
      </c>
    </row>
    <row r="15" spans="2:32" ht="7.5" customHeight="1" x14ac:dyDescent="0.45">
      <c r="B15" s="890"/>
      <c r="C15" s="422"/>
      <c r="D15" s="483"/>
      <c r="E15" s="422"/>
      <c r="F15" s="422"/>
      <c r="G15" s="422"/>
      <c r="H15" s="422"/>
      <c r="I15" s="422"/>
      <c r="J15" s="422"/>
      <c r="K15" s="422"/>
      <c r="L15" s="422"/>
      <c r="M15" s="422"/>
      <c r="N15" s="422"/>
      <c r="O15" s="422"/>
      <c r="P15" s="422"/>
      <c r="Q15" s="422"/>
      <c r="R15" s="422"/>
      <c r="S15" s="422"/>
      <c r="T15" s="422"/>
      <c r="U15" s="422"/>
      <c r="V15" s="486"/>
      <c r="W15" s="485"/>
      <c r="X15" s="485"/>
      <c r="Y15" s="484"/>
    </row>
    <row r="16" spans="2:32" ht="21.75" customHeight="1" x14ac:dyDescent="0.45">
      <c r="B16" s="890"/>
      <c r="C16" s="430"/>
      <c r="D16" s="487" t="s">
        <v>543</v>
      </c>
      <c r="E16" s="430"/>
      <c r="F16" s="430" t="s">
        <v>627</v>
      </c>
      <c r="G16" s="430"/>
      <c r="H16" s="430"/>
      <c r="I16" s="430"/>
      <c r="J16" s="430"/>
      <c r="K16" s="430"/>
      <c r="L16" s="430"/>
      <c r="M16" s="430"/>
      <c r="N16" s="430"/>
      <c r="O16" s="430"/>
      <c r="P16" s="430"/>
      <c r="Q16" s="430"/>
      <c r="R16" s="430"/>
      <c r="S16" s="430"/>
      <c r="T16" s="430"/>
      <c r="U16" s="482"/>
      <c r="V16" s="481"/>
      <c r="W16" s="435"/>
      <c r="X16" s="435"/>
      <c r="Y16" s="434"/>
      <c r="AE16" s="423">
        <v>2</v>
      </c>
    </row>
    <row r="17" spans="1:41" ht="6" customHeight="1" x14ac:dyDescent="0.45">
      <c r="B17" s="890"/>
      <c r="C17" s="422"/>
      <c r="D17" s="483"/>
      <c r="E17" s="422"/>
      <c r="F17" s="422"/>
      <c r="G17" s="422"/>
      <c r="H17" s="422"/>
      <c r="I17" s="422"/>
      <c r="J17" s="422"/>
      <c r="K17" s="422"/>
      <c r="L17" s="422"/>
      <c r="M17" s="422"/>
      <c r="N17" s="422"/>
      <c r="O17" s="422"/>
      <c r="P17" s="422"/>
      <c r="Q17" s="422"/>
      <c r="R17" s="422"/>
      <c r="S17" s="422"/>
      <c r="T17" s="422"/>
      <c r="U17" s="422"/>
      <c r="V17" s="486"/>
      <c r="W17" s="485"/>
      <c r="X17" s="485"/>
      <c r="Y17" s="484"/>
    </row>
    <row r="18" spans="1:41" ht="21.75" customHeight="1" x14ac:dyDescent="0.45">
      <c r="B18" s="890"/>
      <c r="C18" s="430"/>
      <c r="D18" s="487" t="s">
        <v>541</v>
      </c>
      <c r="E18" s="430"/>
      <c r="F18" s="430" t="s">
        <v>540</v>
      </c>
      <c r="G18" s="430"/>
      <c r="H18" s="430"/>
      <c r="I18" s="430"/>
      <c r="J18" s="430"/>
      <c r="K18" s="430"/>
      <c r="L18" s="430"/>
      <c r="M18" s="430"/>
      <c r="N18" s="430"/>
      <c r="O18" s="430"/>
      <c r="P18" s="430"/>
      <c r="Q18" s="430"/>
      <c r="R18" s="430"/>
      <c r="S18" s="430"/>
      <c r="T18" s="430"/>
      <c r="U18" s="482"/>
      <c r="V18" s="481"/>
      <c r="W18" s="435"/>
      <c r="X18" s="435"/>
      <c r="Y18" s="434"/>
      <c r="AE18" s="423">
        <v>2</v>
      </c>
    </row>
    <row r="19" spans="1:41" ht="8.25" customHeight="1" x14ac:dyDescent="0.45">
      <c r="B19" s="890"/>
      <c r="C19" s="422"/>
      <c r="D19" s="483"/>
      <c r="E19" s="422"/>
      <c r="F19" s="422"/>
      <c r="G19" s="422"/>
      <c r="H19" s="422"/>
      <c r="I19" s="422"/>
      <c r="J19" s="422"/>
      <c r="K19" s="422"/>
      <c r="L19" s="422"/>
      <c r="M19" s="422"/>
      <c r="N19" s="422"/>
      <c r="O19" s="422"/>
      <c r="P19" s="422"/>
      <c r="Q19" s="422"/>
      <c r="R19" s="422"/>
      <c r="S19" s="422"/>
      <c r="T19" s="422"/>
      <c r="U19" s="422"/>
      <c r="V19" s="486"/>
      <c r="W19" s="485"/>
      <c r="X19" s="485"/>
      <c r="Y19" s="484"/>
    </row>
    <row r="20" spans="1:41" x14ac:dyDescent="0.45">
      <c r="B20" s="890"/>
      <c r="C20" s="422"/>
      <c r="D20" s="483" t="s">
        <v>539</v>
      </c>
      <c r="E20" s="422"/>
      <c r="F20" s="422" t="s">
        <v>626</v>
      </c>
      <c r="G20" s="422"/>
      <c r="H20" s="422"/>
      <c r="I20" s="422"/>
      <c r="J20" s="422"/>
      <c r="K20" s="422"/>
      <c r="L20" s="422"/>
      <c r="M20" s="422"/>
      <c r="N20" s="422"/>
      <c r="O20" s="422"/>
      <c r="P20" s="422"/>
      <c r="Q20" s="422"/>
      <c r="R20" s="422"/>
      <c r="S20" s="422"/>
      <c r="T20" s="422"/>
      <c r="U20" s="422"/>
      <c r="V20" s="481"/>
      <c r="W20" s="435"/>
      <c r="X20" s="435"/>
      <c r="Y20" s="434"/>
      <c r="AE20" s="423">
        <v>2</v>
      </c>
    </row>
    <row r="21" spans="1:41" ht="17.25" customHeight="1" x14ac:dyDescent="0.45">
      <c r="B21" s="891"/>
      <c r="C21" s="430"/>
      <c r="D21" s="430" t="s">
        <v>537</v>
      </c>
      <c r="E21" s="430"/>
      <c r="F21" s="430" t="s">
        <v>536</v>
      </c>
      <c r="G21" s="430"/>
      <c r="H21" s="430"/>
      <c r="I21" s="430"/>
      <c r="J21" s="430"/>
      <c r="K21" s="430"/>
      <c r="L21" s="430"/>
      <c r="M21" s="430"/>
      <c r="N21" s="430"/>
      <c r="O21" s="430"/>
      <c r="P21" s="430"/>
      <c r="Q21" s="430"/>
      <c r="R21" s="430"/>
      <c r="S21" s="430"/>
      <c r="T21" s="430"/>
      <c r="U21" s="482"/>
      <c r="V21" s="481"/>
      <c r="W21" s="435"/>
      <c r="X21" s="435"/>
      <c r="Y21" s="434"/>
    </row>
    <row r="22" spans="1:41" ht="7.5" customHeight="1" x14ac:dyDescent="0.45">
      <c r="B22" s="437"/>
      <c r="C22" s="422"/>
      <c r="D22" s="422"/>
      <c r="E22" s="422"/>
      <c r="F22" s="422"/>
      <c r="G22" s="422"/>
      <c r="H22" s="422"/>
      <c r="I22" s="422"/>
      <c r="J22" s="422"/>
      <c r="K22" s="422"/>
      <c r="L22" s="422"/>
      <c r="M22" s="422"/>
      <c r="N22" s="422"/>
      <c r="O22" s="422"/>
      <c r="P22" s="422"/>
      <c r="Q22" s="422"/>
      <c r="R22" s="422"/>
      <c r="S22" s="422"/>
      <c r="T22" s="422"/>
      <c r="U22" s="480"/>
      <c r="V22" s="442"/>
      <c r="W22" s="442"/>
      <c r="X22" s="442"/>
      <c r="Y22" s="441"/>
    </row>
    <row r="23" spans="1:41" x14ac:dyDescent="0.45">
      <c r="B23" s="965" t="s">
        <v>535</v>
      </c>
      <c r="C23" s="443"/>
      <c r="D23" s="443" t="s">
        <v>625</v>
      </c>
      <c r="E23" s="443"/>
      <c r="F23" s="443"/>
      <c r="G23" s="443"/>
      <c r="H23" s="443"/>
      <c r="I23" s="443"/>
      <c r="J23" s="443"/>
      <c r="K23" s="443"/>
      <c r="L23" s="443"/>
      <c r="M23" s="443"/>
      <c r="N23" s="443"/>
      <c r="O23" s="443"/>
      <c r="P23" s="443"/>
      <c r="Q23" s="443"/>
      <c r="R23" s="443"/>
      <c r="S23" s="443"/>
      <c r="T23" s="443"/>
      <c r="U23" s="479"/>
      <c r="V23" s="478"/>
      <c r="W23" s="477"/>
      <c r="X23" s="477"/>
      <c r="Y23" s="476"/>
    </row>
    <row r="24" spans="1:41" ht="15.75" customHeight="1" x14ac:dyDescent="0.45">
      <c r="B24" s="952"/>
      <c r="C24" s="422"/>
      <c r="D24" s="422"/>
      <c r="E24" s="990" t="s">
        <v>624</v>
      </c>
      <c r="F24" s="991"/>
      <c r="G24" s="991"/>
      <c r="H24" s="991"/>
      <c r="I24" s="991"/>
      <c r="J24" s="991"/>
      <c r="K24" s="991"/>
      <c r="L24" s="991"/>
      <c r="M24" s="991"/>
      <c r="N24" s="991"/>
      <c r="O24" s="991"/>
      <c r="P24" s="991"/>
      <c r="Q24" s="991"/>
      <c r="R24" s="991"/>
      <c r="S24" s="991"/>
      <c r="T24" s="991"/>
      <c r="U24" s="992"/>
      <c r="V24" s="445"/>
      <c r="W24" s="442"/>
      <c r="X24" s="442"/>
      <c r="Y24" s="441"/>
    </row>
    <row r="25" spans="1:41" ht="12.75" customHeight="1" x14ac:dyDescent="0.45">
      <c r="B25" s="952"/>
      <c r="C25" s="422"/>
      <c r="D25" s="422"/>
      <c r="E25" s="991"/>
      <c r="F25" s="991"/>
      <c r="G25" s="991"/>
      <c r="H25" s="991"/>
      <c r="I25" s="991"/>
      <c r="J25" s="991"/>
      <c r="K25" s="991"/>
      <c r="L25" s="991"/>
      <c r="M25" s="991"/>
      <c r="N25" s="991"/>
      <c r="O25" s="991"/>
      <c r="P25" s="991"/>
      <c r="Q25" s="991"/>
      <c r="R25" s="991"/>
      <c r="S25" s="991"/>
      <c r="T25" s="991"/>
      <c r="U25" s="992"/>
      <c r="V25" s="445"/>
      <c r="W25" s="442"/>
      <c r="X25" s="442"/>
      <c r="Y25" s="441"/>
    </row>
    <row r="26" spans="1:41" ht="4.5" customHeight="1" x14ac:dyDescent="0.45">
      <c r="B26" s="952"/>
      <c r="C26" s="422"/>
      <c r="D26" s="422"/>
      <c r="E26" s="427"/>
      <c r="F26" s="427"/>
      <c r="G26" s="427"/>
      <c r="H26" s="427"/>
      <c r="I26" s="427"/>
      <c r="J26" s="427"/>
      <c r="K26" s="427"/>
      <c r="L26" s="427"/>
      <c r="M26" s="427"/>
      <c r="N26" s="427"/>
      <c r="O26" s="427"/>
      <c r="P26" s="427"/>
      <c r="Q26" s="427"/>
      <c r="R26" s="427"/>
      <c r="S26" s="427"/>
      <c r="T26" s="427"/>
      <c r="U26" s="427"/>
      <c r="V26" s="445"/>
      <c r="W26" s="442"/>
      <c r="X26" s="442"/>
      <c r="Y26" s="441"/>
    </row>
    <row r="27" spans="1:41" ht="24.75" customHeight="1" x14ac:dyDescent="0.45">
      <c r="B27" s="952"/>
      <c r="C27" s="422"/>
      <c r="D27" s="475"/>
      <c r="E27" s="916"/>
      <c r="F27" s="917"/>
      <c r="G27" s="917"/>
      <c r="H27" s="917"/>
      <c r="I27" s="917"/>
      <c r="J27" s="917"/>
      <c r="K27" s="917"/>
      <c r="L27" s="918"/>
      <c r="M27" s="969" t="s">
        <v>532</v>
      </c>
      <c r="N27" s="970"/>
      <c r="O27" s="971"/>
      <c r="P27" s="969" t="s">
        <v>531</v>
      </c>
      <c r="Q27" s="970"/>
      <c r="R27" s="971"/>
      <c r="S27" s="474"/>
      <c r="T27" s="473"/>
      <c r="U27" s="472"/>
      <c r="V27" s="471"/>
      <c r="W27" s="470"/>
      <c r="X27" s="470"/>
      <c r="Y27" s="469"/>
    </row>
    <row r="28" spans="1:41" ht="30" customHeight="1" x14ac:dyDescent="0.45">
      <c r="B28" s="952"/>
      <c r="C28" s="422"/>
      <c r="D28" s="462" t="s">
        <v>129</v>
      </c>
      <c r="E28" s="905" t="s">
        <v>623</v>
      </c>
      <c r="F28" s="905"/>
      <c r="G28" s="905"/>
      <c r="H28" s="905"/>
      <c r="I28" s="905"/>
      <c r="J28" s="905"/>
      <c r="K28" s="905"/>
      <c r="L28" s="905"/>
      <c r="M28" s="906"/>
      <c r="N28" s="907"/>
      <c r="O28" s="463" t="s">
        <v>56</v>
      </c>
      <c r="P28" s="906"/>
      <c r="Q28" s="907"/>
      <c r="R28" s="463" t="s">
        <v>516</v>
      </c>
      <c r="S28" s="468"/>
      <c r="T28" s="467"/>
      <c r="U28" s="466"/>
      <c r="V28" s="465"/>
      <c r="W28" s="426"/>
      <c r="X28" s="426"/>
      <c r="Y28" s="464"/>
    </row>
    <row r="29" spans="1:41" ht="36" customHeight="1" x14ac:dyDescent="0.45">
      <c r="B29" s="952"/>
      <c r="C29" s="422"/>
      <c r="D29" s="462" t="s">
        <v>131</v>
      </c>
      <c r="E29" s="905" t="s">
        <v>529</v>
      </c>
      <c r="F29" s="905"/>
      <c r="G29" s="905"/>
      <c r="H29" s="905"/>
      <c r="I29" s="905"/>
      <c r="J29" s="905"/>
      <c r="K29" s="905"/>
      <c r="L29" s="905"/>
      <c r="M29" s="906"/>
      <c r="N29" s="907"/>
      <c r="O29" s="463" t="s">
        <v>56</v>
      </c>
      <c r="P29" s="908"/>
      <c r="Q29" s="908"/>
      <c r="R29" s="908"/>
      <c r="S29" s="909" t="s">
        <v>528</v>
      </c>
      <c r="T29" s="749"/>
      <c r="U29" s="750"/>
      <c r="V29" s="901" t="str">
        <f>IF(OR(M28="",M29=""),"",IF(M29/M28&gt;=0.3,"○","×"))</f>
        <v/>
      </c>
      <c r="W29" s="902"/>
      <c r="X29" s="902"/>
      <c r="Y29" s="903"/>
      <c r="AD29" s="423">
        <v>0</v>
      </c>
    </row>
    <row r="30" spans="1:41" ht="36" customHeight="1" x14ac:dyDescent="0.45">
      <c r="B30" s="952"/>
      <c r="C30" s="422"/>
      <c r="D30" s="462" t="s">
        <v>133</v>
      </c>
      <c r="E30" s="905" t="s">
        <v>527</v>
      </c>
      <c r="F30" s="905"/>
      <c r="G30" s="905"/>
      <c r="H30" s="905"/>
      <c r="I30" s="905"/>
      <c r="J30" s="905"/>
      <c r="K30" s="905"/>
      <c r="L30" s="905"/>
      <c r="M30" s="906"/>
      <c r="N30" s="907"/>
      <c r="O30" s="463" t="s">
        <v>56</v>
      </c>
      <c r="P30" s="908"/>
      <c r="Q30" s="908"/>
      <c r="R30" s="908"/>
      <c r="S30" s="909" t="s">
        <v>526</v>
      </c>
      <c r="T30" s="749"/>
      <c r="U30" s="750"/>
      <c r="V30" s="901" t="str">
        <f>IF(OR(M28="",M30=""),"",IF(M30/M28&gt;=0.5,"○","×"))</f>
        <v/>
      </c>
      <c r="W30" s="902"/>
      <c r="X30" s="902"/>
      <c r="Y30" s="903"/>
      <c r="AD30" s="423">
        <v>0</v>
      </c>
      <c r="AE30" s="444" t="str">
        <f>IF(OR(V29="○",V30="○",V31="○",V32="○",V33="〇"),"1","2")</f>
        <v>2</v>
      </c>
    </row>
    <row r="31" spans="1:41" s="423" customFormat="1" ht="36" customHeight="1" x14ac:dyDescent="0.45">
      <c r="A31" s="421"/>
      <c r="B31" s="952"/>
      <c r="C31" s="422"/>
      <c r="D31" s="462" t="s">
        <v>135</v>
      </c>
      <c r="E31" s="904" t="s">
        <v>622</v>
      </c>
      <c r="F31" s="904"/>
      <c r="G31" s="904"/>
      <c r="H31" s="904"/>
      <c r="I31" s="904"/>
      <c r="J31" s="904"/>
      <c r="K31" s="904"/>
      <c r="L31" s="904"/>
      <c r="M31" s="920"/>
      <c r="N31" s="920"/>
      <c r="O31" s="920"/>
      <c r="P31" s="906"/>
      <c r="Q31" s="907"/>
      <c r="R31" s="463" t="s">
        <v>516</v>
      </c>
      <c r="S31" s="900" t="s">
        <v>524</v>
      </c>
      <c r="T31" s="737"/>
      <c r="U31" s="738"/>
      <c r="V31" s="901" t="str">
        <f>IF(P31="","",IF(P28=0,"×",IF(OR(P28="",P31=""),"",IF(P31/P28&gt;=0.4,"○","×"))))</f>
        <v/>
      </c>
      <c r="W31" s="902"/>
      <c r="X31" s="902"/>
      <c r="Y31" s="903"/>
      <c r="Z31" s="421"/>
      <c r="AA31" s="424"/>
      <c r="AD31" s="423">
        <v>1</v>
      </c>
      <c r="AK31" s="422"/>
      <c r="AL31" s="422"/>
      <c r="AM31" s="422"/>
      <c r="AN31" s="422"/>
      <c r="AO31" s="422"/>
    </row>
    <row r="32" spans="1:41" ht="36" customHeight="1" x14ac:dyDescent="0.45">
      <c r="B32" s="952"/>
      <c r="C32" s="422"/>
      <c r="D32" s="462" t="s">
        <v>137</v>
      </c>
      <c r="E32" s="993" t="s">
        <v>621</v>
      </c>
      <c r="F32" s="993"/>
      <c r="G32" s="993"/>
      <c r="H32" s="993"/>
      <c r="I32" s="993"/>
      <c r="J32" s="993"/>
      <c r="K32" s="993"/>
      <c r="L32" s="993"/>
      <c r="M32" s="920"/>
      <c r="N32" s="920"/>
      <c r="O32" s="920"/>
      <c r="P32" s="906"/>
      <c r="Q32" s="907"/>
      <c r="R32" s="463" t="s">
        <v>516</v>
      </c>
      <c r="S32" s="900" t="s">
        <v>620</v>
      </c>
      <c r="T32" s="737"/>
      <c r="U32" s="738"/>
      <c r="V32" s="913" t="str">
        <f>IF(P32="","",IF(P32/P28&gt;=0.5,"○","×"))</f>
        <v/>
      </c>
      <c r="W32" s="914"/>
      <c r="X32" s="914"/>
      <c r="Y32" s="915"/>
      <c r="AA32" s="421"/>
      <c r="AB32" s="453"/>
      <c r="AC32" s="453"/>
      <c r="AD32" s="453">
        <v>1</v>
      </c>
      <c r="AE32" s="453"/>
      <c r="AF32" s="453"/>
      <c r="AG32" s="453"/>
      <c r="AH32" s="453"/>
      <c r="AI32" s="453"/>
      <c r="AJ32" s="421"/>
      <c r="AK32" s="421"/>
      <c r="AL32" s="421"/>
      <c r="AM32" s="421"/>
      <c r="AN32" s="421"/>
      <c r="AO32" s="421"/>
    </row>
    <row r="33" spans="1:41" ht="36" customHeight="1" x14ac:dyDescent="0.45">
      <c r="B33" s="952"/>
      <c r="C33" s="422"/>
      <c r="D33" s="519" t="s">
        <v>619</v>
      </c>
      <c r="E33" s="974" t="s">
        <v>618</v>
      </c>
      <c r="F33" s="975"/>
      <c r="G33" s="975"/>
      <c r="H33" s="975"/>
      <c r="I33" s="975"/>
      <c r="J33" s="975"/>
      <c r="K33" s="975"/>
      <c r="L33" s="976"/>
      <c r="M33" s="977"/>
      <c r="N33" s="978"/>
      <c r="O33" s="979"/>
      <c r="P33" s="980"/>
      <c r="Q33" s="981"/>
      <c r="R33" s="518" t="s">
        <v>516</v>
      </c>
      <c r="S33" s="982" t="s">
        <v>617</v>
      </c>
      <c r="T33" s="983"/>
      <c r="U33" s="984"/>
      <c r="V33" s="985" t="str">
        <f>IF(P33="","",IF(P33/P28&gt;=0.2,"○","×"))</f>
        <v/>
      </c>
      <c r="W33" s="986"/>
      <c r="X33" s="986"/>
      <c r="Y33" s="987"/>
      <c r="AA33" s="421"/>
      <c r="AB33" s="453"/>
      <c r="AC33" s="453"/>
      <c r="AD33" s="453">
        <v>1</v>
      </c>
      <c r="AE33" s="453"/>
      <c r="AF33" s="453"/>
      <c r="AG33" s="453"/>
      <c r="AH33" s="453"/>
      <c r="AI33" s="453"/>
      <c r="AJ33" s="421"/>
      <c r="AK33" s="421"/>
      <c r="AL33" s="421"/>
      <c r="AM33" s="421"/>
      <c r="AN33" s="421"/>
      <c r="AO33" s="421"/>
    </row>
    <row r="34" spans="1:41" s="422" customFormat="1" x14ac:dyDescent="0.45">
      <c r="A34" s="421"/>
      <c r="B34" s="952"/>
      <c r="D34" s="422" t="s">
        <v>523</v>
      </c>
      <c r="V34" s="445"/>
      <c r="W34" s="442"/>
      <c r="X34" s="442"/>
      <c r="Y34" s="441"/>
      <c r="Z34" s="421"/>
      <c r="AA34" s="424"/>
      <c r="AB34" s="423"/>
      <c r="AC34" s="423"/>
      <c r="AD34" s="423"/>
      <c r="AE34" s="423"/>
      <c r="AF34" s="423"/>
      <c r="AG34" s="423"/>
      <c r="AH34" s="423"/>
      <c r="AI34" s="423"/>
      <c r="AJ34" s="423"/>
    </row>
    <row r="35" spans="1:41" s="422" customFormat="1" ht="4.5" customHeight="1" x14ac:dyDescent="0.45">
      <c r="A35" s="421"/>
      <c r="B35" s="952"/>
      <c r="V35" s="445"/>
      <c r="W35" s="442"/>
      <c r="X35" s="442"/>
      <c r="Y35" s="441"/>
      <c r="Z35" s="421"/>
      <c r="AA35" s="424"/>
      <c r="AB35" s="423"/>
      <c r="AC35" s="423"/>
      <c r="AD35" s="423"/>
      <c r="AE35" s="423"/>
      <c r="AF35" s="423"/>
      <c r="AG35" s="423"/>
      <c r="AH35" s="423"/>
      <c r="AI35" s="423"/>
      <c r="AJ35" s="423"/>
    </row>
    <row r="36" spans="1:41" s="423" customFormat="1" ht="39.75" customHeight="1" x14ac:dyDescent="0.45">
      <c r="A36" s="421"/>
      <c r="B36" s="952"/>
      <c r="C36" s="436"/>
      <c r="D36" s="935" t="s">
        <v>616</v>
      </c>
      <c r="E36" s="935"/>
      <c r="F36" s="935"/>
      <c r="G36" s="935"/>
      <c r="H36" s="935"/>
      <c r="I36" s="935"/>
      <c r="J36" s="935"/>
      <c r="K36" s="935"/>
      <c r="L36" s="935"/>
      <c r="M36" s="935"/>
      <c r="N36" s="935"/>
      <c r="O36" s="935"/>
      <c r="P36" s="935"/>
      <c r="Q36" s="935"/>
      <c r="R36" s="935"/>
      <c r="S36" s="935"/>
      <c r="T36" s="935"/>
      <c r="U36" s="935"/>
      <c r="V36" s="435"/>
      <c r="W36" s="435"/>
      <c r="X36" s="435"/>
      <c r="Y36" s="434"/>
      <c r="Z36" s="421"/>
      <c r="AA36" s="424"/>
      <c r="AE36" s="444">
        <v>2</v>
      </c>
      <c r="AK36" s="422"/>
    </row>
    <row r="37" spans="1:41" s="423" customFormat="1" ht="19.5" customHeight="1" x14ac:dyDescent="0.45">
      <c r="A37" s="421"/>
      <c r="B37" s="952"/>
      <c r="C37" s="422"/>
      <c r="D37" s="422" t="s">
        <v>521</v>
      </c>
      <c r="E37" s="427"/>
      <c r="F37" s="427"/>
      <c r="G37" s="427"/>
      <c r="H37" s="427"/>
      <c r="I37" s="427"/>
      <c r="J37" s="427"/>
      <c r="K37" s="427"/>
      <c r="L37" s="427"/>
      <c r="M37" s="427"/>
      <c r="N37" s="427"/>
      <c r="O37" s="427"/>
      <c r="P37" s="427"/>
      <c r="Q37" s="427"/>
      <c r="R37" s="427"/>
      <c r="S37" s="427"/>
      <c r="T37" s="427"/>
      <c r="U37" s="427"/>
      <c r="V37" s="460"/>
      <c r="W37" s="450"/>
      <c r="X37" s="450"/>
      <c r="Y37" s="459"/>
      <c r="Z37" s="421"/>
      <c r="AA37" s="424"/>
      <c r="AK37" s="422"/>
    </row>
    <row r="38" spans="1:41" s="423" customFormat="1" ht="24.75" customHeight="1" x14ac:dyDescent="0.45">
      <c r="A38" s="421"/>
      <c r="B38" s="952"/>
      <c r="C38" s="422"/>
      <c r="D38" s="422"/>
      <c r="E38" s="461" t="s">
        <v>520</v>
      </c>
      <c r="F38" s="427"/>
      <c r="G38" s="427"/>
      <c r="H38" s="427"/>
      <c r="I38" s="427"/>
      <c r="J38" s="427"/>
      <c r="K38" s="427"/>
      <c r="L38" s="427"/>
      <c r="M38" s="427"/>
      <c r="N38" s="427"/>
      <c r="O38" s="427"/>
      <c r="P38" s="427"/>
      <c r="Q38" s="427"/>
      <c r="R38" s="427"/>
      <c r="S38" s="427"/>
      <c r="T38" s="427"/>
      <c r="U38" s="427"/>
      <c r="V38" s="460"/>
      <c r="W38" s="450"/>
      <c r="X38" s="450"/>
      <c r="Y38" s="459"/>
      <c r="Z38" s="421"/>
      <c r="AA38" s="424"/>
      <c r="AK38" s="422"/>
    </row>
    <row r="39" spans="1:41" s="423" customFormat="1" ht="26.25" customHeight="1" x14ac:dyDescent="0.45">
      <c r="A39" s="421"/>
      <c r="B39" s="952"/>
      <c r="C39" s="422"/>
      <c r="E39" s="422"/>
      <c r="F39" s="936" t="s">
        <v>519</v>
      </c>
      <c r="G39" s="936"/>
      <c r="H39" s="936"/>
      <c r="I39" s="937" t="s">
        <v>518</v>
      </c>
      <c r="J39" s="937"/>
      <c r="K39" s="937"/>
      <c r="L39" s="936" t="s">
        <v>517</v>
      </c>
      <c r="M39" s="936"/>
      <c r="N39" s="936"/>
      <c r="O39" s="422"/>
      <c r="P39" s="422"/>
      <c r="Q39" s="422"/>
      <c r="R39" s="422"/>
      <c r="S39" s="422"/>
      <c r="T39" s="422"/>
      <c r="U39" s="422"/>
      <c r="V39" s="910" t="str">
        <f>IF(OR(T40="",K47=""),"",IF(T40*1&lt;=K47,"○","×"))</f>
        <v/>
      </c>
      <c r="W39" s="911"/>
      <c r="X39" s="911"/>
      <c r="Y39" s="912"/>
      <c r="Z39" s="421"/>
      <c r="AA39" s="424"/>
      <c r="AK39" s="422"/>
    </row>
    <row r="40" spans="1:41" s="423" customFormat="1" ht="25.5" customHeight="1" x14ac:dyDescent="0.45">
      <c r="A40" s="421"/>
      <c r="B40" s="952"/>
      <c r="C40" s="422"/>
      <c r="D40" s="426"/>
      <c r="E40" s="421"/>
      <c r="F40" s="421"/>
      <c r="G40" s="435"/>
      <c r="H40" s="426" t="s">
        <v>56</v>
      </c>
      <c r="I40" s="421"/>
      <c r="J40" s="435"/>
      <c r="K40" s="454" t="s">
        <v>516</v>
      </c>
      <c r="L40" s="421"/>
      <c r="M40" s="458"/>
      <c r="N40" s="421" t="s">
        <v>56</v>
      </c>
      <c r="O40" s="968" t="s">
        <v>515</v>
      </c>
      <c r="P40" s="968"/>
      <c r="Q40" s="968"/>
      <c r="R40" s="968"/>
      <c r="S40" s="968"/>
      <c r="T40" s="451" t="str">
        <f>IF(OR(G40="",OR(J40="",M40="")),"",IF(OR(G40&lt;=10,OR(J40&lt;=450,M40&lt;=40)),"1",IF(OR(G40&lt;=20,OR(J40&lt;=900,M40&lt;=80)),"2",IF(OR(G40&lt;=30,OR(J40&lt;=1350,M40&lt;=120)),"3",IF(OR(G40&lt;=40,OR(J40&lt;=1800,M40&lt;=160)),"4","5")))))</f>
        <v/>
      </c>
      <c r="U40" s="450" t="s">
        <v>56</v>
      </c>
      <c r="V40" s="445"/>
      <c r="W40" s="442"/>
      <c r="X40" s="442"/>
      <c r="Y40" s="441"/>
      <c r="Z40" s="421"/>
      <c r="AA40" s="424"/>
      <c r="AK40" s="422"/>
    </row>
    <row r="41" spans="1:41" s="423" customFormat="1" ht="25.5" customHeight="1" x14ac:dyDescent="0.45">
      <c r="A41" s="421"/>
      <c r="B41" s="952"/>
      <c r="C41" s="422"/>
      <c r="D41" s="426"/>
      <c r="E41" s="457" t="s">
        <v>514</v>
      </c>
      <c r="F41" s="421"/>
      <c r="G41" s="450"/>
      <c r="H41" s="426"/>
      <c r="I41" s="421"/>
      <c r="J41" s="450"/>
      <c r="K41" s="454"/>
      <c r="L41" s="421"/>
      <c r="M41" s="453"/>
      <c r="N41" s="421"/>
      <c r="O41" s="452"/>
      <c r="P41" s="452"/>
      <c r="Q41" s="452"/>
      <c r="R41" s="452"/>
      <c r="S41" s="452"/>
      <c r="T41" s="456"/>
      <c r="U41" s="450"/>
      <c r="V41" s="445"/>
      <c r="W41" s="442"/>
      <c r="X41" s="442"/>
      <c r="Y41" s="441"/>
      <c r="Z41" s="421"/>
      <c r="AA41" s="424"/>
      <c r="AK41" s="422"/>
    </row>
    <row r="42" spans="1:41" s="423" customFormat="1" ht="30" customHeight="1" x14ac:dyDescent="0.45">
      <c r="A42" s="421"/>
      <c r="B42" s="952"/>
      <c r="C42" s="422"/>
      <c r="D42" s="426"/>
      <c r="E42" s="919" t="s">
        <v>513</v>
      </c>
      <c r="F42" s="769"/>
      <c r="G42" s="769"/>
      <c r="H42" s="769"/>
      <c r="I42" s="769"/>
      <c r="J42" s="769"/>
      <c r="K42" s="769"/>
      <c r="L42" s="769"/>
      <c r="M42" s="769"/>
      <c r="N42" s="769"/>
      <c r="O42" s="769"/>
      <c r="P42" s="769"/>
      <c r="Q42" s="769"/>
      <c r="R42" s="769"/>
      <c r="S42" s="769"/>
      <c r="T42" s="769"/>
      <c r="U42" s="770"/>
      <c r="V42" s="445"/>
      <c r="W42" s="442"/>
      <c r="X42" s="442"/>
      <c r="Y42" s="441"/>
      <c r="Z42" s="421"/>
      <c r="AA42" s="424"/>
      <c r="AK42" s="422"/>
    </row>
    <row r="43" spans="1:41" s="423" customFormat="1" ht="25.5" customHeight="1" x14ac:dyDescent="0.45">
      <c r="A43" s="421"/>
      <c r="B43" s="952"/>
      <c r="C43" s="422"/>
      <c r="D43" s="426"/>
      <c r="E43" s="421"/>
      <c r="F43" s="421"/>
      <c r="G43" s="450" t="s">
        <v>512</v>
      </c>
      <c r="H43" s="426"/>
      <c r="I43" s="421"/>
      <c r="J43" s="450"/>
      <c r="K43" s="454"/>
      <c r="L43" s="421"/>
      <c r="M43" s="453"/>
      <c r="N43" s="421"/>
      <c r="O43" s="452"/>
      <c r="P43" s="452"/>
      <c r="Q43" s="452"/>
      <c r="R43" s="452"/>
      <c r="S43" s="452"/>
      <c r="T43" s="456"/>
      <c r="U43" s="450"/>
      <c r="V43" s="445"/>
      <c r="W43" s="442"/>
      <c r="X43" s="442"/>
      <c r="Y43" s="441"/>
      <c r="Z43" s="421"/>
      <c r="AA43" s="424"/>
      <c r="AK43" s="422"/>
    </row>
    <row r="44" spans="1:41" s="423" customFormat="1" ht="25.5" customHeight="1" x14ac:dyDescent="0.45">
      <c r="A44" s="421"/>
      <c r="B44" s="952"/>
      <c r="C44" s="422"/>
      <c r="D44" s="426"/>
      <c r="E44" s="421"/>
      <c r="F44" s="421"/>
      <c r="G44" s="455"/>
      <c r="H44" s="426" t="s">
        <v>56</v>
      </c>
      <c r="I44" s="421"/>
      <c r="J44" s="450"/>
      <c r="K44" s="454"/>
      <c r="L44" s="421" t="s">
        <v>511</v>
      </c>
      <c r="M44" s="453"/>
      <c r="N44" s="421"/>
      <c r="O44" s="452"/>
      <c r="P44" s="452"/>
      <c r="Q44" s="452"/>
      <c r="R44" s="452"/>
      <c r="S44" s="452"/>
      <c r="T44" s="451" t="str">
        <f>IF(OR(G44=""),"",IF(OR(G44&lt;=50),"1",IF(OR(G44&lt;=100),"2",IF(OR(G44&lt;=150),"3",IF(OR(G44&lt;=200),"4",IF(OR(G44&lt;=250),"5","6"))))))</f>
        <v/>
      </c>
      <c r="U44" s="450" t="s">
        <v>56</v>
      </c>
      <c r="V44" s="910" t="str">
        <f>IF(OR(T40="",K47=""),"",IF(AND(T44&gt;=3,K47&gt;=3),"○","×"))</f>
        <v/>
      </c>
      <c r="W44" s="911"/>
      <c r="X44" s="911"/>
      <c r="Y44" s="912"/>
      <c r="Z44" s="421"/>
      <c r="AA44" s="424"/>
      <c r="AE44" s="444" t="str">
        <f>IF(OR(V39="○",V44="○"),"1","2")</f>
        <v>2</v>
      </c>
      <c r="AK44" s="422"/>
    </row>
    <row r="45" spans="1:41" s="423" customFormat="1" ht="12" customHeight="1" x14ac:dyDescent="0.45">
      <c r="A45" s="421"/>
      <c r="B45" s="952"/>
      <c r="C45" s="422"/>
      <c r="D45" s="422"/>
      <c r="E45" s="421"/>
      <c r="F45" s="422"/>
      <c r="G45" s="421"/>
      <c r="H45" s="422"/>
      <c r="I45" s="422"/>
      <c r="J45" s="422"/>
      <c r="K45" s="422"/>
      <c r="L45" s="422"/>
      <c r="M45" s="422"/>
      <c r="N45" s="422"/>
      <c r="O45" s="422"/>
      <c r="P45" s="422"/>
      <c r="Q45" s="422"/>
      <c r="R45" s="422"/>
      <c r="S45" s="422"/>
      <c r="T45" s="422"/>
      <c r="U45" s="422"/>
      <c r="V45" s="445"/>
      <c r="W45" s="442"/>
      <c r="X45" s="442"/>
      <c r="Y45" s="441"/>
      <c r="Z45" s="421"/>
      <c r="AA45" s="424"/>
      <c r="AK45" s="422"/>
    </row>
    <row r="46" spans="1:41" s="423" customFormat="1" ht="22.5" customHeight="1" x14ac:dyDescent="0.45">
      <c r="A46" s="421"/>
      <c r="B46" s="952"/>
      <c r="C46" s="422"/>
      <c r="D46" s="932"/>
      <c r="E46" s="933"/>
      <c r="F46" s="933"/>
      <c r="G46" s="933"/>
      <c r="H46" s="933"/>
      <c r="I46" s="933"/>
      <c r="J46" s="934"/>
      <c r="K46" s="913" t="s">
        <v>510</v>
      </c>
      <c r="L46" s="914"/>
      <c r="M46" s="914"/>
      <c r="N46" s="914"/>
      <c r="O46" s="915"/>
      <c r="P46" s="913" t="s">
        <v>509</v>
      </c>
      <c r="Q46" s="914"/>
      <c r="R46" s="914"/>
      <c r="S46" s="914"/>
      <c r="T46" s="915"/>
      <c r="U46" s="422"/>
      <c r="V46" s="445"/>
      <c r="W46" s="442"/>
      <c r="X46" s="442"/>
      <c r="Y46" s="441"/>
      <c r="Z46" s="421"/>
      <c r="AA46" s="424"/>
      <c r="AK46" s="422"/>
    </row>
    <row r="47" spans="1:41" s="423" customFormat="1" ht="22.5" customHeight="1" x14ac:dyDescent="0.2">
      <c r="A47" s="421"/>
      <c r="B47" s="952"/>
      <c r="C47" s="422"/>
      <c r="D47" s="922" t="s">
        <v>508</v>
      </c>
      <c r="E47" s="923"/>
      <c r="F47" s="923"/>
      <c r="G47" s="923"/>
      <c r="H47" s="923"/>
      <c r="I47" s="924"/>
      <c r="J47" s="449" t="s">
        <v>7</v>
      </c>
      <c r="K47" s="928"/>
      <c r="L47" s="819"/>
      <c r="M47" s="819"/>
      <c r="N47" s="819"/>
      <c r="O47" s="448" t="s">
        <v>56</v>
      </c>
      <c r="P47" s="929"/>
      <c r="Q47" s="930"/>
      <c r="R47" s="930"/>
      <c r="S47" s="930"/>
      <c r="T47" s="931"/>
      <c r="U47" s="422"/>
      <c r="V47" s="445"/>
      <c r="W47" s="442"/>
      <c r="X47" s="442"/>
      <c r="Y47" s="441"/>
      <c r="Z47" s="421"/>
      <c r="AA47" s="424"/>
      <c r="AK47" s="422"/>
    </row>
    <row r="48" spans="1:41" s="423" customFormat="1" ht="22.5" customHeight="1" x14ac:dyDescent="0.2">
      <c r="A48" s="421"/>
      <c r="B48" s="952"/>
      <c r="C48" s="422"/>
      <c r="D48" s="925"/>
      <c r="E48" s="926"/>
      <c r="F48" s="926"/>
      <c r="G48" s="926"/>
      <c r="H48" s="926"/>
      <c r="I48" s="927"/>
      <c r="J48" s="449" t="s">
        <v>8</v>
      </c>
      <c r="K48" s="906"/>
      <c r="L48" s="823"/>
      <c r="M48" s="823"/>
      <c r="N48" s="823"/>
      <c r="O48" s="448" t="s">
        <v>56</v>
      </c>
      <c r="P48" s="906"/>
      <c r="Q48" s="823"/>
      <c r="R48" s="823"/>
      <c r="S48" s="823"/>
      <c r="T48" s="448" t="s">
        <v>56</v>
      </c>
      <c r="U48" s="422"/>
      <c r="V48" s="445"/>
      <c r="W48" s="442"/>
      <c r="X48" s="442"/>
      <c r="Y48" s="441"/>
      <c r="Z48" s="421"/>
      <c r="AA48" s="424"/>
      <c r="AK48" s="422"/>
    </row>
    <row r="49" spans="1:37" s="423" customFormat="1" ht="12.75" customHeight="1" x14ac:dyDescent="0.2">
      <c r="A49" s="421"/>
      <c r="B49" s="952"/>
      <c r="C49" s="422"/>
      <c r="D49" s="447"/>
      <c r="E49" s="447"/>
      <c r="F49" s="447"/>
      <c r="G49" s="447"/>
      <c r="H49" s="447"/>
      <c r="I49" s="447"/>
      <c r="J49" s="442"/>
      <c r="K49" s="446"/>
      <c r="L49" s="322"/>
      <c r="M49" s="322"/>
      <c r="N49" s="322"/>
      <c r="O49" s="442"/>
      <c r="P49" s="446"/>
      <c r="Q49" s="322"/>
      <c r="R49" s="322"/>
      <c r="S49" s="322"/>
      <c r="T49" s="442"/>
      <c r="U49" s="422"/>
      <c r="V49" s="445"/>
      <c r="W49" s="442"/>
      <c r="X49" s="442"/>
      <c r="Y49" s="441"/>
      <c r="Z49" s="421"/>
      <c r="AA49" s="424"/>
      <c r="AK49" s="422"/>
    </row>
    <row r="50" spans="1:37" s="423" customFormat="1" ht="28.5" customHeight="1" x14ac:dyDescent="0.2">
      <c r="A50" s="421"/>
      <c r="B50" s="952"/>
      <c r="C50" s="422"/>
      <c r="D50" s="947" t="s">
        <v>507</v>
      </c>
      <c r="E50" s="781"/>
      <c r="F50" s="781"/>
      <c r="G50" s="781"/>
      <c r="H50" s="781"/>
      <c r="I50" s="781"/>
      <c r="J50" s="781"/>
      <c r="K50" s="781"/>
      <c r="L50" s="781"/>
      <c r="M50" s="781"/>
      <c r="N50" s="781"/>
      <c r="O50" s="781"/>
      <c r="P50" s="781"/>
      <c r="Q50" s="781"/>
      <c r="R50" s="781"/>
      <c r="S50" s="781"/>
      <c r="T50" s="781"/>
      <c r="U50" s="782"/>
      <c r="V50" s="910" t="str">
        <f>IF(OR(T40="",K47=""),"",IF(T40+1&lt;=K47,"○","×"))</f>
        <v/>
      </c>
      <c r="W50" s="911"/>
      <c r="X50" s="911"/>
      <c r="Y50" s="912"/>
      <c r="Z50" s="421"/>
      <c r="AA50" s="424"/>
      <c r="AE50" s="444" t="str">
        <f>IF(OR(V50="○"),"1","2")</f>
        <v>2</v>
      </c>
      <c r="AK50" s="422"/>
    </row>
    <row r="51" spans="1:37" s="423" customFormat="1" ht="8.25" customHeight="1" x14ac:dyDescent="0.45">
      <c r="A51" s="421"/>
      <c r="B51" s="952"/>
      <c r="C51" s="422"/>
      <c r="D51" s="422"/>
      <c r="E51" s="422"/>
      <c r="F51" s="422"/>
      <c r="G51" s="422"/>
      <c r="H51" s="422"/>
      <c r="I51" s="422"/>
      <c r="J51" s="422"/>
      <c r="K51" s="422"/>
      <c r="L51" s="422"/>
      <c r="M51" s="422"/>
      <c r="N51" s="422"/>
      <c r="O51" s="422"/>
      <c r="P51" s="422"/>
      <c r="Q51" s="422"/>
      <c r="R51" s="422"/>
      <c r="S51" s="422"/>
      <c r="T51" s="422"/>
      <c r="U51" s="422"/>
      <c r="V51" s="948"/>
      <c r="W51" s="949"/>
      <c r="X51" s="949"/>
      <c r="Y51" s="950"/>
      <c r="Z51" s="421"/>
      <c r="AA51" s="424"/>
      <c r="AK51" s="422"/>
    </row>
    <row r="52" spans="1:37" s="423" customFormat="1" ht="6" customHeight="1" x14ac:dyDescent="0.45">
      <c r="A52" s="421"/>
      <c r="B52" s="440"/>
      <c r="C52" s="443"/>
      <c r="D52" s="443"/>
      <c r="E52" s="443"/>
      <c r="F52" s="443"/>
      <c r="G52" s="443"/>
      <c r="H52" s="443"/>
      <c r="I52" s="443"/>
      <c r="J52" s="443"/>
      <c r="K52" s="443"/>
      <c r="L52" s="443"/>
      <c r="M52" s="443"/>
      <c r="N52" s="443"/>
      <c r="O52" s="443"/>
      <c r="P52" s="443"/>
      <c r="Q52" s="443"/>
      <c r="R52" s="443"/>
      <c r="S52" s="443"/>
      <c r="T52" s="443"/>
      <c r="U52" s="443"/>
      <c r="V52" s="442"/>
      <c r="W52" s="442"/>
      <c r="X52" s="442"/>
      <c r="Y52" s="441"/>
      <c r="Z52" s="421"/>
      <c r="AA52" s="424"/>
      <c r="AK52" s="422"/>
    </row>
    <row r="53" spans="1:37" s="423" customFormat="1" ht="17.25" customHeight="1" x14ac:dyDescent="0.45">
      <c r="A53" s="421"/>
      <c r="B53" s="951" t="s">
        <v>506</v>
      </c>
      <c r="C53" s="440"/>
      <c r="D53" s="894" t="s">
        <v>615</v>
      </c>
      <c r="E53" s="894"/>
      <c r="F53" s="894"/>
      <c r="G53" s="894"/>
      <c r="H53" s="894"/>
      <c r="I53" s="894"/>
      <c r="J53" s="894"/>
      <c r="K53" s="894"/>
      <c r="L53" s="894"/>
      <c r="M53" s="894"/>
      <c r="N53" s="894"/>
      <c r="O53" s="894"/>
      <c r="P53" s="894"/>
      <c r="Q53" s="894"/>
      <c r="R53" s="894"/>
      <c r="S53" s="894"/>
      <c r="T53" s="894"/>
      <c r="U53" s="988"/>
      <c r="V53" s="439"/>
      <c r="W53" s="439"/>
      <c r="X53" s="439"/>
      <c r="Y53" s="438"/>
      <c r="Z53" s="421"/>
      <c r="AA53" s="424"/>
      <c r="AK53" s="422"/>
    </row>
    <row r="54" spans="1:37" s="423" customFormat="1" ht="20.25" customHeight="1" x14ac:dyDescent="0.45">
      <c r="A54" s="421"/>
      <c r="B54" s="952"/>
      <c r="C54" s="437"/>
      <c r="D54" s="947"/>
      <c r="E54" s="947"/>
      <c r="F54" s="947"/>
      <c r="G54" s="947"/>
      <c r="H54" s="947"/>
      <c r="I54" s="947"/>
      <c r="J54" s="947"/>
      <c r="K54" s="947"/>
      <c r="L54" s="947"/>
      <c r="M54" s="947"/>
      <c r="N54" s="947"/>
      <c r="O54" s="947"/>
      <c r="P54" s="947"/>
      <c r="Q54" s="947"/>
      <c r="R54" s="947"/>
      <c r="S54" s="947"/>
      <c r="T54" s="947"/>
      <c r="U54" s="967"/>
      <c r="V54" s="435"/>
      <c r="W54" s="435"/>
      <c r="X54" s="435"/>
      <c r="Y54" s="434"/>
      <c r="Z54" s="421"/>
      <c r="AA54" s="424"/>
      <c r="AE54" s="431">
        <v>2</v>
      </c>
      <c r="AK54" s="422"/>
    </row>
    <row r="55" spans="1:37" s="423" customFormat="1" ht="11.25" customHeight="1" x14ac:dyDescent="0.45">
      <c r="A55" s="421"/>
      <c r="B55" s="952"/>
      <c r="C55" s="436"/>
      <c r="D55" s="935"/>
      <c r="E55" s="935"/>
      <c r="F55" s="935"/>
      <c r="G55" s="935"/>
      <c r="H55" s="935"/>
      <c r="I55" s="935"/>
      <c r="J55" s="935"/>
      <c r="K55" s="935"/>
      <c r="L55" s="935"/>
      <c r="M55" s="935"/>
      <c r="N55" s="935"/>
      <c r="O55" s="935"/>
      <c r="P55" s="935"/>
      <c r="Q55" s="935"/>
      <c r="R55" s="935"/>
      <c r="S55" s="935"/>
      <c r="T55" s="935"/>
      <c r="U55" s="989"/>
      <c r="V55" s="435"/>
      <c r="W55" s="435"/>
      <c r="X55" s="435"/>
      <c r="Y55" s="434"/>
      <c r="Z55" s="421"/>
      <c r="AA55" s="424"/>
      <c r="AK55" s="422"/>
    </row>
    <row r="56" spans="1:37" s="423" customFormat="1" ht="20.25" customHeight="1" x14ac:dyDescent="0.45">
      <c r="A56" s="421"/>
      <c r="B56" s="788"/>
      <c r="C56" s="422"/>
      <c r="D56" s="947" t="s">
        <v>595</v>
      </c>
      <c r="E56" s="947"/>
      <c r="F56" s="947"/>
      <c r="G56" s="947"/>
      <c r="H56" s="947"/>
      <c r="I56" s="947"/>
      <c r="J56" s="947"/>
      <c r="K56" s="947"/>
      <c r="L56" s="947"/>
      <c r="M56" s="947"/>
      <c r="N56" s="947"/>
      <c r="O56" s="947"/>
      <c r="P56" s="947"/>
      <c r="Q56" s="947"/>
      <c r="R56" s="947"/>
      <c r="S56" s="947"/>
      <c r="T56" s="947"/>
      <c r="U56" s="947"/>
      <c r="V56" s="433"/>
      <c r="W56" s="433"/>
      <c r="X56" s="433"/>
      <c r="Y56" s="432"/>
      <c r="Z56" s="421"/>
      <c r="AA56" s="424"/>
      <c r="AK56" s="422"/>
    </row>
    <row r="57" spans="1:37" s="423" customFormat="1" ht="16.5" customHeight="1" x14ac:dyDescent="0.45">
      <c r="A57" s="421"/>
      <c r="B57" s="788"/>
      <c r="C57" s="422"/>
      <c r="D57" s="947"/>
      <c r="E57" s="947"/>
      <c r="F57" s="947"/>
      <c r="G57" s="947"/>
      <c r="H57" s="947"/>
      <c r="I57" s="947"/>
      <c r="J57" s="947"/>
      <c r="K57" s="947"/>
      <c r="L57" s="947"/>
      <c r="M57" s="947"/>
      <c r="N57" s="947"/>
      <c r="O57" s="947"/>
      <c r="P57" s="947"/>
      <c r="Q57" s="947"/>
      <c r="R57" s="947"/>
      <c r="S57" s="947"/>
      <c r="T57" s="947"/>
      <c r="U57" s="947"/>
      <c r="V57" s="433"/>
      <c r="W57" s="433"/>
      <c r="X57" s="433"/>
      <c r="Y57" s="432"/>
      <c r="Z57" s="421"/>
      <c r="AA57" s="424"/>
      <c r="AE57" s="431">
        <v>2</v>
      </c>
      <c r="AK57" s="422"/>
    </row>
    <row r="58" spans="1:37" s="423" customFormat="1" ht="6.75" customHeight="1" x14ac:dyDescent="0.45">
      <c r="A58" s="421"/>
      <c r="B58" s="789"/>
      <c r="C58" s="430"/>
      <c r="D58" s="935"/>
      <c r="E58" s="935"/>
      <c r="F58" s="935"/>
      <c r="G58" s="935"/>
      <c r="H58" s="935"/>
      <c r="I58" s="935"/>
      <c r="J58" s="935"/>
      <c r="K58" s="935"/>
      <c r="L58" s="935"/>
      <c r="M58" s="935"/>
      <c r="N58" s="935"/>
      <c r="O58" s="935"/>
      <c r="P58" s="935"/>
      <c r="Q58" s="935"/>
      <c r="R58" s="935"/>
      <c r="S58" s="935"/>
      <c r="T58" s="935"/>
      <c r="U58" s="935"/>
      <c r="V58" s="429"/>
      <c r="W58" s="429"/>
      <c r="X58" s="429"/>
      <c r="Y58" s="428"/>
      <c r="Z58" s="421"/>
      <c r="AA58" s="424"/>
      <c r="AK58" s="422"/>
    </row>
    <row r="59" spans="1:37" s="423" customFormat="1" ht="10.5" customHeight="1" thickBot="1" x14ac:dyDescent="0.5">
      <c r="A59" s="421"/>
      <c r="B59" s="422"/>
      <c r="C59" s="422"/>
      <c r="D59" s="427"/>
      <c r="E59" s="427"/>
      <c r="F59" s="427"/>
      <c r="G59" s="427"/>
      <c r="H59" s="427"/>
      <c r="I59" s="427"/>
      <c r="J59" s="427"/>
      <c r="K59" s="427"/>
      <c r="L59" s="427"/>
      <c r="M59" s="427"/>
      <c r="N59" s="427"/>
      <c r="O59" s="427"/>
      <c r="P59" s="427"/>
      <c r="Q59" s="427"/>
      <c r="R59" s="427"/>
      <c r="S59" s="427"/>
      <c r="T59" s="427"/>
      <c r="U59" s="427"/>
      <c r="V59" s="422"/>
      <c r="W59" s="422"/>
      <c r="X59" s="422"/>
      <c r="Y59" s="422"/>
      <c r="Z59" s="421"/>
      <c r="AA59" s="424"/>
      <c r="AK59" s="422"/>
    </row>
    <row r="60" spans="1:37" s="423" customFormat="1" ht="18.75" customHeight="1" thickTop="1" thickBot="1" x14ac:dyDescent="0.5">
      <c r="A60" s="421"/>
      <c r="B60" s="959" t="s">
        <v>503</v>
      </c>
      <c r="C60" s="960"/>
      <c r="D60" s="960"/>
      <c r="E60" s="960"/>
      <c r="F60" s="960"/>
      <c r="G60" s="961"/>
      <c r="H60" s="962" t="str">
        <f>IF(AND(AF14="1",AE30="1",AE36=1,AE44="1",AE54=1),"特定事業所加算（Ⅰ）該当",IF(OR(AND(AF14="1",AE30="1"),AND(AF14="1",AE36=1,AE44="1")),"特定事業所加算（Ⅱ）該当",IF(AND(AF14="1",AE54=1),"特定事業所加算（Ⅲ）該当",IF(AND(AF9="1",AE50="1",AE57=1),"特定事業所加算（Ⅳ）","非該当"))))</f>
        <v>非該当</v>
      </c>
      <c r="I60" s="963"/>
      <c r="J60" s="963"/>
      <c r="K60" s="963"/>
      <c r="L60" s="963"/>
      <c r="M60" s="963"/>
      <c r="N60" s="963"/>
      <c r="O60" s="963"/>
      <c r="P60" s="963"/>
      <c r="Q60" s="963"/>
      <c r="R60" s="963"/>
      <c r="S60" s="963"/>
      <c r="T60" s="963"/>
      <c r="U60" s="963"/>
      <c r="V60" s="963"/>
      <c r="W60" s="963"/>
      <c r="X60" s="963"/>
      <c r="Y60" s="964"/>
      <c r="Z60" s="421"/>
      <c r="AA60" s="424"/>
      <c r="AK60" s="422"/>
    </row>
    <row r="61" spans="1:37" s="423" customFormat="1" ht="12.75" customHeight="1" thickTop="1" x14ac:dyDescent="0.45">
      <c r="A61" s="421"/>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1"/>
      <c r="AA61" s="424"/>
      <c r="AK61" s="422"/>
    </row>
    <row r="62" spans="1:37" s="423" customFormat="1" ht="3" customHeight="1" x14ac:dyDescent="0.45">
      <c r="A62" s="421"/>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1"/>
      <c r="AA62" s="424"/>
      <c r="AK62" s="422"/>
    </row>
    <row r="63" spans="1:37" s="423" customFormat="1" ht="18" customHeight="1" x14ac:dyDescent="0.45">
      <c r="A63" s="421"/>
      <c r="B63" s="422" t="s">
        <v>153</v>
      </c>
      <c r="C63" s="947" t="s">
        <v>502</v>
      </c>
      <c r="D63" s="972"/>
      <c r="E63" s="972"/>
      <c r="F63" s="972"/>
      <c r="G63" s="972"/>
      <c r="H63" s="972"/>
      <c r="I63" s="972"/>
      <c r="J63" s="972"/>
      <c r="K63" s="972"/>
      <c r="L63" s="972"/>
      <c r="M63" s="972"/>
      <c r="N63" s="972"/>
      <c r="O63" s="972"/>
      <c r="P63" s="972"/>
      <c r="Q63" s="972"/>
      <c r="R63" s="972"/>
      <c r="S63" s="972"/>
      <c r="T63" s="972"/>
      <c r="U63" s="972"/>
      <c r="V63" s="972"/>
      <c r="W63" s="972"/>
      <c r="X63" s="972"/>
      <c r="Y63" s="972"/>
      <c r="Z63" s="421"/>
      <c r="AA63" s="424"/>
      <c r="AK63" s="422"/>
    </row>
    <row r="64" spans="1:37" s="423" customFormat="1" ht="18" customHeight="1" x14ac:dyDescent="0.45">
      <c r="A64" s="421"/>
      <c r="B64" s="426"/>
      <c r="C64" s="972"/>
      <c r="D64" s="972"/>
      <c r="E64" s="972"/>
      <c r="F64" s="972"/>
      <c r="G64" s="972"/>
      <c r="H64" s="972"/>
      <c r="I64" s="972"/>
      <c r="J64" s="972"/>
      <c r="K64" s="972"/>
      <c r="L64" s="972"/>
      <c r="M64" s="972"/>
      <c r="N64" s="972"/>
      <c r="O64" s="972"/>
      <c r="P64" s="972"/>
      <c r="Q64" s="972"/>
      <c r="R64" s="972"/>
      <c r="S64" s="972"/>
      <c r="T64" s="972"/>
      <c r="U64" s="972"/>
      <c r="V64" s="972"/>
      <c r="W64" s="972"/>
      <c r="X64" s="972"/>
      <c r="Y64" s="972"/>
      <c r="Z64" s="426"/>
      <c r="AA64" s="424"/>
      <c r="AK64" s="422"/>
    </row>
    <row r="65" spans="1:37" s="423" customFormat="1" ht="18" customHeight="1" x14ac:dyDescent="0.45">
      <c r="A65" s="421"/>
      <c r="B65" s="426" t="s">
        <v>501</v>
      </c>
      <c r="C65" s="972"/>
      <c r="D65" s="972"/>
      <c r="E65" s="972"/>
      <c r="F65" s="972"/>
      <c r="G65" s="972"/>
      <c r="H65" s="972"/>
      <c r="I65" s="972"/>
      <c r="J65" s="972"/>
      <c r="K65" s="972"/>
      <c r="L65" s="972"/>
      <c r="M65" s="972"/>
      <c r="N65" s="972"/>
      <c r="O65" s="972"/>
      <c r="P65" s="972"/>
      <c r="Q65" s="972"/>
      <c r="R65" s="972"/>
      <c r="S65" s="972"/>
      <c r="T65" s="972"/>
      <c r="U65" s="972"/>
      <c r="V65" s="972"/>
      <c r="W65" s="972"/>
      <c r="X65" s="972"/>
      <c r="Y65" s="972"/>
      <c r="Z65" s="426"/>
      <c r="AA65" s="424"/>
      <c r="AK65" s="422"/>
    </row>
    <row r="66" spans="1:37" s="423" customFormat="1" ht="27.75" customHeight="1" x14ac:dyDescent="0.45">
      <c r="A66" s="421"/>
      <c r="B66" s="426" t="s">
        <v>500</v>
      </c>
      <c r="C66" s="972"/>
      <c r="D66" s="972"/>
      <c r="E66" s="972"/>
      <c r="F66" s="972"/>
      <c r="G66" s="972"/>
      <c r="H66" s="972"/>
      <c r="I66" s="972"/>
      <c r="J66" s="972"/>
      <c r="K66" s="972"/>
      <c r="L66" s="972"/>
      <c r="M66" s="972"/>
      <c r="N66" s="972"/>
      <c r="O66" s="972"/>
      <c r="P66" s="972"/>
      <c r="Q66" s="972"/>
      <c r="R66" s="972"/>
      <c r="S66" s="972"/>
      <c r="T66" s="972"/>
      <c r="U66" s="972"/>
      <c r="V66" s="972"/>
      <c r="W66" s="972"/>
      <c r="X66" s="972"/>
      <c r="Y66" s="972"/>
      <c r="Z66" s="426"/>
      <c r="AA66" s="424"/>
      <c r="AK66" s="422"/>
    </row>
    <row r="67" spans="1:37" s="423" customFormat="1" ht="18" customHeight="1" x14ac:dyDescent="0.45">
      <c r="A67" s="421"/>
      <c r="B67" s="938" t="s">
        <v>614</v>
      </c>
      <c r="C67" s="939"/>
      <c r="D67" s="939"/>
      <c r="E67" s="939"/>
      <c r="F67" s="939"/>
      <c r="G67" s="939"/>
      <c r="H67" s="939"/>
      <c r="I67" s="939"/>
      <c r="J67" s="939"/>
      <c r="K67" s="939"/>
      <c r="L67" s="939"/>
      <c r="M67" s="939"/>
      <c r="N67" s="939"/>
      <c r="O67" s="939"/>
      <c r="P67" s="939"/>
      <c r="Q67" s="939"/>
      <c r="R67" s="939"/>
      <c r="S67" s="939"/>
      <c r="T67" s="939"/>
      <c r="U67" s="939"/>
      <c r="V67" s="939"/>
      <c r="W67" s="939"/>
      <c r="X67" s="939"/>
      <c r="Y67" s="940"/>
      <c r="Z67" s="425"/>
      <c r="AA67" s="424"/>
      <c r="AK67" s="422"/>
    </row>
    <row r="68" spans="1:37" s="422" customFormat="1" x14ac:dyDescent="0.45">
      <c r="A68" s="421"/>
      <c r="B68" s="941"/>
      <c r="C68" s="942"/>
      <c r="D68" s="942"/>
      <c r="E68" s="942"/>
      <c r="F68" s="942"/>
      <c r="G68" s="942"/>
      <c r="H68" s="942"/>
      <c r="I68" s="942"/>
      <c r="J68" s="942"/>
      <c r="K68" s="942"/>
      <c r="L68" s="942"/>
      <c r="M68" s="942"/>
      <c r="N68" s="942"/>
      <c r="O68" s="942"/>
      <c r="P68" s="942"/>
      <c r="Q68" s="942"/>
      <c r="R68" s="942"/>
      <c r="S68" s="942"/>
      <c r="T68" s="942"/>
      <c r="U68" s="942"/>
      <c r="V68" s="942"/>
      <c r="W68" s="942"/>
      <c r="X68" s="942"/>
      <c r="Y68" s="943"/>
      <c r="Z68" s="421"/>
      <c r="AA68" s="424"/>
      <c r="AB68" s="423"/>
      <c r="AC68" s="423"/>
      <c r="AD68" s="423"/>
      <c r="AE68" s="423"/>
      <c r="AF68" s="423"/>
      <c r="AG68" s="423"/>
      <c r="AH68" s="423"/>
      <c r="AI68" s="423"/>
      <c r="AJ68" s="423"/>
    </row>
    <row r="69" spans="1:37" s="422" customFormat="1" x14ac:dyDescent="0.45">
      <c r="A69" s="421"/>
      <c r="B69" s="941"/>
      <c r="C69" s="942"/>
      <c r="D69" s="942"/>
      <c r="E69" s="942"/>
      <c r="F69" s="942"/>
      <c r="G69" s="942"/>
      <c r="H69" s="942"/>
      <c r="I69" s="942"/>
      <c r="J69" s="942"/>
      <c r="K69" s="942"/>
      <c r="L69" s="942"/>
      <c r="M69" s="942"/>
      <c r="N69" s="942"/>
      <c r="O69" s="942"/>
      <c r="P69" s="942"/>
      <c r="Q69" s="942"/>
      <c r="R69" s="942"/>
      <c r="S69" s="942"/>
      <c r="T69" s="942"/>
      <c r="U69" s="942"/>
      <c r="V69" s="942"/>
      <c r="W69" s="942"/>
      <c r="X69" s="942"/>
      <c r="Y69" s="943"/>
      <c r="Z69" s="421"/>
      <c r="AA69" s="424"/>
      <c r="AB69" s="423"/>
      <c r="AC69" s="423"/>
      <c r="AD69" s="423"/>
      <c r="AE69" s="423"/>
      <c r="AF69" s="423"/>
      <c r="AG69" s="423"/>
      <c r="AH69" s="423"/>
      <c r="AI69" s="423"/>
      <c r="AJ69" s="423"/>
    </row>
    <row r="70" spans="1:37" s="422" customFormat="1" ht="26.25" customHeight="1" x14ac:dyDescent="0.45">
      <c r="A70" s="421"/>
      <c r="B70" s="941"/>
      <c r="C70" s="942"/>
      <c r="D70" s="942"/>
      <c r="E70" s="942"/>
      <c r="F70" s="942"/>
      <c r="G70" s="942"/>
      <c r="H70" s="942"/>
      <c r="I70" s="942"/>
      <c r="J70" s="942"/>
      <c r="K70" s="942"/>
      <c r="L70" s="942"/>
      <c r="M70" s="942"/>
      <c r="N70" s="942"/>
      <c r="O70" s="942"/>
      <c r="P70" s="942"/>
      <c r="Q70" s="942"/>
      <c r="R70" s="942"/>
      <c r="S70" s="942"/>
      <c r="T70" s="942"/>
      <c r="U70" s="942"/>
      <c r="V70" s="942"/>
      <c r="W70" s="942"/>
      <c r="X70" s="942"/>
      <c r="Y70" s="943"/>
      <c r="Z70" s="421"/>
      <c r="AA70" s="424"/>
      <c r="AB70" s="423"/>
      <c r="AC70" s="423"/>
      <c r="AD70" s="423"/>
      <c r="AE70" s="423"/>
      <c r="AF70" s="423"/>
      <c r="AG70" s="423"/>
      <c r="AH70" s="423"/>
      <c r="AI70" s="423"/>
      <c r="AJ70" s="423"/>
    </row>
    <row r="71" spans="1:37" s="422" customFormat="1" ht="26.25" customHeight="1" x14ac:dyDescent="0.45">
      <c r="A71" s="421"/>
      <c r="B71" s="941"/>
      <c r="C71" s="942"/>
      <c r="D71" s="942"/>
      <c r="E71" s="942"/>
      <c r="F71" s="942"/>
      <c r="G71" s="942"/>
      <c r="H71" s="942"/>
      <c r="I71" s="942"/>
      <c r="J71" s="942"/>
      <c r="K71" s="942"/>
      <c r="L71" s="942"/>
      <c r="M71" s="942"/>
      <c r="N71" s="942"/>
      <c r="O71" s="942"/>
      <c r="P71" s="942"/>
      <c r="Q71" s="942"/>
      <c r="R71" s="942"/>
      <c r="S71" s="942"/>
      <c r="T71" s="942"/>
      <c r="U71" s="942"/>
      <c r="V71" s="942"/>
      <c r="W71" s="942"/>
      <c r="X71" s="942"/>
      <c r="Y71" s="943"/>
      <c r="Z71" s="421"/>
      <c r="AA71" s="424"/>
      <c r="AB71" s="423"/>
      <c r="AC71" s="423"/>
      <c r="AD71" s="423"/>
      <c r="AE71" s="423"/>
      <c r="AF71" s="423"/>
      <c r="AG71" s="423"/>
      <c r="AH71" s="423"/>
      <c r="AI71" s="423"/>
      <c r="AJ71" s="423"/>
    </row>
    <row r="72" spans="1:37" s="422" customFormat="1" ht="31.5" customHeight="1" x14ac:dyDescent="0.45">
      <c r="A72" s="421"/>
      <c r="B72" s="941"/>
      <c r="C72" s="942"/>
      <c r="D72" s="942"/>
      <c r="E72" s="942"/>
      <c r="F72" s="942"/>
      <c r="G72" s="942"/>
      <c r="H72" s="942"/>
      <c r="I72" s="942"/>
      <c r="J72" s="942"/>
      <c r="K72" s="942"/>
      <c r="L72" s="942"/>
      <c r="M72" s="942"/>
      <c r="N72" s="942"/>
      <c r="O72" s="942"/>
      <c r="P72" s="942"/>
      <c r="Q72" s="942"/>
      <c r="R72" s="942"/>
      <c r="S72" s="942"/>
      <c r="T72" s="942"/>
      <c r="U72" s="942"/>
      <c r="V72" s="942"/>
      <c r="W72" s="942"/>
      <c r="X72" s="942"/>
      <c r="Y72" s="943"/>
      <c r="Z72" s="421"/>
      <c r="AA72" s="424"/>
      <c r="AB72" s="423"/>
      <c r="AC72" s="423"/>
      <c r="AD72" s="423"/>
      <c r="AE72" s="423"/>
      <c r="AF72" s="423"/>
      <c r="AG72" s="423"/>
      <c r="AH72" s="423"/>
      <c r="AI72" s="423"/>
      <c r="AJ72" s="423"/>
    </row>
    <row r="73" spans="1:37" s="422" customFormat="1" ht="34.5" customHeight="1" x14ac:dyDescent="0.45">
      <c r="A73" s="421"/>
      <c r="B73" s="944"/>
      <c r="C73" s="945"/>
      <c r="D73" s="945"/>
      <c r="E73" s="945"/>
      <c r="F73" s="945"/>
      <c r="G73" s="945"/>
      <c r="H73" s="945"/>
      <c r="I73" s="945"/>
      <c r="J73" s="945"/>
      <c r="K73" s="945"/>
      <c r="L73" s="945"/>
      <c r="M73" s="945"/>
      <c r="N73" s="945"/>
      <c r="O73" s="945"/>
      <c r="P73" s="945"/>
      <c r="Q73" s="945"/>
      <c r="R73" s="945"/>
      <c r="S73" s="945"/>
      <c r="T73" s="945"/>
      <c r="U73" s="945"/>
      <c r="V73" s="945"/>
      <c r="W73" s="945"/>
      <c r="X73" s="945"/>
      <c r="Y73" s="946"/>
      <c r="Z73" s="421"/>
      <c r="AA73" s="424"/>
      <c r="AB73" s="423"/>
      <c r="AC73" s="423"/>
      <c r="AD73" s="423"/>
      <c r="AE73" s="423"/>
      <c r="AF73" s="423"/>
      <c r="AG73" s="423"/>
      <c r="AH73" s="423"/>
      <c r="AI73" s="423"/>
      <c r="AJ73" s="423"/>
    </row>
    <row r="74" spans="1:37" s="422" customFormat="1" x14ac:dyDescent="0.45">
      <c r="A74" s="421"/>
      <c r="Z74" s="421"/>
      <c r="AA74" s="424"/>
      <c r="AB74" s="423"/>
      <c r="AC74" s="423"/>
      <c r="AD74" s="423"/>
      <c r="AE74" s="423"/>
      <c r="AF74" s="423"/>
      <c r="AG74" s="423"/>
      <c r="AH74" s="423"/>
      <c r="AI74" s="423"/>
      <c r="AJ74" s="423"/>
    </row>
    <row r="75" spans="1:37" s="422" customFormat="1" x14ac:dyDescent="0.45">
      <c r="A75" s="421"/>
      <c r="Z75" s="421"/>
      <c r="AA75" s="424"/>
      <c r="AB75" s="423"/>
      <c r="AC75" s="423"/>
      <c r="AD75" s="423"/>
      <c r="AE75" s="423"/>
      <c r="AF75" s="423"/>
      <c r="AG75" s="423"/>
      <c r="AH75" s="423"/>
      <c r="AI75" s="423"/>
      <c r="AJ75" s="423"/>
    </row>
    <row r="76" spans="1:37" s="422" customFormat="1" x14ac:dyDescent="0.45">
      <c r="A76" s="421"/>
      <c r="Z76" s="421"/>
      <c r="AA76" s="424"/>
      <c r="AB76" s="423"/>
      <c r="AC76" s="423"/>
      <c r="AD76" s="423"/>
      <c r="AE76" s="423"/>
      <c r="AF76" s="423"/>
      <c r="AG76" s="423"/>
      <c r="AH76" s="423"/>
      <c r="AI76" s="423"/>
      <c r="AJ76" s="423"/>
    </row>
    <row r="77" spans="1:37" s="422" customFormat="1" x14ac:dyDescent="0.45">
      <c r="A77" s="421"/>
      <c r="Z77" s="421"/>
      <c r="AA77" s="424"/>
      <c r="AB77" s="423"/>
      <c r="AC77" s="423"/>
      <c r="AD77" s="423"/>
      <c r="AE77" s="423"/>
      <c r="AF77" s="423"/>
      <c r="AG77" s="423"/>
      <c r="AH77" s="423"/>
      <c r="AI77" s="423"/>
      <c r="AJ77" s="423"/>
    </row>
    <row r="78" spans="1:37" s="422" customFormat="1" x14ac:dyDescent="0.45">
      <c r="A78" s="421"/>
      <c r="Z78" s="421"/>
      <c r="AA78" s="424"/>
      <c r="AB78" s="423"/>
      <c r="AC78" s="423"/>
      <c r="AD78" s="423"/>
      <c r="AE78" s="423"/>
      <c r="AF78" s="423"/>
      <c r="AG78" s="423"/>
      <c r="AH78" s="423"/>
      <c r="AI78" s="423"/>
      <c r="AJ78" s="423"/>
    </row>
    <row r="79" spans="1:37" s="422" customFormat="1" x14ac:dyDescent="0.45">
      <c r="A79" s="421"/>
      <c r="Z79" s="421"/>
      <c r="AA79" s="424"/>
      <c r="AB79" s="423"/>
      <c r="AC79" s="423"/>
      <c r="AD79" s="423"/>
      <c r="AE79" s="423"/>
      <c r="AF79" s="423"/>
      <c r="AG79" s="423"/>
      <c r="AH79" s="423"/>
      <c r="AI79" s="423"/>
      <c r="AJ79" s="423"/>
    </row>
    <row r="80" spans="1:37" s="422" customFormat="1" x14ac:dyDescent="0.45">
      <c r="A80" s="421"/>
      <c r="Z80" s="421"/>
      <c r="AA80" s="424"/>
      <c r="AB80" s="423"/>
      <c r="AC80" s="423"/>
      <c r="AD80" s="423"/>
      <c r="AE80" s="423"/>
      <c r="AF80" s="423"/>
      <c r="AG80" s="423"/>
      <c r="AH80" s="423"/>
      <c r="AI80" s="423"/>
      <c r="AJ80" s="423"/>
    </row>
    <row r="81" spans="1:36" s="422" customFormat="1" x14ac:dyDescent="0.45">
      <c r="A81" s="421"/>
      <c r="Z81" s="421"/>
      <c r="AA81" s="424"/>
      <c r="AB81" s="423"/>
      <c r="AC81" s="423"/>
      <c r="AD81" s="423"/>
      <c r="AE81" s="423"/>
      <c r="AF81" s="423"/>
      <c r="AG81" s="423"/>
      <c r="AH81" s="423"/>
      <c r="AI81" s="423"/>
      <c r="AJ81" s="423"/>
    </row>
    <row r="82" spans="1:36" x14ac:dyDescent="0.45">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row>
    <row r="83" spans="1:36" x14ac:dyDescent="0.45">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row>
    <row r="84" spans="1:36" x14ac:dyDescent="0.45">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row>
    <row r="85" spans="1:36" x14ac:dyDescent="0.45">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row>
    <row r="86" spans="1:36" x14ac:dyDescent="0.45">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row>
    <row r="87" spans="1:36" x14ac:dyDescent="0.45">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row>
    <row r="88" spans="1:36" x14ac:dyDescent="0.45">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row>
    <row r="89" spans="1:36" x14ac:dyDescent="0.45">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row>
    <row r="90" spans="1:36" x14ac:dyDescent="0.45">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row>
    <row r="91" spans="1:36" x14ac:dyDescent="0.45">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row>
    <row r="92" spans="1:36" x14ac:dyDescent="0.45">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row>
    <row r="93" spans="1:36" x14ac:dyDescent="0.45">
      <c r="B93" s="422"/>
      <c r="C93" s="422"/>
      <c r="D93" s="422"/>
      <c r="E93" s="422"/>
      <c r="F93" s="422"/>
      <c r="G93" s="422"/>
      <c r="H93" s="422"/>
      <c r="I93" s="422"/>
      <c r="J93" s="422"/>
      <c r="K93" s="422"/>
      <c r="L93" s="422"/>
      <c r="M93" s="422"/>
      <c r="N93" s="422"/>
      <c r="O93" s="422"/>
      <c r="P93" s="422"/>
      <c r="Q93" s="422"/>
      <c r="R93" s="422"/>
      <c r="S93" s="422"/>
      <c r="T93" s="422"/>
      <c r="U93" s="422"/>
      <c r="V93" s="422"/>
      <c r="W93" s="422"/>
      <c r="X93" s="422"/>
      <c r="Y93" s="422"/>
    </row>
    <row r="94" spans="1:36" x14ac:dyDescent="0.45">
      <c r="B94" s="422"/>
      <c r="C94" s="422"/>
      <c r="D94" s="422"/>
      <c r="E94" s="422"/>
      <c r="F94" s="422"/>
      <c r="G94" s="422"/>
      <c r="H94" s="422"/>
      <c r="I94" s="422"/>
      <c r="J94" s="422"/>
      <c r="K94" s="422"/>
      <c r="L94" s="422"/>
      <c r="M94" s="422"/>
      <c r="N94" s="422"/>
      <c r="O94" s="422"/>
      <c r="P94" s="422"/>
      <c r="Q94" s="422"/>
      <c r="R94" s="422"/>
      <c r="S94" s="422"/>
      <c r="T94" s="422"/>
      <c r="U94" s="422"/>
      <c r="V94" s="422"/>
      <c r="W94" s="422"/>
      <c r="X94" s="422"/>
      <c r="Y94" s="422"/>
    </row>
    <row r="95" spans="1:36" x14ac:dyDescent="0.45">
      <c r="B95" s="422"/>
      <c r="C95" s="422"/>
      <c r="D95" s="422"/>
      <c r="E95" s="422"/>
      <c r="F95" s="422"/>
      <c r="G95" s="422"/>
      <c r="H95" s="422"/>
      <c r="I95" s="422"/>
      <c r="J95" s="422"/>
      <c r="K95" s="422"/>
      <c r="L95" s="422"/>
      <c r="M95" s="422"/>
      <c r="N95" s="422"/>
      <c r="O95" s="422"/>
      <c r="P95" s="422"/>
      <c r="Q95" s="422"/>
      <c r="R95" s="422"/>
      <c r="S95" s="422"/>
      <c r="T95" s="422"/>
      <c r="U95" s="422"/>
      <c r="V95" s="422"/>
      <c r="W95" s="422"/>
      <c r="X95" s="422"/>
      <c r="Y95" s="422"/>
    </row>
    <row r="96" spans="1:36" x14ac:dyDescent="0.45">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row>
    <row r="97" spans="2:25" x14ac:dyDescent="0.45">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row>
    <row r="98" spans="2:25" x14ac:dyDescent="0.45">
      <c r="B98" s="422"/>
      <c r="C98" s="422"/>
      <c r="D98" s="422"/>
      <c r="E98" s="422"/>
      <c r="F98" s="422"/>
      <c r="G98" s="422"/>
      <c r="H98" s="422"/>
      <c r="I98" s="422"/>
      <c r="J98" s="422"/>
      <c r="K98" s="422"/>
      <c r="L98" s="422"/>
      <c r="M98" s="422"/>
      <c r="N98" s="422"/>
      <c r="O98" s="422"/>
      <c r="P98" s="422"/>
      <c r="Q98" s="422"/>
      <c r="R98" s="422"/>
      <c r="S98" s="422"/>
      <c r="T98" s="422"/>
      <c r="U98" s="422"/>
      <c r="V98" s="422"/>
      <c r="W98" s="422"/>
      <c r="X98" s="422"/>
      <c r="Y98" s="422"/>
    </row>
    <row r="99" spans="2:25" x14ac:dyDescent="0.45">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row>
    <row r="100" spans="2:25" x14ac:dyDescent="0.45">
      <c r="B100" s="422"/>
      <c r="C100" s="422"/>
      <c r="D100" s="422"/>
      <c r="E100" s="422"/>
      <c r="F100" s="422"/>
      <c r="G100" s="422"/>
      <c r="H100" s="422"/>
      <c r="I100" s="422"/>
      <c r="J100" s="422"/>
      <c r="K100" s="422"/>
      <c r="L100" s="422"/>
      <c r="M100" s="422"/>
      <c r="N100" s="422"/>
      <c r="O100" s="422"/>
      <c r="P100" s="422"/>
      <c r="Q100" s="422"/>
      <c r="R100" s="422"/>
      <c r="S100" s="422"/>
      <c r="T100" s="422"/>
      <c r="U100" s="422"/>
      <c r="V100" s="422"/>
      <c r="W100" s="422"/>
      <c r="X100" s="422"/>
      <c r="Y100" s="422"/>
    </row>
    <row r="101" spans="2:25" x14ac:dyDescent="0.45">
      <c r="B101" s="422"/>
      <c r="C101" s="422"/>
      <c r="D101" s="422"/>
      <c r="E101" s="422"/>
      <c r="F101" s="422"/>
      <c r="G101" s="422"/>
      <c r="H101" s="422"/>
      <c r="I101" s="422"/>
      <c r="J101" s="422"/>
      <c r="K101" s="422"/>
      <c r="L101" s="422"/>
      <c r="M101" s="422"/>
      <c r="N101" s="422"/>
      <c r="O101" s="422"/>
      <c r="P101" s="422"/>
      <c r="Q101" s="422"/>
      <c r="R101" s="422"/>
      <c r="S101" s="422"/>
      <c r="T101" s="422"/>
      <c r="U101" s="422"/>
      <c r="V101" s="422"/>
      <c r="W101" s="422"/>
      <c r="X101" s="422"/>
      <c r="Y101" s="422"/>
    </row>
    <row r="102" spans="2:25" x14ac:dyDescent="0.45">
      <c r="B102" s="422"/>
      <c r="C102" s="422"/>
      <c r="D102" s="422"/>
      <c r="E102" s="422"/>
      <c r="F102" s="422"/>
      <c r="G102" s="422"/>
      <c r="H102" s="422"/>
      <c r="I102" s="422"/>
      <c r="J102" s="422"/>
      <c r="K102" s="422"/>
      <c r="L102" s="422"/>
      <c r="M102" s="422"/>
      <c r="N102" s="422"/>
      <c r="O102" s="422"/>
      <c r="P102" s="422"/>
      <c r="Q102" s="422"/>
      <c r="R102" s="422"/>
      <c r="S102" s="422"/>
      <c r="T102" s="422"/>
      <c r="U102" s="422"/>
      <c r="V102" s="422"/>
      <c r="W102" s="422"/>
      <c r="X102" s="422"/>
      <c r="Y102" s="422"/>
    </row>
    <row r="103" spans="2:25" x14ac:dyDescent="0.45">
      <c r="B103" s="422"/>
      <c r="C103" s="422"/>
      <c r="D103" s="422"/>
      <c r="E103" s="422"/>
      <c r="F103" s="422"/>
      <c r="G103" s="422"/>
      <c r="H103" s="422"/>
      <c r="I103" s="422"/>
      <c r="J103" s="422"/>
      <c r="K103" s="422"/>
      <c r="L103" s="422"/>
      <c r="M103" s="422"/>
      <c r="N103" s="422"/>
      <c r="O103" s="422"/>
      <c r="P103" s="422"/>
      <c r="Q103" s="422"/>
      <c r="R103" s="422"/>
      <c r="S103" s="422"/>
      <c r="T103" s="422"/>
      <c r="U103" s="422"/>
      <c r="V103" s="422"/>
      <c r="W103" s="422"/>
      <c r="X103" s="422"/>
      <c r="Y103" s="422"/>
    </row>
    <row r="104" spans="2:25" x14ac:dyDescent="0.45">
      <c r="B104" s="422"/>
      <c r="C104" s="422"/>
      <c r="D104" s="422"/>
      <c r="E104" s="422"/>
      <c r="F104" s="422"/>
      <c r="G104" s="422"/>
      <c r="H104" s="422"/>
      <c r="I104" s="422"/>
      <c r="J104" s="422"/>
      <c r="K104" s="422"/>
      <c r="L104" s="422"/>
      <c r="M104" s="422"/>
      <c r="N104" s="422"/>
      <c r="O104" s="422"/>
      <c r="P104" s="422"/>
      <c r="Q104" s="422"/>
      <c r="R104" s="422"/>
      <c r="S104" s="422"/>
      <c r="T104" s="422"/>
      <c r="U104" s="422"/>
      <c r="V104" s="422"/>
      <c r="W104" s="422"/>
      <c r="X104" s="422"/>
      <c r="Y104" s="422"/>
    </row>
    <row r="105" spans="2:25" x14ac:dyDescent="0.45">
      <c r="B105" s="422"/>
      <c r="C105" s="422"/>
      <c r="D105" s="422"/>
      <c r="E105" s="422"/>
      <c r="F105" s="422"/>
      <c r="G105" s="422"/>
      <c r="H105" s="422"/>
      <c r="I105" s="422"/>
      <c r="J105" s="422"/>
      <c r="K105" s="422"/>
      <c r="L105" s="422"/>
      <c r="M105" s="422"/>
      <c r="N105" s="422"/>
      <c r="O105" s="422"/>
      <c r="P105" s="422"/>
      <c r="Q105" s="422"/>
      <c r="R105" s="422"/>
      <c r="S105" s="422"/>
      <c r="T105" s="422"/>
      <c r="U105" s="422"/>
      <c r="V105" s="422"/>
      <c r="W105" s="422"/>
      <c r="X105" s="422"/>
      <c r="Y105" s="422"/>
    </row>
    <row r="106" spans="2:25" x14ac:dyDescent="0.45">
      <c r="B106" s="422"/>
      <c r="C106" s="422"/>
      <c r="D106" s="422"/>
      <c r="E106" s="422"/>
      <c r="F106" s="422"/>
      <c r="G106" s="422"/>
      <c r="H106" s="422"/>
      <c r="I106" s="422"/>
      <c r="J106" s="422"/>
      <c r="K106" s="422"/>
      <c r="L106" s="422"/>
      <c r="M106" s="422"/>
      <c r="N106" s="422"/>
      <c r="O106" s="422"/>
      <c r="P106" s="422"/>
      <c r="Q106" s="422"/>
      <c r="R106" s="422"/>
      <c r="S106" s="422"/>
      <c r="T106" s="422"/>
      <c r="U106" s="422"/>
      <c r="V106" s="422"/>
      <c r="W106" s="422"/>
      <c r="X106" s="422"/>
      <c r="Y106" s="422"/>
    </row>
    <row r="107" spans="2:25" x14ac:dyDescent="0.45">
      <c r="B107" s="422"/>
      <c r="C107" s="422"/>
      <c r="D107" s="422"/>
      <c r="E107" s="422"/>
      <c r="F107" s="422"/>
      <c r="G107" s="422"/>
      <c r="H107" s="422"/>
      <c r="I107" s="422"/>
      <c r="J107" s="422"/>
      <c r="K107" s="422"/>
      <c r="L107" s="422"/>
      <c r="M107" s="422"/>
      <c r="N107" s="422"/>
      <c r="O107" s="422"/>
      <c r="P107" s="422"/>
      <c r="Q107" s="422"/>
      <c r="R107" s="422"/>
      <c r="S107" s="422"/>
      <c r="T107" s="422"/>
      <c r="U107" s="422"/>
      <c r="V107" s="422"/>
      <c r="W107" s="422"/>
      <c r="X107" s="422"/>
      <c r="Y107" s="422"/>
    </row>
    <row r="108" spans="2:25" x14ac:dyDescent="0.45">
      <c r="B108" s="422"/>
      <c r="C108" s="422"/>
      <c r="D108" s="422"/>
      <c r="E108" s="422"/>
      <c r="F108" s="422"/>
      <c r="G108" s="422"/>
      <c r="H108" s="422"/>
      <c r="I108" s="422"/>
      <c r="J108" s="422"/>
      <c r="K108" s="422"/>
      <c r="L108" s="422"/>
      <c r="M108" s="422"/>
      <c r="N108" s="422"/>
      <c r="O108" s="422"/>
      <c r="P108" s="422"/>
      <c r="Q108" s="422"/>
      <c r="R108" s="422"/>
      <c r="S108" s="422"/>
      <c r="T108" s="422"/>
      <c r="U108" s="422"/>
      <c r="V108" s="422"/>
      <c r="W108" s="422"/>
      <c r="X108" s="422"/>
      <c r="Y108" s="422"/>
    </row>
    <row r="109" spans="2:25" x14ac:dyDescent="0.45">
      <c r="B109" s="422"/>
      <c r="C109" s="422"/>
      <c r="D109" s="422"/>
      <c r="E109" s="422"/>
      <c r="F109" s="422"/>
      <c r="G109" s="422"/>
      <c r="H109" s="422"/>
      <c r="I109" s="422"/>
      <c r="J109" s="422"/>
      <c r="K109" s="422"/>
      <c r="L109" s="422"/>
      <c r="M109" s="422"/>
      <c r="N109" s="422"/>
      <c r="O109" s="422"/>
      <c r="P109" s="422"/>
      <c r="Q109" s="422"/>
      <c r="R109" s="422"/>
      <c r="S109" s="422"/>
      <c r="T109" s="422"/>
      <c r="U109" s="422"/>
      <c r="V109" s="422"/>
      <c r="W109" s="422"/>
      <c r="X109" s="422"/>
      <c r="Y109" s="422"/>
    </row>
    <row r="110" spans="2:25" x14ac:dyDescent="0.45">
      <c r="B110" s="422"/>
      <c r="C110" s="422"/>
      <c r="D110" s="422"/>
      <c r="E110" s="422"/>
      <c r="F110" s="422"/>
      <c r="G110" s="422"/>
      <c r="H110" s="422"/>
      <c r="I110" s="422"/>
      <c r="J110" s="422"/>
      <c r="K110" s="422"/>
      <c r="L110" s="422"/>
      <c r="M110" s="422"/>
      <c r="N110" s="422"/>
      <c r="O110" s="422"/>
      <c r="P110" s="422"/>
      <c r="Q110" s="422"/>
      <c r="R110" s="422"/>
      <c r="S110" s="422"/>
      <c r="T110" s="422"/>
      <c r="U110" s="422"/>
      <c r="V110" s="422"/>
      <c r="W110" s="422"/>
      <c r="X110" s="422"/>
      <c r="Y110" s="422"/>
    </row>
    <row r="111" spans="2:25" x14ac:dyDescent="0.45">
      <c r="B111" s="422"/>
      <c r="C111" s="422"/>
      <c r="D111" s="422"/>
      <c r="E111" s="422"/>
      <c r="F111" s="422"/>
      <c r="G111" s="422"/>
      <c r="H111" s="422"/>
      <c r="I111" s="422"/>
      <c r="J111" s="422"/>
      <c r="K111" s="422"/>
      <c r="L111" s="422"/>
      <c r="M111" s="422"/>
      <c r="N111" s="422"/>
      <c r="O111" s="422"/>
      <c r="P111" s="422"/>
      <c r="Q111" s="422"/>
      <c r="R111" s="422"/>
      <c r="S111" s="422"/>
      <c r="T111" s="422"/>
      <c r="U111" s="422"/>
      <c r="V111" s="422"/>
      <c r="W111" s="422"/>
      <c r="X111" s="422"/>
      <c r="Y111" s="422"/>
    </row>
    <row r="112" spans="2:25" x14ac:dyDescent="0.45">
      <c r="B112" s="422"/>
      <c r="C112" s="422"/>
      <c r="D112" s="422"/>
      <c r="E112" s="422"/>
      <c r="F112" s="422"/>
      <c r="G112" s="422"/>
      <c r="H112" s="422"/>
      <c r="I112" s="422"/>
      <c r="J112" s="422"/>
      <c r="K112" s="422"/>
      <c r="L112" s="422"/>
      <c r="M112" s="422"/>
      <c r="N112" s="422"/>
      <c r="O112" s="422"/>
      <c r="P112" s="422"/>
      <c r="Q112" s="422"/>
      <c r="R112" s="422"/>
      <c r="S112" s="422"/>
      <c r="T112" s="422"/>
      <c r="U112" s="422"/>
      <c r="V112" s="422"/>
      <c r="W112" s="422"/>
      <c r="X112" s="422"/>
      <c r="Y112" s="422"/>
    </row>
    <row r="113" spans="2:25" x14ac:dyDescent="0.45">
      <c r="B113" s="422"/>
      <c r="C113" s="422"/>
      <c r="D113" s="422"/>
      <c r="E113" s="422"/>
      <c r="F113" s="422"/>
      <c r="G113" s="422"/>
      <c r="H113" s="422"/>
      <c r="I113" s="422"/>
      <c r="J113" s="422"/>
      <c r="K113" s="422"/>
      <c r="L113" s="422"/>
      <c r="M113" s="422"/>
      <c r="N113" s="422"/>
      <c r="O113" s="422"/>
      <c r="P113" s="422"/>
      <c r="Q113" s="422"/>
      <c r="R113" s="422"/>
      <c r="S113" s="422"/>
      <c r="T113" s="422"/>
      <c r="U113" s="422"/>
      <c r="V113" s="422"/>
      <c r="W113" s="422"/>
      <c r="X113" s="422"/>
      <c r="Y113" s="422"/>
    </row>
    <row r="114" spans="2:25" x14ac:dyDescent="0.45">
      <c r="B114" s="422"/>
      <c r="C114" s="422"/>
      <c r="D114" s="422"/>
      <c r="E114" s="422"/>
      <c r="F114" s="422"/>
      <c r="G114" s="422"/>
      <c r="H114" s="422"/>
      <c r="I114" s="422"/>
      <c r="J114" s="422"/>
      <c r="K114" s="422"/>
      <c r="L114" s="422"/>
      <c r="M114" s="422"/>
      <c r="N114" s="422"/>
      <c r="O114" s="422"/>
      <c r="P114" s="422"/>
      <c r="Q114" s="422"/>
      <c r="R114" s="422"/>
      <c r="S114" s="422"/>
      <c r="T114" s="422"/>
      <c r="U114" s="422"/>
      <c r="V114" s="422"/>
      <c r="W114" s="422"/>
      <c r="X114" s="422"/>
      <c r="Y114" s="422"/>
    </row>
    <row r="115" spans="2:25" x14ac:dyDescent="0.45">
      <c r="B115" s="422"/>
      <c r="C115" s="422"/>
      <c r="D115" s="422"/>
      <c r="E115" s="422"/>
      <c r="F115" s="422"/>
      <c r="G115" s="422"/>
      <c r="H115" s="422"/>
      <c r="I115" s="422"/>
      <c r="J115" s="422"/>
      <c r="K115" s="422"/>
      <c r="L115" s="422"/>
      <c r="M115" s="422"/>
      <c r="N115" s="422"/>
      <c r="O115" s="422"/>
      <c r="P115" s="422"/>
      <c r="Q115" s="422"/>
      <c r="R115" s="422"/>
      <c r="S115" s="422"/>
      <c r="T115" s="422"/>
      <c r="U115" s="422"/>
      <c r="V115" s="422"/>
      <c r="W115" s="422"/>
      <c r="X115" s="422"/>
      <c r="Y115" s="422"/>
    </row>
    <row r="116" spans="2:25" x14ac:dyDescent="0.45">
      <c r="B116" s="422"/>
      <c r="C116" s="422"/>
      <c r="D116" s="422"/>
      <c r="E116" s="422"/>
      <c r="F116" s="422"/>
      <c r="G116" s="422"/>
      <c r="H116" s="422"/>
      <c r="I116" s="422"/>
      <c r="J116" s="422"/>
      <c r="K116" s="422"/>
      <c r="L116" s="422"/>
      <c r="M116" s="422"/>
      <c r="N116" s="422"/>
      <c r="O116" s="422"/>
      <c r="P116" s="422"/>
      <c r="Q116" s="422"/>
      <c r="R116" s="422"/>
      <c r="S116" s="422"/>
      <c r="T116" s="422"/>
      <c r="U116" s="422"/>
      <c r="V116" s="422"/>
      <c r="W116" s="422"/>
      <c r="X116" s="422"/>
      <c r="Y116" s="422"/>
    </row>
    <row r="117" spans="2:25" x14ac:dyDescent="0.45">
      <c r="B117" s="422"/>
      <c r="C117" s="422"/>
      <c r="D117" s="422"/>
      <c r="E117" s="422"/>
      <c r="F117" s="422"/>
      <c r="G117" s="422"/>
      <c r="H117" s="422"/>
      <c r="I117" s="422"/>
      <c r="J117" s="422"/>
      <c r="K117" s="422"/>
      <c r="L117" s="422"/>
      <c r="M117" s="422"/>
      <c r="N117" s="422"/>
      <c r="O117" s="422"/>
      <c r="P117" s="422"/>
      <c r="Q117" s="422"/>
      <c r="R117" s="422"/>
      <c r="S117" s="422"/>
      <c r="T117" s="422"/>
      <c r="U117" s="422"/>
      <c r="V117" s="422"/>
      <c r="W117" s="422"/>
      <c r="X117" s="422"/>
      <c r="Y117" s="422"/>
    </row>
    <row r="118" spans="2:25" x14ac:dyDescent="0.45">
      <c r="B118" s="422"/>
      <c r="C118" s="422"/>
      <c r="D118" s="422"/>
      <c r="E118" s="422"/>
      <c r="F118" s="422"/>
      <c r="G118" s="422"/>
      <c r="H118" s="422"/>
      <c r="I118" s="422"/>
      <c r="J118" s="422"/>
      <c r="K118" s="422"/>
      <c r="L118" s="422"/>
      <c r="M118" s="422"/>
      <c r="N118" s="422"/>
      <c r="O118" s="422"/>
      <c r="P118" s="422"/>
      <c r="Q118" s="422"/>
      <c r="R118" s="422"/>
      <c r="S118" s="422"/>
      <c r="T118" s="422"/>
      <c r="U118" s="422"/>
      <c r="V118" s="422"/>
      <c r="W118" s="422"/>
      <c r="X118" s="422"/>
      <c r="Y118" s="422"/>
    </row>
    <row r="119" spans="2:25" x14ac:dyDescent="0.45">
      <c r="B119" s="422"/>
      <c r="C119" s="422"/>
      <c r="D119" s="422"/>
      <c r="E119" s="422"/>
      <c r="F119" s="422"/>
      <c r="G119" s="422"/>
      <c r="H119" s="422"/>
      <c r="I119" s="422"/>
      <c r="J119" s="422"/>
      <c r="K119" s="422"/>
      <c r="L119" s="422"/>
      <c r="M119" s="422"/>
      <c r="N119" s="422"/>
      <c r="O119" s="422"/>
      <c r="P119" s="422"/>
      <c r="Q119" s="422"/>
      <c r="R119" s="422"/>
      <c r="S119" s="422"/>
      <c r="T119" s="422"/>
      <c r="U119" s="422"/>
      <c r="V119" s="422"/>
      <c r="W119" s="422"/>
      <c r="X119" s="422"/>
      <c r="Y119" s="422"/>
    </row>
    <row r="120" spans="2:25" x14ac:dyDescent="0.45">
      <c r="B120" s="422"/>
      <c r="C120" s="422"/>
      <c r="D120" s="422"/>
      <c r="E120" s="422"/>
      <c r="F120" s="422"/>
      <c r="G120" s="422"/>
      <c r="H120" s="422"/>
      <c r="I120" s="422"/>
      <c r="J120" s="422"/>
      <c r="K120" s="422"/>
      <c r="L120" s="422"/>
      <c r="M120" s="422"/>
      <c r="N120" s="422"/>
      <c r="O120" s="422"/>
      <c r="P120" s="422"/>
      <c r="Q120" s="422"/>
      <c r="R120" s="422"/>
      <c r="S120" s="422"/>
      <c r="T120" s="422"/>
      <c r="U120" s="422"/>
      <c r="V120" s="422"/>
      <c r="W120" s="422"/>
      <c r="X120" s="422"/>
      <c r="Y120" s="422"/>
    </row>
    <row r="121" spans="2:25" x14ac:dyDescent="0.45">
      <c r="B121" s="422"/>
      <c r="C121" s="422"/>
      <c r="D121" s="422"/>
      <c r="E121" s="422"/>
      <c r="F121" s="422"/>
      <c r="G121" s="422"/>
      <c r="H121" s="422"/>
      <c r="I121" s="422"/>
      <c r="J121" s="422"/>
      <c r="K121" s="422"/>
      <c r="L121" s="422"/>
      <c r="M121" s="422"/>
      <c r="N121" s="422"/>
      <c r="O121" s="422"/>
      <c r="P121" s="422"/>
      <c r="Q121" s="422"/>
      <c r="R121" s="422"/>
      <c r="S121" s="422"/>
      <c r="T121" s="422"/>
      <c r="U121" s="422"/>
      <c r="V121" s="422"/>
      <c r="W121" s="422"/>
      <c r="X121" s="422"/>
      <c r="Y121" s="422"/>
    </row>
    <row r="122" spans="2:25" x14ac:dyDescent="0.45">
      <c r="B122" s="422"/>
      <c r="C122" s="422"/>
      <c r="D122" s="422"/>
      <c r="E122" s="422"/>
      <c r="F122" s="422"/>
      <c r="G122" s="422"/>
      <c r="H122" s="422"/>
      <c r="I122" s="422"/>
      <c r="J122" s="422"/>
      <c r="K122" s="422"/>
      <c r="L122" s="422"/>
      <c r="M122" s="422"/>
      <c r="N122" s="422"/>
      <c r="O122" s="422"/>
      <c r="P122" s="422"/>
      <c r="Q122" s="422"/>
      <c r="R122" s="422"/>
      <c r="S122" s="422"/>
      <c r="T122" s="422"/>
      <c r="U122" s="422"/>
      <c r="V122" s="422"/>
      <c r="W122" s="422"/>
      <c r="X122" s="422"/>
      <c r="Y122" s="422"/>
    </row>
    <row r="123" spans="2:25" x14ac:dyDescent="0.45">
      <c r="B123" s="422"/>
      <c r="C123" s="422"/>
      <c r="D123" s="422"/>
      <c r="E123" s="422"/>
      <c r="F123" s="422"/>
      <c r="G123" s="422"/>
      <c r="H123" s="422"/>
      <c r="I123" s="422"/>
      <c r="J123" s="422"/>
      <c r="K123" s="422"/>
      <c r="L123" s="422"/>
      <c r="M123" s="422"/>
      <c r="N123" s="422"/>
      <c r="O123" s="422"/>
      <c r="P123" s="422"/>
      <c r="Q123" s="422"/>
      <c r="R123" s="422"/>
      <c r="S123" s="422"/>
      <c r="T123" s="422"/>
      <c r="U123" s="422"/>
      <c r="V123" s="422"/>
      <c r="W123" s="422"/>
      <c r="X123" s="422"/>
      <c r="Y123" s="422"/>
    </row>
    <row r="124" spans="2:25" x14ac:dyDescent="0.45">
      <c r="B124" s="422"/>
      <c r="C124" s="422"/>
      <c r="D124" s="422"/>
      <c r="E124" s="422"/>
      <c r="F124" s="422"/>
      <c r="G124" s="422"/>
      <c r="H124" s="422"/>
      <c r="I124" s="422"/>
      <c r="J124" s="422"/>
      <c r="K124" s="422"/>
      <c r="L124" s="422"/>
      <c r="M124" s="422"/>
      <c r="N124" s="422"/>
      <c r="O124" s="422"/>
      <c r="P124" s="422"/>
      <c r="Q124" s="422"/>
      <c r="R124" s="422"/>
      <c r="S124" s="422"/>
      <c r="T124" s="422"/>
      <c r="U124" s="422"/>
      <c r="V124" s="422"/>
      <c r="W124" s="422"/>
      <c r="X124" s="422"/>
      <c r="Y124" s="422"/>
    </row>
    <row r="125" spans="2:25" x14ac:dyDescent="0.45">
      <c r="B125" s="422"/>
      <c r="C125" s="422"/>
      <c r="D125" s="422"/>
      <c r="E125" s="422"/>
      <c r="F125" s="422"/>
      <c r="G125" s="422"/>
      <c r="H125" s="422"/>
      <c r="I125" s="422"/>
      <c r="J125" s="422"/>
      <c r="K125" s="422"/>
      <c r="L125" s="422"/>
      <c r="M125" s="422"/>
      <c r="N125" s="422"/>
      <c r="O125" s="422"/>
      <c r="P125" s="422"/>
      <c r="Q125" s="422"/>
      <c r="R125" s="422"/>
      <c r="S125" s="422"/>
      <c r="T125" s="422"/>
      <c r="U125" s="422"/>
      <c r="V125" s="422"/>
      <c r="W125" s="422"/>
      <c r="X125" s="422"/>
      <c r="Y125" s="422"/>
    </row>
    <row r="126" spans="2:25" x14ac:dyDescent="0.45">
      <c r="B126" s="422"/>
      <c r="C126" s="422"/>
      <c r="D126" s="422"/>
      <c r="E126" s="422"/>
      <c r="F126" s="422"/>
      <c r="G126" s="422"/>
      <c r="H126" s="422"/>
      <c r="I126" s="422"/>
      <c r="J126" s="422"/>
      <c r="K126" s="422"/>
      <c r="L126" s="422"/>
      <c r="M126" s="422"/>
      <c r="N126" s="422"/>
      <c r="O126" s="422"/>
      <c r="P126" s="422"/>
      <c r="Q126" s="422"/>
      <c r="R126" s="422"/>
      <c r="S126" s="422"/>
      <c r="T126" s="422"/>
      <c r="U126" s="422"/>
      <c r="V126" s="422"/>
      <c r="W126" s="422"/>
      <c r="X126" s="422"/>
      <c r="Y126" s="422"/>
    </row>
    <row r="127" spans="2:25" x14ac:dyDescent="0.45">
      <c r="B127" s="422"/>
      <c r="C127" s="422"/>
      <c r="D127" s="422"/>
      <c r="E127" s="422"/>
      <c r="F127" s="422"/>
      <c r="G127" s="422"/>
      <c r="H127" s="422"/>
      <c r="I127" s="422"/>
      <c r="J127" s="422"/>
      <c r="K127" s="422"/>
      <c r="L127" s="422"/>
      <c r="M127" s="422"/>
      <c r="N127" s="422"/>
      <c r="O127" s="422"/>
      <c r="P127" s="422"/>
      <c r="Q127" s="422"/>
      <c r="R127" s="422"/>
      <c r="S127" s="422"/>
      <c r="T127" s="422"/>
      <c r="U127" s="422"/>
      <c r="V127" s="422"/>
      <c r="W127" s="422"/>
      <c r="X127" s="422"/>
      <c r="Y127" s="422"/>
    </row>
    <row r="128" spans="2:25" x14ac:dyDescent="0.45">
      <c r="B128" s="422"/>
      <c r="C128" s="422"/>
      <c r="D128" s="422"/>
      <c r="E128" s="422"/>
      <c r="F128" s="422"/>
      <c r="G128" s="422"/>
      <c r="H128" s="422"/>
      <c r="I128" s="422"/>
      <c r="J128" s="422"/>
      <c r="K128" s="422"/>
      <c r="L128" s="422"/>
      <c r="M128" s="422"/>
      <c r="N128" s="422"/>
      <c r="O128" s="422"/>
      <c r="P128" s="422"/>
      <c r="Q128" s="422"/>
      <c r="R128" s="422"/>
      <c r="S128" s="422"/>
      <c r="T128" s="422"/>
      <c r="U128" s="422"/>
      <c r="V128" s="422"/>
      <c r="W128" s="422"/>
      <c r="X128" s="422"/>
      <c r="Y128" s="422"/>
    </row>
    <row r="129" spans="2:25" x14ac:dyDescent="0.45">
      <c r="B129" s="422"/>
      <c r="C129" s="422"/>
      <c r="D129" s="422"/>
      <c r="E129" s="422"/>
      <c r="F129" s="422"/>
      <c r="G129" s="422"/>
      <c r="H129" s="422"/>
      <c r="I129" s="422"/>
      <c r="J129" s="422"/>
      <c r="K129" s="422"/>
      <c r="L129" s="422"/>
      <c r="M129" s="422"/>
      <c r="N129" s="422"/>
      <c r="O129" s="422"/>
      <c r="P129" s="422"/>
      <c r="Q129" s="422"/>
      <c r="R129" s="422"/>
      <c r="S129" s="422"/>
      <c r="T129" s="422"/>
      <c r="U129" s="422"/>
      <c r="V129" s="422"/>
      <c r="W129" s="422"/>
      <c r="X129" s="422"/>
      <c r="Y129" s="422"/>
    </row>
    <row r="130" spans="2:25" x14ac:dyDescent="0.45">
      <c r="B130" s="422"/>
      <c r="C130" s="422"/>
      <c r="D130" s="422"/>
      <c r="E130" s="422"/>
      <c r="F130" s="422"/>
      <c r="G130" s="422"/>
      <c r="H130" s="422"/>
      <c r="I130" s="422"/>
      <c r="J130" s="422"/>
      <c r="K130" s="422"/>
      <c r="L130" s="422"/>
      <c r="M130" s="422"/>
      <c r="N130" s="422"/>
      <c r="O130" s="422"/>
      <c r="P130" s="422"/>
      <c r="Q130" s="422"/>
      <c r="R130" s="422"/>
      <c r="S130" s="422"/>
      <c r="T130" s="422"/>
      <c r="U130" s="422"/>
      <c r="V130" s="422"/>
      <c r="W130" s="422"/>
      <c r="X130" s="422"/>
      <c r="Y130" s="422"/>
    </row>
    <row r="131" spans="2:25" x14ac:dyDescent="0.45">
      <c r="B131" s="422"/>
      <c r="C131" s="422"/>
      <c r="D131" s="422"/>
      <c r="E131" s="422"/>
      <c r="F131" s="422"/>
      <c r="G131" s="422"/>
      <c r="H131" s="422"/>
      <c r="I131" s="422"/>
      <c r="J131" s="422"/>
      <c r="K131" s="422"/>
      <c r="L131" s="422"/>
      <c r="M131" s="422"/>
      <c r="N131" s="422"/>
      <c r="O131" s="422"/>
      <c r="P131" s="422"/>
      <c r="Q131" s="422"/>
      <c r="R131" s="422"/>
      <c r="S131" s="422"/>
      <c r="T131" s="422"/>
      <c r="U131" s="422"/>
      <c r="V131" s="422"/>
      <c r="W131" s="422"/>
      <c r="X131" s="422"/>
      <c r="Y131" s="422"/>
    </row>
    <row r="132" spans="2:25" x14ac:dyDescent="0.45">
      <c r="B132" s="422"/>
      <c r="C132" s="422"/>
      <c r="D132" s="422"/>
      <c r="E132" s="422"/>
      <c r="F132" s="422"/>
      <c r="G132" s="422"/>
      <c r="H132" s="422"/>
      <c r="I132" s="422"/>
      <c r="J132" s="422"/>
      <c r="K132" s="422"/>
      <c r="L132" s="422"/>
      <c r="M132" s="422"/>
      <c r="N132" s="422"/>
      <c r="O132" s="422"/>
      <c r="P132" s="422"/>
      <c r="Q132" s="422"/>
      <c r="R132" s="422"/>
      <c r="S132" s="422"/>
      <c r="T132" s="422"/>
      <c r="U132" s="422"/>
      <c r="V132" s="422"/>
      <c r="W132" s="422"/>
      <c r="X132" s="422"/>
      <c r="Y132" s="422"/>
    </row>
    <row r="133" spans="2:25" x14ac:dyDescent="0.45">
      <c r="B133" s="422"/>
      <c r="C133" s="422"/>
      <c r="D133" s="422"/>
      <c r="E133" s="422"/>
      <c r="F133" s="422"/>
      <c r="G133" s="422"/>
      <c r="H133" s="422"/>
      <c r="I133" s="422"/>
      <c r="J133" s="422"/>
      <c r="K133" s="422"/>
      <c r="L133" s="422"/>
      <c r="M133" s="422"/>
      <c r="N133" s="422"/>
      <c r="O133" s="422"/>
      <c r="P133" s="422"/>
      <c r="Q133" s="422"/>
      <c r="R133" s="422"/>
      <c r="S133" s="422"/>
      <c r="T133" s="422"/>
      <c r="U133" s="422"/>
      <c r="V133" s="422"/>
      <c r="W133" s="422"/>
      <c r="X133" s="422"/>
      <c r="Y133" s="422"/>
    </row>
    <row r="134" spans="2:25" x14ac:dyDescent="0.45">
      <c r="B134" s="422"/>
      <c r="C134" s="422"/>
      <c r="D134" s="422"/>
      <c r="E134" s="422"/>
      <c r="F134" s="422"/>
      <c r="G134" s="422"/>
      <c r="H134" s="422"/>
      <c r="I134" s="422"/>
      <c r="J134" s="422"/>
      <c r="K134" s="422"/>
      <c r="L134" s="422"/>
      <c r="M134" s="422"/>
      <c r="N134" s="422"/>
      <c r="O134" s="422"/>
      <c r="P134" s="422"/>
      <c r="Q134" s="422"/>
      <c r="R134" s="422"/>
      <c r="S134" s="422"/>
      <c r="T134" s="422"/>
      <c r="U134" s="422"/>
      <c r="V134" s="422"/>
      <c r="W134" s="422"/>
      <c r="X134" s="422"/>
      <c r="Y134" s="422"/>
    </row>
    <row r="135" spans="2:25" x14ac:dyDescent="0.45">
      <c r="B135" s="422"/>
      <c r="C135" s="422"/>
      <c r="D135" s="422"/>
      <c r="E135" s="422"/>
      <c r="F135" s="422"/>
      <c r="G135" s="422"/>
      <c r="H135" s="422"/>
      <c r="I135" s="422"/>
      <c r="J135" s="422"/>
      <c r="K135" s="422"/>
      <c r="L135" s="422"/>
      <c r="M135" s="422"/>
      <c r="N135" s="422"/>
      <c r="O135" s="422"/>
      <c r="P135" s="422"/>
      <c r="Q135" s="422"/>
      <c r="R135" s="422"/>
      <c r="S135" s="422"/>
      <c r="T135" s="422"/>
      <c r="U135" s="422"/>
      <c r="V135" s="422"/>
      <c r="W135" s="422"/>
      <c r="X135" s="422"/>
      <c r="Y135" s="422"/>
    </row>
    <row r="136" spans="2:25" x14ac:dyDescent="0.45">
      <c r="B136" s="422"/>
      <c r="C136" s="422"/>
      <c r="D136" s="422"/>
      <c r="E136" s="422"/>
      <c r="F136" s="422"/>
      <c r="G136" s="422"/>
      <c r="H136" s="422"/>
      <c r="I136" s="422"/>
      <c r="J136" s="422"/>
      <c r="K136" s="422"/>
      <c r="L136" s="422"/>
      <c r="M136" s="422"/>
      <c r="N136" s="422"/>
      <c r="O136" s="422"/>
      <c r="P136" s="422"/>
      <c r="Q136" s="422"/>
      <c r="R136" s="422"/>
      <c r="S136" s="422"/>
      <c r="T136" s="422"/>
      <c r="U136" s="422"/>
      <c r="V136" s="422"/>
      <c r="W136" s="422"/>
      <c r="X136" s="422"/>
      <c r="Y136" s="422"/>
    </row>
    <row r="137" spans="2:25" x14ac:dyDescent="0.45">
      <c r="B137" s="422"/>
      <c r="C137" s="422"/>
      <c r="D137" s="422"/>
      <c r="E137" s="422"/>
      <c r="F137" s="422"/>
      <c r="G137" s="422"/>
      <c r="H137" s="422"/>
      <c r="I137" s="422"/>
      <c r="J137" s="422"/>
      <c r="K137" s="422"/>
      <c r="L137" s="422"/>
      <c r="M137" s="422"/>
      <c r="N137" s="422"/>
      <c r="O137" s="422"/>
      <c r="P137" s="422"/>
      <c r="Q137" s="422"/>
      <c r="R137" s="422"/>
      <c r="S137" s="422"/>
      <c r="T137" s="422"/>
      <c r="U137" s="422"/>
      <c r="V137" s="422"/>
      <c r="W137" s="422"/>
      <c r="X137" s="422"/>
      <c r="Y137" s="422"/>
    </row>
    <row r="138" spans="2:25" x14ac:dyDescent="0.45">
      <c r="B138" s="422"/>
      <c r="C138" s="422"/>
      <c r="D138" s="422"/>
      <c r="E138" s="422"/>
      <c r="F138" s="422"/>
      <c r="G138" s="422"/>
      <c r="H138" s="422"/>
      <c r="I138" s="422"/>
      <c r="J138" s="422"/>
      <c r="K138" s="422"/>
      <c r="L138" s="422"/>
      <c r="M138" s="422"/>
      <c r="N138" s="422"/>
      <c r="O138" s="422"/>
      <c r="P138" s="422"/>
      <c r="Q138" s="422"/>
      <c r="R138" s="422"/>
      <c r="S138" s="422"/>
      <c r="T138" s="422"/>
      <c r="U138" s="422"/>
      <c r="V138" s="422"/>
      <c r="W138" s="422"/>
      <c r="X138" s="422"/>
      <c r="Y138" s="422"/>
    </row>
    <row r="139" spans="2:25" x14ac:dyDescent="0.45">
      <c r="B139" s="422"/>
      <c r="C139" s="422"/>
      <c r="D139" s="422"/>
      <c r="E139" s="422"/>
      <c r="F139" s="422"/>
      <c r="G139" s="422"/>
      <c r="H139" s="422"/>
      <c r="I139" s="422"/>
      <c r="J139" s="422"/>
      <c r="K139" s="422"/>
      <c r="L139" s="422"/>
      <c r="M139" s="422"/>
      <c r="N139" s="422"/>
      <c r="O139" s="422"/>
      <c r="P139" s="422"/>
      <c r="Q139" s="422"/>
      <c r="R139" s="422"/>
      <c r="S139" s="422"/>
      <c r="T139" s="422"/>
      <c r="U139" s="422"/>
      <c r="V139" s="422"/>
      <c r="W139" s="422"/>
      <c r="X139" s="422"/>
      <c r="Y139" s="422"/>
    </row>
    <row r="140" spans="2:25" x14ac:dyDescent="0.45">
      <c r="B140" s="422"/>
      <c r="C140" s="422"/>
      <c r="D140" s="422"/>
      <c r="E140" s="422"/>
      <c r="F140" s="422"/>
      <c r="G140" s="422"/>
      <c r="H140" s="422"/>
      <c r="I140" s="422"/>
      <c r="J140" s="422"/>
      <c r="K140" s="422"/>
      <c r="L140" s="422"/>
      <c r="M140" s="422"/>
      <c r="N140" s="422"/>
      <c r="O140" s="422"/>
      <c r="P140" s="422"/>
      <c r="Q140" s="422"/>
      <c r="R140" s="422"/>
      <c r="S140" s="422"/>
      <c r="T140" s="422"/>
      <c r="U140" s="422"/>
      <c r="V140" s="422"/>
      <c r="W140" s="422"/>
      <c r="X140" s="422"/>
      <c r="Y140" s="422"/>
    </row>
    <row r="141" spans="2:25" x14ac:dyDescent="0.45">
      <c r="B141" s="422"/>
      <c r="C141" s="422"/>
      <c r="D141" s="422"/>
      <c r="E141" s="422"/>
      <c r="F141" s="422"/>
      <c r="G141" s="422"/>
      <c r="H141" s="422"/>
      <c r="I141" s="422"/>
      <c r="J141" s="422"/>
      <c r="K141" s="422"/>
      <c r="L141" s="422"/>
      <c r="M141" s="422"/>
      <c r="N141" s="422"/>
      <c r="O141" s="422"/>
      <c r="P141" s="422"/>
      <c r="Q141" s="422"/>
      <c r="R141" s="422"/>
      <c r="S141" s="422"/>
      <c r="T141" s="422"/>
      <c r="U141" s="422"/>
      <c r="V141" s="422"/>
      <c r="W141" s="422"/>
      <c r="X141" s="422"/>
      <c r="Y141" s="422"/>
    </row>
    <row r="142" spans="2:25" x14ac:dyDescent="0.45">
      <c r="B142" s="422"/>
      <c r="C142" s="422"/>
      <c r="D142" s="422"/>
      <c r="E142" s="422"/>
      <c r="F142" s="422"/>
      <c r="G142" s="422"/>
      <c r="H142" s="422"/>
      <c r="I142" s="422"/>
      <c r="J142" s="422"/>
      <c r="K142" s="422"/>
      <c r="L142" s="422"/>
      <c r="M142" s="422"/>
      <c r="N142" s="422"/>
      <c r="O142" s="422"/>
      <c r="P142" s="422"/>
      <c r="Q142" s="422"/>
      <c r="R142" s="422"/>
      <c r="S142" s="422"/>
      <c r="T142" s="422"/>
      <c r="U142" s="422"/>
      <c r="V142" s="422"/>
      <c r="W142" s="422"/>
      <c r="X142" s="422"/>
      <c r="Y142" s="422"/>
    </row>
    <row r="143" spans="2:25" x14ac:dyDescent="0.45">
      <c r="B143" s="422"/>
      <c r="C143" s="422"/>
      <c r="D143" s="422"/>
      <c r="E143" s="422"/>
      <c r="F143" s="422"/>
      <c r="G143" s="422"/>
      <c r="H143" s="422"/>
      <c r="I143" s="422"/>
      <c r="J143" s="422"/>
      <c r="K143" s="422"/>
      <c r="L143" s="422"/>
      <c r="M143" s="422"/>
      <c r="N143" s="422"/>
      <c r="O143" s="422"/>
      <c r="P143" s="422"/>
      <c r="Q143" s="422"/>
      <c r="R143" s="422"/>
      <c r="S143" s="422"/>
      <c r="T143" s="422"/>
      <c r="U143" s="422"/>
      <c r="V143" s="422"/>
      <c r="W143" s="422"/>
      <c r="X143" s="422"/>
      <c r="Y143" s="422"/>
    </row>
    <row r="144" spans="2:25" x14ac:dyDescent="0.45">
      <c r="B144" s="422"/>
      <c r="C144" s="422"/>
      <c r="D144" s="422"/>
      <c r="E144" s="422"/>
      <c r="F144" s="422"/>
      <c r="G144" s="422"/>
      <c r="H144" s="422"/>
      <c r="I144" s="422"/>
      <c r="J144" s="422"/>
      <c r="K144" s="422"/>
      <c r="L144" s="422"/>
      <c r="M144" s="422"/>
      <c r="N144" s="422"/>
      <c r="O144" s="422"/>
      <c r="P144" s="422"/>
      <c r="Q144" s="422"/>
      <c r="R144" s="422"/>
      <c r="S144" s="422"/>
      <c r="T144" s="422"/>
      <c r="U144" s="422"/>
      <c r="V144" s="422"/>
      <c r="W144" s="422"/>
      <c r="X144" s="422"/>
      <c r="Y144" s="422"/>
    </row>
    <row r="145" spans="2:25" x14ac:dyDescent="0.45">
      <c r="B145" s="422"/>
      <c r="C145" s="422"/>
      <c r="D145" s="422"/>
      <c r="E145" s="422"/>
      <c r="F145" s="422"/>
      <c r="G145" s="422"/>
      <c r="H145" s="422"/>
      <c r="I145" s="422"/>
      <c r="J145" s="422"/>
      <c r="K145" s="422"/>
      <c r="L145" s="422"/>
      <c r="M145" s="422"/>
      <c r="N145" s="422"/>
      <c r="O145" s="422"/>
      <c r="P145" s="422"/>
      <c r="Q145" s="422"/>
      <c r="R145" s="422"/>
      <c r="S145" s="422"/>
      <c r="T145" s="422"/>
      <c r="U145" s="422"/>
      <c r="V145" s="422"/>
      <c r="W145" s="422"/>
      <c r="X145" s="422"/>
      <c r="Y145" s="422"/>
    </row>
    <row r="146" spans="2:25" x14ac:dyDescent="0.45">
      <c r="B146" s="422"/>
      <c r="C146" s="422"/>
      <c r="D146" s="422"/>
      <c r="E146" s="422"/>
      <c r="F146" s="422"/>
      <c r="G146" s="422"/>
      <c r="H146" s="422"/>
      <c r="I146" s="422"/>
      <c r="J146" s="422"/>
      <c r="K146" s="422"/>
      <c r="L146" s="422"/>
      <c r="M146" s="422"/>
      <c r="N146" s="422"/>
      <c r="O146" s="422"/>
      <c r="P146" s="422"/>
      <c r="Q146" s="422"/>
      <c r="R146" s="422"/>
      <c r="S146" s="422"/>
      <c r="T146" s="422"/>
      <c r="U146" s="422"/>
      <c r="V146" s="422"/>
      <c r="W146" s="422"/>
      <c r="X146" s="422"/>
      <c r="Y146" s="422"/>
    </row>
    <row r="147" spans="2:25" x14ac:dyDescent="0.45">
      <c r="B147" s="422"/>
      <c r="C147" s="422"/>
      <c r="D147" s="422"/>
      <c r="E147" s="422"/>
      <c r="F147" s="422"/>
      <c r="G147" s="422"/>
      <c r="H147" s="422"/>
      <c r="I147" s="422"/>
      <c r="J147" s="422"/>
      <c r="K147" s="422"/>
      <c r="L147" s="422"/>
      <c r="M147" s="422"/>
      <c r="N147" s="422"/>
      <c r="O147" s="422"/>
      <c r="P147" s="422"/>
      <c r="Q147" s="422"/>
      <c r="R147" s="422"/>
      <c r="S147" s="422"/>
      <c r="T147" s="422"/>
      <c r="U147" s="422"/>
      <c r="V147" s="422"/>
      <c r="W147" s="422"/>
      <c r="X147" s="422"/>
      <c r="Y147" s="422"/>
    </row>
    <row r="148" spans="2:25" x14ac:dyDescent="0.45">
      <c r="B148" s="422"/>
      <c r="C148" s="422"/>
      <c r="D148" s="422"/>
      <c r="E148" s="422"/>
      <c r="F148" s="422"/>
      <c r="G148" s="422"/>
      <c r="H148" s="422"/>
      <c r="I148" s="422"/>
      <c r="J148" s="422"/>
      <c r="K148" s="422"/>
      <c r="L148" s="422"/>
      <c r="M148" s="422"/>
      <c r="N148" s="422"/>
      <c r="O148" s="422"/>
      <c r="P148" s="422"/>
      <c r="Q148" s="422"/>
      <c r="R148" s="422"/>
      <c r="S148" s="422"/>
      <c r="T148" s="422"/>
      <c r="U148" s="422"/>
      <c r="V148" s="422"/>
      <c r="W148" s="422"/>
      <c r="X148" s="422"/>
      <c r="Y148" s="422"/>
    </row>
    <row r="149" spans="2:25" x14ac:dyDescent="0.45">
      <c r="B149" s="422"/>
      <c r="C149" s="422"/>
      <c r="D149" s="422"/>
      <c r="E149" s="422"/>
      <c r="F149" s="422"/>
      <c r="G149" s="422"/>
      <c r="H149" s="422"/>
      <c r="I149" s="422"/>
      <c r="J149" s="422"/>
      <c r="K149" s="422"/>
      <c r="L149" s="422"/>
      <c r="M149" s="422"/>
      <c r="N149" s="422"/>
      <c r="O149" s="422"/>
      <c r="P149" s="422"/>
      <c r="Q149" s="422"/>
      <c r="R149" s="422"/>
      <c r="S149" s="422"/>
      <c r="T149" s="422"/>
      <c r="U149" s="422"/>
      <c r="V149" s="422"/>
      <c r="W149" s="422"/>
      <c r="X149" s="422"/>
      <c r="Y149" s="422"/>
    </row>
    <row r="150" spans="2:25" x14ac:dyDescent="0.45">
      <c r="B150" s="422"/>
      <c r="C150" s="422"/>
      <c r="D150" s="422"/>
      <c r="E150" s="422"/>
      <c r="F150" s="422"/>
      <c r="G150" s="422"/>
      <c r="H150" s="422"/>
      <c r="I150" s="422"/>
      <c r="J150" s="422"/>
      <c r="K150" s="422"/>
      <c r="L150" s="422"/>
      <c r="M150" s="422"/>
      <c r="N150" s="422"/>
      <c r="O150" s="422"/>
      <c r="P150" s="422"/>
      <c r="Q150" s="422"/>
      <c r="R150" s="422"/>
      <c r="S150" s="422"/>
      <c r="T150" s="422"/>
      <c r="U150" s="422"/>
      <c r="V150" s="422"/>
      <c r="W150" s="422"/>
      <c r="X150" s="422"/>
      <c r="Y150" s="422"/>
    </row>
    <row r="151" spans="2:25" x14ac:dyDescent="0.45">
      <c r="B151" s="422"/>
      <c r="C151" s="422"/>
      <c r="D151" s="422"/>
      <c r="E151" s="422"/>
      <c r="F151" s="422"/>
      <c r="G151" s="422"/>
      <c r="H151" s="422"/>
      <c r="I151" s="422"/>
      <c r="J151" s="422"/>
      <c r="K151" s="422"/>
      <c r="L151" s="422"/>
      <c r="M151" s="422"/>
      <c r="N151" s="422"/>
      <c r="O151" s="422"/>
      <c r="P151" s="422"/>
      <c r="Q151" s="422"/>
      <c r="R151" s="422"/>
      <c r="S151" s="422"/>
      <c r="T151" s="422"/>
      <c r="U151" s="422"/>
      <c r="V151" s="422"/>
      <c r="W151" s="422"/>
      <c r="X151" s="422"/>
      <c r="Y151" s="422"/>
    </row>
    <row r="152" spans="2:25" x14ac:dyDescent="0.45">
      <c r="B152" s="422"/>
      <c r="C152" s="422"/>
      <c r="D152" s="422"/>
      <c r="E152" s="422"/>
      <c r="F152" s="422"/>
      <c r="G152" s="422"/>
      <c r="H152" s="422"/>
      <c r="I152" s="422"/>
      <c r="J152" s="422"/>
      <c r="K152" s="422"/>
      <c r="L152" s="422"/>
      <c r="M152" s="422"/>
      <c r="N152" s="422"/>
      <c r="O152" s="422"/>
      <c r="P152" s="422"/>
      <c r="Q152" s="422"/>
      <c r="R152" s="422"/>
      <c r="S152" s="422"/>
      <c r="T152" s="422"/>
      <c r="U152" s="422"/>
      <c r="V152" s="422"/>
      <c r="W152" s="422"/>
      <c r="X152" s="422"/>
      <c r="Y152" s="422"/>
    </row>
    <row r="153" spans="2:25" x14ac:dyDescent="0.45">
      <c r="B153" s="422"/>
      <c r="C153" s="422"/>
      <c r="D153" s="422"/>
      <c r="E153" s="422"/>
      <c r="F153" s="422"/>
      <c r="G153" s="422"/>
      <c r="H153" s="422"/>
      <c r="I153" s="422"/>
      <c r="J153" s="422"/>
      <c r="K153" s="422"/>
      <c r="L153" s="422"/>
      <c r="M153" s="422"/>
      <c r="N153" s="422"/>
      <c r="O153" s="422"/>
      <c r="P153" s="422"/>
      <c r="Q153" s="422"/>
      <c r="R153" s="422"/>
      <c r="S153" s="422"/>
      <c r="T153" s="422"/>
      <c r="U153" s="422"/>
      <c r="V153" s="422"/>
      <c r="W153" s="422"/>
      <c r="X153" s="422"/>
      <c r="Y153" s="422"/>
    </row>
    <row r="154" spans="2:25" x14ac:dyDescent="0.45">
      <c r="B154" s="422"/>
      <c r="C154" s="422"/>
      <c r="D154" s="422"/>
      <c r="E154" s="422"/>
      <c r="F154" s="422"/>
      <c r="G154" s="422"/>
      <c r="H154" s="422"/>
      <c r="I154" s="422"/>
      <c r="J154" s="422"/>
      <c r="K154" s="422"/>
      <c r="L154" s="422"/>
      <c r="M154" s="422"/>
      <c r="N154" s="422"/>
      <c r="O154" s="422"/>
      <c r="P154" s="422"/>
      <c r="Q154" s="422"/>
      <c r="R154" s="422"/>
      <c r="S154" s="422"/>
      <c r="T154" s="422"/>
      <c r="U154" s="422"/>
      <c r="V154" s="422"/>
      <c r="W154" s="422"/>
      <c r="X154" s="422"/>
      <c r="Y154" s="422"/>
    </row>
    <row r="155" spans="2:25" x14ac:dyDescent="0.45">
      <c r="B155" s="422"/>
      <c r="C155" s="422"/>
      <c r="D155" s="422"/>
      <c r="E155" s="422"/>
      <c r="F155" s="422"/>
      <c r="G155" s="422"/>
      <c r="H155" s="422"/>
      <c r="I155" s="422"/>
      <c r="J155" s="422"/>
      <c r="K155" s="422"/>
      <c r="L155" s="422"/>
      <c r="M155" s="422"/>
      <c r="N155" s="422"/>
      <c r="O155" s="422"/>
      <c r="P155" s="422"/>
      <c r="Q155" s="422"/>
      <c r="R155" s="422"/>
      <c r="S155" s="422"/>
      <c r="T155" s="422"/>
      <c r="U155" s="422"/>
      <c r="V155" s="422"/>
      <c r="W155" s="422"/>
      <c r="X155" s="422"/>
      <c r="Y155" s="422"/>
    </row>
    <row r="156" spans="2:25" x14ac:dyDescent="0.45">
      <c r="B156" s="422"/>
      <c r="C156" s="422"/>
      <c r="D156" s="422"/>
      <c r="E156" s="422"/>
      <c r="F156" s="422"/>
      <c r="G156" s="422"/>
      <c r="H156" s="422"/>
      <c r="I156" s="422"/>
      <c r="J156" s="422"/>
      <c r="K156" s="422"/>
      <c r="L156" s="422"/>
      <c r="M156" s="422"/>
      <c r="N156" s="422"/>
      <c r="O156" s="422"/>
      <c r="P156" s="422"/>
      <c r="Q156" s="422"/>
      <c r="R156" s="422"/>
      <c r="S156" s="422"/>
      <c r="T156" s="422"/>
      <c r="U156" s="422"/>
      <c r="V156" s="422"/>
      <c r="W156" s="422"/>
      <c r="X156" s="422"/>
      <c r="Y156" s="422"/>
    </row>
    <row r="157" spans="2:25" x14ac:dyDescent="0.45">
      <c r="B157" s="422"/>
      <c r="C157" s="422"/>
      <c r="D157" s="422"/>
      <c r="E157" s="422"/>
      <c r="F157" s="422"/>
      <c r="G157" s="422"/>
      <c r="H157" s="422"/>
      <c r="I157" s="422"/>
      <c r="J157" s="422"/>
      <c r="K157" s="422"/>
      <c r="L157" s="422"/>
      <c r="M157" s="422"/>
      <c r="N157" s="422"/>
      <c r="O157" s="422"/>
      <c r="P157" s="422"/>
      <c r="Q157" s="422"/>
      <c r="R157" s="422"/>
      <c r="S157" s="422"/>
      <c r="T157" s="422"/>
      <c r="U157" s="422"/>
      <c r="V157" s="422"/>
      <c r="W157" s="422"/>
      <c r="X157" s="422"/>
      <c r="Y157" s="422"/>
    </row>
    <row r="158" spans="2:25" x14ac:dyDescent="0.45">
      <c r="B158" s="422"/>
      <c r="C158" s="422"/>
      <c r="D158" s="422"/>
      <c r="E158" s="422"/>
      <c r="F158" s="422"/>
      <c r="G158" s="422"/>
      <c r="H158" s="422"/>
      <c r="I158" s="422"/>
      <c r="J158" s="422"/>
      <c r="K158" s="422"/>
      <c r="L158" s="422"/>
      <c r="M158" s="422"/>
      <c r="N158" s="422"/>
      <c r="O158" s="422"/>
      <c r="P158" s="422"/>
      <c r="Q158" s="422"/>
      <c r="R158" s="422"/>
      <c r="S158" s="422"/>
      <c r="T158" s="422"/>
      <c r="U158" s="422"/>
      <c r="V158" s="422"/>
      <c r="W158" s="422"/>
      <c r="X158" s="422"/>
      <c r="Y158" s="422"/>
    </row>
  </sheetData>
  <sheetProtection algorithmName="SHA-512" hashValue="5CU0nvdikY7zTmZvNcvAF++DybPu9dXI3TEaMFSdDz6PiBrEmH4dHhikwOe2W3WTP32fpvAPHfRAdURLPviPMw==" saltValue="XaVLs6C5Fc59KBwReFHOyg==" spinCount="100000" sheet="1" objects="1" scenarios="1"/>
  <mergeCells count="65">
    <mergeCell ref="K47:N47"/>
    <mergeCell ref="P47:T47"/>
    <mergeCell ref="K48:N48"/>
    <mergeCell ref="P48:S48"/>
    <mergeCell ref="E27:L27"/>
    <mergeCell ref="M27:O27"/>
    <mergeCell ref="P27:R27"/>
    <mergeCell ref="E28:L28"/>
    <mergeCell ref="M28:N28"/>
    <mergeCell ref="P28:Q28"/>
    <mergeCell ref="E32:L32"/>
    <mergeCell ref="M32:O32"/>
    <mergeCell ref="P32:Q32"/>
    <mergeCell ref="S32:U32"/>
    <mergeCell ref="E31:L31"/>
    <mergeCell ref="M31:O31"/>
    <mergeCell ref="V44:Y44"/>
    <mergeCell ref="D46:J46"/>
    <mergeCell ref="K46:O46"/>
    <mergeCell ref="P46:T46"/>
    <mergeCell ref="B67:Y73"/>
    <mergeCell ref="D50:U50"/>
    <mergeCell ref="V50:Y51"/>
    <mergeCell ref="B53:B58"/>
    <mergeCell ref="D53:U55"/>
    <mergeCell ref="D56:U58"/>
    <mergeCell ref="C63:Y66"/>
    <mergeCell ref="B60:G60"/>
    <mergeCell ref="H60:Y60"/>
    <mergeCell ref="B23:B51"/>
    <mergeCell ref="E24:U25"/>
    <mergeCell ref="D47:I48"/>
    <mergeCell ref="V32:Y32"/>
    <mergeCell ref="V39:Y39"/>
    <mergeCell ref="E42:U42"/>
    <mergeCell ref="E33:L33"/>
    <mergeCell ref="M33:O33"/>
    <mergeCell ref="P33:Q33"/>
    <mergeCell ref="S33:U33"/>
    <mergeCell ref="F39:H39"/>
    <mergeCell ref="I39:K39"/>
    <mergeCell ref="L39:N39"/>
    <mergeCell ref="O40:S40"/>
    <mergeCell ref="V33:Y33"/>
    <mergeCell ref="D36:U36"/>
    <mergeCell ref="P31:Q31"/>
    <mergeCell ref="S31:U31"/>
    <mergeCell ref="V31:Y31"/>
    <mergeCell ref="P29:R29"/>
    <mergeCell ref="S29:U29"/>
    <mergeCell ref="V29:Y29"/>
    <mergeCell ref="E30:L30"/>
    <mergeCell ref="M30:N30"/>
    <mergeCell ref="P30:R30"/>
    <mergeCell ref="S30:U30"/>
    <mergeCell ref="V30:Y30"/>
    <mergeCell ref="E29:L29"/>
    <mergeCell ref="M29:N29"/>
    <mergeCell ref="B3:Y3"/>
    <mergeCell ref="B5:G5"/>
    <mergeCell ref="H5:Y5"/>
    <mergeCell ref="B7:B21"/>
    <mergeCell ref="F7:U7"/>
    <mergeCell ref="F9:U9"/>
    <mergeCell ref="F13:U13"/>
  </mergeCells>
  <phoneticPr fontId="2"/>
  <dataValidations count="4">
    <dataValidation type="decimal" operator="lessThanOrEqual" allowBlank="1" showInputMessage="1" showErrorMessage="1" sqref="P31:Q31" xr:uid="{2E7B3DEE-6BB2-4E50-AE11-4AB7255D0047}">
      <formula1>P28</formula1>
    </dataValidation>
    <dataValidation operator="greaterThan" allowBlank="1" showInputMessage="1" showErrorMessage="1" sqref="P28:Q28" xr:uid="{5B7E05B4-8558-4981-84C2-9D6FE8696D53}"/>
    <dataValidation type="decimal" operator="greaterThan" allowBlank="1" showInputMessage="1" showErrorMessage="1" sqref="M28:N28" xr:uid="{80A24CED-7024-4B8D-8F6C-263A3A403688}">
      <formula1>0</formula1>
    </dataValidation>
    <dataValidation allowBlank="1" showInputMessage="1" showErrorMessage="1" sqref="M29:N30 P48:P49 J40:J41 T40:U41 K47:K49 J43:J44 T43:U44 P32:Q33" xr:uid="{4A2B840F-7ABE-49B7-ADED-C1A40A691193}"/>
  </dataValidations>
  <printOptions horizontalCentered="1"/>
  <pageMargins left="0.19685039370078741" right="0.19685039370078741" top="0.48" bottom="0.39370078740157483" header="0.4" footer="0.19685039370078741"/>
  <pageSetup paperSize="9" scale="6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locked="0" defaultSize="0" autoFill="0" autoLine="0" autoPict="0">
                <anchor moveWithCells="1">
                  <from>
                    <xdr:col>21</xdr:col>
                    <xdr:colOff>114300</xdr:colOff>
                    <xdr:row>6</xdr:row>
                    <xdr:rowOff>30480</xdr:rowOff>
                  </from>
                  <to>
                    <xdr:col>22</xdr:col>
                    <xdr:colOff>236220</xdr:colOff>
                    <xdr:row>7</xdr:row>
                    <xdr:rowOff>45720</xdr:rowOff>
                  </to>
                </anchor>
              </controlPr>
            </control>
          </mc:Choice>
        </mc:AlternateContent>
        <mc:AlternateContent xmlns:mc="http://schemas.openxmlformats.org/markup-compatibility/2006">
          <mc:Choice Requires="x14">
            <control shapeId="38914" r:id="rId5" name="Option Button 2">
              <controlPr locked="0" defaultSize="0" autoFill="0" autoLine="0" autoPict="0">
                <anchor moveWithCells="1">
                  <from>
                    <xdr:col>23</xdr:col>
                    <xdr:colOff>68580</xdr:colOff>
                    <xdr:row>6</xdr:row>
                    <xdr:rowOff>91440</xdr:rowOff>
                  </from>
                  <to>
                    <xdr:col>24</xdr:col>
                    <xdr:colOff>198120</xdr:colOff>
                    <xdr:row>6</xdr:row>
                    <xdr:rowOff>297180</xdr:rowOff>
                  </to>
                </anchor>
              </controlPr>
            </control>
          </mc:Choice>
        </mc:AlternateContent>
        <mc:AlternateContent xmlns:mc="http://schemas.openxmlformats.org/markup-compatibility/2006">
          <mc:Choice Requires="x14">
            <control shapeId="38915" r:id="rId6" name="Option Button 3">
              <controlPr locked="0" defaultSize="0" autoFill="0" autoLine="0" autoPict="0">
                <anchor moveWithCells="1">
                  <from>
                    <xdr:col>21</xdr:col>
                    <xdr:colOff>114300</xdr:colOff>
                    <xdr:row>9</xdr:row>
                    <xdr:rowOff>76200</xdr:rowOff>
                  </from>
                  <to>
                    <xdr:col>22</xdr:col>
                    <xdr:colOff>281940</xdr:colOff>
                    <xdr:row>11</xdr:row>
                    <xdr:rowOff>38100</xdr:rowOff>
                  </to>
                </anchor>
              </controlPr>
            </control>
          </mc:Choice>
        </mc:AlternateContent>
        <mc:AlternateContent xmlns:mc="http://schemas.openxmlformats.org/markup-compatibility/2006">
          <mc:Choice Requires="x14">
            <control shapeId="38916" r:id="rId7" name="Group Box 4">
              <controlPr locked="0" defaultSize="0" autoFill="0" autoPict="0">
                <anchor moveWithCells="1">
                  <from>
                    <xdr:col>21</xdr:col>
                    <xdr:colOff>0</xdr:colOff>
                    <xdr:row>6</xdr:row>
                    <xdr:rowOff>0</xdr:rowOff>
                  </from>
                  <to>
                    <xdr:col>25</xdr:col>
                    <xdr:colOff>76200</xdr:colOff>
                    <xdr:row>8</xdr:row>
                    <xdr:rowOff>0</xdr:rowOff>
                  </to>
                </anchor>
              </controlPr>
            </control>
          </mc:Choice>
        </mc:AlternateContent>
        <mc:AlternateContent xmlns:mc="http://schemas.openxmlformats.org/markup-compatibility/2006">
          <mc:Choice Requires="x14">
            <control shapeId="38917" r:id="rId8" name="Group Box 5">
              <controlPr locked="0" defaultSize="0" autoFill="0" autoPict="0">
                <anchor moveWithCells="1">
                  <from>
                    <xdr:col>21</xdr:col>
                    <xdr:colOff>0</xdr:colOff>
                    <xdr:row>9</xdr:row>
                    <xdr:rowOff>0</xdr:rowOff>
                  </from>
                  <to>
                    <xdr:col>25</xdr:col>
                    <xdr:colOff>76200</xdr:colOff>
                    <xdr:row>12</xdr:row>
                    <xdr:rowOff>15240</xdr:rowOff>
                  </to>
                </anchor>
              </controlPr>
            </control>
          </mc:Choice>
        </mc:AlternateContent>
        <mc:AlternateContent xmlns:mc="http://schemas.openxmlformats.org/markup-compatibility/2006">
          <mc:Choice Requires="x14">
            <control shapeId="38918" r:id="rId9" name="Option Button 6">
              <controlPr locked="0" defaultSize="0" autoFill="0" autoLine="0" autoPict="0">
                <anchor moveWithCells="1">
                  <from>
                    <xdr:col>23</xdr:col>
                    <xdr:colOff>68580</xdr:colOff>
                    <xdr:row>10</xdr:row>
                    <xdr:rowOff>15240</xdr:rowOff>
                  </from>
                  <to>
                    <xdr:col>24</xdr:col>
                    <xdr:colOff>160020</xdr:colOff>
                    <xdr:row>12</xdr:row>
                    <xdr:rowOff>7620</xdr:rowOff>
                  </to>
                </anchor>
              </controlPr>
            </control>
          </mc:Choice>
        </mc:AlternateContent>
        <mc:AlternateContent xmlns:mc="http://schemas.openxmlformats.org/markup-compatibility/2006">
          <mc:Choice Requires="x14">
            <control shapeId="38919" r:id="rId10" name="Option Button 7">
              <controlPr locked="0" defaultSize="0" autoFill="0" autoLine="0" autoPict="0">
                <anchor moveWithCells="1">
                  <from>
                    <xdr:col>21</xdr:col>
                    <xdr:colOff>114300</xdr:colOff>
                    <xdr:row>15</xdr:row>
                    <xdr:rowOff>15240</xdr:rowOff>
                  </from>
                  <to>
                    <xdr:col>22</xdr:col>
                    <xdr:colOff>205740</xdr:colOff>
                    <xdr:row>15</xdr:row>
                    <xdr:rowOff>220980</xdr:rowOff>
                  </to>
                </anchor>
              </controlPr>
            </control>
          </mc:Choice>
        </mc:AlternateContent>
        <mc:AlternateContent xmlns:mc="http://schemas.openxmlformats.org/markup-compatibility/2006">
          <mc:Choice Requires="x14">
            <control shapeId="38920" r:id="rId11" name="Option Button 8">
              <controlPr locked="0" defaultSize="0" autoFill="0" autoLine="0" autoPict="0">
                <anchor moveWithCells="1">
                  <from>
                    <xdr:col>23</xdr:col>
                    <xdr:colOff>68580</xdr:colOff>
                    <xdr:row>14</xdr:row>
                    <xdr:rowOff>68580</xdr:rowOff>
                  </from>
                  <to>
                    <xdr:col>24</xdr:col>
                    <xdr:colOff>144780</xdr:colOff>
                    <xdr:row>15</xdr:row>
                    <xdr:rowOff>243840</xdr:rowOff>
                  </to>
                </anchor>
              </controlPr>
            </control>
          </mc:Choice>
        </mc:AlternateContent>
        <mc:AlternateContent xmlns:mc="http://schemas.openxmlformats.org/markup-compatibility/2006">
          <mc:Choice Requires="x14">
            <control shapeId="38921" r:id="rId12" name="Option Button 9">
              <controlPr locked="0" defaultSize="0" autoFill="0" autoLine="0" autoPict="0">
                <anchor moveWithCells="1">
                  <from>
                    <xdr:col>21</xdr:col>
                    <xdr:colOff>129540</xdr:colOff>
                    <xdr:row>19</xdr:row>
                    <xdr:rowOff>53340</xdr:rowOff>
                  </from>
                  <to>
                    <xdr:col>22</xdr:col>
                    <xdr:colOff>198120</xdr:colOff>
                    <xdr:row>20</xdr:row>
                    <xdr:rowOff>160020</xdr:rowOff>
                  </to>
                </anchor>
              </controlPr>
            </control>
          </mc:Choice>
        </mc:AlternateContent>
        <mc:AlternateContent xmlns:mc="http://schemas.openxmlformats.org/markup-compatibility/2006">
          <mc:Choice Requires="x14">
            <control shapeId="38922" r:id="rId13" name="Option Button 10">
              <controlPr locked="0" defaultSize="0" autoFill="0" autoLine="0" autoPict="0">
                <anchor moveWithCells="1">
                  <from>
                    <xdr:col>21</xdr:col>
                    <xdr:colOff>182880</xdr:colOff>
                    <xdr:row>52</xdr:row>
                    <xdr:rowOff>152400</xdr:rowOff>
                  </from>
                  <to>
                    <xdr:col>22</xdr:col>
                    <xdr:colOff>281940</xdr:colOff>
                    <xdr:row>53</xdr:row>
                    <xdr:rowOff>220980</xdr:rowOff>
                  </to>
                </anchor>
              </controlPr>
            </control>
          </mc:Choice>
        </mc:AlternateContent>
        <mc:AlternateContent xmlns:mc="http://schemas.openxmlformats.org/markup-compatibility/2006">
          <mc:Choice Requires="x14">
            <control shapeId="38923" r:id="rId14" name="Option Button 11">
              <controlPr locked="0" defaultSize="0" autoFill="0" autoLine="0" autoPict="0">
                <anchor moveWithCells="1">
                  <from>
                    <xdr:col>23</xdr:col>
                    <xdr:colOff>68580</xdr:colOff>
                    <xdr:row>19</xdr:row>
                    <xdr:rowOff>76200</xdr:rowOff>
                  </from>
                  <to>
                    <xdr:col>24</xdr:col>
                    <xdr:colOff>160020</xdr:colOff>
                    <xdr:row>20</xdr:row>
                    <xdr:rowOff>129540</xdr:rowOff>
                  </to>
                </anchor>
              </controlPr>
            </control>
          </mc:Choice>
        </mc:AlternateContent>
        <mc:AlternateContent xmlns:mc="http://schemas.openxmlformats.org/markup-compatibility/2006">
          <mc:Choice Requires="x14">
            <control shapeId="38924" r:id="rId15" name="Option Button 12">
              <controlPr locked="0" defaultSize="0" autoFill="0" autoLine="0" autoPict="0">
                <anchor moveWithCells="1">
                  <from>
                    <xdr:col>23</xdr:col>
                    <xdr:colOff>68580</xdr:colOff>
                    <xdr:row>52</xdr:row>
                    <xdr:rowOff>182880</xdr:rowOff>
                  </from>
                  <to>
                    <xdr:col>24</xdr:col>
                    <xdr:colOff>160020</xdr:colOff>
                    <xdr:row>53</xdr:row>
                    <xdr:rowOff>182880</xdr:rowOff>
                  </to>
                </anchor>
              </controlPr>
            </control>
          </mc:Choice>
        </mc:AlternateContent>
        <mc:AlternateContent xmlns:mc="http://schemas.openxmlformats.org/markup-compatibility/2006">
          <mc:Choice Requires="x14">
            <control shapeId="38925" r:id="rId16" name="Group Box 13">
              <controlPr locked="0" defaultSize="0" autoFill="0" autoPict="0">
                <anchor moveWithCells="1">
                  <from>
                    <xdr:col>21</xdr:col>
                    <xdr:colOff>0</xdr:colOff>
                    <xdr:row>12</xdr:row>
                    <xdr:rowOff>0</xdr:rowOff>
                  </from>
                  <to>
                    <xdr:col>25</xdr:col>
                    <xdr:colOff>76200</xdr:colOff>
                    <xdr:row>13</xdr:row>
                    <xdr:rowOff>144780</xdr:rowOff>
                  </to>
                </anchor>
              </controlPr>
            </control>
          </mc:Choice>
        </mc:AlternateContent>
        <mc:AlternateContent xmlns:mc="http://schemas.openxmlformats.org/markup-compatibility/2006">
          <mc:Choice Requires="x14">
            <control shapeId="38926" r:id="rId17" name="Group Box 14">
              <controlPr locked="0" defaultSize="0" autoFill="0" autoPict="0">
                <anchor moveWithCells="1">
                  <from>
                    <xdr:col>21</xdr:col>
                    <xdr:colOff>0</xdr:colOff>
                    <xdr:row>16</xdr:row>
                    <xdr:rowOff>0</xdr:rowOff>
                  </from>
                  <to>
                    <xdr:col>25</xdr:col>
                    <xdr:colOff>76200</xdr:colOff>
                    <xdr:row>18</xdr:row>
                    <xdr:rowOff>15240</xdr:rowOff>
                  </to>
                </anchor>
              </controlPr>
            </control>
          </mc:Choice>
        </mc:AlternateContent>
        <mc:AlternateContent xmlns:mc="http://schemas.openxmlformats.org/markup-compatibility/2006">
          <mc:Choice Requires="x14">
            <control shapeId="38927" r:id="rId18" name="Group Box 15">
              <controlPr locked="0" defaultSize="0" autoFill="0" autoPict="0">
                <anchor moveWithCells="1">
                  <from>
                    <xdr:col>21</xdr:col>
                    <xdr:colOff>0</xdr:colOff>
                    <xdr:row>18</xdr:row>
                    <xdr:rowOff>0</xdr:rowOff>
                  </from>
                  <to>
                    <xdr:col>25</xdr:col>
                    <xdr:colOff>76200</xdr:colOff>
                    <xdr:row>21</xdr:row>
                    <xdr:rowOff>15240</xdr:rowOff>
                  </to>
                </anchor>
              </controlPr>
            </control>
          </mc:Choice>
        </mc:AlternateContent>
        <mc:AlternateContent xmlns:mc="http://schemas.openxmlformats.org/markup-compatibility/2006">
          <mc:Choice Requires="x14">
            <control shapeId="38928" r:id="rId19" name="Group Box 16">
              <controlPr locked="0" defaultSize="0" autoFill="0" autoPict="0">
                <anchor moveWithCells="1">
                  <from>
                    <xdr:col>21</xdr:col>
                    <xdr:colOff>0</xdr:colOff>
                    <xdr:row>52</xdr:row>
                    <xdr:rowOff>0</xdr:rowOff>
                  </from>
                  <to>
                    <xdr:col>25</xdr:col>
                    <xdr:colOff>76200</xdr:colOff>
                    <xdr:row>54</xdr:row>
                    <xdr:rowOff>129540</xdr:rowOff>
                  </to>
                </anchor>
              </controlPr>
            </control>
          </mc:Choice>
        </mc:AlternateContent>
        <mc:AlternateContent xmlns:mc="http://schemas.openxmlformats.org/markup-compatibility/2006">
          <mc:Choice Requires="x14">
            <control shapeId="38929" r:id="rId20" name="Option Button 17">
              <controlPr locked="0" defaultSize="0" autoFill="0" autoLine="0" autoPict="0">
                <anchor moveWithCells="1">
                  <from>
                    <xdr:col>21</xdr:col>
                    <xdr:colOff>114300</xdr:colOff>
                    <xdr:row>12</xdr:row>
                    <xdr:rowOff>68580</xdr:rowOff>
                  </from>
                  <to>
                    <xdr:col>22</xdr:col>
                    <xdr:colOff>236220</xdr:colOff>
                    <xdr:row>13</xdr:row>
                    <xdr:rowOff>114300</xdr:rowOff>
                  </to>
                </anchor>
              </controlPr>
            </control>
          </mc:Choice>
        </mc:AlternateContent>
        <mc:AlternateContent xmlns:mc="http://schemas.openxmlformats.org/markup-compatibility/2006">
          <mc:Choice Requires="x14">
            <control shapeId="38930" r:id="rId21" name="Option Button 18">
              <controlPr locked="0" defaultSize="0" autoFill="0" autoLine="0" autoPict="0">
                <anchor moveWithCells="1">
                  <from>
                    <xdr:col>23</xdr:col>
                    <xdr:colOff>68580</xdr:colOff>
                    <xdr:row>12</xdr:row>
                    <xdr:rowOff>68580</xdr:rowOff>
                  </from>
                  <to>
                    <xdr:col>24</xdr:col>
                    <xdr:colOff>106680</xdr:colOff>
                    <xdr:row>13</xdr:row>
                    <xdr:rowOff>114300</xdr:rowOff>
                  </to>
                </anchor>
              </controlPr>
            </control>
          </mc:Choice>
        </mc:AlternateContent>
        <mc:AlternateContent xmlns:mc="http://schemas.openxmlformats.org/markup-compatibility/2006">
          <mc:Choice Requires="x14">
            <control shapeId="38931" r:id="rId22" name="Option Button 19">
              <controlPr locked="0" defaultSize="0" autoFill="0" autoLine="0" autoPict="0">
                <anchor moveWithCells="1">
                  <from>
                    <xdr:col>21</xdr:col>
                    <xdr:colOff>114300</xdr:colOff>
                    <xdr:row>16</xdr:row>
                    <xdr:rowOff>76200</xdr:rowOff>
                  </from>
                  <to>
                    <xdr:col>22</xdr:col>
                    <xdr:colOff>281940</xdr:colOff>
                    <xdr:row>17</xdr:row>
                    <xdr:rowOff>236220</xdr:rowOff>
                  </to>
                </anchor>
              </controlPr>
            </control>
          </mc:Choice>
        </mc:AlternateContent>
        <mc:AlternateContent xmlns:mc="http://schemas.openxmlformats.org/markup-compatibility/2006">
          <mc:Choice Requires="x14">
            <control shapeId="38932" r:id="rId23" name="Option Button 20">
              <controlPr locked="0" defaultSize="0" autoFill="0" autoLine="0" autoPict="0">
                <anchor moveWithCells="1">
                  <from>
                    <xdr:col>23</xdr:col>
                    <xdr:colOff>68580</xdr:colOff>
                    <xdr:row>16</xdr:row>
                    <xdr:rowOff>68580</xdr:rowOff>
                  </from>
                  <to>
                    <xdr:col>24</xdr:col>
                    <xdr:colOff>160020</xdr:colOff>
                    <xdr:row>17</xdr:row>
                    <xdr:rowOff>236220</xdr:rowOff>
                  </to>
                </anchor>
              </controlPr>
            </control>
          </mc:Choice>
        </mc:AlternateContent>
        <mc:AlternateContent xmlns:mc="http://schemas.openxmlformats.org/markup-compatibility/2006">
          <mc:Choice Requires="x14">
            <control shapeId="38933" r:id="rId24" name="Group Box 21">
              <controlPr locked="0" defaultSize="0" autoFill="0" autoPict="0">
                <anchor moveWithCells="1">
                  <from>
                    <xdr:col>21</xdr:col>
                    <xdr:colOff>0</xdr:colOff>
                    <xdr:row>35</xdr:row>
                    <xdr:rowOff>0</xdr:rowOff>
                  </from>
                  <to>
                    <xdr:col>25</xdr:col>
                    <xdr:colOff>76200</xdr:colOff>
                    <xdr:row>36</xdr:row>
                    <xdr:rowOff>15240</xdr:rowOff>
                  </to>
                </anchor>
              </controlPr>
            </control>
          </mc:Choice>
        </mc:AlternateContent>
        <mc:AlternateContent xmlns:mc="http://schemas.openxmlformats.org/markup-compatibility/2006">
          <mc:Choice Requires="x14">
            <control shapeId="38934" r:id="rId25" name="Option Button 22">
              <controlPr locked="0" defaultSize="0" autoFill="0" autoLine="0" autoPict="0">
                <anchor moveWithCells="1">
                  <from>
                    <xdr:col>21</xdr:col>
                    <xdr:colOff>144780</xdr:colOff>
                    <xdr:row>35</xdr:row>
                    <xdr:rowOff>144780</xdr:rowOff>
                  </from>
                  <to>
                    <xdr:col>22</xdr:col>
                    <xdr:colOff>236220</xdr:colOff>
                    <xdr:row>35</xdr:row>
                    <xdr:rowOff>373380</xdr:rowOff>
                  </to>
                </anchor>
              </controlPr>
            </control>
          </mc:Choice>
        </mc:AlternateContent>
        <mc:AlternateContent xmlns:mc="http://schemas.openxmlformats.org/markup-compatibility/2006">
          <mc:Choice Requires="x14">
            <control shapeId="38935" r:id="rId26" name="Option Button 23">
              <controlPr defaultSize="0" autoFill="0" autoLine="0" autoPict="0">
                <anchor moveWithCells="1">
                  <from>
                    <xdr:col>23</xdr:col>
                    <xdr:colOff>106680</xdr:colOff>
                    <xdr:row>35</xdr:row>
                    <xdr:rowOff>144780</xdr:rowOff>
                  </from>
                  <to>
                    <xdr:col>24</xdr:col>
                    <xdr:colOff>198120</xdr:colOff>
                    <xdr:row>35</xdr:row>
                    <xdr:rowOff>373380</xdr:rowOff>
                  </to>
                </anchor>
              </controlPr>
            </control>
          </mc:Choice>
        </mc:AlternateContent>
        <mc:AlternateContent xmlns:mc="http://schemas.openxmlformats.org/markup-compatibility/2006">
          <mc:Choice Requires="x14">
            <control shapeId="38936" r:id="rId27" name="Group Box 24">
              <controlPr defaultSize="0" autoFill="0" autoPict="0">
                <anchor moveWithCells="1">
                  <from>
                    <xdr:col>21</xdr:col>
                    <xdr:colOff>0</xdr:colOff>
                    <xdr:row>55</xdr:row>
                    <xdr:rowOff>0</xdr:rowOff>
                  </from>
                  <to>
                    <xdr:col>25</xdr:col>
                    <xdr:colOff>83820</xdr:colOff>
                    <xdr:row>58</xdr:row>
                    <xdr:rowOff>0</xdr:rowOff>
                  </to>
                </anchor>
              </controlPr>
            </control>
          </mc:Choice>
        </mc:AlternateContent>
        <mc:AlternateContent xmlns:mc="http://schemas.openxmlformats.org/markup-compatibility/2006">
          <mc:Choice Requires="x14">
            <control shapeId="38937" r:id="rId28" name="Option Button 25">
              <controlPr defaultSize="0" autoFill="0" autoLine="0" autoPict="0">
                <anchor moveWithCells="1">
                  <from>
                    <xdr:col>21</xdr:col>
                    <xdr:colOff>106680</xdr:colOff>
                    <xdr:row>8</xdr:row>
                    <xdr:rowOff>68580</xdr:rowOff>
                  </from>
                  <to>
                    <xdr:col>22</xdr:col>
                    <xdr:colOff>205740</xdr:colOff>
                    <xdr:row>8</xdr:row>
                    <xdr:rowOff>281940</xdr:rowOff>
                  </to>
                </anchor>
              </controlPr>
            </control>
          </mc:Choice>
        </mc:AlternateContent>
        <mc:AlternateContent xmlns:mc="http://schemas.openxmlformats.org/markup-compatibility/2006">
          <mc:Choice Requires="x14">
            <control shapeId="38938" r:id="rId29" name="Option Button 26">
              <controlPr defaultSize="0" autoFill="0" autoLine="0" autoPict="0">
                <anchor moveWithCells="1">
                  <from>
                    <xdr:col>23</xdr:col>
                    <xdr:colOff>106680</xdr:colOff>
                    <xdr:row>8</xdr:row>
                    <xdr:rowOff>68580</xdr:rowOff>
                  </from>
                  <to>
                    <xdr:col>24</xdr:col>
                    <xdr:colOff>205740</xdr:colOff>
                    <xdr:row>8</xdr:row>
                    <xdr:rowOff>281940</xdr:rowOff>
                  </to>
                </anchor>
              </controlPr>
            </control>
          </mc:Choice>
        </mc:AlternateContent>
        <mc:AlternateContent xmlns:mc="http://schemas.openxmlformats.org/markup-compatibility/2006">
          <mc:Choice Requires="x14">
            <control shapeId="38939" r:id="rId30" name="Group Box 27">
              <controlPr defaultSize="0" autoFill="0" autoPict="0">
                <anchor moveWithCells="1">
                  <from>
                    <xdr:col>21</xdr:col>
                    <xdr:colOff>0</xdr:colOff>
                    <xdr:row>8</xdr:row>
                    <xdr:rowOff>0</xdr:rowOff>
                  </from>
                  <to>
                    <xdr:col>25</xdr:col>
                    <xdr:colOff>76200</xdr:colOff>
                    <xdr:row>9</xdr:row>
                    <xdr:rowOff>0</xdr:rowOff>
                  </to>
                </anchor>
              </controlPr>
            </control>
          </mc:Choice>
        </mc:AlternateContent>
        <mc:AlternateContent xmlns:mc="http://schemas.openxmlformats.org/markup-compatibility/2006">
          <mc:Choice Requires="x14">
            <control shapeId="38940" r:id="rId31" name="Option Button 28">
              <controlPr locked="0" defaultSize="0" autoFill="0" autoLine="0" autoPict="0">
                <anchor moveWithCells="1">
                  <from>
                    <xdr:col>21</xdr:col>
                    <xdr:colOff>144780</xdr:colOff>
                    <xdr:row>55</xdr:row>
                    <xdr:rowOff>144780</xdr:rowOff>
                  </from>
                  <to>
                    <xdr:col>22</xdr:col>
                    <xdr:colOff>236220</xdr:colOff>
                    <xdr:row>56</xdr:row>
                    <xdr:rowOff>152400</xdr:rowOff>
                  </to>
                </anchor>
              </controlPr>
            </control>
          </mc:Choice>
        </mc:AlternateContent>
        <mc:AlternateContent xmlns:mc="http://schemas.openxmlformats.org/markup-compatibility/2006">
          <mc:Choice Requires="x14">
            <control shapeId="38941" r:id="rId32" name="Option Button 29">
              <controlPr locked="0" defaultSize="0" autoFill="0" autoLine="0" autoPict="0">
                <anchor moveWithCells="1">
                  <from>
                    <xdr:col>23</xdr:col>
                    <xdr:colOff>68580</xdr:colOff>
                    <xdr:row>55</xdr:row>
                    <xdr:rowOff>182880</xdr:rowOff>
                  </from>
                  <to>
                    <xdr:col>24</xdr:col>
                    <xdr:colOff>160020</xdr:colOff>
                    <xdr:row>56</xdr:row>
                    <xdr:rowOff>144780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9CC05-CE9D-4A59-AB95-2E8BC4A5A75F}">
  <dimension ref="A1:T17"/>
  <sheetViews>
    <sheetView showGridLines="0" view="pageBreakPreview" zoomScale="90" zoomScaleNormal="100" zoomScaleSheetLayoutView="90" workbookViewId="0">
      <selection activeCell="B10" sqref="B10:C10"/>
    </sheetView>
  </sheetViews>
  <sheetFormatPr defaultColWidth="8.09765625" defaultRowHeight="13.2" x14ac:dyDescent="0.45"/>
  <cols>
    <col min="1" max="1" width="2.59765625" style="637" customWidth="1"/>
    <col min="2" max="2" width="3.09765625" style="637" customWidth="1"/>
    <col min="3" max="3" width="14.796875" style="637" customWidth="1"/>
    <col min="4" max="4" width="10.296875" style="637" customWidth="1"/>
    <col min="5" max="5" width="5.796875" style="637" customWidth="1"/>
    <col min="6" max="6" width="9.09765625" style="637" customWidth="1"/>
    <col min="7" max="8" width="2.296875" style="637" customWidth="1"/>
    <col min="9" max="9" width="2.5" style="637" customWidth="1"/>
    <col min="10" max="14" width="2.296875" style="637" customWidth="1"/>
    <col min="15" max="15" width="2.59765625" style="637" customWidth="1"/>
    <col min="16" max="16" width="3.09765625" style="637" customWidth="1"/>
    <col min="17" max="17" width="2.5" style="637" customWidth="1"/>
    <col min="18" max="18" width="3.09765625" style="637" customWidth="1"/>
    <col min="19" max="19" width="2.296875" style="637" customWidth="1"/>
    <col min="20" max="20" width="4.09765625" style="637" customWidth="1"/>
    <col min="21" max="257" width="8.09765625" style="637"/>
    <col min="258" max="258" width="3.09765625" style="637" customWidth="1"/>
    <col min="259" max="259" width="14.796875" style="637" customWidth="1"/>
    <col min="260" max="260" width="10.296875" style="637" customWidth="1"/>
    <col min="261" max="261" width="5.796875" style="637" customWidth="1"/>
    <col min="262" max="262" width="9.09765625" style="637" customWidth="1"/>
    <col min="263" max="264" width="2.296875" style="637" customWidth="1"/>
    <col min="265" max="265" width="2.5" style="637" customWidth="1"/>
    <col min="266" max="270" width="2.296875" style="637" customWidth="1"/>
    <col min="271" max="271" width="2.59765625" style="637" customWidth="1"/>
    <col min="272" max="272" width="3.09765625" style="637" customWidth="1"/>
    <col min="273" max="273" width="2.5" style="637" customWidth="1"/>
    <col min="274" max="274" width="3.09765625" style="637" customWidth="1"/>
    <col min="275" max="275" width="2.296875" style="637" customWidth="1"/>
    <col min="276" max="276" width="4.09765625" style="637" customWidth="1"/>
    <col min="277" max="513" width="8.09765625" style="637"/>
    <col min="514" max="514" width="3.09765625" style="637" customWidth="1"/>
    <col min="515" max="515" width="14.796875" style="637" customWidth="1"/>
    <col min="516" max="516" width="10.296875" style="637" customWidth="1"/>
    <col min="517" max="517" width="5.796875" style="637" customWidth="1"/>
    <col min="518" max="518" width="9.09765625" style="637" customWidth="1"/>
    <col min="519" max="520" width="2.296875" style="637" customWidth="1"/>
    <col min="521" max="521" width="2.5" style="637" customWidth="1"/>
    <col min="522" max="526" width="2.296875" style="637" customWidth="1"/>
    <col min="527" max="527" width="2.59765625" style="637" customWidth="1"/>
    <col min="528" max="528" width="3.09765625" style="637" customWidth="1"/>
    <col min="529" max="529" width="2.5" style="637" customWidth="1"/>
    <col min="530" max="530" width="3.09765625" style="637" customWidth="1"/>
    <col min="531" max="531" width="2.296875" style="637" customWidth="1"/>
    <col min="532" max="532" width="4.09765625" style="637" customWidth="1"/>
    <col min="533" max="769" width="8.09765625" style="637"/>
    <col min="770" max="770" width="3.09765625" style="637" customWidth="1"/>
    <col min="771" max="771" width="14.796875" style="637" customWidth="1"/>
    <col min="772" max="772" width="10.296875" style="637" customWidth="1"/>
    <col min="773" max="773" width="5.796875" style="637" customWidth="1"/>
    <col min="774" max="774" width="9.09765625" style="637" customWidth="1"/>
    <col min="775" max="776" width="2.296875" style="637" customWidth="1"/>
    <col min="777" max="777" width="2.5" style="637" customWidth="1"/>
    <col min="778" max="782" width="2.296875" style="637" customWidth="1"/>
    <col min="783" max="783" width="2.59765625" style="637" customWidth="1"/>
    <col min="784" max="784" width="3.09765625" style="637" customWidth="1"/>
    <col min="785" max="785" width="2.5" style="637" customWidth="1"/>
    <col min="786" max="786" width="3.09765625" style="637" customWidth="1"/>
    <col min="787" max="787" width="2.296875" style="637" customWidth="1"/>
    <col min="788" max="788" width="4.09765625" style="637" customWidth="1"/>
    <col min="789" max="1025" width="8.09765625" style="637"/>
    <col min="1026" max="1026" width="3.09765625" style="637" customWidth="1"/>
    <col min="1027" max="1027" width="14.796875" style="637" customWidth="1"/>
    <col min="1028" max="1028" width="10.296875" style="637" customWidth="1"/>
    <col min="1029" max="1029" width="5.796875" style="637" customWidth="1"/>
    <col min="1030" max="1030" width="9.09765625" style="637" customWidth="1"/>
    <col min="1031" max="1032" width="2.296875" style="637" customWidth="1"/>
    <col min="1033" max="1033" width="2.5" style="637" customWidth="1"/>
    <col min="1034" max="1038" width="2.296875" style="637" customWidth="1"/>
    <col min="1039" max="1039" width="2.59765625" style="637" customWidth="1"/>
    <col min="1040" max="1040" width="3.09765625" style="637" customWidth="1"/>
    <col min="1041" max="1041" width="2.5" style="637" customWidth="1"/>
    <col min="1042" max="1042" width="3.09765625" style="637" customWidth="1"/>
    <col min="1043" max="1043" width="2.296875" style="637" customWidth="1"/>
    <col min="1044" max="1044" width="4.09765625" style="637" customWidth="1"/>
    <col min="1045" max="1281" width="8.09765625" style="637"/>
    <col min="1282" max="1282" width="3.09765625" style="637" customWidth="1"/>
    <col min="1283" max="1283" width="14.796875" style="637" customWidth="1"/>
    <col min="1284" max="1284" width="10.296875" style="637" customWidth="1"/>
    <col min="1285" max="1285" width="5.796875" style="637" customWidth="1"/>
    <col min="1286" max="1286" width="9.09765625" style="637" customWidth="1"/>
    <col min="1287" max="1288" width="2.296875" style="637" customWidth="1"/>
    <col min="1289" max="1289" width="2.5" style="637" customWidth="1"/>
    <col min="1290" max="1294" width="2.296875" style="637" customWidth="1"/>
    <col min="1295" max="1295" width="2.59765625" style="637" customWidth="1"/>
    <col min="1296" max="1296" width="3.09765625" style="637" customWidth="1"/>
    <col min="1297" max="1297" width="2.5" style="637" customWidth="1"/>
    <col min="1298" max="1298" width="3.09765625" style="637" customWidth="1"/>
    <col min="1299" max="1299" width="2.296875" style="637" customWidth="1"/>
    <col min="1300" max="1300" width="4.09765625" style="637" customWidth="1"/>
    <col min="1301" max="1537" width="8.09765625" style="637"/>
    <col min="1538" max="1538" width="3.09765625" style="637" customWidth="1"/>
    <col min="1539" max="1539" width="14.796875" style="637" customWidth="1"/>
    <col min="1540" max="1540" width="10.296875" style="637" customWidth="1"/>
    <col min="1541" max="1541" width="5.796875" style="637" customWidth="1"/>
    <col min="1542" max="1542" width="9.09765625" style="637" customWidth="1"/>
    <col min="1543" max="1544" width="2.296875" style="637" customWidth="1"/>
    <col min="1545" max="1545" width="2.5" style="637" customWidth="1"/>
    <col min="1546" max="1550" width="2.296875" style="637" customWidth="1"/>
    <col min="1551" max="1551" width="2.59765625" style="637" customWidth="1"/>
    <col min="1552" max="1552" width="3.09765625" style="637" customWidth="1"/>
    <col min="1553" max="1553" width="2.5" style="637" customWidth="1"/>
    <col min="1554" max="1554" width="3.09765625" style="637" customWidth="1"/>
    <col min="1555" max="1555" width="2.296875" style="637" customWidth="1"/>
    <col min="1556" max="1556" width="4.09765625" style="637" customWidth="1"/>
    <col min="1557" max="1793" width="8.09765625" style="637"/>
    <col min="1794" max="1794" width="3.09765625" style="637" customWidth="1"/>
    <col min="1795" max="1795" width="14.796875" style="637" customWidth="1"/>
    <col min="1796" max="1796" width="10.296875" style="637" customWidth="1"/>
    <col min="1797" max="1797" width="5.796875" style="637" customWidth="1"/>
    <col min="1798" max="1798" width="9.09765625" style="637" customWidth="1"/>
    <col min="1799" max="1800" width="2.296875" style="637" customWidth="1"/>
    <col min="1801" max="1801" width="2.5" style="637" customWidth="1"/>
    <col min="1802" max="1806" width="2.296875" style="637" customWidth="1"/>
    <col min="1807" max="1807" width="2.59765625" style="637" customWidth="1"/>
    <col min="1808" max="1808" width="3.09765625" style="637" customWidth="1"/>
    <col min="1809" max="1809" width="2.5" style="637" customWidth="1"/>
    <col min="1810" max="1810" width="3.09765625" style="637" customWidth="1"/>
    <col min="1811" max="1811" width="2.296875" style="637" customWidth="1"/>
    <col min="1812" max="1812" width="4.09765625" style="637" customWidth="1"/>
    <col min="1813" max="2049" width="8.09765625" style="637"/>
    <col min="2050" max="2050" width="3.09765625" style="637" customWidth="1"/>
    <col min="2051" max="2051" width="14.796875" style="637" customWidth="1"/>
    <col min="2052" max="2052" width="10.296875" style="637" customWidth="1"/>
    <col min="2053" max="2053" width="5.796875" style="637" customWidth="1"/>
    <col min="2054" max="2054" width="9.09765625" style="637" customWidth="1"/>
    <col min="2055" max="2056" width="2.296875" style="637" customWidth="1"/>
    <col min="2057" max="2057" width="2.5" style="637" customWidth="1"/>
    <col min="2058" max="2062" width="2.296875" style="637" customWidth="1"/>
    <col min="2063" max="2063" width="2.59765625" style="637" customWidth="1"/>
    <col min="2064" max="2064" width="3.09765625" style="637" customWidth="1"/>
    <col min="2065" max="2065" width="2.5" style="637" customWidth="1"/>
    <col min="2066" max="2066" width="3.09765625" style="637" customWidth="1"/>
    <col min="2067" max="2067" width="2.296875" style="637" customWidth="1"/>
    <col min="2068" max="2068" width="4.09765625" style="637" customWidth="1"/>
    <col min="2069" max="2305" width="8.09765625" style="637"/>
    <col min="2306" max="2306" width="3.09765625" style="637" customWidth="1"/>
    <col min="2307" max="2307" width="14.796875" style="637" customWidth="1"/>
    <col min="2308" max="2308" width="10.296875" style="637" customWidth="1"/>
    <col min="2309" max="2309" width="5.796875" style="637" customWidth="1"/>
    <col min="2310" max="2310" width="9.09765625" style="637" customWidth="1"/>
    <col min="2311" max="2312" width="2.296875" style="637" customWidth="1"/>
    <col min="2313" max="2313" width="2.5" style="637" customWidth="1"/>
    <col min="2314" max="2318" width="2.296875" style="637" customWidth="1"/>
    <col min="2319" max="2319" width="2.59765625" style="637" customWidth="1"/>
    <col min="2320" max="2320" width="3.09765625" style="637" customWidth="1"/>
    <col min="2321" max="2321" width="2.5" style="637" customWidth="1"/>
    <col min="2322" max="2322" width="3.09765625" style="637" customWidth="1"/>
    <col min="2323" max="2323" width="2.296875" style="637" customWidth="1"/>
    <col min="2324" max="2324" width="4.09765625" style="637" customWidth="1"/>
    <col min="2325" max="2561" width="8.09765625" style="637"/>
    <col min="2562" max="2562" width="3.09765625" style="637" customWidth="1"/>
    <col min="2563" max="2563" width="14.796875" style="637" customWidth="1"/>
    <col min="2564" max="2564" width="10.296875" style="637" customWidth="1"/>
    <col min="2565" max="2565" width="5.796875" style="637" customWidth="1"/>
    <col min="2566" max="2566" width="9.09765625" style="637" customWidth="1"/>
    <col min="2567" max="2568" width="2.296875" style="637" customWidth="1"/>
    <col min="2569" max="2569" width="2.5" style="637" customWidth="1"/>
    <col min="2570" max="2574" width="2.296875" style="637" customWidth="1"/>
    <col min="2575" max="2575" width="2.59765625" style="637" customWidth="1"/>
    <col min="2576" max="2576" width="3.09765625" style="637" customWidth="1"/>
    <col min="2577" max="2577" width="2.5" style="637" customWidth="1"/>
    <col min="2578" max="2578" width="3.09765625" style="637" customWidth="1"/>
    <col min="2579" max="2579" width="2.296875" style="637" customWidth="1"/>
    <col min="2580" max="2580" width="4.09765625" style="637" customWidth="1"/>
    <col min="2581" max="2817" width="8.09765625" style="637"/>
    <col min="2818" max="2818" width="3.09765625" style="637" customWidth="1"/>
    <col min="2819" max="2819" width="14.796875" style="637" customWidth="1"/>
    <col min="2820" max="2820" width="10.296875" style="637" customWidth="1"/>
    <col min="2821" max="2821" width="5.796875" style="637" customWidth="1"/>
    <col min="2822" max="2822" width="9.09765625" style="637" customWidth="1"/>
    <col min="2823" max="2824" width="2.296875" style="637" customWidth="1"/>
    <col min="2825" max="2825" width="2.5" style="637" customWidth="1"/>
    <col min="2826" max="2830" width="2.296875" style="637" customWidth="1"/>
    <col min="2831" max="2831" width="2.59765625" style="637" customWidth="1"/>
    <col min="2832" max="2832" width="3.09765625" style="637" customWidth="1"/>
    <col min="2833" max="2833" width="2.5" style="637" customWidth="1"/>
    <col min="2834" max="2834" width="3.09765625" style="637" customWidth="1"/>
    <col min="2835" max="2835" width="2.296875" style="637" customWidth="1"/>
    <col min="2836" max="2836" width="4.09765625" style="637" customWidth="1"/>
    <col min="2837" max="3073" width="8.09765625" style="637"/>
    <col min="3074" max="3074" width="3.09765625" style="637" customWidth="1"/>
    <col min="3075" max="3075" width="14.796875" style="637" customWidth="1"/>
    <col min="3076" max="3076" width="10.296875" style="637" customWidth="1"/>
    <col min="3077" max="3077" width="5.796875" style="637" customWidth="1"/>
    <col min="3078" max="3078" width="9.09765625" style="637" customWidth="1"/>
    <col min="3079" max="3080" width="2.296875" style="637" customWidth="1"/>
    <col min="3081" max="3081" width="2.5" style="637" customWidth="1"/>
    <col min="3082" max="3086" width="2.296875" style="637" customWidth="1"/>
    <col min="3087" max="3087" width="2.59765625" style="637" customWidth="1"/>
    <col min="3088" max="3088" width="3.09765625" style="637" customWidth="1"/>
    <col min="3089" max="3089" width="2.5" style="637" customWidth="1"/>
    <col min="3090" max="3090" width="3.09765625" style="637" customWidth="1"/>
    <col min="3091" max="3091" width="2.296875" style="637" customWidth="1"/>
    <col min="3092" max="3092" width="4.09765625" style="637" customWidth="1"/>
    <col min="3093" max="3329" width="8.09765625" style="637"/>
    <col min="3330" max="3330" width="3.09765625" style="637" customWidth="1"/>
    <col min="3331" max="3331" width="14.796875" style="637" customWidth="1"/>
    <col min="3332" max="3332" width="10.296875" style="637" customWidth="1"/>
    <col min="3333" max="3333" width="5.796875" style="637" customWidth="1"/>
    <col min="3334" max="3334" width="9.09765625" style="637" customWidth="1"/>
    <col min="3335" max="3336" width="2.296875" style="637" customWidth="1"/>
    <col min="3337" max="3337" width="2.5" style="637" customWidth="1"/>
    <col min="3338" max="3342" width="2.296875" style="637" customWidth="1"/>
    <col min="3343" max="3343" width="2.59765625" style="637" customWidth="1"/>
    <col min="3344" max="3344" width="3.09765625" style="637" customWidth="1"/>
    <col min="3345" max="3345" width="2.5" style="637" customWidth="1"/>
    <col min="3346" max="3346" width="3.09765625" style="637" customWidth="1"/>
    <col min="3347" max="3347" width="2.296875" style="637" customWidth="1"/>
    <col min="3348" max="3348" width="4.09765625" style="637" customWidth="1"/>
    <col min="3349" max="3585" width="8.09765625" style="637"/>
    <col min="3586" max="3586" width="3.09765625" style="637" customWidth="1"/>
    <col min="3587" max="3587" width="14.796875" style="637" customWidth="1"/>
    <col min="3588" max="3588" width="10.296875" style="637" customWidth="1"/>
    <col min="3589" max="3589" width="5.796875" style="637" customWidth="1"/>
    <col min="3590" max="3590" width="9.09765625" style="637" customWidth="1"/>
    <col min="3591" max="3592" width="2.296875" style="637" customWidth="1"/>
    <col min="3593" max="3593" width="2.5" style="637" customWidth="1"/>
    <col min="3594" max="3598" width="2.296875" style="637" customWidth="1"/>
    <col min="3599" max="3599" width="2.59765625" style="637" customWidth="1"/>
    <col min="3600" max="3600" width="3.09765625" style="637" customWidth="1"/>
    <col min="3601" max="3601" width="2.5" style="637" customWidth="1"/>
    <col min="3602" max="3602" width="3.09765625" style="637" customWidth="1"/>
    <col min="3603" max="3603" width="2.296875" style="637" customWidth="1"/>
    <col min="3604" max="3604" width="4.09765625" style="637" customWidth="1"/>
    <col min="3605" max="3841" width="8.09765625" style="637"/>
    <col min="3842" max="3842" width="3.09765625" style="637" customWidth="1"/>
    <col min="3843" max="3843" width="14.796875" style="637" customWidth="1"/>
    <col min="3844" max="3844" width="10.296875" style="637" customWidth="1"/>
    <col min="3845" max="3845" width="5.796875" style="637" customWidth="1"/>
    <col min="3846" max="3846" width="9.09765625" style="637" customWidth="1"/>
    <col min="3847" max="3848" width="2.296875" style="637" customWidth="1"/>
    <col min="3849" max="3849" width="2.5" style="637" customWidth="1"/>
    <col min="3850" max="3854" width="2.296875" style="637" customWidth="1"/>
    <col min="3855" max="3855" width="2.59765625" style="637" customWidth="1"/>
    <col min="3856" max="3856" width="3.09765625" style="637" customWidth="1"/>
    <col min="3857" max="3857" width="2.5" style="637" customWidth="1"/>
    <col min="3858" max="3858" width="3.09765625" style="637" customWidth="1"/>
    <col min="3859" max="3859" width="2.296875" style="637" customWidth="1"/>
    <col min="3860" max="3860" width="4.09765625" style="637" customWidth="1"/>
    <col min="3861" max="4097" width="8.09765625" style="637"/>
    <col min="4098" max="4098" width="3.09765625" style="637" customWidth="1"/>
    <col min="4099" max="4099" width="14.796875" style="637" customWidth="1"/>
    <col min="4100" max="4100" width="10.296875" style="637" customWidth="1"/>
    <col min="4101" max="4101" width="5.796875" style="637" customWidth="1"/>
    <col min="4102" max="4102" width="9.09765625" style="637" customWidth="1"/>
    <col min="4103" max="4104" width="2.296875" style="637" customWidth="1"/>
    <col min="4105" max="4105" width="2.5" style="637" customWidth="1"/>
    <col min="4106" max="4110" width="2.296875" style="637" customWidth="1"/>
    <col min="4111" max="4111" width="2.59765625" style="637" customWidth="1"/>
    <col min="4112" max="4112" width="3.09765625" style="637" customWidth="1"/>
    <col min="4113" max="4113" width="2.5" style="637" customWidth="1"/>
    <col min="4114" max="4114" width="3.09765625" style="637" customWidth="1"/>
    <col min="4115" max="4115" width="2.296875" style="637" customWidth="1"/>
    <col min="4116" max="4116" width="4.09765625" style="637" customWidth="1"/>
    <col min="4117" max="4353" width="8.09765625" style="637"/>
    <col min="4354" max="4354" width="3.09765625" style="637" customWidth="1"/>
    <col min="4355" max="4355" width="14.796875" style="637" customWidth="1"/>
    <col min="4356" max="4356" width="10.296875" style="637" customWidth="1"/>
    <col min="4357" max="4357" width="5.796875" style="637" customWidth="1"/>
    <col min="4358" max="4358" width="9.09765625" style="637" customWidth="1"/>
    <col min="4359" max="4360" width="2.296875" style="637" customWidth="1"/>
    <col min="4361" max="4361" width="2.5" style="637" customWidth="1"/>
    <col min="4362" max="4366" width="2.296875" style="637" customWidth="1"/>
    <col min="4367" max="4367" width="2.59765625" style="637" customWidth="1"/>
    <col min="4368" max="4368" width="3.09765625" style="637" customWidth="1"/>
    <col min="4369" max="4369" width="2.5" style="637" customWidth="1"/>
    <col min="4370" max="4370" width="3.09765625" style="637" customWidth="1"/>
    <col min="4371" max="4371" width="2.296875" style="637" customWidth="1"/>
    <col min="4372" max="4372" width="4.09765625" style="637" customWidth="1"/>
    <col min="4373" max="4609" width="8.09765625" style="637"/>
    <col min="4610" max="4610" width="3.09765625" style="637" customWidth="1"/>
    <col min="4611" max="4611" width="14.796875" style="637" customWidth="1"/>
    <col min="4612" max="4612" width="10.296875" style="637" customWidth="1"/>
    <col min="4613" max="4613" width="5.796875" style="637" customWidth="1"/>
    <col min="4614" max="4614" width="9.09765625" style="637" customWidth="1"/>
    <col min="4615" max="4616" width="2.296875" style="637" customWidth="1"/>
    <col min="4617" max="4617" width="2.5" style="637" customWidth="1"/>
    <col min="4618" max="4622" width="2.296875" style="637" customWidth="1"/>
    <col min="4623" max="4623" width="2.59765625" style="637" customWidth="1"/>
    <col min="4624" max="4624" width="3.09765625" style="637" customWidth="1"/>
    <col min="4625" max="4625" width="2.5" style="637" customWidth="1"/>
    <col min="4626" max="4626" width="3.09765625" style="637" customWidth="1"/>
    <col min="4627" max="4627" width="2.296875" style="637" customWidth="1"/>
    <col min="4628" max="4628" width="4.09765625" style="637" customWidth="1"/>
    <col min="4629" max="4865" width="8.09765625" style="637"/>
    <col min="4866" max="4866" width="3.09765625" style="637" customWidth="1"/>
    <col min="4867" max="4867" width="14.796875" style="637" customWidth="1"/>
    <col min="4868" max="4868" width="10.296875" style="637" customWidth="1"/>
    <col min="4869" max="4869" width="5.796875" style="637" customWidth="1"/>
    <col min="4870" max="4870" width="9.09765625" style="637" customWidth="1"/>
    <col min="4871" max="4872" width="2.296875" style="637" customWidth="1"/>
    <col min="4873" max="4873" width="2.5" style="637" customWidth="1"/>
    <col min="4874" max="4878" width="2.296875" style="637" customWidth="1"/>
    <col min="4879" max="4879" width="2.59765625" style="637" customWidth="1"/>
    <col min="4880" max="4880" width="3.09765625" style="637" customWidth="1"/>
    <col min="4881" max="4881" width="2.5" style="637" customWidth="1"/>
    <col min="4882" max="4882" width="3.09765625" style="637" customWidth="1"/>
    <col min="4883" max="4883" width="2.296875" style="637" customWidth="1"/>
    <col min="4884" max="4884" width="4.09765625" style="637" customWidth="1"/>
    <col min="4885" max="5121" width="8.09765625" style="637"/>
    <col min="5122" max="5122" width="3.09765625" style="637" customWidth="1"/>
    <col min="5123" max="5123" width="14.796875" style="637" customWidth="1"/>
    <col min="5124" max="5124" width="10.296875" style="637" customWidth="1"/>
    <col min="5125" max="5125" width="5.796875" style="637" customWidth="1"/>
    <col min="5126" max="5126" width="9.09765625" style="637" customWidth="1"/>
    <col min="5127" max="5128" width="2.296875" style="637" customWidth="1"/>
    <col min="5129" max="5129" width="2.5" style="637" customWidth="1"/>
    <col min="5130" max="5134" width="2.296875" style="637" customWidth="1"/>
    <col min="5135" max="5135" width="2.59765625" style="637" customWidth="1"/>
    <col min="5136" max="5136" width="3.09765625" style="637" customWidth="1"/>
    <col min="5137" max="5137" width="2.5" style="637" customWidth="1"/>
    <col min="5138" max="5138" width="3.09765625" style="637" customWidth="1"/>
    <col min="5139" max="5139" width="2.296875" style="637" customWidth="1"/>
    <col min="5140" max="5140" width="4.09765625" style="637" customWidth="1"/>
    <col min="5141" max="5377" width="8.09765625" style="637"/>
    <col min="5378" max="5378" width="3.09765625" style="637" customWidth="1"/>
    <col min="5379" max="5379" width="14.796875" style="637" customWidth="1"/>
    <col min="5380" max="5380" width="10.296875" style="637" customWidth="1"/>
    <col min="5381" max="5381" width="5.796875" style="637" customWidth="1"/>
    <col min="5382" max="5382" width="9.09765625" style="637" customWidth="1"/>
    <col min="5383" max="5384" width="2.296875" style="637" customWidth="1"/>
    <col min="5385" max="5385" width="2.5" style="637" customWidth="1"/>
    <col min="5386" max="5390" width="2.296875" style="637" customWidth="1"/>
    <col min="5391" max="5391" width="2.59765625" style="637" customWidth="1"/>
    <col min="5392" max="5392" width="3.09765625" style="637" customWidth="1"/>
    <col min="5393" max="5393" width="2.5" style="637" customWidth="1"/>
    <col min="5394" max="5394" width="3.09765625" style="637" customWidth="1"/>
    <col min="5395" max="5395" width="2.296875" style="637" customWidth="1"/>
    <col min="5396" max="5396" width="4.09765625" style="637" customWidth="1"/>
    <col min="5397" max="5633" width="8.09765625" style="637"/>
    <col min="5634" max="5634" width="3.09765625" style="637" customWidth="1"/>
    <col min="5635" max="5635" width="14.796875" style="637" customWidth="1"/>
    <col min="5636" max="5636" width="10.296875" style="637" customWidth="1"/>
    <col min="5637" max="5637" width="5.796875" style="637" customWidth="1"/>
    <col min="5638" max="5638" width="9.09765625" style="637" customWidth="1"/>
    <col min="5639" max="5640" width="2.296875" style="637" customWidth="1"/>
    <col min="5641" max="5641" width="2.5" style="637" customWidth="1"/>
    <col min="5642" max="5646" width="2.296875" style="637" customWidth="1"/>
    <col min="5647" max="5647" width="2.59765625" style="637" customWidth="1"/>
    <col min="5648" max="5648" width="3.09765625" style="637" customWidth="1"/>
    <col min="5649" max="5649" width="2.5" style="637" customWidth="1"/>
    <col min="5650" max="5650" width="3.09765625" style="637" customWidth="1"/>
    <col min="5651" max="5651" width="2.296875" style="637" customWidth="1"/>
    <col min="5652" max="5652" width="4.09765625" style="637" customWidth="1"/>
    <col min="5653" max="5889" width="8.09765625" style="637"/>
    <col min="5890" max="5890" width="3.09765625" style="637" customWidth="1"/>
    <col min="5891" max="5891" width="14.796875" style="637" customWidth="1"/>
    <col min="5892" max="5892" width="10.296875" style="637" customWidth="1"/>
    <col min="5893" max="5893" width="5.796875" style="637" customWidth="1"/>
    <col min="5894" max="5894" width="9.09765625" style="637" customWidth="1"/>
    <col min="5895" max="5896" width="2.296875" style="637" customWidth="1"/>
    <col min="5897" max="5897" width="2.5" style="637" customWidth="1"/>
    <col min="5898" max="5902" width="2.296875" style="637" customWidth="1"/>
    <col min="5903" max="5903" width="2.59765625" style="637" customWidth="1"/>
    <col min="5904" max="5904" width="3.09765625" style="637" customWidth="1"/>
    <col min="5905" max="5905" width="2.5" style="637" customWidth="1"/>
    <col min="5906" max="5906" width="3.09765625" style="637" customWidth="1"/>
    <col min="5907" max="5907" width="2.296875" style="637" customWidth="1"/>
    <col min="5908" max="5908" width="4.09765625" style="637" customWidth="1"/>
    <col min="5909" max="6145" width="8.09765625" style="637"/>
    <col min="6146" max="6146" width="3.09765625" style="637" customWidth="1"/>
    <col min="6147" max="6147" width="14.796875" style="637" customWidth="1"/>
    <col min="6148" max="6148" width="10.296875" style="637" customWidth="1"/>
    <col min="6149" max="6149" width="5.796875" style="637" customWidth="1"/>
    <col min="6150" max="6150" width="9.09765625" style="637" customWidth="1"/>
    <col min="6151" max="6152" width="2.296875" style="637" customWidth="1"/>
    <col min="6153" max="6153" width="2.5" style="637" customWidth="1"/>
    <col min="6154" max="6158" width="2.296875" style="637" customWidth="1"/>
    <col min="6159" max="6159" width="2.59765625" style="637" customWidth="1"/>
    <col min="6160" max="6160" width="3.09765625" style="637" customWidth="1"/>
    <col min="6161" max="6161" width="2.5" style="637" customWidth="1"/>
    <col min="6162" max="6162" width="3.09765625" style="637" customWidth="1"/>
    <col min="6163" max="6163" width="2.296875" style="637" customWidth="1"/>
    <col min="6164" max="6164" width="4.09765625" style="637" customWidth="1"/>
    <col min="6165" max="6401" width="8.09765625" style="637"/>
    <col min="6402" max="6402" width="3.09765625" style="637" customWidth="1"/>
    <col min="6403" max="6403" width="14.796875" style="637" customWidth="1"/>
    <col min="6404" max="6404" width="10.296875" style="637" customWidth="1"/>
    <col min="6405" max="6405" width="5.796875" style="637" customWidth="1"/>
    <col min="6406" max="6406" width="9.09765625" style="637" customWidth="1"/>
    <col min="6407" max="6408" width="2.296875" style="637" customWidth="1"/>
    <col min="6409" max="6409" width="2.5" style="637" customWidth="1"/>
    <col min="6410" max="6414" width="2.296875" style="637" customWidth="1"/>
    <col min="6415" max="6415" width="2.59765625" style="637" customWidth="1"/>
    <col min="6416" max="6416" width="3.09765625" style="637" customWidth="1"/>
    <col min="6417" max="6417" width="2.5" style="637" customWidth="1"/>
    <col min="6418" max="6418" width="3.09765625" style="637" customWidth="1"/>
    <col min="6419" max="6419" width="2.296875" style="637" customWidth="1"/>
    <col min="6420" max="6420" width="4.09765625" style="637" customWidth="1"/>
    <col min="6421" max="6657" width="8.09765625" style="637"/>
    <col min="6658" max="6658" width="3.09765625" style="637" customWidth="1"/>
    <col min="6659" max="6659" width="14.796875" style="637" customWidth="1"/>
    <col min="6660" max="6660" width="10.296875" style="637" customWidth="1"/>
    <col min="6661" max="6661" width="5.796875" style="637" customWidth="1"/>
    <col min="6662" max="6662" width="9.09765625" style="637" customWidth="1"/>
    <col min="6663" max="6664" width="2.296875" style="637" customWidth="1"/>
    <col min="6665" max="6665" width="2.5" style="637" customWidth="1"/>
    <col min="6666" max="6670" width="2.296875" style="637" customWidth="1"/>
    <col min="6671" max="6671" width="2.59765625" style="637" customWidth="1"/>
    <col min="6672" max="6672" width="3.09765625" style="637" customWidth="1"/>
    <col min="6673" max="6673" width="2.5" style="637" customWidth="1"/>
    <col min="6674" max="6674" width="3.09765625" style="637" customWidth="1"/>
    <col min="6675" max="6675" width="2.296875" style="637" customWidth="1"/>
    <col min="6676" max="6676" width="4.09765625" style="637" customWidth="1"/>
    <col min="6677" max="6913" width="8.09765625" style="637"/>
    <col min="6914" max="6914" width="3.09765625" style="637" customWidth="1"/>
    <col min="6915" max="6915" width="14.796875" style="637" customWidth="1"/>
    <col min="6916" max="6916" width="10.296875" style="637" customWidth="1"/>
    <col min="6917" max="6917" width="5.796875" style="637" customWidth="1"/>
    <col min="6918" max="6918" width="9.09765625" style="637" customWidth="1"/>
    <col min="6919" max="6920" width="2.296875" style="637" customWidth="1"/>
    <col min="6921" max="6921" width="2.5" style="637" customWidth="1"/>
    <col min="6922" max="6926" width="2.296875" style="637" customWidth="1"/>
    <col min="6927" max="6927" width="2.59765625" style="637" customWidth="1"/>
    <col min="6928" max="6928" width="3.09765625" style="637" customWidth="1"/>
    <col min="6929" max="6929" width="2.5" style="637" customWidth="1"/>
    <col min="6930" max="6930" width="3.09765625" style="637" customWidth="1"/>
    <col min="6931" max="6931" width="2.296875" style="637" customWidth="1"/>
    <col min="6932" max="6932" width="4.09765625" style="637" customWidth="1"/>
    <col min="6933" max="7169" width="8.09765625" style="637"/>
    <col min="7170" max="7170" width="3.09765625" style="637" customWidth="1"/>
    <col min="7171" max="7171" width="14.796875" style="637" customWidth="1"/>
    <col min="7172" max="7172" width="10.296875" style="637" customWidth="1"/>
    <col min="7173" max="7173" width="5.796875" style="637" customWidth="1"/>
    <col min="7174" max="7174" width="9.09765625" style="637" customWidth="1"/>
    <col min="7175" max="7176" width="2.296875" style="637" customWidth="1"/>
    <col min="7177" max="7177" width="2.5" style="637" customWidth="1"/>
    <col min="7178" max="7182" width="2.296875" style="637" customWidth="1"/>
    <col min="7183" max="7183" width="2.59765625" style="637" customWidth="1"/>
    <col min="7184" max="7184" width="3.09765625" style="637" customWidth="1"/>
    <col min="7185" max="7185" width="2.5" style="637" customWidth="1"/>
    <col min="7186" max="7186" width="3.09765625" style="637" customWidth="1"/>
    <col min="7187" max="7187" width="2.296875" style="637" customWidth="1"/>
    <col min="7188" max="7188" width="4.09765625" style="637" customWidth="1"/>
    <col min="7189" max="7425" width="8.09765625" style="637"/>
    <col min="7426" max="7426" width="3.09765625" style="637" customWidth="1"/>
    <col min="7427" max="7427" width="14.796875" style="637" customWidth="1"/>
    <col min="7428" max="7428" width="10.296875" style="637" customWidth="1"/>
    <col min="7429" max="7429" width="5.796875" style="637" customWidth="1"/>
    <col min="7430" max="7430" width="9.09765625" style="637" customWidth="1"/>
    <col min="7431" max="7432" width="2.296875" style="637" customWidth="1"/>
    <col min="7433" max="7433" width="2.5" style="637" customWidth="1"/>
    <col min="7434" max="7438" width="2.296875" style="637" customWidth="1"/>
    <col min="7439" max="7439" width="2.59765625" style="637" customWidth="1"/>
    <col min="7440" max="7440" width="3.09765625" style="637" customWidth="1"/>
    <col min="7441" max="7441" width="2.5" style="637" customWidth="1"/>
    <col min="7442" max="7442" width="3.09765625" style="637" customWidth="1"/>
    <col min="7443" max="7443" width="2.296875" style="637" customWidth="1"/>
    <col min="7444" max="7444" width="4.09765625" style="637" customWidth="1"/>
    <col min="7445" max="7681" width="8.09765625" style="637"/>
    <col min="7682" max="7682" width="3.09765625" style="637" customWidth="1"/>
    <col min="7683" max="7683" width="14.796875" style="637" customWidth="1"/>
    <col min="7684" max="7684" width="10.296875" style="637" customWidth="1"/>
    <col min="7685" max="7685" width="5.796875" style="637" customWidth="1"/>
    <col min="7686" max="7686" width="9.09765625" style="637" customWidth="1"/>
    <col min="7687" max="7688" width="2.296875" style="637" customWidth="1"/>
    <col min="7689" max="7689" width="2.5" style="637" customWidth="1"/>
    <col min="7690" max="7694" width="2.296875" style="637" customWidth="1"/>
    <col min="7695" max="7695" width="2.59765625" style="637" customWidth="1"/>
    <col min="7696" max="7696" width="3.09765625" style="637" customWidth="1"/>
    <col min="7697" max="7697" width="2.5" style="637" customWidth="1"/>
    <col min="7698" max="7698" width="3.09765625" style="637" customWidth="1"/>
    <col min="7699" max="7699" width="2.296875" style="637" customWidth="1"/>
    <col min="7700" max="7700" width="4.09765625" style="637" customWidth="1"/>
    <col min="7701" max="7937" width="8.09765625" style="637"/>
    <col min="7938" max="7938" width="3.09765625" style="637" customWidth="1"/>
    <col min="7939" max="7939" width="14.796875" style="637" customWidth="1"/>
    <col min="7940" max="7940" width="10.296875" style="637" customWidth="1"/>
    <col min="7941" max="7941" width="5.796875" style="637" customWidth="1"/>
    <col min="7942" max="7942" width="9.09765625" style="637" customWidth="1"/>
    <col min="7943" max="7944" width="2.296875" style="637" customWidth="1"/>
    <col min="7945" max="7945" width="2.5" style="637" customWidth="1"/>
    <col min="7946" max="7950" width="2.296875" style="637" customWidth="1"/>
    <col min="7951" max="7951" width="2.59765625" style="637" customWidth="1"/>
    <col min="7952" max="7952" width="3.09765625" style="637" customWidth="1"/>
    <col min="7953" max="7953" width="2.5" style="637" customWidth="1"/>
    <col min="7954" max="7954" width="3.09765625" style="637" customWidth="1"/>
    <col min="7955" max="7955" width="2.296875" style="637" customWidth="1"/>
    <col min="7956" max="7956" width="4.09765625" style="637" customWidth="1"/>
    <col min="7957" max="8193" width="8.09765625" style="637"/>
    <col min="8194" max="8194" width="3.09765625" style="637" customWidth="1"/>
    <col min="8195" max="8195" width="14.796875" style="637" customWidth="1"/>
    <col min="8196" max="8196" width="10.296875" style="637" customWidth="1"/>
    <col min="8197" max="8197" width="5.796875" style="637" customWidth="1"/>
    <col min="8198" max="8198" width="9.09765625" style="637" customWidth="1"/>
    <col min="8199" max="8200" width="2.296875" style="637" customWidth="1"/>
    <col min="8201" max="8201" width="2.5" style="637" customWidth="1"/>
    <col min="8202" max="8206" width="2.296875" style="637" customWidth="1"/>
    <col min="8207" max="8207" width="2.59765625" style="637" customWidth="1"/>
    <col min="8208" max="8208" width="3.09765625" style="637" customWidth="1"/>
    <col min="8209" max="8209" width="2.5" style="637" customWidth="1"/>
    <col min="8210" max="8210" width="3.09765625" style="637" customWidth="1"/>
    <col min="8211" max="8211" width="2.296875" style="637" customWidth="1"/>
    <col min="8212" max="8212" width="4.09765625" style="637" customWidth="1"/>
    <col min="8213" max="8449" width="8.09765625" style="637"/>
    <col min="8450" max="8450" width="3.09765625" style="637" customWidth="1"/>
    <col min="8451" max="8451" width="14.796875" style="637" customWidth="1"/>
    <col min="8452" max="8452" width="10.296875" style="637" customWidth="1"/>
    <col min="8453" max="8453" width="5.796875" style="637" customWidth="1"/>
    <col min="8454" max="8454" width="9.09765625" style="637" customWidth="1"/>
    <col min="8455" max="8456" width="2.296875" style="637" customWidth="1"/>
    <col min="8457" max="8457" width="2.5" style="637" customWidth="1"/>
    <col min="8458" max="8462" width="2.296875" style="637" customWidth="1"/>
    <col min="8463" max="8463" width="2.59765625" style="637" customWidth="1"/>
    <col min="8464" max="8464" width="3.09765625" style="637" customWidth="1"/>
    <col min="8465" max="8465" width="2.5" style="637" customWidth="1"/>
    <col min="8466" max="8466" width="3.09765625" style="637" customWidth="1"/>
    <col min="8467" max="8467" width="2.296875" style="637" customWidth="1"/>
    <col min="8468" max="8468" width="4.09765625" style="637" customWidth="1"/>
    <col min="8469" max="8705" width="8.09765625" style="637"/>
    <col min="8706" max="8706" width="3.09765625" style="637" customWidth="1"/>
    <col min="8707" max="8707" width="14.796875" style="637" customWidth="1"/>
    <col min="8708" max="8708" width="10.296875" style="637" customWidth="1"/>
    <col min="8709" max="8709" width="5.796875" style="637" customWidth="1"/>
    <col min="8710" max="8710" width="9.09765625" style="637" customWidth="1"/>
    <col min="8711" max="8712" width="2.296875" style="637" customWidth="1"/>
    <col min="8713" max="8713" width="2.5" style="637" customWidth="1"/>
    <col min="8714" max="8718" width="2.296875" style="637" customWidth="1"/>
    <col min="8719" max="8719" width="2.59765625" style="637" customWidth="1"/>
    <col min="8720" max="8720" width="3.09765625" style="637" customWidth="1"/>
    <col min="8721" max="8721" width="2.5" style="637" customWidth="1"/>
    <col min="8722" max="8722" width="3.09765625" style="637" customWidth="1"/>
    <col min="8723" max="8723" width="2.296875" style="637" customWidth="1"/>
    <col min="8724" max="8724" width="4.09765625" style="637" customWidth="1"/>
    <col min="8725" max="8961" width="8.09765625" style="637"/>
    <col min="8962" max="8962" width="3.09765625" style="637" customWidth="1"/>
    <col min="8963" max="8963" width="14.796875" style="637" customWidth="1"/>
    <col min="8964" max="8964" width="10.296875" style="637" customWidth="1"/>
    <col min="8965" max="8965" width="5.796875" style="637" customWidth="1"/>
    <col min="8966" max="8966" width="9.09765625" style="637" customWidth="1"/>
    <col min="8967" max="8968" width="2.296875" style="637" customWidth="1"/>
    <col min="8969" max="8969" width="2.5" style="637" customWidth="1"/>
    <col min="8970" max="8974" width="2.296875" style="637" customWidth="1"/>
    <col min="8975" max="8975" width="2.59765625" style="637" customWidth="1"/>
    <col min="8976" max="8976" width="3.09765625" style="637" customWidth="1"/>
    <col min="8977" max="8977" width="2.5" style="637" customWidth="1"/>
    <col min="8978" max="8978" width="3.09765625" style="637" customWidth="1"/>
    <col min="8979" max="8979" width="2.296875" style="637" customWidth="1"/>
    <col min="8980" max="8980" width="4.09765625" style="637" customWidth="1"/>
    <col min="8981" max="9217" width="8.09765625" style="637"/>
    <col min="9218" max="9218" width="3.09765625" style="637" customWidth="1"/>
    <col min="9219" max="9219" width="14.796875" style="637" customWidth="1"/>
    <col min="9220" max="9220" width="10.296875" style="637" customWidth="1"/>
    <col min="9221" max="9221" width="5.796875" style="637" customWidth="1"/>
    <col min="9222" max="9222" width="9.09765625" style="637" customWidth="1"/>
    <col min="9223" max="9224" width="2.296875" style="637" customWidth="1"/>
    <col min="9225" max="9225" width="2.5" style="637" customWidth="1"/>
    <col min="9226" max="9230" width="2.296875" style="637" customWidth="1"/>
    <col min="9231" max="9231" width="2.59765625" style="637" customWidth="1"/>
    <col min="9232" max="9232" width="3.09765625" style="637" customWidth="1"/>
    <col min="9233" max="9233" width="2.5" style="637" customWidth="1"/>
    <col min="9234" max="9234" width="3.09765625" style="637" customWidth="1"/>
    <col min="9235" max="9235" width="2.296875" style="637" customWidth="1"/>
    <col min="9236" max="9236" width="4.09765625" style="637" customWidth="1"/>
    <col min="9237" max="9473" width="8.09765625" style="637"/>
    <col min="9474" max="9474" width="3.09765625" style="637" customWidth="1"/>
    <col min="9475" max="9475" width="14.796875" style="637" customWidth="1"/>
    <col min="9476" max="9476" width="10.296875" style="637" customWidth="1"/>
    <col min="9477" max="9477" width="5.796875" style="637" customWidth="1"/>
    <col min="9478" max="9478" width="9.09765625" style="637" customWidth="1"/>
    <col min="9479" max="9480" width="2.296875" style="637" customWidth="1"/>
    <col min="9481" max="9481" width="2.5" style="637" customWidth="1"/>
    <col min="9482" max="9486" width="2.296875" style="637" customWidth="1"/>
    <col min="9487" max="9487" width="2.59765625" style="637" customWidth="1"/>
    <col min="9488" max="9488" width="3.09765625" style="637" customWidth="1"/>
    <col min="9489" max="9489" width="2.5" style="637" customWidth="1"/>
    <col min="9490" max="9490" width="3.09765625" style="637" customWidth="1"/>
    <col min="9491" max="9491" width="2.296875" style="637" customWidth="1"/>
    <col min="9492" max="9492" width="4.09765625" style="637" customWidth="1"/>
    <col min="9493" max="9729" width="8.09765625" style="637"/>
    <col min="9730" max="9730" width="3.09765625" style="637" customWidth="1"/>
    <col min="9731" max="9731" width="14.796875" style="637" customWidth="1"/>
    <col min="9732" max="9732" width="10.296875" style="637" customWidth="1"/>
    <col min="9733" max="9733" width="5.796875" style="637" customWidth="1"/>
    <col min="9734" max="9734" width="9.09765625" style="637" customWidth="1"/>
    <col min="9735" max="9736" width="2.296875" style="637" customWidth="1"/>
    <col min="9737" max="9737" width="2.5" style="637" customWidth="1"/>
    <col min="9738" max="9742" width="2.296875" style="637" customWidth="1"/>
    <col min="9743" max="9743" width="2.59765625" style="637" customWidth="1"/>
    <col min="9744" max="9744" width="3.09765625" style="637" customWidth="1"/>
    <col min="9745" max="9745" width="2.5" style="637" customWidth="1"/>
    <col min="9746" max="9746" width="3.09765625" style="637" customWidth="1"/>
    <col min="9747" max="9747" width="2.296875" style="637" customWidth="1"/>
    <col min="9748" max="9748" width="4.09765625" style="637" customWidth="1"/>
    <col min="9749" max="9985" width="8.09765625" style="637"/>
    <col min="9986" max="9986" width="3.09765625" style="637" customWidth="1"/>
    <col min="9987" max="9987" width="14.796875" style="637" customWidth="1"/>
    <col min="9988" max="9988" width="10.296875" style="637" customWidth="1"/>
    <col min="9989" max="9989" width="5.796875" style="637" customWidth="1"/>
    <col min="9990" max="9990" width="9.09765625" style="637" customWidth="1"/>
    <col min="9991" max="9992" width="2.296875" style="637" customWidth="1"/>
    <col min="9993" max="9993" width="2.5" style="637" customWidth="1"/>
    <col min="9994" max="9998" width="2.296875" style="637" customWidth="1"/>
    <col min="9999" max="9999" width="2.59765625" style="637" customWidth="1"/>
    <col min="10000" max="10000" width="3.09765625" style="637" customWidth="1"/>
    <col min="10001" max="10001" width="2.5" style="637" customWidth="1"/>
    <col min="10002" max="10002" width="3.09765625" style="637" customWidth="1"/>
    <col min="10003" max="10003" width="2.296875" style="637" customWidth="1"/>
    <col min="10004" max="10004" width="4.09765625" style="637" customWidth="1"/>
    <col min="10005" max="10241" width="8.09765625" style="637"/>
    <col min="10242" max="10242" width="3.09765625" style="637" customWidth="1"/>
    <col min="10243" max="10243" width="14.796875" style="637" customWidth="1"/>
    <col min="10244" max="10244" width="10.296875" style="637" customWidth="1"/>
    <col min="10245" max="10245" width="5.796875" style="637" customWidth="1"/>
    <col min="10246" max="10246" width="9.09765625" style="637" customWidth="1"/>
    <col min="10247" max="10248" width="2.296875" style="637" customWidth="1"/>
    <col min="10249" max="10249" width="2.5" style="637" customWidth="1"/>
    <col min="10250" max="10254" width="2.296875" style="637" customWidth="1"/>
    <col min="10255" max="10255" width="2.59765625" style="637" customWidth="1"/>
    <col min="10256" max="10256" width="3.09765625" style="637" customWidth="1"/>
    <col min="10257" max="10257" width="2.5" style="637" customWidth="1"/>
    <col min="10258" max="10258" width="3.09765625" style="637" customWidth="1"/>
    <col min="10259" max="10259" width="2.296875" style="637" customWidth="1"/>
    <col min="10260" max="10260" width="4.09765625" style="637" customWidth="1"/>
    <col min="10261" max="10497" width="8.09765625" style="637"/>
    <col min="10498" max="10498" width="3.09765625" style="637" customWidth="1"/>
    <col min="10499" max="10499" width="14.796875" style="637" customWidth="1"/>
    <col min="10500" max="10500" width="10.296875" style="637" customWidth="1"/>
    <col min="10501" max="10501" width="5.796875" style="637" customWidth="1"/>
    <col min="10502" max="10502" width="9.09765625" style="637" customWidth="1"/>
    <col min="10503" max="10504" width="2.296875" style="637" customWidth="1"/>
    <col min="10505" max="10505" width="2.5" style="637" customWidth="1"/>
    <col min="10506" max="10510" width="2.296875" style="637" customWidth="1"/>
    <col min="10511" max="10511" width="2.59765625" style="637" customWidth="1"/>
    <col min="10512" max="10512" width="3.09765625" style="637" customWidth="1"/>
    <col min="10513" max="10513" width="2.5" style="637" customWidth="1"/>
    <col min="10514" max="10514" width="3.09765625" style="637" customWidth="1"/>
    <col min="10515" max="10515" width="2.296875" style="637" customWidth="1"/>
    <col min="10516" max="10516" width="4.09765625" style="637" customWidth="1"/>
    <col min="10517" max="10753" width="8.09765625" style="637"/>
    <col min="10754" max="10754" width="3.09765625" style="637" customWidth="1"/>
    <col min="10755" max="10755" width="14.796875" style="637" customWidth="1"/>
    <col min="10756" max="10756" width="10.296875" style="637" customWidth="1"/>
    <col min="10757" max="10757" width="5.796875" style="637" customWidth="1"/>
    <col min="10758" max="10758" width="9.09765625" style="637" customWidth="1"/>
    <col min="10759" max="10760" width="2.296875" style="637" customWidth="1"/>
    <col min="10761" max="10761" width="2.5" style="637" customWidth="1"/>
    <col min="10762" max="10766" width="2.296875" style="637" customWidth="1"/>
    <col min="10767" max="10767" width="2.59765625" style="637" customWidth="1"/>
    <col min="10768" max="10768" width="3.09765625" style="637" customWidth="1"/>
    <col min="10769" max="10769" width="2.5" style="637" customWidth="1"/>
    <col min="10770" max="10770" width="3.09765625" style="637" customWidth="1"/>
    <col min="10771" max="10771" width="2.296875" style="637" customWidth="1"/>
    <col min="10772" max="10772" width="4.09765625" style="637" customWidth="1"/>
    <col min="10773" max="11009" width="8.09765625" style="637"/>
    <col min="11010" max="11010" width="3.09765625" style="637" customWidth="1"/>
    <col min="11011" max="11011" width="14.796875" style="637" customWidth="1"/>
    <col min="11012" max="11012" width="10.296875" style="637" customWidth="1"/>
    <col min="11013" max="11013" width="5.796875" style="637" customWidth="1"/>
    <col min="11014" max="11014" width="9.09765625" style="637" customWidth="1"/>
    <col min="11015" max="11016" width="2.296875" style="637" customWidth="1"/>
    <col min="11017" max="11017" width="2.5" style="637" customWidth="1"/>
    <col min="11018" max="11022" width="2.296875" style="637" customWidth="1"/>
    <col min="11023" max="11023" width="2.59765625" style="637" customWidth="1"/>
    <col min="11024" max="11024" width="3.09765625" style="637" customWidth="1"/>
    <col min="11025" max="11025" width="2.5" style="637" customWidth="1"/>
    <col min="11026" max="11026" width="3.09765625" style="637" customWidth="1"/>
    <col min="11027" max="11027" width="2.296875" style="637" customWidth="1"/>
    <col min="11028" max="11028" width="4.09765625" style="637" customWidth="1"/>
    <col min="11029" max="11265" width="8.09765625" style="637"/>
    <col min="11266" max="11266" width="3.09765625" style="637" customWidth="1"/>
    <col min="11267" max="11267" width="14.796875" style="637" customWidth="1"/>
    <col min="11268" max="11268" width="10.296875" style="637" customWidth="1"/>
    <col min="11269" max="11269" width="5.796875" style="637" customWidth="1"/>
    <col min="11270" max="11270" width="9.09765625" style="637" customWidth="1"/>
    <col min="11271" max="11272" width="2.296875" style="637" customWidth="1"/>
    <col min="11273" max="11273" width="2.5" style="637" customWidth="1"/>
    <col min="11274" max="11278" width="2.296875" style="637" customWidth="1"/>
    <col min="11279" max="11279" width="2.59765625" style="637" customWidth="1"/>
    <col min="11280" max="11280" width="3.09765625" style="637" customWidth="1"/>
    <col min="11281" max="11281" width="2.5" style="637" customWidth="1"/>
    <col min="11282" max="11282" width="3.09765625" style="637" customWidth="1"/>
    <col min="11283" max="11283" width="2.296875" style="637" customWidth="1"/>
    <col min="11284" max="11284" width="4.09765625" style="637" customWidth="1"/>
    <col min="11285" max="11521" width="8.09765625" style="637"/>
    <col min="11522" max="11522" width="3.09765625" style="637" customWidth="1"/>
    <col min="11523" max="11523" width="14.796875" style="637" customWidth="1"/>
    <col min="11524" max="11524" width="10.296875" style="637" customWidth="1"/>
    <col min="11525" max="11525" width="5.796875" style="637" customWidth="1"/>
    <col min="11526" max="11526" width="9.09765625" style="637" customWidth="1"/>
    <col min="11527" max="11528" width="2.296875" style="637" customWidth="1"/>
    <col min="11529" max="11529" width="2.5" style="637" customWidth="1"/>
    <col min="11530" max="11534" width="2.296875" style="637" customWidth="1"/>
    <col min="11535" max="11535" width="2.59765625" style="637" customWidth="1"/>
    <col min="11536" max="11536" width="3.09765625" style="637" customWidth="1"/>
    <col min="11537" max="11537" width="2.5" style="637" customWidth="1"/>
    <col min="11538" max="11538" width="3.09765625" style="637" customWidth="1"/>
    <col min="11539" max="11539" width="2.296875" style="637" customWidth="1"/>
    <col min="11540" max="11540" width="4.09765625" style="637" customWidth="1"/>
    <col min="11541" max="11777" width="8.09765625" style="637"/>
    <col min="11778" max="11778" width="3.09765625" style="637" customWidth="1"/>
    <col min="11779" max="11779" width="14.796875" style="637" customWidth="1"/>
    <col min="11780" max="11780" width="10.296875" style="637" customWidth="1"/>
    <col min="11781" max="11781" width="5.796875" style="637" customWidth="1"/>
    <col min="11782" max="11782" width="9.09765625" style="637" customWidth="1"/>
    <col min="11783" max="11784" width="2.296875" style="637" customWidth="1"/>
    <col min="11785" max="11785" width="2.5" style="637" customWidth="1"/>
    <col min="11786" max="11790" width="2.296875" style="637" customWidth="1"/>
    <col min="11791" max="11791" width="2.59765625" style="637" customWidth="1"/>
    <col min="11792" max="11792" width="3.09765625" style="637" customWidth="1"/>
    <col min="11793" max="11793" width="2.5" style="637" customWidth="1"/>
    <col min="11794" max="11794" width="3.09765625" style="637" customWidth="1"/>
    <col min="11795" max="11795" width="2.296875" style="637" customWidth="1"/>
    <col min="11796" max="11796" width="4.09765625" style="637" customWidth="1"/>
    <col min="11797" max="12033" width="8.09765625" style="637"/>
    <col min="12034" max="12034" width="3.09765625" style="637" customWidth="1"/>
    <col min="12035" max="12035" width="14.796875" style="637" customWidth="1"/>
    <col min="12036" max="12036" width="10.296875" style="637" customWidth="1"/>
    <col min="12037" max="12037" width="5.796875" style="637" customWidth="1"/>
    <col min="12038" max="12038" width="9.09765625" style="637" customWidth="1"/>
    <col min="12039" max="12040" width="2.296875" style="637" customWidth="1"/>
    <col min="12041" max="12041" width="2.5" style="637" customWidth="1"/>
    <col min="12042" max="12046" width="2.296875" style="637" customWidth="1"/>
    <col min="12047" max="12047" width="2.59765625" style="637" customWidth="1"/>
    <col min="12048" max="12048" width="3.09765625" style="637" customWidth="1"/>
    <col min="12049" max="12049" width="2.5" style="637" customWidth="1"/>
    <col min="12050" max="12050" width="3.09765625" style="637" customWidth="1"/>
    <col min="12051" max="12051" width="2.296875" style="637" customWidth="1"/>
    <col min="12052" max="12052" width="4.09765625" style="637" customWidth="1"/>
    <col min="12053" max="12289" width="8.09765625" style="637"/>
    <col min="12290" max="12290" width="3.09765625" style="637" customWidth="1"/>
    <col min="12291" max="12291" width="14.796875" style="637" customWidth="1"/>
    <col min="12292" max="12292" width="10.296875" style="637" customWidth="1"/>
    <col min="12293" max="12293" width="5.796875" style="637" customWidth="1"/>
    <col min="12294" max="12294" width="9.09765625" style="637" customWidth="1"/>
    <col min="12295" max="12296" width="2.296875" style="637" customWidth="1"/>
    <col min="12297" max="12297" width="2.5" style="637" customWidth="1"/>
    <col min="12298" max="12302" width="2.296875" style="637" customWidth="1"/>
    <col min="12303" max="12303" width="2.59765625" style="637" customWidth="1"/>
    <col min="12304" max="12304" width="3.09765625" style="637" customWidth="1"/>
    <col min="12305" max="12305" width="2.5" style="637" customWidth="1"/>
    <col min="12306" max="12306" width="3.09765625" style="637" customWidth="1"/>
    <col min="12307" max="12307" width="2.296875" style="637" customWidth="1"/>
    <col min="12308" max="12308" width="4.09765625" style="637" customWidth="1"/>
    <col min="12309" max="12545" width="8.09765625" style="637"/>
    <col min="12546" max="12546" width="3.09765625" style="637" customWidth="1"/>
    <col min="12547" max="12547" width="14.796875" style="637" customWidth="1"/>
    <col min="12548" max="12548" width="10.296875" style="637" customWidth="1"/>
    <col min="12549" max="12549" width="5.796875" style="637" customWidth="1"/>
    <col min="12550" max="12550" width="9.09765625" style="637" customWidth="1"/>
    <col min="12551" max="12552" width="2.296875" style="637" customWidth="1"/>
    <col min="12553" max="12553" width="2.5" style="637" customWidth="1"/>
    <col min="12554" max="12558" width="2.296875" style="637" customWidth="1"/>
    <col min="12559" max="12559" width="2.59765625" style="637" customWidth="1"/>
    <col min="12560" max="12560" width="3.09765625" style="637" customWidth="1"/>
    <col min="12561" max="12561" width="2.5" style="637" customWidth="1"/>
    <col min="12562" max="12562" width="3.09765625" style="637" customWidth="1"/>
    <col min="12563" max="12563" width="2.296875" style="637" customWidth="1"/>
    <col min="12564" max="12564" width="4.09765625" style="637" customWidth="1"/>
    <col min="12565" max="12801" width="8.09765625" style="637"/>
    <col min="12802" max="12802" width="3.09765625" style="637" customWidth="1"/>
    <col min="12803" max="12803" width="14.796875" style="637" customWidth="1"/>
    <col min="12804" max="12804" width="10.296875" style="637" customWidth="1"/>
    <col min="12805" max="12805" width="5.796875" style="637" customWidth="1"/>
    <col min="12806" max="12806" width="9.09765625" style="637" customWidth="1"/>
    <col min="12807" max="12808" width="2.296875" style="637" customWidth="1"/>
    <col min="12809" max="12809" width="2.5" style="637" customWidth="1"/>
    <col min="12810" max="12814" width="2.296875" style="637" customWidth="1"/>
    <col min="12815" max="12815" width="2.59765625" style="637" customWidth="1"/>
    <col min="12816" max="12816" width="3.09765625" style="637" customWidth="1"/>
    <col min="12817" max="12817" width="2.5" style="637" customWidth="1"/>
    <col min="12818" max="12818" width="3.09765625" style="637" customWidth="1"/>
    <col min="12819" max="12819" width="2.296875" style="637" customWidth="1"/>
    <col min="12820" max="12820" width="4.09765625" style="637" customWidth="1"/>
    <col min="12821" max="13057" width="8.09765625" style="637"/>
    <col min="13058" max="13058" width="3.09765625" style="637" customWidth="1"/>
    <col min="13059" max="13059" width="14.796875" style="637" customWidth="1"/>
    <col min="13060" max="13060" width="10.296875" style="637" customWidth="1"/>
    <col min="13061" max="13061" width="5.796875" style="637" customWidth="1"/>
    <col min="13062" max="13062" width="9.09765625" style="637" customWidth="1"/>
    <col min="13063" max="13064" width="2.296875" style="637" customWidth="1"/>
    <col min="13065" max="13065" width="2.5" style="637" customWidth="1"/>
    <col min="13066" max="13070" width="2.296875" style="637" customWidth="1"/>
    <col min="13071" max="13071" width="2.59765625" style="637" customWidth="1"/>
    <col min="13072" max="13072" width="3.09765625" style="637" customWidth="1"/>
    <col min="13073" max="13073" width="2.5" style="637" customWidth="1"/>
    <col min="13074" max="13074" width="3.09765625" style="637" customWidth="1"/>
    <col min="13075" max="13075" width="2.296875" style="637" customWidth="1"/>
    <col min="13076" max="13076" width="4.09765625" style="637" customWidth="1"/>
    <col min="13077" max="13313" width="8.09765625" style="637"/>
    <col min="13314" max="13314" width="3.09765625" style="637" customWidth="1"/>
    <col min="13315" max="13315" width="14.796875" style="637" customWidth="1"/>
    <col min="13316" max="13316" width="10.296875" style="637" customWidth="1"/>
    <col min="13317" max="13317" width="5.796875" style="637" customWidth="1"/>
    <col min="13318" max="13318" width="9.09765625" style="637" customWidth="1"/>
    <col min="13319" max="13320" width="2.296875" style="637" customWidth="1"/>
    <col min="13321" max="13321" width="2.5" style="637" customWidth="1"/>
    <col min="13322" max="13326" width="2.296875" style="637" customWidth="1"/>
    <col min="13327" max="13327" width="2.59765625" style="637" customWidth="1"/>
    <col min="13328" max="13328" width="3.09765625" style="637" customWidth="1"/>
    <col min="13329" max="13329" width="2.5" style="637" customWidth="1"/>
    <col min="13330" max="13330" width="3.09765625" style="637" customWidth="1"/>
    <col min="13331" max="13331" width="2.296875" style="637" customWidth="1"/>
    <col min="13332" max="13332" width="4.09765625" style="637" customWidth="1"/>
    <col min="13333" max="13569" width="8.09765625" style="637"/>
    <col min="13570" max="13570" width="3.09765625" style="637" customWidth="1"/>
    <col min="13571" max="13571" width="14.796875" style="637" customWidth="1"/>
    <col min="13572" max="13572" width="10.296875" style="637" customWidth="1"/>
    <col min="13573" max="13573" width="5.796875" style="637" customWidth="1"/>
    <col min="13574" max="13574" width="9.09765625" style="637" customWidth="1"/>
    <col min="13575" max="13576" width="2.296875" style="637" customWidth="1"/>
    <col min="13577" max="13577" width="2.5" style="637" customWidth="1"/>
    <col min="13578" max="13582" width="2.296875" style="637" customWidth="1"/>
    <col min="13583" max="13583" width="2.59765625" style="637" customWidth="1"/>
    <col min="13584" max="13584" width="3.09765625" style="637" customWidth="1"/>
    <col min="13585" max="13585" width="2.5" style="637" customWidth="1"/>
    <col min="13586" max="13586" width="3.09765625" style="637" customWidth="1"/>
    <col min="13587" max="13587" width="2.296875" style="637" customWidth="1"/>
    <col min="13588" max="13588" width="4.09765625" style="637" customWidth="1"/>
    <col min="13589" max="13825" width="8.09765625" style="637"/>
    <col min="13826" max="13826" width="3.09765625" style="637" customWidth="1"/>
    <col min="13827" max="13827" width="14.796875" style="637" customWidth="1"/>
    <col min="13828" max="13828" width="10.296875" style="637" customWidth="1"/>
    <col min="13829" max="13829" width="5.796875" style="637" customWidth="1"/>
    <col min="13830" max="13830" width="9.09765625" style="637" customWidth="1"/>
    <col min="13831" max="13832" width="2.296875" style="637" customWidth="1"/>
    <col min="13833" max="13833" width="2.5" style="637" customWidth="1"/>
    <col min="13834" max="13838" width="2.296875" style="637" customWidth="1"/>
    <col min="13839" max="13839" width="2.59765625" style="637" customWidth="1"/>
    <col min="13840" max="13840" width="3.09765625" style="637" customWidth="1"/>
    <col min="13841" max="13841" width="2.5" style="637" customWidth="1"/>
    <col min="13842" max="13842" width="3.09765625" style="637" customWidth="1"/>
    <col min="13843" max="13843" width="2.296875" style="637" customWidth="1"/>
    <col min="13844" max="13844" width="4.09765625" style="637" customWidth="1"/>
    <col min="13845" max="14081" width="8.09765625" style="637"/>
    <col min="14082" max="14082" width="3.09765625" style="637" customWidth="1"/>
    <col min="14083" max="14083" width="14.796875" style="637" customWidth="1"/>
    <col min="14084" max="14084" width="10.296875" style="637" customWidth="1"/>
    <col min="14085" max="14085" width="5.796875" style="637" customWidth="1"/>
    <col min="14086" max="14086" width="9.09765625" style="637" customWidth="1"/>
    <col min="14087" max="14088" width="2.296875" style="637" customWidth="1"/>
    <col min="14089" max="14089" width="2.5" style="637" customWidth="1"/>
    <col min="14090" max="14094" width="2.296875" style="637" customWidth="1"/>
    <col min="14095" max="14095" width="2.59765625" style="637" customWidth="1"/>
    <col min="14096" max="14096" width="3.09765625" style="637" customWidth="1"/>
    <col min="14097" max="14097" width="2.5" style="637" customWidth="1"/>
    <col min="14098" max="14098" width="3.09765625" style="637" customWidth="1"/>
    <col min="14099" max="14099" width="2.296875" style="637" customWidth="1"/>
    <col min="14100" max="14100" width="4.09765625" style="637" customWidth="1"/>
    <col min="14101" max="14337" width="8.09765625" style="637"/>
    <col min="14338" max="14338" width="3.09765625" style="637" customWidth="1"/>
    <col min="14339" max="14339" width="14.796875" style="637" customWidth="1"/>
    <col min="14340" max="14340" width="10.296875" style="637" customWidth="1"/>
    <col min="14341" max="14341" width="5.796875" style="637" customWidth="1"/>
    <col min="14342" max="14342" width="9.09765625" style="637" customWidth="1"/>
    <col min="14343" max="14344" width="2.296875" style="637" customWidth="1"/>
    <col min="14345" max="14345" width="2.5" style="637" customWidth="1"/>
    <col min="14346" max="14350" width="2.296875" style="637" customWidth="1"/>
    <col min="14351" max="14351" width="2.59765625" style="637" customWidth="1"/>
    <col min="14352" max="14352" width="3.09765625" style="637" customWidth="1"/>
    <col min="14353" max="14353" width="2.5" style="637" customWidth="1"/>
    <col min="14354" max="14354" width="3.09765625" style="637" customWidth="1"/>
    <col min="14355" max="14355" width="2.296875" style="637" customWidth="1"/>
    <col min="14356" max="14356" width="4.09765625" style="637" customWidth="1"/>
    <col min="14357" max="14593" width="8.09765625" style="637"/>
    <col min="14594" max="14594" width="3.09765625" style="637" customWidth="1"/>
    <col min="14595" max="14595" width="14.796875" style="637" customWidth="1"/>
    <col min="14596" max="14596" width="10.296875" style="637" customWidth="1"/>
    <col min="14597" max="14597" width="5.796875" style="637" customWidth="1"/>
    <col min="14598" max="14598" width="9.09765625" style="637" customWidth="1"/>
    <col min="14599" max="14600" width="2.296875" style="637" customWidth="1"/>
    <col min="14601" max="14601" width="2.5" style="637" customWidth="1"/>
    <col min="14602" max="14606" width="2.296875" style="637" customWidth="1"/>
    <col min="14607" max="14607" width="2.59765625" style="637" customWidth="1"/>
    <col min="14608" max="14608" width="3.09765625" style="637" customWidth="1"/>
    <col min="14609" max="14609" width="2.5" style="637" customWidth="1"/>
    <col min="14610" max="14610" width="3.09765625" style="637" customWidth="1"/>
    <col min="14611" max="14611" width="2.296875" style="637" customWidth="1"/>
    <col min="14612" max="14612" width="4.09765625" style="637" customWidth="1"/>
    <col min="14613" max="14849" width="8.09765625" style="637"/>
    <col min="14850" max="14850" width="3.09765625" style="637" customWidth="1"/>
    <col min="14851" max="14851" width="14.796875" style="637" customWidth="1"/>
    <col min="14852" max="14852" width="10.296875" style="637" customWidth="1"/>
    <col min="14853" max="14853" width="5.796875" style="637" customWidth="1"/>
    <col min="14854" max="14854" width="9.09765625" style="637" customWidth="1"/>
    <col min="14855" max="14856" width="2.296875" style="637" customWidth="1"/>
    <col min="14857" max="14857" width="2.5" style="637" customWidth="1"/>
    <col min="14858" max="14862" width="2.296875" style="637" customWidth="1"/>
    <col min="14863" max="14863" width="2.59765625" style="637" customWidth="1"/>
    <col min="14864" max="14864" width="3.09765625" style="637" customWidth="1"/>
    <col min="14865" max="14865" width="2.5" style="637" customWidth="1"/>
    <col min="14866" max="14866" width="3.09765625" style="637" customWidth="1"/>
    <col min="14867" max="14867" width="2.296875" style="637" customWidth="1"/>
    <col min="14868" max="14868" width="4.09765625" style="637" customWidth="1"/>
    <col min="14869" max="15105" width="8.09765625" style="637"/>
    <col min="15106" max="15106" width="3.09765625" style="637" customWidth="1"/>
    <col min="15107" max="15107" width="14.796875" style="637" customWidth="1"/>
    <col min="15108" max="15108" width="10.296875" style="637" customWidth="1"/>
    <col min="15109" max="15109" width="5.796875" style="637" customWidth="1"/>
    <col min="15110" max="15110" width="9.09765625" style="637" customWidth="1"/>
    <col min="15111" max="15112" width="2.296875" style="637" customWidth="1"/>
    <col min="15113" max="15113" width="2.5" style="637" customWidth="1"/>
    <col min="15114" max="15118" width="2.296875" style="637" customWidth="1"/>
    <col min="15119" max="15119" width="2.59765625" style="637" customWidth="1"/>
    <col min="15120" max="15120" width="3.09765625" style="637" customWidth="1"/>
    <col min="15121" max="15121" width="2.5" style="637" customWidth="1"/>
    <col min="15122" max="15122" width="3.09765625" style="637" customWidth="1"/>
    <col min="15123" max="15123" width="2.296875" style="637" customWidth="1"/>
    <col min="15124" max="15124" width="4.09765625" style="637" customWidth="1"/>
    <col min="15125" max="15361" width="8.09765625" style="637"/>
    <col min="15362" max="15362" width="3.09765625" style="637" customWidth="1"/>
    <col min="15363" max="15363" width="14.796875" style="637" customWidth="1"/>
    <col min="15364" max="15364" width="10.296875" style="637" customWidth="1"/>
    <col min="15365" max="15365" width="5.796875" style="637" customWidth="1"/>
    <col min="15366" max="15366" width="9.09765625" style="637" customWidth="1"/>
    <col min="15367" max="15368" width="2.296875" style="637" customWidth="1"/>
    <col min="15369" max="15369" width="2.5" style="637" customWidth="1"/>
    <col min="15370" max="15374" width="2.296875" style="637" customWidth="1"/>
    <col min="15375" max="15375" width="2.59765625" style="637" customWidth="1"/>
    <col min="15376" max="15376" width="3.09765625" style="637" customWidth="1"/>
    <col min="15377" max="15377" width="2.5" style="637" customWidth="1"/>
    <col min="15378" max="15378" width="3.09765625" style="637" customWidth="1"/>
    <col min="15379" max="15379" width="2.296875" style="637" customWidth="1"/>
    <col min="15380" max="15380" width="4.09765625" style="637" customWidth="1"/>
    <col min="15381" max="15617" width="8.09765625" style="637"/>
    <col min="15618" max="15618" width="3.09765625" style="637" customWidth="1"/>
    <col min="15619" max="15619" width="14.796875" style="637" customWidth="1"/>
    <col min="15620" max="15620" width="10.296875" style="637" customWidth="1"/>
    <col min="15621" max="15621" width="5.796875" style="637" customWidth="1"/>
    <col min="15622" max="15622" width="9.09765625" style="637" customWidth="1"/>
    <col min="15623" max="15624" width="2.296875" style="637" customWidth="1"/>
    <col min="15625" max="15625" width="2.5" style="637" customWidth="1"/>
    <col min="15626" max="15630" width="2.296875" style="637" customWidth="1"/>
    <col min="15631" max="15631" width="2.59765625" style="637" customWidth="1"/>
    <col min="15632" max="15632" width="3.09765625" style="637" customWidth="1"/>
    <col min="15633" max="15633" width="2.5" style="637" customWidth="1"/>
    <col min="15634" max="15634" width="3.09765625" style="637" customWidth="1"/>
    <col min="15635" max="15635" width="2.296875" style="637" customWidth="1"/>
    <col min="15636" max="15636" width="4.09765625" style="637" customWidth="1"/>
    <col min="15637" max="15873" width="8.09765625" style="637"/>
    <col min="15874" max="15874" width="3.09765625" style="637" customWidth="1"/>
    <col min="15875" max="15875" width="14.796875" style="637" customWidth="1"/>
    <col min="15876" max="15876" width="10.296875" style="637" customWidth="1"/>
    <col min="15877" max="15877" width="5.796875" style="637" customWidth="1"/>
    <col min="15878" max="15878" width="9.09765625" style="637" customWidth="1"/>
    <col min="15879" max="15880" width="2.296875" style="637" customWidth="1"/>
    <col min="15881" max="15881" width="2.5" style="637" customWidth="1"/>
    <col min="15882" max="15886" width="2.296875" style="637" customWidth="1"/>
    <col min="15887" max="15887" width="2.59765625" style="637" customWidth="1"/>
    <col min="15888" max="15888" width="3.09765625" style="637" customWidth="1"/>
    <col min="15889" max="15889" width="2.5" style="637" customWidth="1"/>
    <col min="15890" max="15890" width="3.09765625" style="637" customWidth="1"/>
    <col min="15891" max="15891" width="2.296875" style="637" customWidth="1"/>
    <col min="15892" max="15892" width="4.09765625" style="637" customWidth="1"/>
    <col min="15893" max="16129" width="8.09765625" style="637"/>
    <col min="16130" max="16130" width="3.09765625" style="637" customWidth="1"/>
    <col min="16131" max="16131" width="14.796875" style="637" customWidth="1"/>
    <col min="16132" max="16132" width="10.296875" style="637" customWidth="1"/>
    <col min="16133" max="16133" width="5.796875" style="637" customWidth="1"/>
    <col min="16134" max="16134" width="9.09765625" style="637" customWidth="1"/>
    <col min="16135" max="16136" width="2.296875" style="637" customWidth="1"/>
    <col min="16137" max="16137" width="2.5" style="637" customWidth="1"/>
    <col min="16138" max="16142" width="2.296875" style="637" customWidth="1"/>
    <col min="16143" max="16143" width="2.59765625" style="637" customWidth="1"/>
    <col min="16144" max="16144" width="3.09765625" style="637" customWidth="1"/>
    <col min="16145" max="16145" width="2.5" style="637" customWidth="1"/>
    <col min="16146" max="16146" width="3.09765625" style="637" customWidth="1"/>
    <col min="16147" max="16147" width="2.296875" style="637" customWidth="1"/>
    <col min="16148" max="16148" width="4.09765625" style="637" customWidth="1"/>
    <col min="16149" max="16384" width="8.09765625" style="637"/>
  </cols>
  <sheetData>
    <row r="1" spans="1:20" ht="14.4" x14ac:dyDescent="0.45">
      <c r="B1" s="638" t="s">
        <v>757</v>
      </c>
      <c r="R1" s="639" t="s">
        <v>758</v>
      </c>
    </row>
    <row r="2" spans="1:20" ht="33" customHeight="1" x14ac:dyDescent="0.45">
      <c r="B2" s="639"/>
    </row>
    <row r="3" spans="1:20" ht="16.2" x14ac:dyDescent="0.2">
      <c r="B3" s="1006" t="s">
        <v>759</v>
      </c>
      <c r="C3" s="1007"/>
      <c r="D3" s="1007"/>
      <c r="E3" s="1007"/>
      <c r="F3" s="1007"/>
      <c r="G3" s="1007"/>
      <c r="H3" s="1007"/>
      <c r="I3" s="1007"/>
      <c r="J3" s="1007"/>
      <c r="K3" s="1007"/>
      <c r="L3" s="1007"/>
      <c r="M3" s="1007"/>
      <c r="N3" s="1007"/>
      <c r="O3" s="1007"/>
      <c r="P3" s="1007"/>
      <c r="Q3" s="1007"/>
      <c r="R3" s="1007"/>
      <c r="S3" s="1007"/>
      <c r="T3" s="1007"/>
    </row>
    <row r="4" spans="1:20" ht="16.2" x14ac:dyDescent="0.2">
      <c r="B4" s="640"/>
      <c r="C4" s="641"/>
      <c r="D4" s="641"/>
      <c r="E4" s="641"/>
      <c r="F4" s="641"/>
      <c r="G4" s="641"/>
      <c r="H4" s="641"/>
      <c r="I4" s="641"/>
      <c r="J4" s="641"/>
      <c r="K4" s="641"/>
      <c r="L4" s="641"/>
      <c r="M4" s="641"/>
      <c r="N4" s="641"/>
      <c r="O4" s="641"/>
      <c r="P4" s="641"/>
      <c r="Q4" s="641"/>
      <c r="R4" s="641"/>
      <c r="S4" s="641"/>
      <c r="T4" s="641"/>
    </row>
    <row r="5" spans="1:20" ht="16.2" x14ac:dyDescent="0.2">
      <c r="B5" s="640"/>
      <c r="C5" s="641"/>
      <c r="D5" s="641"/>
      <c r="E5" s="641"/>
      <c r="F5" s="641"/>
      <c r="G5" s="641"/>
      <c r="H5" s="641"/>
      <c r="I5" s="641"/>
      <c r="J5" s="641"/>
      <c r="K5" s="641"/>
      <c r="L5" s="641"/>
      <c r="M5" s="641"/>
      <c r="N5" s="641"/>
      <c r="O5" s="641"/>
      <c r="P5" s="641"/>
      <c r="Q5" s="641"/>
      <c r="R5" s="641"/>
      <c r="S5" s="641"/>
      <c r="T5" s="641"/>
    </row>
    <row r="6" spans="1:20" ht="21.75" customHeight="1" x14ac:dyDescent="0.2">
      <c r="B6" s="1008" t="s">
        <v>760</v>
      </c>
      <c r="C6" s="1009"/>
      <c r="D6" s="1010"/>
      <c r="E6" s="1011"/>
      <c r="F6" s="1011"/>
      <c r="G6" s="1011"/>
      <c r="H6" s="1011"/>
      <c r="I6" s="1011"/>
      <c r="J6" s="1011"/>
      <c r="K6" s="1011"/>
      <c r="L6" s="1011"/>
      <c r="M6" s="1011"/>
      <c r="N6" s="1011"/>
      <c r="O6" s="1011"/>
      <c r="P6" s="1011"/>
      <c r="Q6" s="1011"/>
      <c r="R6" s="1011"/>
      <c r="S6" s="1011"/>
      <c r="T6" s="1012"/>
    </row>
    <row r="7" spans="1:20" ht="42.75" customHeight="1" x14ac:dyDescent="0.45">
      <c r="B7" s="1013" t="s">
        <v>761</v>
      </c>
      <c r="C7" s="1014"/>
      <c r="D7" s="994"/>
      <c r="E7" s="1015"/>
      <c r="F7" s="1015"/>
      <c r="G7" s="1015"/>
      <c r="H7" s="1015"/>
      <c r="I7" s="1015"/>
      <c r="J7" s="1015"/>
      <c r="K7" s="1015"/>
      <c r="L7" s="1015"/>
      <c r="M7" s="1016"/>
      <c r="N7" s="1016"/>
      <c r="O7" s="1016"/>
      <c r="P7" s="1016"/>
      <c r="Q7" s="1016"/>
      <c r="R7" s="1016"/>
      <c r="S7" s="1016"/>
      <c r="T7" s="1017"/>
    </row>
    <row r="8" spans="1:20" ht="30" customHeight="1" thickBot="1" x14ac:dyDescent="0.5">
      <c r="B8" s="1018" t="s">
        <v>183</v>
      </c>
      <c r="C8" s="1019"/>
      <c r="D8" s="1020"/>
      <c r="E8" s="1021"/>
      <c r="F8" s="1021"/>
      <c r="G8" s="1021"/>
      <c r="H8" s="1022"/>
      <c r="I8" s="1023" t="s">
        <v>762</v>
      </c>
      <c r="J8" s="1024"/>
      <c r="K8" s="1024"/>
      <c r="L8" s="1019"/>
      <c r="M8" s="1025"/>
      <c r="N8" s="1021"/>
      <c r="O8" s="1021"/>
      <c r="P8" s="1021"/>
      <c r="Q8" s="1021"/>
      <c r="R8" s="1021"/>
      <c r="S8" s="1021"/>
      <c r="T8" s="1022"/>
    </row>
    <row r="9" spans="1:20" ht="30.75" customHeight="1" thickTop="1" x14ac:dyDescent="0.45">
      <c r="B9" s="1000" t="s">
        <v>763</v>
      </c>
      <c r="C9" s="1001"/>
      <c r="D9" s="1002" t="s">
        <v>764</v>
      </c>
      <c r="E9" s="1001"/>
      <c r="F9" s="1001"/>
      <c r="G9" s="1001"/>
      <c r="H9" s="1001"/>
      <c r="I9" s="1001"/>
      <c r="J9" s="1001"/>
      <c r="K9" s="1001"/>
      <c r="L9" s="1001"/>
      <c r="M9" s="1001"/>
      <c r="N9" s="1001"/>
      <c r="O9" s="1001"/>
      <c r="P9" s="1001"/>
      <c r="Q9" s="1001"/>
      <c r="R9" s="1001"/>
      <c r="S9" s="1001"/>
      <c r="T9" s="1003"/>
    </row>
    <row r="10" spans="1:20" ht="89.25" customHeight="1" x14ac:dyDescent="0.45">
      <c r="B10" s="994" t="s">
        <v>765</v>
      </c>
      <c r="C10" s="995"/>
      <c r="D10" s="996"/>
      <c r="E10" s="1004"/>
      <c r="F10" s="1004"/>
      <c r="G10" s="1004"/>
      <c r="H10" s="1004"/>
      <c r="I10" s="1004"/>
      <c r="J10" s="1004"/>
      <c r="K10" s="1004"/>
      <c r="L10" s="1004"/>
      <c r="M10" s="1004"/>
      <c r="N10" s="1004"/>
      <c r="O10" s="1004"/>
      <c r="P10" s="1004"/>
      <c r="Q10" s="1004"/>
      <c r="R10" s="1004"/>
      <c r="S10" s="1004"/>
      <c r="T10" s="1005"/>
    </row>
    <row r="11" spans="1:20" ht="90" customHeight="1" x14ac:dyDescent="0.45">
      <c r="B11" s="994" t="s">
        <v>765</v>
      </c>
      <c r="C11" s="995"/>
      <c r="D11" s="996"/>
      <c r="E11" s="997"/>
      <c r="F11" s="997"/>
      <c r="G11" s="997"/>
      <c r="H11" s="997"/>
      <c r="I11" s="997"/>
      <c r="J11" s="997"/>
      <c r="K11" s="997"/>
      <c r="L11" s="997"/>
      <c r="M11" s="997"/>
      <c r="N11" s="997"/>
      <c r="O11" s="997"/>
      <c r="P11" s="997"/>
      <c r="Q11" s="997"/>
      <c r="R11" s="997"/>
      <c r="S11" s="997"/>
      <c r="T11" s="998"/>
    </row>
    <row r="12" spans="1:20" ht="90" customHeight="1" x14ac:dyDescent="0.45">
      <c r="B12" s="994" t="s">
        <v>765</v>
      </c>
      <c r="C12" s="995"/>
      <c r="D12" s="996"/>
      <c r="E12" s="997"/>
      <c r="F12" s="997"/>
      <c r="G12" s="997"/>
      <c r="H12" s="997"/>
      <c r="I12" s="997"/>
      <c r="J12" s="997"/>
      <c r="K12" s="997"/>
      <c r="L12" s="997"/>
      <c r="M12" s="997"/>
      <c r="N12" s="997"/>
      <c r="O12" s="997"/>
      <c r="P12" s="997"/>
      <c r="Q12" s="997"/>
      <c r="R12" s="997"/>
      <c r="S12" s="997"/>
      <c r="T12" s="998"/>
    </row>
    <row r="13" spans="1:20" ht="90" customHeight="1" x14ac:dyDescent="0.45">
      <c r="B13" s="994" t="s">
        <v>765</v>
      </c>
      <c r="C13" s="995"/>
      <c r="D13" s="999"/>
      <c r="E13" s="997"/>
      <c r="F13" s="997"/>
      <c r="G13" s="997"/>
      <c r="H13" s="997"/>
      <c r="I13" s="997"/>
      <c r="J13" s="997"/>
      <c r="K13" s="997"/>
      <c r="L13" s="997"/>
      <c r="M13" s="997"/>
      <c r="N13" s="997"/>
      <c r="O13" s="997"/>
      <c r="P13" s="997"/>
      <c r="Q13" s="997"/>
      <c r="R13" s="997"/>
      <c r="S13" s="997"/>
      <c r="T13" s="998"/>
    </row>
    <row r="14" spans="1:20" x14ac:dyDescent="0.45">
      <c r="A14" s="642" t="s">
        <v>766</v>
      </c>
      <c r="C14" s="642"/>
      <c r="D14" s="642"/>
      <c r="E14" s="642"/>
      <c r="F14" s="642"/>
      <c r="G14" s="642"/>
      <c r="H14" s="642"/>
      <c r="I14" s="642"/>
      <c r="J14" s="642"/>
      <c r="K14" s="642"/>
      <c r="L14" s="642"/>
      <c r="M14" s="642"/>
      <c r="N14" s="642"/>
      <c r="O14" s="642"/>
      <c r="P14" s="642"/>
      <c r="Q14" s="642"/>
      <c r="R14" s="642"/>
      <c r="S14" s="642"/>
      <c r="T14" s="642"/>
    </row>
    <row r="15" spans="1:20" x14ac:dyDescent="0.45">
      <c r="A15" s="642" t="s">
        <v>767</v>
      </c>
      <c r="C15" s="642"/>
      <c r="D15" s="642"/>
      <c r="E15" s="642"/>
      <c r="F15" s="642"/>
      <c r="G15" s="642"/>
      <c r="H15" s="642"/>
      <c r="I15" s="642"/>
      <c r="J15" s="642"/>
      <c r="K15" s="642"/>
      <c r="L15" s="642"/>
      <c r="M15" s="642"/>
      <c r="N15" s="642"/>
      <c r="O15" s="642"/>
      <c r="P15" s="642"/>
      <c r="Q15" s="642"/>
      <c r="R15" s="642"/>
      <c r="S15" s="642"/>
      <c r="T15" s="642"/>
    </row>
    <row r="16" spans="1:20" ht="15.75" customHeight="1" x14ac:dyDescent="0.45">
      <c r="A16" s="642" t="s">
        <v>768</v>
      </c>
      <c r="C16" s="642"/>
      <c r="D16" s="642"/>
      <c r="E16" s="642"/>
      <c r="F16" s="642"/>
      <c r="G16" s="642"/>
      <c r="H16" s="642"/>
      <c r="I16" s="642"/>
      <c r="J16" s="642"/>
      <c r="K16" s="642"/>
      <c r="L16" s="642"/>
      <c r="M16" s="642"/>
      <c r="N16" s="642"/>
      <c r="O16" s="642"/>
      <c r="P16" s="642"/>
      <c r="Q16" s="642"/>
      <c r="R16" s="642"/>
      <c r="S16" s="642"/>
      <c r="T16" s="642"/>
    </row>
    <row r="17" spans="2:20" x14ac:dyDescent="0.45">
      <c r="B17" s="642"/>
      <c r="C17" s="642"/>
      <c r="D17" s="642"/>
      <c r="E17" s="642"/>
      <c r="F17" s="642"/>
      <c r="G17" s="642"/>
      <c r="H17" s="642"/>
      <c r="I17" s="642"/>
      <c r="J17" s="642"/>
      <c r="K17" s="642"/>
      <c r="L17" s="642"/>
      <c r="M17" s="642"/>
      <c r="N17" s="642"/>
      <c r="O17" s="642"/>
      <c r="P17" s="642"/>
      <c r="Q17" s="642"/>
      <c r="R17" s="642"/>
      <c r="S17" s="642"/>
      <c r="T17" s="642"/>
    </row>
  </sheetData>
  <sheetProtection algorithmName="SHA-512" hashValue="WtOT/yDpNAP7BkiDvlVMCv4xtkZSFUVgxkC+vj7aF7UZeGJPERsdizFMs+iq8hgYEA44WAbEbKvImuELIbv/qg==" saltValue="Ca6PeL1GjKqLhCz5r33gBw==" spinCount="100000" sheet="1" objects="1" scenarios="1"/>
  <mergeCells count="19">
    <mergeCell ref="B8:C8"/>
    <mergeCell ref="D8:H8"/>
    <mergeCell ref="I8:L8"/>
    <mergeCell ref="M8:T8"/>
    <mergeCell ref="B3:T3"/>
    <mergeCell ref="B6:C6"/>
    <mergeCell ref="D6:T6"/>
    <mergeCell ref="B7:C7"/>
    <mergeCell ref="D7:T7"/>
    <mergeCell ref="B12:C12"/>
    <mergeCell ref="D12:T12"/>
    <mergeCell ref="B13:C13"/>
    <mergeCell ref="D13:T13"/>
    <mergeCell ref="B9:C9"/>
    <mergeCell ref="D9:T9"/>
    <mergeCell ref="B10:C10"/>
    <mergeCell ref="D10:T10"/>
    <mergeCell ref="B11:C11"/>
    <mergeCell ref="D11:T11"/>
  </mergeCells>
  <phoneticPr fontId="2"/>
  <pageMargins left="0.59055118110236227" right="0.59055118110236227" top="0.99" bottom="0.78740157480314965" header="0.51181102362204722" footer="0.51181102362204722"/>
  <pageSetup paperSize="9" scale="9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CBBE-636B-4B75-B0A3-3E1E5FA05F2A}">
  <dimension ref="A1:AH29"/>
  <sheetViews>
    <sheetView showGridLines="0" view="pageBreakPreview" zoomScaleNormal="100" zoomScaleSheetLayoutView="100" workbookViewId="0">
      <selection activeCell="C14" sqref="C14:AK17"/>
    </sheetView>
  </sheetViews>
  <sheetFormatPr defaultColWidth="8.09765625" defaultRowHeight="21" customHeight="1" x14ac:dyDescent="0.45"/>
  <cols>
    <col min="1" max="38" width="2.296875" style="24" customWidth="1"/>
    <col min="39" max="256" width="8.09765625" style="24"/>
    <col min="257" max="294" width="2.296875" style="24" customWidth="1"/>
    <col min="295" max="512" width="8.09765625" style="24"/>
    <col min="513" max="550" width="2.296875" style="24" customWidth="1"/>
    <col min="551" max="768" width="8.09765625" style="24"/>
    <col min="769" max="806" width="2.296875" style="24" customWidth="1"/>
    <col min="807" max="1024" width="8.09765625" style="24"/>
    <col min="1025" max="1062" width="2.296875" style="24" customWidth="1"/>
    <col min="1063" max="1280" width="8.09765625" style="24"/>
    <col min="1281" max="1318" width="2.296875" style="24" customWidth="1"/>
    <col min="1319" max="1536" width="8.09765625" style="24"/>
    <col min="1537" max="1574" width="2.296875" style="24" customWidth="1"/>
    <col min="1575" max="1792" width="8.09765625" style="24"/>
    <col min="1793" max="1830" width="2.296875" style="24" customWidth="1"/>
    <col min="1831" max="2048" width="8.09765625" style="24"/>
    <col min="2049" max="2086" width="2.296875" style="24" customWidth="1"/>
    <col min="2087" max="2304" width="8.09765625" style="24"/>
    <col min="2305" max="2342" width="2.296875" style="24" customWidth="1"/>
    <col min="2343" max="2560" width="8.09765625" style="24"/>
    <col min="2561" max="2598" width="2.296875" style="24" customWidth="1"/>
    <col min="2599" max="2816" width="8.09765625" style="24"/>
    <col min="2817" max="2854" width="2.296875" style="24" customWidth="1"/>
    <col min="2855" max="3072" width="8.09765625" style="24"/>
    <col min="3073" max="3110" width="2.296875" style="24" customWidth="1"/>
    <col min="3111" max="3328" width="8.09765625" style="24"/>
    <col min="3329" max="3366" width="2.296875" style="24" customWidth="1"/>
    <col min="3367" max="3584" width="8.09765625" style="24"/>
    <col min="3585" max="3622" width="2.296875" style="24" customWidth="1"/>
    <col min="3623" max="3840" width="8.09765625" style="24"/>
    <col min="3841" max="3878" width="2.296875" style="24" customWidth="1"/>
    <col min="3879" max="4096" width="8.09765625" style="24"/>
    <col min="4097" max="4134" width="2.296875" style="24" customWidth="1"/>
    <col min="4135" max="4352" width="8.09765625" style="24"/>
    <col min="4353" max="4390" width="2.296875" style="24" customWidth="1"/>
    <col min="4391" max="4608" width="8.09765625" style="24"/>
    <col min="4609" max="4646" width="2.296875" style="24" customWidth="1"/>
    <col min="4647" max="4864" width="8.09765625" style="24"/>
    <col min="4865" max="4902" width="2.296875" style="24" customWidth="1"/>
    <col min="4903" max="5120" width="8.09765625" style="24"/>
    <col min="5121" max="5158" width="2.296875" style="24" customWidth="1"/>
    <col min="5159" max="5376" width="8.09765625" style="24"/>
    <col min="5377" max="5414" width="2.296875" style="24" customWidth="1"/>
    <col min="5415" max="5632" width="8.09765625" style="24"/>
    <col min="5633" max="5670" width="2.296875" style="24" customWidth="1"/>
    <col min="5671" max="5888" width="8.09765625" style="24"/>
    <col min="5889" max="5926" width="2.296875" style="24" customWidth="1"/>
    <col min="5927" max="6144" width="8.09765625" style="24"/>
    <col min="6145" max="6182" width="2.296875" style="24" customWidth="1"/>
    <col min="6183" max="6400" width="8.09765625" style="24"/>
    <col min="6401" max="6438" width="2.296875" style="24" customWidth="1"/>
    <col min="6439" max="6656" width="8.09765625" style="24"/>
    <col min="6657" max="6694" width="2.296875" style="24" customWidth="1"/>
    <col min="6695" max="6912" width="8.09765625" style="24"/>
    <col min="6913" max="6950" width="2.296875" style="24" customWidth="1"/>
    <col min="6951" max="7168" width="8.09765625" style="24"/>
    <col min="7169" max="7206" width="2.296875" style="24" customWidth="1"/>
    <col min="7207" max="7424" width="8.09765625" style="24"/>
    <col min="7425" max="7462" width="2.296875" style="24" customWidth="1"/>
    <col min="7463" max="7680" width="8.09765625" style="24"/>
    <col min="7681" max="7718" width="2.296875" style="24" customWidth="1"/>
    <col min="7719" max="7936" width="8.09765625" style="24"/>
    <col min="7937" max="7974" width="2.296875" style="24" customWidth="1"/>
    <col min="7975" max="8192" width="8.09765625" style="24"/>
    <col min="8193" max="8230" width="2.296875" style="24" customWidth="1"/>
    <col min="8231" max="8448" width="8.09765625" style="24"/>
    <col min="8449" max="8486" width="2.296875" style="24" customWidth="1"/>
    <col min="8487" max="8704" width="8.09765625" style="24"/>
    <col min="8705" max="8742" width="2.296875" style="24" customWidth="1"/>
    <col min="8743" max="8960" width="8.09765625" style="24"/>
    <col min="8961" max="8998" width="2.296875" style="24" customWidth="1"/>
    <col min="8999" max="9216" width="8.09765625" style="24"/>
    <col min="9217" max="9254" width="2.296875" style="24" customWidth="1"/>
    <col min="9255" max="9472" width="8.09765625" style="24"/>
    <col min="9473" max="9510" width="2.296875" style="24" customWidth="1"/>
    <col min="9511" max="9728" width="8.09765625" style="24"/>
    <col min="9729" max="9766" width="2.296875" style="24" customWidth="1"/>
    <col min="9767" max="9984" width="8.09765625" style="24"/>
    <col min="9985" max="10022" width="2.296875" style="24" customWidth="1"/>
    <col min="10023" max="10240" width="8.09765625" style="24"/>
    <col min="10241" max="10278" width="2.296875" style="24" customWidth="1"/>
    <col min="10279" max="10496" width="8.09765625" style="24"/>
    <col min="10497" max="10534" width="2.296875" style="24" customWidth="1"/>
    <col min="10535" max="10752" width="8.09765625" style="24"/>
    <col min="10753" max="10790" width="2.296875" style="24" customWidth="1"/>
    <col min="10791" max="11008" width="8.09765625" style="24"/>
    <col min="11009" max="11046" width="2.296875" style="24" customWidth="1"/>
    <col min="11047" max="11264" width="8.09765625" style="24"/>
    <col min="11265" max="11302" width="2.296875" style="24" customWidth="1"/>
    <col min="11303" max="11520" width="8.09765625" style="24"/>
    <col min="11521" max="11558" width="2.296875" style="24" customWidth="1"/>
    <col min="11559" max="11776" width="8.09765625" style="24"/>
    <col min="11777" max="11814" width="2.296875" style="24" customWidth="1"/>
    <col min="11815" max="12032" width="8.09765625" style="24"/>
    <col min="12033" max="12070" width="2.296875" style="24" customWidth="1"/>
    <col min="12071" max="12288" width="8.09765625" style="24"/>
    <col min="12289" max="12326" width="2.296875" style="24" customWidth="1"/>
    <col min="12327" max="12544" width="8.09765625" style="24"/>
    <col min="12545" max="12582" width="2.296875" style="24" customWidth="1"/>
    <col min="12583" max="12800" width="8.09765625" style="24"/>
    <col min="12801" max="12838" width="2.296875" style="24" customWidth="1"/>
    <col min="12839" max="13056" width="8.09765625" style="24"/>
    <col min="13057" max="13094" width="2.296875" style="24" customWidth="1"/>
    <col min="13095" max="13312" width="8.09765625" style="24"/>
    <col min="13313" max="13350" width="2.296875" style="24" customWidth="1"/>
    <col min="13351" max="13568" width="8.09765625" style="24"/>
    <col min="13569" max="13606" width="2.296875" style="24" customWidth="1"/>
    <col min="13607" max="13824" width="8.09765625" style="24"/>
    <col min="13825" max="13862" width="2.296875" style="24" customWidth="1"/>
    <col min="13863" max="14080" width="8.09765625" style="24"/>
    <col min="14081" max="14118" width="2.296875" style="24" customWidth="1"/>
    <col min="14119" max="14336" width="8.09765625" style="24"/>
    <col min="14337" max="14374" width="2.296875" style="24" customWidth="1"/>
    <col min="14375" max="14592" width="8.09765625" style="24"/>
    <col min="14593" max="14630" width="2.296875" style="24" customWidth="1"/>
    <col min="14631" max="14848" width="8.09765625" style="24"/>
    <col min="14849" max="14886" width="2.296875" style="24" customWidth="1"/>
    <col min="14887" max="15104" width="8.09765625" style="24"/>
    <col min="15105" max="15142" width="2.296875" style="24" customWidth="1"/>
    <col min="15143" max="15360" width="8.09765625" style="24"/>
    <col min="15361" max="15398" width="2.296875" style="24" customWidth="1"/>
    <col min="15399" max="15616" width="8.09765625" style="24"/>
    <col min="15617" max="15654" width="2.296875" style="24" customWidth="1"/>
    <col min="15655" max="15872" width="8.09765625" style="24"/>
    <col min="15873" max="15910" width="2.296875" style="24" customWidth="1"/>
    <col min="15911" max="16128" width="8.09765625" style="24"/>
    <col min="16129" max="16166" width="2.296875" style="24" customWidth="1"/>
    <col min="16167" max="16384" width="8.09765625" style="24"/>
  </cols>
  <sheetData>
    <row r="1" spans="1:34" ht="21" customHeight="1" x14ac:dyDescent="0.45">
      <c r="A1" s="24" t="s">
        <v>82</v>
      </c>
      <c r="AH1" s="25" t="s">
        <v>83</v>
      </c>
    </row>
    <row r="2" spans="1:34" ht="21" customHeight="1" x14ac:dyDescent="0.45">
      <c r="A2" s="26"/>
    </row>
    <row r="3" spans="1:34" ht="21" customHeight="1" x14ac:dyDescent="0.45">
      <c r="A3" s="1046" t="s">
        <v>84</v>
      </c>
      <c r="B3" s="1046"/>
      <c r="C3" s="1046"/>
      <c r="D3" s="1046"/>
      <c r="E3" s="1046"/>
      <c r="F3" s="1046"/>
      <c r="G3" s="1046"/>
      <c r="H3" s="1046"/>
      <c r="I3" s="1046"/>
      <c r="J3" s="1046"/>
      <c r="K3" s="1046"/>
      <c r="L3" s="1046"/>
      <c r="M3" s="1046"/>
      <c r="N3" s="1046"/>
      <c r="O3" s="1046"/>
      <c r="P3" s="1046"/>
      <c r="Q3" s="1046"/>
      <c r="R3" s="1046"/>
      <c r="S3" s="1046"/>
      <c r="T3" s="1046"/>
      <c r="U3" s="1046"/>
      <c r="V3" s="1046"/>
      <c r="W3" s="1046"/>
      <c r="X3" s="1046"/>
      <c r="Y3" s="1046"/>
      <c r="Z3" s="1046"/>
      <c r="AA3" s="1046"/>
      <c r="AB3" s="1046"/>
      <c r="AC3" s="1046"/>
      <c r="AD3" s="1046"/>
      <c r="AE3" s="1046"/>
      <c r="AF3" s="1046"/>
      <c r="AG3" s="1046"/>
      <c r="AH3" s="1046"/>
    </row>
    <row r="4" spans="1:34" ht="21" customHeight="1" x14ac:dyDescent="0.45">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row>
    <row r="5" spans="1:34" ht="21" customHeight="1" x14ac:dyDescent="0.4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4" ht="21" customHeight="1" x14ac:dyDescent="0.45">
      <c r="A6" s="27"/>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row>
    <row r="7" spans="1:34" ht="21" customHeight="1" thickBot="1" x14ac:dyDescent="0.5">
      <c r="A7" s="27"/>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row>
    <row r="8" spans="1:34" ht="21" customHeight="1" x14ac:dyDescent="0.45">
      <c r="A8" s="1047" t="s">
        <v>85</v>
      </c>
      <c r="B8" s="1048"/>
      <c r="C8" s="1048"/>
      <c r="D8" s="1048"/>
      <c r="E8" s="1048"/>
      <c r="F8" s="1048"/>
      <c r="G8" s="1048"/>
      <c r="H8" s="1048"/>
      <c r="I8" s="1048"/>
      <c r="J8" s="1048"/>
      <c r="K8" s="1048"/>
      <c r="L8" s="1048"/>
      <c r="M8" s="1048"/>
      <c r="N8" s="1048"/>
      <c r="O8" s="1048"/>
      <c r="P8" s="1048"/>
      <c r="Q8" s="1048"/>
      <c r="R8" s="1048"/>
      <c r="S8" s="1048"/>
      <c r="T8" s="1048"/>
      <c r="U8" s="1048"/>
      <c r="V8" s="1048"/>
      <c r="W8" s="1049"/>
      <c r="X8" s="1050"/>
      <c r="Y8" s="1051"/>
      <c r="Z8" s="1051"/>
      <c r="AA8" s="1051"/>
      <c r="AB8" s="28" t="s">
        <v>9</v>
      </c>
      <c r="AC8" s="1051"/>
      <c r="AD8" s="1051"/>
      <c r="AE8" s="28" t="s">
        <v>86</v>
      </c>
      <c r="AF8" s="1051"/>
      <c r="AG8" s="1051"/>
      <c r="AH8" s="29" t="s">
        <v>6</v>
      </c>
    </row>
    <row r="9" spans="1:34" ht="21" customHeight="1" x14ac:dyDescent="0.45">
      <c r="A9" s="1026" t="s">
        <v>87</v>
      </c>
      <c r="B9" s="1027"/>
      <c r="C9" s="1030" t="s">
        <v>88</v>
      </c>
      <c r="D9" s="1031"/>
      <c r="E9" s="1031"/>
      <c r="F9" s="1031"/>
      <c r="G9" s="1031"/>
      <c r="H9" s="1031"/>
      <c r="I9" s="1031"/>
      <c r="J9" s="1031"/>
      <c r="K9" s="1032"/>
      <c r="L9" s="1036" t="s">
        <v>89</v>
      </c>
      <c r="M9" s="1037"/>
      <c r="N9" s="1037"/>
      <c r="O9" s="1037"/>
      <c r="P9" s="1037"/>
      <c r="Q9" s="1037"/>
      <c r="R9" s="1037"/>
      <c r="S9" s="1037"/>
      <c r="T9" s="1037"/>
      <c r="U9" s="1038"/>
      <c r="V9" s="1039" t="s">
        <v>90</v>
      </c>
      <c r="W9" s="1040"/>
      <c r="X9" s="1040"/>
      <c r="Y9" s="1040"/>
      <c r="Z9" s="1041"/>
      <c r="AA9" s="1042"/>
      <c r="AB9" s="1042"/>
      <c r="AC9" s="1042"/>
      <c r="AD9" s="1042"/>
      <c r="AE9" s="1042"/>
      <c r="AF9" s="1042"/>
      <c r="AG9" s="1040" t="s">
        <v>91</v>
      </c>
      <c r="AH9" s="1076"/>
    </row>
    <row r="10" spans="1:34" ht="21" customHeight="1" x14ac:dyDescent="0.45">
      <c r="A10" s="1026"/>
      <c r="B10" s="1027"/>
      <c r="C10" s="1030"/>
      <c r="D10" s="1031"/>
      <c r="E10" s="1031"/>
      <c r="F10" s="1031"/>
      <c r="G10" s="1031"/>
      <c r="H10" s="1031"/>
      <c r="I10" s="1031"/>
      <c r="J10" s="1031"/>
      <c r="K10" s="1032"/>
      <c r="L10" s="1072" t="s">
        <v>92</v>
      </c>
      <c r="M10" s="1073"/>
      <c r="N10" s="1073"/>
      <c r="O10" s="1073"/>
      <c r="P10" s="1073"/>
      <c r="Q10" s="1073"/>
      <c r="R10" s="1073"/>
      <c r="S10" s="1073"/>
      <c r="T10" s="1073"/>
      <c r="U10" s="1074"/>
      <c r="V10" s="1067" t="s">
        <v>93</v>
      </c>
      <c r="W10" s="1068"/>
      <c r="X10" s="1068"/>
      <c r="Y10" s="1068"/>
      <c r="Z10" s="1069"/>
      <c r="AA10" s="1070"/>
      <c r="AB10" s="1070"/>
      <c r="AC10" s="1070"/>
      <c r="AD10" s="1070"/>
      <c r="AE10" s="1070"/>
      <c r="AF10" s="1070"/>
      <c r="AG10" s="1068" t="s">
        <v>91</v>
      </c>
      <c r="AH10" s="1071"/>
    </row>
    <row r="11" spans="1:34" ht="21" customHeight="1" x14ac:dyDescent="0.45">
      <c r="A11" s="1026"/>
      <c r="B11" s="1027"/>
      <c r="C11" s="1030"/>
      <c r="D11" s="1031"/>
      <c r="E11" s="1031"/>
      <c r="F11" s="1031"/>
      <c r="G11" s="1031"/>
      <c r="H11" s="1031"/>
      <c r="I11" s="1031"/>
      <c r="J11" s="1031"/>
      <c r="K11" s="1032"/>
      <c r="L11" s="1036"/>
      <c r="M11" s="1037"/>
      <c r="N11" s="1037"/>
      <c r="O11" s="1037"/>
      <c r="P11" s="1037"/>
      <c r="Q11" s="1037"/>
      <c r="R11" s="1037"/>
      <c r="S11" s="1037"/>
      <c r="T11" s="1037"/>
      <c r="U11" s="1038"/>
      <c r="V11" s="1067" t="s">
        <v>94</v>
      </c>
      <c r="W11" s="1068"/>
      <c r="X11" s="1068"/>
      <c r="Y11" s="1068"/>
      <c r="Z11" s="1069"/>
      <c r="AA11" s="1070"/>
      <c r="AB11" s="1070"/>
      <c r="AC11" s="1070"/>
      <c r="AD11" s="1070"/>
      <c r="AE11" s="1070"/>
      <c r="AF11" s="1070"/>
      <c r="AG11" s="1068" t="s">
        <v>91</v>
      </c>
      <c r="AH11" s="1071"/>
    </row>
    <row r="12" spans="1:34" ht="21" customHeight="1" x14ac:dyDescent="0.45">
      <c r="A12" s="1026"/>
      <c r="B12" s="1027"/>
      <c r="C12" s="1030"/>
      <c r="D12" s="1031"/>
      <c r="E12" s="1031"/>
      <c r="F12" s="1031"/>
      <c r="G12" s="1031"/>
      <c r="H12" s="1031"/>
      <c r="I12" s="1031"/>
      <c r="J12" s="1031"/>
      <c r="K12" s="1032"/>
      <c r="L12" s="1036"/>
      <c r="M12" s="1037"/>
      <c r="N12" s="1037"/>
      <c r="O12" s="1037"/>
      <c r="P12" s="1037"/>
      <c r="Q12" s="1037"/>
      <c r="R12" s="1037"/>
      <c r="S12" s="1037"/>
      <c r="T12" s="1037"/>
      <c r="U12" s="1038"/>
      <c r="V12" s="1067" t="s">
        <v>95</v>
      </c>
      <c r="W12" s="1068"/>
      <c r="X12" s="1068"/>
      <c r="Y12" s="1068"/>
      <c r="Z12" s="1069"/>
      <c r="AA12" s="1070"/>
      <c r="AB12" s="1070"/>
      <c r="AC12" s="1070"/>
      <c r="AD12" s="1070"/>
      <c r="AE12" s="1070"/>
      <c r="AF12" s="1070"/>
      <c r="AG12" s="1068" t="s">
        <v>91</v>
      </c>
      <c r="AH12" s="1071"/>
    </row>
    <row r="13" spans="1:34" ht="21" customHeight="1" x14ac:dyDescent="0.45">
      <c r="A13" s="1026"/>
      <c r="B13" s="1027"/>
      <c r="C13" s="1033"/>
      <c r="D13" s="1034"/>
      <c r="E13" s="1034"/>
      <c r="F13" s="1034"/>
      <c r="G13" s="1034"/>
      <c r="H13" s="1034"/>
      <c r="I13" s="1034"/>
      <c r="J13" s="1034"/>
      <c r="K13" s="1035"/>
      <c r="L13" s="1039"/>
      <c r="M13" s="1040"/>
      <c r="N13" s="1040"/>
      <c r="O13" s="1040"/>
      <c r="P13" s="1040"/>
      <c r="Q13" s="1040"/>
      <c r="R13" s="1040"/>
      <c r="S13" s="1040"/>
      <c r="T13" s="1040"/>
      <c r="U13" s="1075"/>
      <c r="V13" s="1067" t="s">
        <v>96</v>
      </c>
      <c r="W13" s="1068"/>
      <c r="X13" s="1068"/>
      <c r="Y13" s="1068"/>
      <c r="Z13" s="1069"/>
      <c r="AA13" s="1070"/>
      <c r="AB13" s="1070"/>
      <c r="AC13" s="1070"/>
      <c r="AD13" s="1070"/>
      <c r="AE13" s="1070"/>
      <c r="AF13" s="1070"/>
      <c r="AG13" s="1068" t="s">
        <v>91</v>
      </c>
      <c r="AH13" s="1071"/>
    </row>
    <row r="14" spans="1:34" ht="21" customHeight="1" x14ac:dyDescent="0.45">
      <c r="A14" s="1026"/>
      <c r="B14" s="1027"/>
      <c r="C14" s="1043" t="s">
        <v>97</v>
      </c>
      <c r="D14" s="1044"/>
      <c r="E14" s="1044"/>
      <c r="F14" s="1044"/>
      <c r="G14" s="1044"/>
      <c r="H14" s="1044"/>
      <c r="I14" s="1044"/>
      <c r="J14" s="1044"/>
      <c r="K14" s="1045"/>
      <c r="L14" s="30"/>
      <c r="M14" s="31"/>
      <c r="N14" s="31" t="s">
        <v>98</v>
      </c>
      <c r="O14" s="31"/>
      <c r="P14" s="31"/>
      <c r="Q14" s="31"/>
      <c r="R14" s="31"/>
      <c r="S14" s="31"/>
      <c r="T14" s="31" t="s">
        <v>99</v>
      </c>
      <c r="U14" s="31"/>
      <c r="V14" s="31"/>
      <c r="W14" s="31"/>
      <c r="X14" s="31"/>
      <c r="Y14" s="31"/>
      <c r="Z14" s="31" t="s">
        <v>100</v>
      </c>
      <c r="AA14" s="31"/>
      <c r="AB14" s="31"/>
      <c r="AC14" s="31" t="s">
        <v>101</v>
      </c>
      <c r="AD14" s="1077"/>
      <c r="AE14" s="1077"/>
      <c r="AF14" s="1077"/>
      <c r="AG14" s="31" t="s">
        <v>102</v>
      </c>
      <c r="AH14" s="32"/>
    </row>
    <row r="15" spans="1:34" ht="21" customHeight="1" x14ac:dyDescent="0.45">
      <c r="A15" s="1026"/>
      <c r="B15" s="1027"/>
      <c r="C15" s="1052" t="s">
        <v>103</v>
      </c>
      <c r="D15" s="1053"/>
      <c r="E15" s="1053"/>
      <c r="F15" s="1053"/>
      <c r="G15" s="1053"/>
      <c r="H15" s="1053"/>
      <c r="I15" s="1053"/>
      <c r="J15" s="1053"/>
      <c r="K15" s="1054"/>
      <c r="L15" s="1058"/>
      <c r="M15" s="1059"/>
      <c r="N15" s="1059"/>
      <c r="O15" s="1059"/>
      <c r="P15" s="1059"/>
      <c r="Q15" s="1059"/>
      <c r="R15" s="1059"/>
      <c r="S15" s="1059"/>
      <c r="T15" s="1059"/>
      <c r="U15" s="1059"/>
      <c r="V15" s="1059"/>
      <c r="W15" s="1059"/>
      <c r="X15" s="1059"/>
      <c r="Y15" s="1059"/>
      <c r="Z15" s="1059"/>
      <c r="AA15" s="1059"/>
      <c r="AB15" s="1059"/>
      <c r="AC15" s="1059"/>
      <c r="AD15" s="1059"/>
      <c r="AE15" s="1059"/>
      <c r="AF15" s="1059"/>
      <c r="AG15" s="1059"/>
      <c r="AH15" s="1060"/>
    </row>
    <row r="16" spans="1:34" ht="21" customHeight="1" x14ac:dyDescent="0.45">
      <c r="A16" s="1026"/>
      <c r="B16" s="1027"/>
      <c r="C16" s="1030"/>
      <c r="D16" s="1031"/>
      <c r="E16" s="1031"/>
      <c r="F16" s="1031"/>
      <c r="G16" s="1031"/>
      <c r="H16" s="1031"/>
      <c r="I16" s="1031"/>
      <c r="J16" s="1031"/>
      <c r="K16" s="1032"/>
      <c r="L16" s="1061"/>
      <c r="M16" s="1062"/>
      <c r="N16" s="1062"/>
      <c r="O16" s="1062"/>
      <c r="P16" s="1062"/>
      <c r="Q16" s="1062"/>
      <c r="R16" s="1062"/>
      <c r="S16" s="1062"/>
      <c r="T16" s="1062"/>
      <c r="U16" s="1062"/>
      <c r="V16" s="1062"/>
      <c r="W16" s="1062"/>
      <c r="X16" s="1062"/>
      <c r="Y16" s="1062"/>
      <c r="Z16" s="1062"/>
      <c r="AA16" s="1062"/>
      <c r="AB16" s="1062"/>
      <c r="AC16" s="1062"/>
      <c r="AD16" s="1062"/>
      <c r="AE16" s="1062"/>
      <c r="AF16" s="1062"/>
      <c r="AG16" s="1062"/>
      <c r="AH16" s="1063"/>
    </row>
    <row r="17" spans="1:34" ht="21" customHeight="1" thickBot="1" x14ac:dyDescent="0.5">
      <c r="A17" s="1028"/>
      <c r="B17" s="1029"/>
      <c r="C17" s="1055"/>
      <c r="D17" s="1056"/>
      <c r="E17" s="1056"/>
      <c r="F17" s="1056"/>
      <c r="G17" s="1056"/>
      <c r="H17" s="1056"/>
      <c r="I17" s="1056"/>
      <c r="J17" s="1056"/>
      <c r="K17" s="1057"/>
      <c r="L17" s="1064"/>
      <c r="M17" s="1065"/>
      <c r="N17" s="1065"/>
      <c r="O17" s="1065"/>
      <c r="P17" s="1065"/>
      <c r="Q17" s="1065"/>
      <c r="R17" s="1065"/>
      <c r="S17" s="1065"/>
      <c r="T17" s="1065"/>
      <c r="U17" s="1065"/>
      <c r="V17" s="1065"/>
      <c r="W17" s="1065"/>
      <c r="X17" s="1065"/>
      <c r="Y17" s="1065"/>
      <c r="Z17" s="1065"/>
      <c r="AA17" s="1065"/>
      <c r="AB17" s="1065"/>
      <c r="AC17" s="1065"/>
      <c r="AD17" s="1065"/>
      <c r="AE17" s="1065"/>
      <c r="AF17" s="1065"/>
      <c r="AG17" s="1065"/>
      <c r="AH17" s="1066"/>
    </row>
    <row r="18" spans="1:34" ht="21" customHeight="1" thickTop="1" x14ac:dyDescent="0.45">
      <c r="A18" s="1085" t="s">
        <v>104</v>
      </c>
      <c r="B18" s="1086"/>
      <c r="C18" s="1091" t="s">
        <v>88</v>
      </c>
      <c r="D18" s="1092"/>
      <c r="E18" s="1092"/>
      <c r="F18" s="1092"/>
      <c r="G18" s="1092"/>
      <c r="H18" s="1092"/>
      <c r="I18" s="1092"/>
      <c r="J18" s="1092"/>
      <c r="K18" s="1093"/>
      <c r="L18" s="1094" t="s">
        <v>105</v>
      </c>
      <c r="M18" s="1094"/>
      <c r="N18" s="1094"/>
      <c r="O18" s="1094"/>
      <c r="P18" s="1094"/>
      <c r="Q18" s="1094"/>
      <c r="R18" s="1094"/>
      <c r="S18" s="1094"/>
      <c r="T18" s="1094"/>
      <c r="U18" s="1095"/>
      <c r="V18" s="1096" t="s">
        <v>106</v>
      </c>
      <c r="W18" s="1097"/>
      <c r="X18" s="1097"/>
      <c r="Y18" s="1097"/>
      <c r="Z18" s="1098"/>
      <c r="AA18" s="1099"/>
      <c r="AB18" s="1099"/>
      <c r="AC18" s="1099"/>
      <c r="AD18" s="1099"/>
      <c r="AE18" s="1099"/>
      <c r="AF18" s="1099"/>
      <c r="AG18" s="1097" t="s">
        <v>91</v>
      </c>
      <c r="AH18" s="1100"/>
    </row>
    <row r="19" spans="1:34" ht="21" customHeight="1" x14ac:dyDescent="0.45">
      <c r="A19" s="1087"/>
      <c r="B19" s="1088"/>
      <c r="C19" s="1030"/>
      <c r="D19" s="1031"/>
      <c r="E19" s="1031"/>
      <c r="F19" s="1031"/>
      <c r="G19" s="1031"/>
      <c r="H19" s="1031"/>
      <c r="I19" s="1031"/>
      <c r="J19" s="1031"/>
      <c r="K19" s="1032"/>
      <c r="L19" s="1072" t="s">
        <v>107</v>
      </c>
      <c r="M19" s="1073"/>
      <c r="N19" s="1073"/>
      <c r="O19" s="1073"/>
      <c r="P19" s="1073"/>
      <c r="Q19" s="1073"/>
      <c r="R19" s="1073"/>
      <c r="S19" s="1073"/>
      <c r="T19" s="1073"/>
      <c r="U19" s="1074"/>
      <c r="V19" s="1067" t="s">
        <v>108</v>
      </c>
      <c r="W19" s="1068"/>
      <c r="X19" s="1068"/>
      <c r="Y19" s="1068"/>
      <c r="Z19" s="1069"/>
      <c r="AA19" s="1070"/>
      <c r="AB19" s="1070"/>
      <c r="AC19" s="1070"/>
      <c r="AD19" s="1070"/>
      <c r="AE19" s="1070"/>
      <c r="AF19" s="1070"/>
      <c r="AG19" s="1068" t="s">
        <v>91</v>
      </c>
      <c r="AH19" s="1071"/>
    </row>
    <row r="20" spans="1:34" ht="21" customHeight="1" x14ac:dyDescent="0.45">
      <c r="A20" s="1087"/>
      <c r="B20" s="1088"/>
      <c r="C20" s="1030"/>
      <c r="D20" s="1031"/>
      <c r="E20" s="1031"/>
      <c r="F20" s="1031"/>
      <c r="G20" s="1031"/>
      <c r="H20" s="1031"/>
      <c r="I20" s="1031"/>
      <c r="J20" s="1031"/>
      <c r="K20" s="1032"/>
      <c r="L20" s="1039"/>
      <c r="M20" s="1040"/>
      <c r="N20" s="1040"/>
      <c r="O20" s="1040"/>
      <c r="P20" s="1040"/>
      <c r="Q20" s="1040"/>
      <c r="R20" s="1040"/>
      <c r="S20" s="1040"/>
      <c r="T20" s="1040"/>
      <c r="U20" s="1075"/>
      <c r="V20" s="1067" t="s">
        <v>109</v>
      </c>
      <c r="W20" s="1068"/>
      <c r="X20" s="1068"/>
      <c r="Y20" s="1068"/>
      <c r="Z20" s="1069"/>
      <c r="AA20" s="1070"/>
      <c r="AB20" s="1070"/>
      <c r="AC20" s="1070"/>
      <c r="AD20" s="1070"/>
      <c r="AE20" s="1070"/>
      <c r="AF20" s="1070"/>
      <c r="AG20" s="1068" t="s">
        <v>91</v>
      </c>
      <c r="AH20" s="1071"/>
    </row>
    <row r="21" spans="1:34" ht="21" customHeight="1" x14ac:dyDescent="0.45">
      <c r="A21" s="1087"/>
      <c r="B21" s="1088"/>
      <c r="C21" s="1033"/>
      <c r="D21" s="1034"/>
      <c r="E21" s="1034"/>
      <c r="F21" s="1034"/>
      <c r="G21" s="1034"/>
      <c r="H21" s="1034"/>
      <c r="I21" s="1034"/>
      <c r="J21" s="1034"/>
      <c r="K21" s="1035"/>
      <c r="L21" s="1043" t="s">
        <v>110</v>
      </c>
      <c r="M21" s="1044"/>
      <c r="N21" s="1044"/>
      <c r="O21" s="1044"/>
      <c r="P21" s="1044"/>
      <c r="Q21" s="1044"/>
      <c r="R21" s="1044"/>
      <c r="S21" s="1044"/>
      <c r="T21" s="1044"/>
      <c r="U21" s="1045"/>
      <c r="V21" s="30"/>
      <c r="W21" s="31"/>
      <c r="X21" s="31"/>
      <c r="Y21" s="31" t="s">
        <v>111</v>
      </c>
      <c r="Z21" s="31"/>
      <c r="AA21" s="31"/>
      <c r="AB21" s="31"/>
      <c r="AC21" s="31"/>
      <c r="AD21" s="31" t="s">
        <v>112</v>
      </c>
      <c r="AE21" s="31"/>
      <c r="AF21" s="31"/>
      <c r="AG21" s="31"/>
      <c r="AH21" s="32"/>
    </row>
    <row r="22" spans="1:34" ht="21" customHeight="1" x14ac:dyDescent="0.45">
      <c r="A22" s="1087"/>
      <c r="B22" s="1088"/>
      <c r="C22" s="1052" t="s">
        <v>103</v>
      </c>
      <c r="D22" s="1053"/>
      <c r="E22" s="1053"/>
      <c r="F22" s="1053"/>
      <c r="G22" s="1053"/>
      <c r="H22" s="1053"/>
      <c r="I22" s="1053"/>
      <c r="J22" s="1053"/>
      <c r="K22" s="1054"/>
      <c r="L22" s="1058"/>
      <c r="M22" s="1059"/>
      <c r="N22" s="1059"/>
      <c r="O22" s="1059"/>
      <c r="P22" s="1059"/>
      <c r="Q22" s="1059"/>
      <c r="R22" s="1059"/>
      <c r="S22" s="1059"/>
      <c r="T22" s="1059"/>
      <c r="U22" s="1059"/>
      <c r="V22" s="1059"/>
      <c r="W22" s="1059"/>
      <c r="X22" s="1059"/>
      <c r="Y22" s="1059"/>
      <c r="Z22" s="1059"/>
      <c r="AA22" s="1059"/>
      <c r="AB22" s="1059"/>
      <c r="AC22" s="1059"/>
      <c r="AD22" s="1059"/>
      <c r="AE22" s="1059"/>
      <c r="AF22" s="1059"/>
      <c r="AG22" s="1059"/>
      <c r="AH22" s="1060"/>
    </row>
    <row r="23" spans="1:34" ht="21" customHeight="1" x14ac:dyDescent="0.45">
      <c r="A23" s="1087"/>
      <c r="B23" s="1088"/>
      <c r="C23" s="1030"/>
      <c r="D23" s="1031"/>
      <c r="E23" s="1031"/>
      <c r="F23" s="1031"/>
      <c r="G23" s="1031"/>
      <c r="H23" s="1031"/>
      <c r="I23" s="1031"/>
      <c r="J23" s="1031"/>
      <c r="K23" s="1032"/>
      <c r="L23" s="1061"/>
      <c r="M23" s="1062"/>
      <c r="N23" s="1062"/>
      <c r="O23" s="1062"/>
      <c r="P23" s="1062"/>
      <c r="Q23" s="1062"/>
      <c r="R23" s="1062"/>
      <c r="S23" s="1062"/>
      <c r="T23" s="1062"/>
      <c r="U23" s="1062"/>
      <c r="V23" s="1062"/>
      <c r="W23" s="1062"/>
      <c r="X23" s="1062"/>
      <c r="Y23" s="1062"/>
      <c r="Z23" s="1062"/>
      <c r="AA23" s="1062"/>
      <c r="AB23" s="1062"/>
      <c r="AC23" s="1062"/>
      <c r="AD23" s="1062"/>
      <c r="AE23" s="1062"/>
      <c r="AF23" s="1062"/>
      <c r="AG23" s="1062"/>
      <c r="AH23" s="1063"/>
    </row>
    <row r="24" spans="1:34" ht="21" customHeight="1" thickBot="1" x14ac:dyDescent="0.5">
      <c r="A24" s="1089"/>
      <c r="B24" s="1090"/>
      <c r="C24" s="1055"/>
      <c r="D24" s="1056"/>
      <c r="E24" s="1056"/>
      <c r="F24" s="1056"/>
      <c r="G24" s="1056"/>
      <c r="H24" s="1056"/>
      <c r="I24" s="1056"/>
      <c r="J24" s="1056"/>
      <c r="K24" s="1057"/>
      <c r="L24" s="1064"/>
      <c r="M24" s="1065"/>
      <c r="N24" s="1065"/>
      <c r="O24" s="1065"/>
      <c r="P24" s="1065"/>
      <c r="Q24" s="1065"/>
      <c r="R24" s="1065"/>
      <c r="S24" s="1065"/>
      <c r="T24" s="1065"/>
      <c r="U24" s="1065"/>
      <c r="V24" s="1065"/>
      <c r="W24" s="1065"/>
      <c r="X24" s="1065"/>
      <c r="Y24" s="1065"/>
      <c r="Z24" s="1065"/>
      <c r="AA24" s="1065"/>
      <c r="AB24" s="1065"/>
      <c r="AC24" s="1065"/>
      <c r="AD24" s="1065"/>
      <c r="AE24" s="1065"/>
      <c r="AF24" s="1065"/>
      <c r="AG24" s="1065"/>
      <c r="AH24" s="1066"/>
    </row>
    <row r="25" spans="1:34" ht="21" customHeight="1" thickTop="1" thickBot="1" x14ac:dyDescent="0.5">
      <c r="A25" s="1078" t="s">
        <v>113</v>
      </c>
      <c r="B25" s="1079"/>
      <c r="C25" s="1079"/>
      <c r="D25" s="1079"/>
      <c r="E25" s="1079"/>
      <c r="F25" s="1079"/>
      <c r="G25" s="1079"/>
      <c r="H25" s="1079"/>
      <c r="I25" s="1079"/>
      <c r="J25" s="1079"/>
      <c r="K25" s="1079"/>
      <c r="L25" s="1079"/>
      <c r="M25" s="1079"/>
      <c r="N25" s="1079"/>
      <c r="O25" s="1079"/>
      <c r="P25" s="1079"/>
      <c r="Q25" s="1079"/>
      <c r="R25" s="1079"/>
      <c r="S25" s="1080"/>
      <c r="T25" s="1081"/>
      <c r="U25" s="1082"/>
      <c r="V25" s="1082"/>
      <c r="W25" s="1082"/>
      <c r="X25" s="1082"/>
      <c r="Y25" s="1082"/>
      <c r="Z25" s="1082"/>
      <c r="AA25" s="1082"/>
      <c r="AB25" s="1082"/>
      <c r="AC25" s="1082"/>
      <c r="AD25" s="1082"/>
      <c r="AE25" s="1082"/>
      <c r="AF25" s="1082"/>
      <c r="AG25" s="1083" t="s">
        <v>91</v>
      </c>
      <c r="AH25" s="1084"/>
    </row>
    <row r="26" spans="1:34" ht="18" customHeight="1" x14ac:dyDescent="0.15">
      <c r="A26" s="33" t="s">
        <v>114</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row>
    <row r="27" spans="1:34" ht="14.25" customHeight="1" x14ac:dyDescent="0.15">
      <c r="A27" s="33" t="s">
        <v>115</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row>
    <row r="28" spans="1:34" ht="14.25" customHeight="1" x14ac:dyDescent="0.45">
      <c r="A28" s="35" t="s">
        <v>116</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row>
    <row r="29" spans="1:34" ht="14.25" customHeight="1" x14ac:dyDescent="0.45">
      <c r="A29" s="26" t="s">
        <v>117</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row>
  </sheetData>
  <sheetProtection sheet="1" objects="1" scenarios="1"/>
  <mergeCells count="48">
    <mergeCell ref="A25:S25"/>
    <mergeCell ref="T25:AF25"/>
    <mergeCell ref="AG25:AH25"/>
    <mergeCell ref="V20:Z20"/>
    <mergeCell ref="AA20:AF20"/>
    <mergeCell ref="AG20:AH20"/>
    <mergeCell ref="L21:U21"/>
    <mergeCell ref="C22:K24"/>
    <mergeCell ref="L22:AH24"/>
    <mergeCell ref="A18:B24"/>
    <mergeCell ref="C18:K21"/>
    <mergeCell ref="L18:U18"/>
    <mergeCell ref="V18:Z18"/>
    <mergeCell ref="AA18:AF18"/>
    <mergeCell ref="AG18:AH18"/>
    <mergeCell ref="L19:U20"/>
    <mergeCell ref="AA10:AF10"/>
    <mergeCell ref="AG10:AH10"/>
    <mergeCell ref="AG9:AH9"/>
    <mergeCell ref="V19:Z19"/>
    <mergeCell ref="AA19:AF19"/>
    <mergeCell ref="AG19:AH19"/>
    <mergeCell ref="V13:Z13"/>
    <mergeCell ref="AA13:AF13"/>
    <mergeCell ref="AG13:AH13"/>
    <mergeCell ref="AD14:AF14"/>
    <mergeCell ref="A3:AH3"/>
    <mergeCell ref="A8:W8"/>
    <mergeCell ref="X8:Y8"/>
    <mergeCell ref="Z8:AA8"/>
    <mergeCell ref="AC8:AD8"/>
    <mergeCell ref="AF8:AG8"/>
    <mergeCell ref="A9:B17"/>
    <mergeCell ref="C9:K13"/>
    <mergeCell ref="L9:U9"/>
    <mergeCell ref="V9:Z9"/>
    <mergeCell ref="AA9:AF9"/>
    <mergeCell ref="C14:K14"/>
    <mergeCell ref="C15:K17"/>
    <mergeCell ref="L15:AH17"/>
    <mergeCell ref="V11:Z11"/>
    <mergeCell ref="AA11:AF11"/>
    <mergeCell ref="AG11:AH11"/>
    <mergeCell ref="V12:Z12"/>
    <mergeCell ref="AA12:AF12"/>
    <mergeCell ref="AG12:AH12"/>
    <mergeCell ref="L10:U13"/>
    <mergeCell ref="V10:Z10"/>
  </mergeCells>
  <phoneticPr fontId="2"/>
  <pageMargins left="0.6692913385826772" right="0.6692913385826772" top="0.82" bottom="0.86" header="0.31496062992125984" footer="0"/>
  <pageSetup paperSize="9" scale="9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B826E-2647-4777-91C8-E6B4F9424C86}">
  <dimension ref="A1:U33"/>
  <sheetViews>
    <sheetView showGridLines="0" view="pageBreakPreview" zoomScaleNormal="100" zoomScaleSheetLayoutView="100" workbookViewId="0">
      <selection activeCell="D14" sqref="D14:AK17"/>
    </sheetView>
  </sheetViews>
  <sheetFormatPr defaultColWidth="8.09765625" defaultRowHeight="13.2" x14ac:dyDescent="0.45"/>
  <cols>
    <col min="1" max="1" width="1.59765625" style="37" customWidth="1"/>
    <col min="2" max="19" width="3.59765625" style="37" customWidth="1"/>
    <col min="20" max="20" width="5.09765625" style="37" customWidth="1"/>
    <col min="21" max="33" width="3.59765625" style="37" customWidth="1"/>
    <col min="34" max="256" width="8.09765625" style="37"/>
    <col min="257" max="257" width="1.59765625" style="37" customWidth="1"/>
    <col min="258" max="275" width="3.59765625" style="37" customWidth="1"/>
    <col min="276" max="276" width="5.09765625" style="37" customWidth="1"/>
    <col min="277" max="289" width="3.59765625" style="37" customWidth="1"/>
    <col min="290" max="512" width="8.09765625" style="37"/>
    <col min="513" max="513" width="1.59765625" style="37" customWidth="1"/>
    <col min="514" max="531" width="3.59765625" style="37" customWidth="1"/>
    <col min="532" max="532" width="5.09765625" style="37" customWidth="1"/>
    <col min="533" max="545" width="3.59765625" style="37" customWidth="1"/>
    <col min="546" max="768" width="8.09765625" style="37"/>
    <col min="769" max="769" width="1.59765625" style="37" customWidth="1"/>
    <col min="770" max="787" width="3.59765625" style="37" customWidth="1"/>
    <col min="788" max="788" width="5.09765625" style="37" customWidth="1"/>
    <col min="789" max="801" width="3.59765625" style="37" customWidth="1"/>
    <col min="802" max="1024" width="8.09765625" style="37"/>
    <col min="1025" max="1025" width="1.59765625" style="37" customWidth="1"/>
    <col min="1026" max="1043" width="3.59765625" style="37" customWidth="1"/>
    <col min="1044" max="1044" width="5.09765625" style="37" customWidth="1"/>
    <col min="1045" max="1057" width="3.59765625" style="37" customWidth="1"/>
    <col min="1058" max="1280" width="8.09765625" style="37"/>
    <col min="1281" max="1281" width="1.59765625" style="37" customWidth="1"/>
    <col min="1282" max="1299" width="3.59765625" style="37" customWidth="1"/>
    <col min="1300" max="1300" width="5.09765625" style="37" customWidth="1"/>
    <col min="1301" max="1313" width="3.59765625" style="37" customWidth="1"/>
    <col min="1314" max="1536" width="8.09765625" style="37"/>
    <col min="1537" max="1537" width="1.59765625" style="37" customWidth="1"/>
    <col min="1538" max="1555" width="3.59765625" style="37" customWidth="1"/>
    <col min="1556" max="1556" width="5.09765625" style="37" customWidth="1"/>
    <col min="1557" max="1569" width="3.59765625" style="37" customWidth="1"/>
    <col min="1570" max="1792" width="8.09765625" style="37"/>
    <col min="1793" max="1793" width="1.59765625" style="37" customWidth="1"/>
    <col min="1794" max="1811" width="3.59765625" style="37" customWidth="1"/>
    <col min="1812" max="1812" width="5.09765625" style="37" customWidth="1"/>
    <col min="1813" max="1825" width="3.59765625" style="37" customWidth="1"/>
    <col min="1826" max="2048" width="8.09765625" style="37"/>
    <col min="2049" max="2049" width="1.59765625" style="37" customWidth="1"/>
    <col min="2050" max="2067" width="3.59765625" style="37" customWidth="1"/>
    <col min="2068" max="2068" width="5.09765625" style="37" customWidth="1"/>
    <col min="2069" max="2081" width="3.59765625" style="37" customWidth="1"/>
    <col min="2082" max="2304" width="8.09765625" style="37"/>
    <col min="2305" max="2305" width="1.59765625" style="37" customWidth="1"/>
    <col min="2306" max="2323" width="3.59765625" style="37" customWidth="1"/>
    <col min="2324" max="2324" width="5.09765625" style="37" customWidth="1"/>
    <col min="2325" max="2337" width="3.59765625" style="37" customWidth="1"/>
    <col min="2338" max="2560" width="8.09765625" style="37"/>
    <col min="2561" max="2561" width="1.59765625" style="37" customWidth="1"/>
    <col min="2562" max="2579" width="3.59765625" style="37" customWidth="1"/>
    <col min="2580" max="2580" width="5.09765625" style="37" customWidth="1"/>
    <col min="2581" max="2593" width="3.59765625" style="37" customWidth="1"/>
    <col min="2594" max="2816" width="8.09765625" style="37"/>
    <col min="2817" max="2817" width="1.59765625" style="37" customWidth="1"/>
    <col min="2818" max="2835" width="3.59765625" style="37" customWidth="1"/>
    <col min="2836" max="2836" width="5.09765625" style="37" customWidth="1"/>
    <col min="2837" max="2849" width="3.59765625" style="37" customWidth="1"/>
    <col min="2850" max="3072" width="8.09765625" style="37"/>
    <col min="3073" max="3073" width="1.59765625" style="37" customWidth="1"/>
    <col min="3074" max="3091" width="3.59765625" style="37" customWidth="1"/>
    <col min="3092" max="3092" width="5.09765625" style="37" customWidth="1"/>
    <col min="3093" max="3105" width="3.59765625" style="37" customWidth="1"/>
    <col min="3106" max="3328" width="8.09765625" style="37"/>
    <col min="3329" max="3329" width="1.59765625" style="37" customWidth="1"/>
    <col min="3330" max="3347" width="3.59765625" style="37" customWidth="1"/>
    <col min="3348" max="3348" width="5.09765625" style="37" customWidth="1"/>
    <col min="3349" max="3361" width="3.59765625" style="37" customWidth="1"/>
    <col min="3362" max="3584" width="8.09765625" style="37"/>
    <col min="3585" max="3585" width="1.59765625" style="37" customWidth="1"/>
    <col min="3586" max="3603" width="3.59765625" style="37" customWidth="1"/>
    <col min="3604" max="3604" width="5.09765625" style="37" customWidth="1"/>
    <col min="3605" max="3617" width="3.59765625" style="37" customWidth="1"/>
    <col min="3618" max="3840" width="8.09765625" style="37"/>
    <col min="3841" max="3841" width="1.59765625" style="37" customWidth="1"/>
    <col min="3842" max="3859" width="3.59765625" style="37" customWidth="1"/>
    <col min="3860" max="3860" width="5.09765625" style="37" customWidth="1"/>
    <col min="3861" max="3873" width="3.59765625" style="37" customWidth="1"/>
    <col min="3874" max="4096" width="8.09765625" style="37"/>
    <col min="4097" max="4097" width="1.59765625" style="37" customWidth="1"/>
    <col min="4098" max="4115" width="3.59765625" style="37" customWidth="1"/>
    <col min="4116" max="4116" width="5.09765625" style="37" customWidth="1"/>
    <col min="4117" max="4129" width="3.59765625" style="37" customWidth="1"/>
    <col min="4130" max="4352" width="8.09765625" style="37"/>
    <col min="4353" max="4353" width="1.59765625" style="37" customWidth="1"/>
    <col min="4354" max="4371" width="3.59765625" style="37" customWidth="1"/>
    <col min="4372" max="4372" width="5.09765625" style="37" customWidth="1"/>
    <col min="4373" max="4385" width="3.59765625" style="37" customWidth="1"/>
    <col min="4386" max="4608" width="8.09765625" style="37"/>
    <col min="4609" max="4609" width="1.59765625" style="37" customWidth="1"/>
    <col min="4610" max="4627" width="3.59765625" style="37" customWidth="1"/>
    <col min="4628" max="4628" width="5.09765625" style="37" customWidth="1"/>
    <col min="4629" max="4641" width="3.59765625" style="37" customWidth="1"/>
    <col min="4642" max="4864" width="8.09765625" style="37"/>
    <col min="4865" max="4865" width="1.59765625" style="37" customWidth="1"/>
    <col min="4866" max="4883" width="3.59765625" style="37" customWidth="1"/>
    <col min="4884" max="4884" width="5.09765625" style="37" customWidth="1"/>
    <col min="4885" max="4897" width="3.59765625" style="37" customWidth="1"/>
    <col min="4898" max="5120" width="8.09765625" style="37"/>
    <col min="5121" max="5121" width="1.59765625" style="37" customWidth="1"/>
    <col min="5122" max="5139" width="3.59765625" style="37" customWidth="1"/>
    <col min="5140" max="5140" width="5.09765625" style="37" customWidth="1"/>
    <col min="5141" max="5153" width="3.59765625" style="37" customWidth="1"/>
    <col min="5154" max="5376" width="8.09765625" style="37"/>
    <col min="5377" max="5377" width="1.59765625" style="37" customWidth="1"/>
    <col min="5378" max="5395" width="3.59765625" style="37" customWidth="1"/>
    <col min="5396" max="5396" width="5.09765625" style="37" customWidth="1"/>
    <col min="5397" max="5409" width="3.59765625" style="37" customWidth="1"/>
    <col min="5410" max="5632" width="8.09765625" style="37"/>
    <col min="5633" max="5633" width="1.59765625" style="37" customWidth="1"/>
    <col min="5634" max="5651" width="3.59765625" style="37" customWidth="1"/>
    <col min="5652" max="5652" width="5.09765625" style="37" customWidth="1"/>
    <col min="5653" max="5665" width="3.59765625" style="37" customWidth="1"/>
    <col min="5666" max="5888" width="8.09765625" style="37"/>
    <col min="5889" max="5889" width="1.59765625" style="37" customWidth="1"/>
    <col min="5890" max="5907" width="3.59765625" style="37" customWidth="1"/>
    <col min="5908" max="5908" width="5.09765625" style="37" customWidth="1"/>
    <col min="5909" max="5921" width="3.59765625" style="37" customWidth="1"/>
    <col min="5922" max="6144" width="8.09765625" style="37"/>
    <col min="6145" max="6145" width="1.59765625" style="37" customWidth="1"/>
    <col min="6146" max="6163" width="3.59765625" style="37" customWidth="1"/>
    <col min="6164" max="6164" width="5.09765625" style="37" customWidth="1"/>
    <col min="6165" max="6177" width="3.59765625" style="37" customWidth="1"/>
    <col min="6178" max="6400" width="8.09765625" style="37"/>
    <col min="6401" max="6401" width="1.59765625" style="37" customWidth="1"/>
    <col min="6402" max="6419" width="3.59765625" style="37" customWidth="1"/>
    <col min="6420" max="6420" width="5.09765625" style="37" customWidth="1"/>
    <col min="6421" max="6433" width="3.59765625" style="37" customWidth="1"/>
    <col min="6434" max="6656" width="8.09765625" style="37"/>
    <col min="6657" max="6657" width="1.59765625" style="37" customWidth="1"/>
    <col min="6658" max="6675" width="3.59765625" style="37" customWidth="1"/>
    <col min="6676" max="6676" width="5.09765625" style="37" customWidth="1"/>
    <col min="6677" max="6689" width="3.59765625" style="37" customWidth="1"/>
    <col min="6690" max="6912" width="8.09765625" style="37"/>
    <col min="6913" max="6913" width="1.59765625" style="37" customWidth="1"/>
    <col min="6914" max="6931" width="3.59765625" style="37" customWidth="1"/>
    <col min="6932" max="6932" width="5.09765625" style="37" customWidth="1"/>
    <col min="6933" max="6945" width="3.59765625" style="37" customWidth="1"/>
    <col min="6946" max="7168" width="8.09765625" style="37"/>
    <col min="7169" max="7169" width="1.59765625" style="37" customWidth="1"/>
    <col min="7170" max="7187" width="3.59765625" style="37" customWidth="1"/>
    <col min="7188" max="7188" width="5.09765625" style="37" customWidth="1"/>
    <col min="7189" max="7201" width="3.59765625" style="37" customWidth="1"/>
    <col min="7202" max="7424" width="8.09765625" style="37"/>
    <col min="7425" max="7425" width="1.59765625" style="37" customWidth="1"/>
    <col min="7426" max="7443" width="3.59765625" style="37" customWidth="1"/>
    <col min="7444" max="7444" width="5.09765625" style="37" customWidth="1"/>
    <col min="7445" max="7457" width="3.59765625" style="37" customWidth="1"/>
    <col min="7458" max="7680" width="8.09765625" style="37"/>
    <col min="7681" max="7681" width="1.59765625" style="37" customWidth="1"/>
    <col min="7682" max="7699" width="3.59765625" style="37" customWidth="1"/>
    <col min="7700" max="7700" width="5.09765625" style="37" customWidth="1"/>
    <col min="7701" max="7713" width="3.59765625" style="37" customWidth="1"/>
    <col min="7714" max="7936" width="8.09765625" style="37"/>
    <col min="7937" max="7937" width="1.59765625" style="37" customWidth="1"/>
    <col min="7938" max="7955" width="3.59765625" style="37" customWidth="1"/>
    <col min="7956" max="7956" width="5.09765625" style="37" customWidth="1"/>
    <col min="7957" max="7969" width="3.59765625" style="37" customWidth="1"/>
    <col min="7970" max="8192" width="8.09765625" style="37"/>
    <col min="8193" max="8193" width="1.59765625" style="37" customWidth="1"/>
    <col min="8194" max="8211" width="3.59765625" style="37" customWidth="1"/>
    <col min="8212" max="8212" width="5.09765625" style="37" customWidth="1"/>
    <col min="8213" max="8225" width="3.59765625" style="37" customWidth="1"/>
    <col min="8226" max="8448" width="8.09765625" style="37"/>
    <col min="8449" max="8449" width="1.59765625" style="37" customWidth="1"/>
    <col min="8450" max="8467" width="3.59765625" style="37" customWidth="1"/>
    <col min="8468" max="8468" width="5.09765625" style="37" customWidth="1"/>
    <col min="8469" max="8481" width="3.59765625" style="37" customWidth="1"/>
    <col min="8482" max="8704" width="8.09765625" style="37"/>
    <col min="8705" max="8705" width="1.59765625" style="37" customWidth="1"/>
    <col min="8706" max="8723" width="3.59765625" style="37" customWidth="1"/>
    <col min="8724" max="8724" width="5.09765625" style="37" customWidth="1"/>
    <col min="8725" max="8737" width="3.59765625" style="37" customWidth="1"/>
    <col min="8738" max="8960" width="8.09765625" style="37"/>
    <col min="8961" max="8961" width="1.59765625" style="37" customWidth="1"/>
    <col min="8962" max="8979" width="3.59765625" style="37" customWidth="1"/>
    <col min="8980" max="8980" width="5.09765625" style="37" customWidth="1"/>
    <col min="8981" max="8993" width="3.59765625" style="37" customWidth="1"/>
    <col min="8994" max="9216" width="8.09765625" style="37"/>
    <col min="9217" max="9217" width="1.59765625" style="37" customWidth="1"/>
    <col min="9218" max="9235" width="3.59765625" style="37" customWidth="1"/>
    <col min="9236" max="9236" width="5.09765625" style="37" customWidth="1"/>
    <col min="9237" max="9249" width="3.59765625" style="37" customWidth="1"/>
    <col min="9250" max="9472" width="8.09765625" style="37"/>
    <col min="9473" max="9473" width="1.59765625" style="37" customWidth="1"/>
    <col min="9474" max="9491" width="3.59765625" style="37" customWidth="1"/>
    <col min="9492" max="9492" width="5.09765625" style="37" customWidth="1"/>
    <col min="9493" max="9505" width="3.59765625" style="37" customWidth="1"/>
    <col min="9506" max="9728" width="8.09765625" style="37"/>
    <col min="9729" max="9729" width="1.59765625" style="37" customWidth="1"/>
    <col min="9730" max="9747" width="3.59765625" style="37" customWidth="1"/>
    <col min="9748" max="9748" width="5.09765625" style="37" customWidth="1"/>
    <col min="9749" max="9761" width="3.59765625" style="37" customWidth="1"/>
    <col min="9762" max="9984" width="8.09765625" style="37"/>
    <col min="9985" max="9985" width="1.59765625" style="37" customWidth="1"/>
    <col min="9986" max="10003" width="3.59765625" style="37" customWidth="1"/>
    <col min="10004" max="10004" width="5.09765625" style="37" customWidth="1"/>
    <col min="10005" max="10017" width="3.59765625" style="37" customWidth="1"/>
    <col min="10018" max="10240" width="8.09765625" style="37"/>
    <col min="10241" max="10241" width="1.59765625" style="37" customWidth="1"/>
    <col min="10242" max="10259" width="3.59765625" style="37" customWidth="1"/>
    <col min="10260" max="10260" width="5.09765625" style="37" customWidth="1"/>
    <col min="10261" max="10273" width="3.59765625" style="37" customWidth="1"/>
    <col min="10274" max="10496" width="8.09765625" style="37"/>
    <col min="10497" max="10497" width="1.59765625" style="37" customWidth="1"/>
    <col min="10498" max="10515" width="3.59765625" style="37" customWidth="1"/>
    <col min="10516" max="10516" width="5.09765625" style="37" customWidth="1"/>
    <col min="10517" max="10529" width="3.59765625" style="37" customWidth="1"/>
    <col min="10530" max="10752" width="8.09765625" style="37"/>
    <col min="10753" max="10753" width="1.59765625" style="37" customWidth="1"/>
    <col min="10754" max="10771" width="3.59765625" style="37" customWidth="1"/>
    <col min="10772" max="10772" width="5.09765625" style="37" customWidth="1"/>
    <col min="10773" max="10785" width="3.59765625" style="37" customWidth="1"/>
    <col min="10786" max="11008" width="8.09765625" style="37"/>
    <col min="11009" max="11009" width="1.59765625" style="37" customWidth="1"/>
    <col min="11010" max="11027" width="3.59765625" style="37" customWidth="1"/>
    <col min="11028" max="11028" width="5.09765625" style="37" customWidth="1"/>
    <col min="11029" max="11041" width="3.59765625" style="37" customWidth="1"/>
    <col min="11042" max="11264" width="8.09765625" style="37"/>
    <col min="11265" max="11265" width="1.59765625" style="37" customWidth="1"/>
    <col min="11266" max="11283" width="3.59765625" style="37" customWidth="1"/>
    <col min="11284" max="11284" width="5.09765625" style="37" customWidth="1"/>
    <col min="11285" max="11297" width="3.59765625" style="37" customWidth="1"/>
    <col min="11298" max="11520" width="8.09765625" style="37"/>
    <col min="11521" max="11521" width="1.59765625" style="37" customWidth="1"/>
    <col min="11522" max="11539" width="3.59765625" style="37" customWidth="1"/>
    <col min="11540" max="11540" width="5.09765625" style="37" customWidth="1"/>
    <col min="11541" max="11553" width="3.59765625" style="37" customWidth="1"/>
    <col min="11554" max="11776" width="8.09765625" style="37"/>
    <col min="11777" max="11777" width="1.59765625" style="37" customWidth="1"/>
    <col min="11778" max="11795" width="3.59765625" style="37" customWidth="1"/>
    <col min="11796" max="11796" width="5.09765625" style="37" customWidth="1"/>
    <col min="11797" max="11809" width="3.59765625" style="37" customWidth="1"/>
    <col min="11810" max="12032" width="8.09765625" style="37"/>
    <col min="12033" max="12033" width="1.59765625" style="37" customWidth="1"/>
    <col min="12034" max="12051" width="3.59765625" style="37" customWidth="1"/>
    <col min="12052" max="12052" width="5.09765625" style="37" customWidth="1"/>
    <col min="12053" max="12065" width="3.59765625" style="37" customWidth="1"/>
    <col min="12066" max="12288" width="8.09765625" style="37"/>
    <col min="12289" max="12289" width="1.59765625" style="37" customWidth="1"/>
    <col min="12290" max="12307" width="3.59765625" style="37" customWidth="1"/>
    <col min="12308" max="12308" width="5.09765625" style="37" customWidth="1"/>
    <col min="12309" max="12321" width="3.59765625" style="37" customWidth="1"/>
    <col min="12322" max="12544" width="8.09765625" style="37"/>
    <col min="12545" max="12545" width="1.59765625" style="37" customWidth="1"/>
    <col min="12546" max="12563" width="3.59765625" style="37" customWidth="1"/>
    <col min="12564" max="12564" width="5.09765625" style="37" customWidth="1"/>
    <col min="12565" max="12577" width="3.59765625" style="37" customWidth="1"/>
    <col min="12578" max="12800" width="8.09765625" style="37"/>
    <col min="12801" max="12801" width="1.59765625" style="37" customWidth="1"/>
    <col min="12802" max="12819" width="3.59765625" style="37" customWidth="1"/>
    <col min="12820" max="12820" width="5.09765625" style="37" customWidth="1"/>
    <col min="12821" max="12833" width="3.59765625" style="37" customWidth="1"/>
    <col min="12834" max="13056" width="8.09765625" style="37"/>
    <col min="13057" max="13057" width="1.59765625" style="37" customWidth="1"/>
    <col min="13058" max="13075" width="3.59765625" style="37" customWidth="1"/>
    <col min="13076" max="13076" width="5.09765625" style="37" customWidth="1"/>
    <col min="13077" max="13089" width="3.59765625" style="37" customWidth="1"/>
    <col min="13090" max="13312" width="8.09765625" style="37"/>
    <col min="13313" max="13313" width="1.59765625" style="37" customWidth="1"/>
    <col min="13314" max="13331" width="3.59765625" style="37" customWidth="1"/>
    <col min="13332" max="13332" width="5.09765625" style="37" customWidth="1"/>
    <col min="13333" max="13345" width="3.59765625" style="37" customWidth="1"/>
    <col min="13346" max="13568" width="8.09765625" style="37"/>
    <col min="13569" max="13569" width="1.59765625" style="37" customWidth="1"/>
    <col min="13570" max="13587" width="3.59765625" style="37" customWidth="1"/>
    <col min="13588" max="13588" width="5.09765625" style="37" customWidth="1"/>
    <col min="13589" max="13601" width="3.59765625" style="37" customWidth="1"/>
    <col min="13602" max="13824" width="8.09765625" style="37"/>
    <col min="13825" max="13825" width="1.59765625" style="37" customWidth="1"/>
    <col min="13826" max="13843" width="3.59765625" style="37" customWidth="1"/>
    <col min="13844" max="13844" width="5.09765625" style="37" customWidth="1"/>
    <col min="13845" max="13857" width="3.59765625" style="37" customWidth="1"/>
    <col min="13858" max="14080" width="8.09765625" style="37"/>
    <col min="14081" max="14081" width="1.59765625" style="37" customWidth="1"/>
    <col min="14082" max="14099" width="3.59765625" style="37" customWidth="1"/>
    <col min="14100" max="14100" width="5.09765625" style="37" customWidth="1"/>
    <col min="14101" max="14113" width="3.59765625" style="37" customWidth="1"/>
    <col min="14114" max="14336" width="8.09765625" style="37"/>
    <col min="14337" max="14337" width="1.59765625" style="37" customWidth="1"/>
    <col min="14338" max="14355" width="3.59765625" style="37" customWidth="1"/>
    <col min="14356" max="14356" width="5.09765625" style="37" customWidth="1"/>
    <col min="14357" max="14369" width="3.59765625" style="37" customWidth="1"/>
    <col min="14370" max="14592" width="8.09765625" style="37"/>
    <col min="14593" max="14593" width="1.59765625" style="37" customWidth="1"/>
    <col min="14594" max="14611" width="3.59765625" style="37" customWidth="1"/>
    <col min="14612" max="14612" width="5.09765625" style="37" customWidth="1"/>
    <col min="14613" max="14625" width="3.59765625" style="37" customWidth="1"/>
    <col min="14626" max="14848" width="8.09765625" style="37"/>
    <col min="14849" max="14849" width="1.59765625" style="37" customWidth="1"/>
    <col min="14850" max="14867" width="3.59765625" style="37" customWidth="1"/>
    <col min="14868" max="14868" width="5.09765625" style="37" customWidth="1"/>
    <col min="14869" max="14881" width="3.59765625" style="37" customWidth="1"/>
    <col min="14882" max="15104" width="8.09765625" style="37"/>
    <col min="15105" max="15105" width="1.59765625" style="37" customWidth="1"/>
    <col min="15106" max="15123" width="3.59765625" style="37" customWidth="1"/>
    <col min="15124" max="15124" width="5.09765625" style="37" customWidth="1"/>
    <col min="15125" max="15137" width="3.59765625" style="37" customWidth="1"/>
    <col min="15138" max="15360" width="8.09765625" style="37"/>
    <col min="15361" max="15361" width="1.59765625" style="37" customWidth="1"/>
    <col min="15362" max="15379" width="3.59765625" style="37" customWidth="1"/>
    <col min="15380" max="15380" width="5.09765625" style="37" customWidth="1"/>
    <col min="15381" max="15393" width="3.59765625" style="37" customWidth="1"/>
    <col min="15394" max="15616" width="8.09765625" style="37"/>
    <col min="15617" max="15617" width="1.59765625" style="37" customWidth="1"/>
    <col min="15618" max="15635" width="3.59765625" style="37" customWidth="1"/>
    <col min="15636" max="15636" width="5.09765625" style="37" customWidth="1"/>
    <col min="15637" max="15649" width="3.59765625" style="37" customWidth="1"/>
    <col min="15650" max="15872" width="8.09765625" style="37"/>
    <col min="15873" max="15873" width="1.59765625" style="37" customWidth="1"/>
    <col min="15874" max="15891" width="3.59765625" style="37" customWidth="1"/>
    <col min="15892" max="15892" width="5.09765625" style="37" customWidth="1"/>
    <col min="15893" max="15905" width="3.59765625" style="37" customWidth="1"/>
    <col min="15906" max="16128" width="8.09765625" style="37"/>
    <col min="16129" max="16129" width="1.59765625" style="37" customWidth="1"/>
    <col min="16130" max="16147" width="3.59765625" style="37" customWidth="1"/>
    <col min="16148" max="16148" width="5.09765625" style="37" customWidth="1"/>
    <col min="16149" max="16161" width="3.59765625" style="37" customWidth="1"/>
    <col min="16162" max="16384" width="8.09765625" style="37"/>
  </cols>
  <sheetData>
    <row r="1" spans="1:21" ht="14.4" x14ac:dyDescent="0.45">
      <c r="A1" s="36" t="s">
        <v>118</v>
      </c>
      <c r="R1" s="36" t="s">
        <v>119</v>
      </c>
    </row>
    <row r="3" spans="1:21" ht="16.2" x14ac:dyDescent="0.45">
      <c r="A3" s="1101" t="s">
        <v>120</v>
      </c>
      <c r="B3" s="1101"/>
      <c r="C3" s="1101"/>
      <c r="D3" s="1101"/>
      <c r="E3" s="1101"/>
      <c r="F3" s="1101"/>
      <c r="G3" s="1101"/>
      <c r="H3" s="1101"/>
      <c r="I3" s="1101"/>
      <c r="J3" s="1101"/>
      <c r="K3" s="1101"/>
      <c r="L3" s="1101"/>
      <c r="M3" s="1101"/>
      <c r="N3" s="1101"/>
      <c r="O3" s="1101"/>
      <c r="P3" s="1101"/>
      <c r="Q3" s="1101"/>
      <c r="R3" s="1101"/>
      <c r="S3" s="1101"/>
      <c r="T3" s="1101"/>
      <c r="U3" s="1101"/>
    </row>
    <row r="4" spans="1:21" ht="16.2" x14ac:dyDescent="0.45">
      <c r="A4" s="1101" t="s">
        <v>121</v>
      </c>
      <c r="B4" s="1101"/>
      <c r="C4" s="1101"/>
      <c r="D4" s="1101"/>
      <c r="E4" s="1101"/>
      <c r="F4" s="1101"/>
      <c r="G4" s="1101"/>
      <c r="H4" s="1101"/>
      <c r="I4" s="1101"/>
      <c r="J4" s="1101"/>
      <c r="K4" s="1101"/>
      <c r="L4" s="1101"/>
      <c r="M4" s="1101"/>
      <c r="N4" s="1101"/>
      <c r="O4" s="1101"/>
      <c r="P4" s="1101"/>
      <c r="Q4" s="1101"/>
      <c r="R4" s="1101"/>
      <c r="S4" s="1101"/>
      <c r="T4" s="1101"/>
      <c r="U4" s="1101"/>
    </row>
    <row r="6" spans="1:21" ht="27" customHeight="1" x14ac:dyDescent="0.45">
      <c r="B6" s="1102" t="s">
        <v>122</v>
      </c>
      <c r="C6" s="1103"/>
      <c r="D6" s="1103"/>
      <c r="E6" s="1104"/>
      <c r="F6" s="1105"/>
      <c r="G6" s="1105"/>
      <c r="H6" s="1105"/>
      <c r="I6" s="1105"/>
      <c r="J6" s="1105"/>
      <c r="K6" s="1105"/>
      <c r="L6" s="1106"/>
    </row>
    <row r="8" spans="1:21" ht="23.25" customHeight="1" x14ac:dyDescent="0.45">
      <c r="B8" s="1102" t="s">
        <v>123</v>
      </c>
      <c r="C8" s="1103"/>
      <c r="D8" s="1103"/>
      <c r="E8" s="1103"/>
      <c r="F8" s="1103"/>
      <c r="G8" s="1103"/>
      <c r="H8" s="1103"/>
      <c r="I8" s="1103"/>
      <c r="J8" s="1103"/>
      <c r="K8" s="1103"/>
      <c r="L8" s="1103"/>
      <c r="M8" s="1103"/>
      <c r="N8" s="1103"/>
      <c r="O8" s="1103"/>
      <c r="P8" s="1103"/>
      <c r="Q8" s="1107"/>
      <c r="R8" s="1102" t="s">
        <v>124</v>
      </c>
      <c r="S8" s="1103"/>
      <c r="T8" s="1107"/>
    </row>
    <row r="9" spans="1:21" ht="21" customHeight="1" x14ac:dyDescent="0.45">
      <c r="B9" s="38" t="s">
        <v>125</v>
      </c>
      <c r="C9" s="1108" t="s">
        <v>126</v>
      </c>
      <c r="D9" s="1108"/>
      <c r="E9" s="1108"/>
      <c r="F9" s="1108"/>
      <c r="G9" s="1108"/>
      <c r="H9" s="1108"/>
      <c r="I9" s="1108"/>
      <c r="J9" s="1108"/>
      <c r="K9" s="1108"/>
      <c r="L9" s="1108"/>
      <c r="M9" s="1108"/>
      <c r="N9" s="1108"/>
      <c r="O9" s="1108"/>
      <c r="P9" s="1108"/>
      <c r="Q9" s="1109"/>
      <c r="R9" s="1110" t="s">
        <v>127</v>
      </c>
      <c r="S9" s="1111"/>
      <c r="T9" s="1112"/>
    </row>
    <row r="10" spans="1:21" ht="16.5" customHeight="1" x14ac:dyDescent="0.45">
      <c r="B10" s="38"/>
      <c r="R10" s="1113" t="s">
        <v>128</v>
      </c>
      <c r="S10" s="1111"/>
      <c r="T10" s="1112"/>
    </row>
    <row r="11" spans="1:21" ht="21" customHeight="1" x14ac:dyDescent="0.45">
      <c r="B11" s="39"/>
      <c r="C11" s="40" t="s">
        <v>129</v>
      </c>
      <c r="D11" s="1114" t="s">
        <v>130</v>
      </c>
      <c r="E11" s="1114"/>
      <c r="F11" s="1114"/>
      <c r="G11" s="1114"/>
      <c r="H11" s="1114"/>
      <c r="I11" s="1114"/>
      <c r="J11" s="1114"/>
      <c r="K11" s="1114"/>
      <c r="L11" s="1114"/>
      <c r="M11" s="1114"/>
      <c r="N11" s="1114"/>
      <c r="O11" s="1114"/>
      <c r="P11" s="1114"/>
      <c r="Q11" s="1115"/>
      <c r="R11" s="41"/>
      <c r="S11" s="41"/>
      <c r="T11" s="42"/>
    </row>
    <row r="12" spans="1:21" ht="21" customHeight="1" x14ac:dyDescent="0.45">
      <c r="B12" s="39"/>
      <c r="C12" s="40"/>
      <c r="E12" s="1116" t="s">
        <v>1</v>
      </c>
      <c r="F12" s="1116"/>
      <c r="G12" s="1116"/>
      <c r="H12" s="1116"/>
      <c r="I12" s="1116"/>
      <c r="J12" s="1116"/>
      <c r="K12" s="1116"/>
      <c r="L12" s="1116"/>
      <c r="M12" s="1116"/>
      <c r="N12" s="1116"/>
      <c r="O12" s="1116"/>
      <c r="Q12" s="43"/>
      <c r="R12" s="39"/>
      <c r="T12" s="43"/>
    </row>
    <row r="13" spans="1:21" ht="8.25" customHeight="1" x14ac:dyDescent="0.45">
      <c r="B13" s="39"/>
      <c r="C13" s="40"/>
      <c r="Q13" s="43"/>
      <c r="R13" s="39"/>
      <c r="T13" s="43"/>
    </row>
    <row r="14" spans="1:21" ht="21" customHeight="1" x14ac:dyDescent="0.45">
      <c r="B14" s="39"/>
      <c r="C14" s="40" t="s">
        <v>131</v>
      </c>
      <c r="D14" s="1114" t="s">
        <v>132</v>
      </c>
      <c r="E14" s="1114"/>
      <c r="F14" s="1114"/>
      <c r="G14" s="1114"/>
      <c r="H14" s="1114"/>
      <c r="I14" s="1114"/>
      <c r="J14" s="1114"/>
      <c r="K14" s="1114"/>
      <c r="L14" s="1114"/>
      <c r="M14" s="1114"/>
      <c r="N14" s="1114"/>
      <c r="O14" s="1114"/>
      <c r="P14" s="1114"/>
      <c r="Q14" s="1115"/>
      <c r="R14" s="39"/>
      <c r="T14" s="43"/>
    </row>
    <row r="15" spans="1:21" ht="21" customHeight="1" x14ac:dyDescent="0.45">
      <c r="B15" s="39"/>
      <c r="C15" s="40"/>
      <c r="E15" s="1116" t="s">
        <v>1</v>
      </c>
      <c r="F15" s="1116"/>
      <c r="G15" s="1116"/>
      <c r="H15" s="1116"/>
      <c r="I15" s="1116"/>
      <c r="J15" s="1116"/>
      <c r="K15" s="1116"/>
      <c r="L15" s="1116"/>
      <c r="M15" s="1116"/>
      <c r="N15" s="1116"/>
      <c r="O15" s="1116"/>
      <c r="R15" s="39"/>
      <c r="T15" s="43"/>
    </row>
    <row r="16" spans="1:21" ht="8.25" customHeight="1" x14ac:dyDescent="0.45">
      <c r="B16" s="39"/>
      <c r="C16" s="40"/>
      <c r="R16" s="39"/>
      <c r="T16" s="43"/>
    </row>
    <row r="17" spans="2:20" ht="21" customHeight="1" x14ac:dyDescent="0.45">
      <c r="B17" s="39"/>
      <c r="C17" s="40" t="s">
        <v>133</v>
      </c>
      <c r="D17" s="1117" t="s">
        <v>134</v>
      </c>
      <c r="E17" s="1114"/>
      <c r="F17" s="1114"/>
      <c r="G17" s="1114"/>
      <c r="H17" s="1114"/>
      <c r="I17" s="1114"/>
      <c r="J17" s="1114"/>
      <c r="K17" s="1114"/>
      <c r="L17" s="1114"/>
      <c r="M17" s="1114"/>
      <c r="N17" s="1114"/>
      <c r="O17" s="1114"/>
      <c r="P17" s="1114"/>
      <c r="Q17" s="1115"/>
      <c r="R17" s="39"/>
      <c r="T17" s="43"/>
    </row>
    <row r="18" spans="2:20" ht="21" customHeight="1" x14ac:dyDescent="0.45">
      <c r="B18" s="39"/>
      <c r="C18" s="40"/>
      <c r="E18" s="1116" t="s">
        <v>1</v>
      </c>
      <c r="F18" s="1116"/>
      <c r="G18" s="1116"/>
      <c r="H18" s="1116"/>
      <c r="I18" s="1116"/>
      <c r="J18" s="1116"/>
      <c r="K18" s="1116"/>
      <c r="L18" s="1116"/>
      <c r="M18" s="1116"/>
      <c r="N18" s="1116"/>
      <c r="O18" s="1116"/>
      <c r="Q18" s="43"/>
      <c r="R18" s="39"/>
      <c r="T18" s="43"/>
    </row>
    <row r="19" spans="2:20" ht="8.25" customHeight="1" x14ac:dyDescent="0.45">
      <c r="B19" s="39"/>
      <c r="C19" s="40"/>
      <c r="Q19" s="43"/>
      <c r="R19" s="39"/>
      <c r="T19" s="43"/>
    </row>
    <row r="20" spans="2:20" ht="21" customHeight="1" x14ac:dyDescent="0.45">
      <c r="B20" s="39"/>
      <c r="C20" s="40" t="s">
        <v>135</v>
      </c>
      <c r="D20" s="1114" t="s">
        <v>136</v>
      </c>
      <c r="E20" s="1114"/>
      <c r="F20" s="1114"/>
      <c r="G20" s="1114"/>
      <c r="H20" s="1114"/>
      <c r="I20" s="1114"/>
      <c r="J20" s="1114"/>
      <c r="K20" s="1114"/>
      <c r="L20" s="1114"/>
      <c r="M20" s="1114"/>
      <c r="N20" s="1114"/>
      <c r="O20" s="1114"/>
      <c r="P20" s="1114"/>
      <c r="Q20" s="1115"/>
      <c r="R20" s="39"/>
      <c r="T20" s="43"/>
    </row>
    <row r="21" spans="2:20" ht="21" customHeight="1" x14ac:dyDescent="0.45">
      <c r="B21" s="39"/>
      <c r="C21" s="40"/>
      <c r="E21" s="1116" t="s">
        <v>1</v>
      </c>
      <c r="F21" s="1116"/>
      <c r="G21" s="1116"/>
      <c r="H21" s="1116"/>
      <c r="I21" s="1116"/>
      <c r="J21" s="1116"/>
      <c r="K21" s="1116"/>
      <c r="L21" s="1116"/>
      <c r="M21" s="1116"/>
      <c r="N21" s="1116"/>
      <c r="O21" s="1116"/>
      <c r="R21" s="39"/>
      <c r="T21" s="43"/>
    </row>
    <row r="22" spans="2:20" ht="8.25" customHeight="1" x14ac:dyDescent="0.45">
      <c r="B22" s="39"/>
      <c r="C22" s="40"/>
      <c r="R22" s="39"/>
      <c r="T22" s="43"/>
    </row>
    <row r="23" spans="2:20" ht="21" customHeight="1" x14ac:dyDescent="0.45">
      <c r="B23" s="39"/>
      <c r="C23" s="40" t="s">
        <v>137</v>
      </c>
      <c r="D23" s="1114" t="s">
        <v>138</v>
      </c>
      <c r="E23" s="1114"/>
      <c r="F23" s="1114"/>
      <c r="G23" s="1114"/>
      <c r="H23" s="1114"/>
      <c r="I23" s="1114"/>
      <c r="J23" s="1114"/>
      <c r="K23" s="1114"/>
      <c r="L23" s="1114"/>
      <c r="M23" s="1114"/>
      <c r="N23" s="1114"/>
      <c r="O23" s="1114"/>
      <c r="P23" s="1114"/>
      <c r="Q23" s="1115"/>
      <c r="R23" s="39"/>
      <c r="T23" s="43"/>
    </row>
    <row r="24" spans="2:20" ht="20.25" customHeight="1" x14ac:dyDescent="0.45">
      <c r="B24" s="39"/>
      <c r="E24" s="1116" t="s">
        <v>139</v>
      </c>
      <c r="F24" s="1116"/>
      <c r="G24" s="1116"/>
      <c r="H24" s="1116"/>
      <c r="I24" s="1116"/>
      <c r="J24" s="1116"/>
      <c r="K24" s="1116"/>
      <c r="L24" s="1116"/>
      <c r="M24" s="1116"/>
      <c r="N24" s="1116"/>
      <c r="O24" s="1116"/>
      <c r="R24" s="39"/>
      <c r="T24" s="43"/>
    </row>
    <row r="25" spans="2:20" ht="21.75" customHeight="1" x14ac:dyDescent="0.45">
      <c r="B25" s="39"/>
      <c r="E25" s="1118" t="s">
        <v>1</v>
      </c>
      <c r="F25" s="1118"/>
      <c r="G25" s="1118"/>
      <c r="H25" s="1118"/>
      <c r="I25" s="1118"/>
      <c r="J25" s="1118"/>
      <c r="K25" s="1118"/>
      <c r="L25" s="1118"/>
      <c r="M25" s="1118"/>
      <c r="N25" s="1118"/>
      <c r="O25" s="1118"/>
      <c r="R25" s="39"/>
      <c r="T25" s="43"/>
    </row>
    <row r="26" spans="2:20" x14ac:dyDescent="0.45">
      <c r="B26" s="39"/>
      <c r="R26" s="44"/>
      <c r="S26" s="41"/>
      <c r="T26" s="42"/>
    </row>
    <row r="27" spans="2:20" x14ac:dyDescent="0.45">
      <c r="B27" s="38" t="s">
        <v>140</v>
      </c>
      <c r="C27" s="1119" t="s">
        <v>141</v>
      </c>
      <c r="D27" s="1119"/>
      <c r="E27" s="1119"/>
      <c r="F27" s="1119"/>
      <c r="G27" s="1119"/>
      <c r="H27" s="1119"/>
      <c r="I27" s="1119"/>
      <c r="J27" s="1119"/>
      <c r="K27" s="1119"/>
      <c r="L27" s="1119"/>
      <c r="M27" s="1119"/>
      <c r="N27" s="1119"/>
      <c r="O27" s="1119"/>
      <c r="P27" s="1119"/>
      <c r="Q27" s="1120"/>
      <c r="R27" s="1110" t="s">
        <v>127</v>
      </c>
      <c r="S27" s="1111"/>
      <c r="T27" s="1112"/>
    </row>
    <row r="28" spans="2:20" ht="16.5" customHeight="1" x14ac:dyDescent="0.45">
      <c r="B28" s="39"/>
      <c r="C28" s="1119"/>
      <c r="D28" s="1119"/>
      <c r="E28" s="1119"/>
      <c r="F28" s="1119"/>
      <c r="G28" s="1119"/>
      <c r="H28" s="1119"/>
      <c r="I28" s="1119"/>
      <c r="J28" s="1119"/>
      <c r="K28" s="1119"/>
      <c r="L28" s="1119"/>
      <c r="M28" s="1119"/>
      <c r="N28" s="1119"/>
      <c r="O28" s="1119"/>
      <c r="P28" s="1119"/>
      <c r="Q28" s="1120"/>
      <c r="R28" s="41"/>
      <c r="S28" s="41"/>
      <c r="T28" s="42"/>
    </row>
    <row r="29" spans="2:20" x14ac:dyDescent="0.45">
      <c r="B29" s="39"/>
      <c r="R29" s="1110" t="s">
        <v>128</v>
      </c>
      <c r="S29" s="1111"/>
      <c r="T29" s="1112"/>
    </row>
    <row r="30" spans="2:20" x14ac:dyDescent="0.45">
      <c r="B30" s="45"/>
      <c r="C30" s="46"/>
      <c r="D30" s="46"/>
      <c r="E30" s="46"/>
      <c r="F30" s="46"/>
      <c r="G30" s="46"/>
      <c r="H30" s="46"/>
      <c r="I30" s="46"/>
      <c r="J30" s="46"/>
      <c r="K30" s="46"/>
      <c r="L30" s="46"/>
      <c r="M30" s="46"/>
      <c r="N30" s="46"/>
      <c r="O30" s="46"/>
      <c r="P30" s="46"/>
      <c r="Q30" s="46"/>
      <c r="R30" s="47"/>
      <c r="S30" s="48"/>
      <c r="T30" s="49"/>
    </row>
    <row r="32" spans="2:20" x14ac:dyDescent="0.45">
      <c r="B32" s="50" t="s">
        <v>142</v>
      </c>
    </row>
    <row r="33" spans="2:2" x14ac:dyDescent="0.45">
      <c r="B33" s="50" t="s">
        <v>143</v>
      </c>
    </row>
  </sheetData>
  <sheetProtection algorithmName="SHA-512" hashValue="m5vTJaLV+15LkgzDqvHQi2GX7n1+0Q9NeJP4Q6E22HLCVQplrRheKf6GPus/NGFopEq7aNnkRMuZDpqY0B/5TA==" saltValue="qLLXJ2PCeEn1+KA8BiJG6g==" spinCount="100000" sheet="1"/>
  <mergeCells count="29">
    <mergeCell ref="E25:F25"/>
    <mergeCell ref="G25:O25"/>
    <mergeCell ref="C27:Q28"/>
    <mergeCell ref="R27:T27"/>
    <mergeCell ref="R29:T29"/>
    <mergeCell ref="D20:Q20"/>
    <mergeCell ref="E21:F21"/>
    <mergeCell ref="G21:O21"/>
    <mergeCell ref="D23:Q23"/>
    <mergeCell ref="E24:G24"/>
    <mergeCell ref="H24:O24"/>
    <mergeCell ref="D14:Q14"/>
    <mergeCell ref="E15:F15"/>
    <mergeCell ref="G15:O15"/>
    <mergeCell ref="D17:Q17"/>
    <mergeCell ref="E18:F18"/>
    <mergeCell ref="G18:O18"/>
    <mergeCell ref="C9:Q9"/>
    <mergeCell ref="R9:T9"/>
    <mergeCell ref="R10:T10"/>
    <mergeCell ref="D11:Q11"/>
    <mergeCell ref="E12:F12"/>
    <mergeCell ref="G12:O12"/>
    <mergeCell ref="A3:U3"/>
    <mergeCell ref="A4:U4"/>
    <mergeCell ref="B6:D6"/>
    <mergeCell ref="E6:L6"/>
    <mergeCell ref="B8:Q8"/>
    <mergeCell ref="R8:T8"/>
  </mergeCells>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5A8FD-56C2-4FDB-BB0F-C02F319B22AA}">
  <dimension ref="B1:K26"/>
  <sheetViews>
    <sheetView showGridLines="0" view="pageBreakPreview" zoomScale="85" zoomScaleNormal="70" zoomScaleSheetLayoutView="85" workbookViewId="0">
      <selection activeCell="H14" sqref="H14:AK17"/>
    </sheetView>
  </sheetViews>
  <sheetFormatPr defaultRowHeight="18" x14ac:dyDescent="0.45"/>
  <cols>
    <col min="1" max="1" width="2" style="52" customWidth="1"/>
    <col min="2" max="2" width="8.796875" style="52"/>
    <col min="3" max="9" width="9.59765625" style="52" customWidth="1"/>
    <col min="10" max="256" width="8.796875" style="52"/>
    <col min="257" max="257" width="2" style="52" customWidth="1"/>
    <col min="258" max="258" width="8.796875" style="52"/>
    <col min="259" max="265" width="9.59765625" style="52" customWidth="1"/>
    <col min="266" max="512" width="8.796875" style="52"/>
    <col min="513" max="513" width="2" style="52" customWidth="1"/>
    <col min="514" max="514" width="8.796875" style="52"/>
    <col min="515" max="521" width="9.59765625" style="52" customWidth="1"/>
    <col min="522" max="768" width="8.796875" style="52"/>
    <col min="769" max="769" width="2" style="52" customWidth="1"/>
    <col min="770" max="770" width="8.796875" style="52"/>
    <col min="771" max="777" width="9.59765625" style="52" customWidth="1"/>
    <col min="778" max="1024" width="8.796875" style="52"/>
    <col min="1025" max="1025" width="2" style="52" customWidth="1"/>
    <col min="1026" max="1026" width="8.796875" style="52"/>
    <col min="1027" max="1033" width="9.59765625" style="52" customWidth="1"/>
    <col min="1034" max="1280" width="8.796875" style="52"/>
    <col min="1281" max="1281" width="2" style="52" customWidth="1"/>
    <col min="1282" max="1282" width="8.796875" style="52"/>
    <col min="1283" max="1289" width="9.59765625" style="52" customWidth="1"/>
    <col min="1290" max="1536" width="8.796875" style="52"/>
    <col min="1537" max="1537" width="2" style="52" customWidth="1"/>
    <col min="1538" max="1538" width="8.796875" style="52"/>
    <col min="1539" max="1545" width="9.59765625" style="52" customWidth="1"/>
    <col min="1546" max="1792" width="8.796875" style="52"/>
    <col min="1793" max="1793" width="2" style="52" customWidth="1"/>
    <col min="1794" max="1794" width="8.796875" style="52"/>
    <col min="1795" max="1801" width="9.59765625" style="52" customWidth="1"/>
    <col min="1802" max="2048" width="8.796875" style="52"/>
    <col min="2049" max="2049" width="2" style="52" customWidth="1"/>
    <col min="2050" max="2050" width="8.796875" style="52"/>
    <col min="2051" max="2057" width="9.59765625" style="52" customWidth="1"/>
    <col min="2058" max="2304" width="8.796875" style="52"/>
    <col min="2305" max="2305" width="2" style="52" customWidth="1"/>
    <col min="2306" max="2306" width="8.796875" style="52"/>
    <col min="2307" max="2313" width="9.59765625" style="52" customWidth="1"/>
    <col min="2314" max="2560" width="8.796875" style="52"/>
    <col min="2561" max="2561" width="2" style="52" customWidth="1"/>
    <col min="2562" max="2562" width="8.796875" style="52"/>
    <col min="2563" max="2569" width="9.59765625" style="52" customWidth="1"/>
    <col min="2570" max="2816" width="8.796875" style="52"/>
    <col min="2817" max="2817" width="2" style="52" customWidth="1"/>
    <col min="2818" max="2818" width="8.796875" style="52"/>
    <col min="2819" max="2825" width="9.59765625" style="52" customWidth="1"/>
    <col min="2826" max="3072" width="8.796875" style="52"/>
    <col min="3073" max="3073" width="2" style="52" customWidth="1"/>
    <col min="3074" max="3074" width="8.796875" style="52"/>
    <col min="3075" max="3081" width="9.59765625" style="52" customWidth="1"/>
    <col min="3082" max="3328" width="8.796875" style="52"/>
    <col min="3329" max="3329" width="2" style="52" customWidth="1"/>
    <col min="3330" max="3330" width="8.796875" style="52"/>
    <col min="3331" max="3337" width="9.59765625" style="52" customWidth="1"/>
    <col min="3338" max="3584" width="8.796875" style="52"/>
    <col min="3585" max="3585" width="2" style="52" customWidth="1"/>
    <col min="3586" max="3586" width="8.796875" style="52"/>
    <col min="3587" max="3593" width="9.59765625" style="52" customWidth="1"/>
    <col min="3594" max="3840" width="8.796875" style="52"/>
    <col min="3841" max="3841" width="2" style="52" customWidth="1"/>
    <col min="3842" max="3842" width="8.796875" style="52"/>
    <col min="3843" max="3849" width="9.59765625" style="52" customWidth="1"/>
    <col min="3850" max="4096" width="8.796875" style="52"/>
    <col min="4097" max="4097" width="2" style="52" customWidth="1"/>
    <col min="4098" max="4098" width="8.796875" style="52"/>
    <col min="4099" max="4105" width="9.59765625" style="52" customWidth="1"/>
    <col min="4106" max="4352" width="8.796875" style="52"/>
    <col min="4353" max="4353" width="2" style="52" customWidth="1"/>
    <col min="4354" max="4354" width="8.796875" style="52"/>
    <col min="4355" max="4361" width="9.59765625" style="52" customWidth="1"/>
    <col min="4362" max="4608" width="8.796875" style="52"/>
    <col min="4609" max="4609" width="2" style="52" customWidth="1"/>
    <col min="4610" max="4610" width="8.796875" style="52"/>
    <col min="4611" max="4617" width="9.59765625" style="52" customWidth="1"/>
    <col min="4618" max="4864" width="8.796875" style="52"/>
    <col min="4865" max="4865" width="2" style="52" customWidth="1"/>
    <col min="4866" max="4866" width="8.796875" style="52"/>
    <col min="4867" max="4873" width="9.59765625" style="52" customWidth="1"/>
    <col min="4874" max="5120" width="8.796875" style="52"/>
    <col min="5121" max="5121" width="2" style="52" customWidth="1"/>
    <col min="5122" max="5122" width="8.796875" style="52"/>
    <col min="5123" max="5129" width="9.59765625" style="52" customWidth="1"/>
    <col min="5130" max="5376" width="8.796875" style="52"/>
    <col min="5377" max="5377" width="2" style="52" customWidth="1"/>
    <col min="5378" max="5378" width="8.796875" style="52"/>
    <col min="5379" max="5385" width="9.59765625" style="52" customWidth="1"/>
    <col min="5386" max="5632" width="8.796875" style="52"/>
    <col min="5633" max="5633" width="2" style="52" customWidth="1"/>
    <col min="5634" max="5634" width="8.796875" style="52"/>
    <col min="5635" max="5641" width="9.59765625" style="52" customWidth="1"/>
    <col min="5642" max="5888" width="8.796875" style="52"/>
    <col min="5889" max="5889" width="2" style="52" customWidth="1"/>
    <col min="5890" max="5890" width="8.796875" style="52"/>
    <col min="5891" max="5897" width="9.59765625" style="52" customWidth="1"/>
    <col min="5898" max="6144" width="8.796875" style="52"/>
    <col min="6145" max="6145" width="2" style="52" customWidth="1"/>
    <col min="6146" max="6146" width="8.796875" style="52"/>
    <col min="6147" max="6153" width="9.59765625" style="52" customWidth="1"/>
    <col min="6154" max="6400" width="8.796875" style="52"/>
    <col min="6401" max="6401" width="2" style="52" customWidth="1"/>
    <col min="6402" max="6402" width="8.796875" style="52"/>
    <col min="6403" max="6409" width="9.59765625" style="52" customWidth="1"/>
    <col min="6410" max="6656" width="8.796875" style="52"/>
    <col min="6657" max="6657" width="2" style="52" customWidth="1"/>
    <col min="6658" max="6658" width="8.796875" style="52"/>
    <col min="6659" max="6665" width="9.59765625" style="52" customWidth="1"/>
    <col min="6666" max="6912" width="8.796875" style="52"/>
    <col min="6913" max="6913" width="2" style="52" customWidth="1"/>
    <col min="6914" max="6914" width="8.796875" style="52"/>
    <col min="6915" max="6921" width="9.59765625" style="52" customWidth="1"/>
    <col min="6922" max="7168" width="8.796875" style="52"/>
    <col min="7169" max="7169" width="2" style="52" customWidth="1"/>
    <col min="7170" max="7170" width="8.796875" style="52"/>
    <col min="7171" max="7177" width="9.59765625" style="52" customWidth="1"/>
    <col min="7178" max="7424" width="8.796875" style="52"/>
    <col min="7425" max="7425" width="2" style="52" customWidth="1"/>
    <col min="7426" max="7426" width="8.796875" style="52"/>
    <col min="7427" max="7433" width="9.59765625" style="52" customWidth="1"/>
    <col min="7434" max="7680" width="8.796875" style="52"/>
    <col min="7681" max="7681" width="2" style="52" customWidth="1"/>
    <col min="7682" max="7682" width="8.796875" style="52"/>
    <col min="7683" max="7689" width="9.59765625" style="52" customWidth="1"/>
    <col min="7690" max="7936" width="8.796875" style="52"/>
    <col min="7937" max="7937" width="2" style="52" customWidth="1"/>
    <col min="7938" max="7938" width="8.796875" style="52"/>
    <col min="7939" max="7945" width="9.59765625" style="52" customWidth="1"/>
    <col min="7946" max="8192" width="8.796875" style="52"/>
    <col min="8193" max="8193" width="2" style="52" customWidth="1"/>
    <col min="8194" max="8194" width="8.796875" style="52"/>
    <col min="8195" max="8201" width="9.59765625" style="52" customWidth="1"/>
    <col min="8202" max="8448" width="8.796875" style="52"/>
    <col min="8449" max="8449" width="2" style="52" customWidth="1"/>
    <col min="8450" max="8450" width="8.796875" style="52"/>
    <col min="8451" max="8457" width="9.59765625" style="52" customWidth="1"/>
    <col min="8458" max="8704" width="8.796875" style="52"/>
    <col min="8705" max="8705" width="2" style="52" customWidth="1"/>
    <col min="8706" max="8706" width="8.796875" style="52"/>
    <col min="8707" max="8713" width="9.59765625" style="52" customWidth="1"/>
    <col min="8714" max="8960" width="8.796875" style="52"/>
    <col min="8961" max="8961" width="2" style="52" customWidth="1"/>
    <col min="8962" max="8962" width="8.796875" style="52"/>
    <col min="8963" max="8969" width="9.59765625" style="52" customWidth="1"/>
    <col min="8970" max="9216" width="8.796875" style="52"/>
    <col min="9217" max="9217" width="2" style="52" customWidth="1"/>
    <col min="9218" max="9218" width="8.796875" style="52"/>
    <col min="9219" max="9225" width="9.59765625" style="52" customWidth="1"/>
    <col min="9226" max="9472" width="8.796875" style="52"/>
    <col min="9473" max="9473" width="2" style="52" customWidth="1"/>
    <col min="9474" max="9474" width="8.796875" style="52"/>
    <col min="9475" max="9481" width="9.59765625" style="52" customWidth="1"/>
    <col min="9482" max="9728" width="8.796875" style="52"/>
    <col min="9729" max="9729" width="2" style="52" customWidth="1"/>
    <col min="9730" max="9730" width="8.796875" style="52"/>
    <col min="9731" max="9737" width="9.59765625" style="52" customWidth="1"/>
    <col min="9738" max="9984" width="8.796875" style="52"/>
    <col min="9985" max="9985" width="2" style="52" customWidth="1"/>
    <col min="9986" max="9986" width="8.796875" style="52"/>
    <col min="9987" max="9993" width="9.59765625" style="52" customWidth="1"/>
    <col min="9994" max="10240" width="8.796875" style="52"/>
    <col min="10241" max="10241" width="2" style="52" customWidth="1"/>
    <col min="10242" max="10242" width="8.796875" style="52"/>
    <col min="10243" max="10249" width="9.59765625" style="52" customWidth="1"/>
    <col min="10250" max="10496" width="8.796875" style="52"/>
    <col min="10497" max="10497" width="2" style="52" customWidth="1"/>
    <col min="10498" max="10498" width="8.796875" style="52"/>
    <col min="10499" max="10505" width="9.59765625" style="52" customWidth="1"/>
    <col min="10506" max="10752" width="8.796875" style="52"/>
    <col min="10753" max="10753" width="2" style="52" customWidth="1"/>
    <col min="10754" max="10754" width="8.796875" style="52"/>
    <col min="10755" max="10761" width="9.59765625" style="52" customWidth="1"/>
    <col min="10762" max="11008" width="8.796875" style="52"/>
    <col min="11009" max="11009" width="2" style="52" customWidth="1"/>
    <col min="11010" max="11010" width="8.796875" style="52"/>
    <col min="11011" max="11017" width="9.59765625" style="52" customWidth="1"/>
    <col min="11018" max="11264" width="8.796875" style="52"/>
    <col min="11265" max="11265" width="2" style="52" customWidth="1"/>
    <col min="11266" max="11266" width="8.796875" style="52"/>
    <col min="11267" max="11273" width="9.59765625" style="52" customWidth="1"/>
    <col min="11274" max="11520" width="8.796875" style="52"/>
    <col min="11521" max="11521" width="2" style="52" customWidth="1"/>
    <col min="11522" max="11522" width="8.796875" style="52"/>
    <col min="11523" max="11529" width="9.59765625" style="52" customWidth="1"/>
    <col min="11530" max="11776" width="8.796875" style="52"/>
    <col min="11777" max="11777" width="2" style="52" customWidth="1"/>
    <col min="11778" max="11778" width="8.796875" style="52"/>
    <col min="11779" max="11785" width="9.59765625" style="52" customWidth="1"/>
    <col min="11786" max="12032" width="8.796875" style="52"/>
    <col min="12033" max="12033" width="2" style="52" customWidth="1"/>
    <col min="12034" max="12034" width="8.796875" style="52"/>
    <col min="12035" max="12041" width="9.59765625" style="52" customWidth="1"/>
    <col min="12042" max="12288" width="8.796875" style="52"/>
    <col min="12289" max="12289" width="2" style="52" customWidth="1"/>
    <col min="12290" max="12290" width="8.796875" style="52"/>
    <col min="12291" max="12297" width="9.59765625" style="52" customWidth="1"/>
    <col min="12298" max="12544" width="8.796875" style="52"/>
    <col min="12545" max="12545" width="2" style="52" customWidth="1"/>
    <col min="12546" max="12546" width="8.796875" style="52"/>
    <col min="12547" max="12553" width="9.59765625" style="52" customWidth="1"/>
    <col min="12554" max="12800" width="8.796875" style="52"/>
    <col min="12801" max="12801" width="2" style="52" customWidth="1"/>
    <col min="12802" max="12802" width="8.796875" style="52"/>
    <col min="12803" max="12809" width="9.59765625" style="52" customWidth="1"/>
    <col min="12810" max="13056" width="8.796875" style="52"/>
    <col min="13057" max="13057" width="2" style="52" customWidth="1"/>
    <col min="13058" max="13058" width="8.796875" style="52"/>
    <col min="13059" max="13065" width="9.59765625" style="52" customWidth="1"/>
    <col min="13066" max="13312" width="8.796875" style="52"/>
    <col min="13313" max="13313" width="2" style="52" customWidth="1"/>
    <col min="13314" max="13314" width="8.796875" style="52"/>
    <col min="13315" max="13321" width="9.59765625" style="52" customWidth="1"/>
    <col min="13322" max="13568" width="8.796875" style="52"/>
    <col min="13569" max="13569" width="2" style="52" customWidth="1"/>
    <col min="13570" max="13570" width="8.796875" style="52"/>
    <col min="13571" max="13577" width="9.59765625" style="52" customWidth="1"/>
    <col min="13578" max="13824" width="8.796875" style="52"/>
    <col min="13825" max="13825" width="2" style="52" customWidth="1"/>
    <col min="13826" max="13826" width="8.796875" style="52"/>
    <col min="13827" max="13833" width="9.59765625" style="52" customWidth="1"/>
    <col min="13834" max="14080" width="8.796875" style="52"/>
    <col min="14081" max="14081" width="2" style="52" customWidth="1"/>
    <col min="14082" max="14082" width="8.796875" style="52"/>
    <col min="14083" max="14089" width="9.59765625" style="52" customWidth="1"/>
    <col min="14090" max="14336" width="8.796875" style="52"/>
    <col min="14337" max="14337" width="2" style="52" customWidth="1"/>
    <col min="14338" max="14338" width="8.796875" style="52"/>
    <col min="14339" max="14345" width="9.59765625" style="52" customWidth="1"/>
    <col min="14346" max="14592" width="8.796875" style="52"/>
    <col min="14593" max="14593" width="2" style="52" customWidth="1"/>
    <col min="14594" max="14594" width="8.796875" style="52"/>
    <col min="14595" max="14601" width="9.59765625" style="52" customWidth="1"/>
    <col min="14602" max="14848" width="8.796875" style="52"/>
    <col min="14849" max="14849" width="2" style="52" customWidth="1"/>
    <col min="14850" max="14850" width="8.796875" style="52"/>
    <col min="14851" max="14857" width="9.59765625" style="52" customWidth="1"/>
    <col min="14858" max="15104" width="8.796875" style="52"/>
    <col min="15105" max="15105" width="2" style="52" customWidth="1"/>
    <col min="15106" max="15106" width="8.796875" style="52"/>
    <col min="15107" max="15113" width="9.59765625" style="52" customWidth="1"/>
    <col min="15114" max="15360" width="8.796875" style="52"/>
    <col min="15361" max="15361" width="2" style="52" customWidth="1"/>
    <col min="15362" max="15362" width="8.796875" style="52"/>
    <col min="15363" max="15369" width="9.59765625" style="52" customWidth="1"/>
    <col min="15370" max="15616" width="8.796875" style="52"/>
    <col min="15617" max="15617" width="2" style="52" customWidth="1"/>
    <col min="15618" max="15618" width="8.796875" style="52"/>
    <col min="15619" max="15625" width="9.59765625" style="52" customWidth="1"/>
    <col min="15626" max="15872" width="8.796875" style="52"/>
    <col min="15873" max="15873" width="2" style="52" customWidth="1"/>
    <col min="15874" max="15874" width="8.796875" style="52"/>
    <col min="15875" max="15881" width="9.59765625" style="52" customWidth="1"/>
    <col min="15882" max="16128" width="8.796875" style="52"/>
    <col min="16129" max="16129" width="2" style="52" customWidth="1"/>
    <col min="16130" max="16130" width="8.796875" style="52"/>
    <col min="16131" max="16137" width="9.59765625" style="52" customWidth="1"/>
    <col min="16138" max="16384" width="8.796875" style="52"/>
  </cols>
  <sheetData>
    <row r="1" spans="2:11" ht="31.05" customHeight="1" x14ac:dyDescent="0.45">
      <c r="B1" s="51" t="s">
        <v>144</v>
      </c>
      <c r="H1" s="1123" t="s">
        <v>145</v>
      </c>
      <c r="I1" s="1123"/>
    </row>
    <row r="2" spans="2:11" ht="31.05" customHeight="1" x14ac:dyDescent="0.45">
      <c r="B2" s="1124" t="s">
        <v>146</v>
      </c>
      <c r="C2" s="1124"/>
      <c r="D2" s="1124"/>
      <c r="E2" s="1124"/>
      <c r="F2" s="1124"/>
      <c r="G2" s="1124"/>
      <c r="H2" s="1124"/>
      <c r="I2" s="1124"/>
      <c r="J2" s="53"/>
      <c r="K2" s="53"/>
    </row>
    <row r="3" spans="2:11" ht="31.05" customHeight="1" x14ac:dyDescent="0.45">
      <c r="B3" s="53"/>
      <c r="C3" s="53"/>
      <c r="D3" s="53"/>
      <c r="E3" s="53"/>
      <c r="F3" s="53"/>
      <c r="G3" s="53"/>
      <c r="H3" s="53"/>
      <c r="I3" s="53"/>
      <c r="J3" s="53"/>
      <c r="K3" s="53"/>
    </row>
    <row r="4" spans="2:11" ht="31.05" customHeight="1" x14ac:dyDescent="0.45">
      <c r="B4" s="1125" t="s">
        <v>147</v>
      </c>
      <c r="C4" s="1126"/>
      <c r="D4" s="1127"/>
      <c r="E4" s="1128"/>
      <c r="F4" s="1128"/>
      <c r="G4" s="1128"/>
      <c r="H4" s="1128"/>
      <c r="I4" s="1129"/>
    </row>
    <row r="5" spans="2:11" ht="31.05" customHeight="1" x14ac:dyDescent="0.45">
      <c r="B5" s="1125" t="s">
        <v>148</v>
      </c>
      <c r="C5" s="1126"/>
      <c r="D5" s="1127"/>
      <c r="E5" s="1128"/>
      <c r="F5" s="1128"/>
      <c r="G5" s="1128"/>
      <c r="H5" s="1128"/>
      <c r="I5" s="1129"/>
    </row>
    <row r="6" spans="2:11" ht="31.05" customHeight="1" thickBot="1" x14ac:dyDescent="0.5">
      <c r="B6" s="1130" t="s">
        <v>149</v>
      </c>
      <c r="C6" s="1131"/>
      <c r="D6" s="1132"/>
      <c r="E6" s="1133"/>
      <c r="F6" s="1133"/>
      <c r="G6" s="1133"/>
      <c r="H6" s="1133"/>
      <c r="I6" s="1134"/>
    </row>
    <row r="7" spans="2:11" ht="36.75" customHeight="1" thickBot="1" x14ac:dyDescent="0.5">
      <c r="D7" s="54" t="s">
        <v>150</v>
      </c>
    </row>
    <row r="8" spans="2:11" ht="31.05" customHeight="1" x14ac:dyDescent="0.45">
      <c r="B8" s="1135" t="s">
        <v>1</v>
      </c>
      <c r="C8" s="1136"/>
      <c r="D8" s="1136"/>
      <c r="E8" s="55" t="s">
        <v>151</v>
      </c>
      <c r="F8" s="1136" t="s">
        <v>152</v>
      </c>
      <c r="G8" s="1136"/>
      <c r="H8" s="1136" t="s">
        <v>153</v>
      </c>
      <c r="I8" s="1137"/>
    </row>
    <row r="9" spans="2:11" ht="31.05" customHeight="1" x14ac:dyDescent="0.45">
      <c r="B9" s="56">
        <v>1</v>
      </c>
      <c r="C9" s="1121"/>
      <c r="D9" s="1121"/>
      <c r="E9" s="57"/>
      <c r="F9" s="1121"/>
      <c r="G9" s="1121"/>
      <c r="H9" s="1121"/>
      <c r="I9" s="1122"/>
    </row>
    <row r="10" spans="2:11" ht="31.05" customHeight="1" x14ac:dyDescent="0.45">
      <c r="B10" s="56">
        <v>2</v>
      </c>
      <c r="C10" s="1121"/>
      <c r="D10" s="1121"/>
      <c r="E10" s="57"/>
      <c r="F10" s="1121"/>
      <c r="G10" s="1121"/>
      <c r="H10" s="1121"/>
      <c r="I10" s="1122"/>
    </row>
    <row r="11" spans="2:11" ht="31.05" customHeight="1" x14ac:dyDescent="0.45">
      <c r="B11" s="56">
        <v>3</v>
      </c>
      <c r="C11" s="1121"/>
      <c r="D11" s="1121"/>
      <c r="E11" s="57"/>
      <c r="F11" s="1121"/>
      <c r="G11" s="1121"/>
      <c r="H11" s="1121"/>
      <c r="I11" s="1122"/>
    </row>
    <row r="12" spans="2:11" ht="31.05" customHeight="1" x14ac:dyDescent="0.45">
      <c r="B12" s="56">
        <v>4</v>
      </c>
      <c r="C12" s="1121"/>
      <c r="D12" s="1121"/>
      <c r="E12" s="57"/>
      <c r="F12" s="1121"/>
      <c r="G12" s="1121"/>
      <c r="H12" s="1121"/>
      <c r="I12" s="1122"/>
    </row>
    <row r="13" spans="2:11" ht="31.05" customHeight="1" x14ac:dyDescent="0.45">
      <c r="B13" s="56">
        <v>5</v>
      </c>
      <c r="C13" s="1121"/>
      <c r="D13" s="1121"/>
      <c r="E13" s="57"/>
      <c r="F13" s="1121"/>
      <c r="G13" s="1121"/>
      <c r="H13" s="1121"/>
      <c r="I13" s="1122"/>
    </row>
    <row r="14" spans="2:11" ht="31.05" customHeight="1" x14ac:dyDescent="0.45">
      <c r="B14" s="56">
        <v>6</v>
      </c>
      <c r="C14" s="1121"/>
      <c r="D14" s="1121"/>
      <c r="E14" s="57"/>
      <c r="F14" s="1121"/>
      <c r="G14" s="1121"/>
      <c r="H14" s="1121"/>
      <c r="I14" s="1122"/>
    </row>
    <row r="15" spans="2:11" ht="31.05" customHeight="1" x14ac:dyDescent="0.45">
      <c r="B15" s="56">
        <v>7</v>
      </c>
      <c r="C15" s="1121"/>
      <c r="D15" s="1121"/>
      <c r="E15" s="57"/>
      <c r="F15" s="1121"/>
      <c r="G15" s="1121"/>
      <c r="H15" s="1121"/>
      <c r="I15" s="1122"/>
    </row>
    <row r="16" spans="2:11" ht="31.05" customHeight="1" x14ac:dyDescent="0.45">
      <c r="B16" s="56">
        <v>8</v>
      </c>
      <c r="C16" s="1121"/>
      <c r="D16" s="1121"/>
      <c r="E16" s="57"/>
      <c r="F16" s="1121"/>
      <c r="G16" s="1121"/>
      <c r="H16" s="1121"/>
      <c r="I16" s="1122"/>
    </row>
    <row r="17" spans="2:9" ht="31.05" customHeight="1" x14ac:dyDescent="0.45">
      <c r="B17" s="56">
        <v>9</v>
      </c>
      <c r="C17" s="1121"/>
      <c r="D17" s="1121"/>
      <c r="E17" s="57"/>
      <c r="F17" s="1121"/>
      <c r="G17" s="1121"/>
      <c r="H17" s="1121"/>
      <c r="I17" s="1122"/>
    </row>
    <row r="18" spans="2:9" ht="31.05" customHeight="1" thickBot="1" x14ac:dyDescent="0.5">
      <c r="B18" s="58">
        <v>10</v>
      </c>
      <c r="C18" s="1140"/>
      <c r="D18" s="1140"/>
      <c r="E18" s="59"/>
      <c r="F18" s="1140"/>
      <c r="G18" s="1140"/>
      <c r="H18" s="1140"/>
      <c r="I18" s="1141"/>
    </row>
    <row r="19" spans="2:9" ht="13.5" customHeight="1" x14ac:dyDescent="0.45"/>
    <row r="20" spans="2:9" ht="37.049999999999997" customHeight="1" x14ac:dyDescent="0.45">
      <c r="B20" s="1138" t="s">
        <v>154</v>
      </c>
      <c r="C20" s="1138"/>
      <c r="D20" s="1138"/>
      <c r="E20" s="1138"/>
      <c r="F20" s="1138"/>
      <c r="G20" s="1138"/>
      <c r="H20" s="1138"/>
      <c r="I20" s="1138"/>
    </row>
    <row r="21" spans="2:9" ht="22.05" customHeight="1" x14ac:dyDescent="0.45">
      <c r="B21" s="1138" t="s">
        <v>155</v>
      </c>
      <c r="C21" s="1138"/>
      <c r="D21" s="1138"/>
      <c r="E21" s="1138"/>
      <c r="F21" s="1138"/>
      <c r="G21" s="1138"/>
      <c r="H21" s="1138"/>
      <c r="I21" s="1138"/>
    </row>
    <row r="22" spans="2:9" ht="22.05" customHeight="1" x14ac:dyDescent="0.45">
      <c r="B22" s="1138" t="s">
        <v>156</v>
      </c>
      <c r="C22" s="1139"/>
      <c r="D22" s="1139"/>
      <c r="E22" s="1139"/>
      <c r="F22" s="1139"/>
      <c r="G22" s="1139"/>
      <c r="H22" s="1139"/>
      <c r="I22" s="1139"/>
    </row>
    <row r="23" spans="2:9" ht="77.55" customHeight="1" x14ac:dyDescent="0.45">
      <c r="B23" s="1138" t="s">
        <v>157</v>
      </c>
      <c r="C23" s="1139"/>
      <c r="D23" s="1139"/>
      <c r="E23" s="1139"/>
      <c r="F23" s="1139"/>
      <c r="G23" s="1139"/>
      <c r="H23" s="1139"/>
      <c r="I23" s="1139"/>
    </row>
    <row r="24" spans="2:9" ht="72" customHeight="1" x14ac:dyDescent="0.45"/>
    <row r="25" spans="2:9" ht="25.05" customHeight="1" x14ac:dyDescent="0.45"/>
    <row r="26" spans="2:9" ht="25.05" customHeight="1" x14ac:dyDescent="0.45"/>
  </sheetData>
  <sheetProtection algorithmName="SHA-512" hashValue="n6p2DbxTKEXHFZeN9hDYd/YLICy5TXRFWxbWI6RfWuQ63dKxjxMJNEC6F7BKVJ1XLPK2srWfNJ8BW/ex6JGzhQ==" saltValue="AVpHnrNLZ4f4VI1zCbDqOg==" spinCount="100000" sheet="1" objects="1" scenarios="1"/>
  <mergeCells count="45">
    <mergeCell ref="B23:I23"/>
    <mergeCell ref="C18:D18"/>
    <mergeCell ref="F18:G18"/>
    <mergeCell ref="H18:I18"/>
    <mergeCell ref="B20:I20"/>
    <mergeCell ref="B21:I21"/>
    <mergeCell ref="B22:I22"/>
    <mergeCell ref="C16:D16"/>
    <mergeCell ref="F16:G16"/>
    <mergeCell ref="H16:I16"/>
    <mergeCell ref="C17:D17"/>
    <mergeCell ref="F17:G17"/>
    <mergeCell ref="H17:I17"/>
    <mergeCell ref="C14:D14"/>
    <mergeCell ref="F14:G14"/>
    <mergeCell ref="H14:I14"/>
    <mergeCell ref="C15:D15"/>
    <mergeCell ref="F15:G15"/>
    <mergeCell ref="H15:I15"/>
    <mergeCell ref="C12:D12"/>
    <mergeCell ref="F12:G12"/>
    <mergeCell ref="H12:I12"/>
    <mergeCell ref="C13:D13"/>
    <mergeCell ref="F13:G13"/>
    <mergeCell ref="H13:I13"/>
    <mergeCell ref="C10:D10"/>
    <mergeCell ref="F10:G10"/>
    <mergeCell ref="H10:I10"/>
    <mergeCell ref="C11:D11"/>
    <mergeCell ref="F11:G11"/>
    <mergeCell ref="H11:I11"/>
    <mergeCell ref="C9:D9"/>
    <mergeCell ref="F9:G9"/>
    <mergeCell ref="H9:I9"/>
    <mergeCell ref="H1:I1"/>
    <mergeCell ref="B2:I2"/>
    <mergeCell ref="B4:C4"/>
    <mergeCell ref="D4:I4"/>
    <mergeCell ref="B5:C5"/>
    <mergeCell ref="D5:I5"/>
    <mergeCell ref="B6:C6"/>
    <mergeCell ref="D6:I6"/>
    <mergeCell ref="B8:D8"/>
    <mergeCell ref="F8:G8"/>
    <mergeCell ref="H8:I8"/>
  </mergeCells>
  <phoneticPr fontId="2"/>
  <printOptions horizontalCentered="1"/>
  <pageMargins left="0.39370078740157483" right="0.39370078740157483" top="0.98425196850393704" bottom="0.98425196850393704" header="0.51181102362204722" footer="0.51181102362204722"/>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9001F-E7F9-42A2-87FB-9D21CFEB17F2}">
  <dimension ref="A1:AC27"/>
  <sheetViews>
    <sheetView showGridLines="0" view="pageBreakPreview" zoomScale="75" zoomScaleNormal="100" zoomScaleSheetLayoutView="75" workbookViewId="0">
      <selection activeCell="AP22" sqref="AP22"/>
    </sheetView>
  </sheetViews>
  <sheetFormatPr defaultColWidth="3.09765625" defaultRowHeight="13.2" x14ac:dyDescent="0.2"/>
  <cols>
    <col min="1" max="1" width="2.296875" style="37" customWidth="1"/>
    <col min="2" max="2" width="4.09765625" style="37" customWidth="1"/>
    <col min="3" max="16" width="2.09765625" style="37" customWidth="1"/>
    <col min="17" max="17" width="5.09765625" style="37" customWidth="1"/>
    <col min="18" max="18" width="2.09765625" style="37" customWidth="1"/>
    <col min="19" max="19" width="4.296875" style="37" customWidth="1"/>
    <col min="20" max="20" width="12.09765625" style="37" customWidth="1"/>
    <col min="21" max="22" width="3.09765625" style="37" customWidth="1"/>
    <col min="23" max="23" width="7.796875" style="37" customWidth="1"/>
    <col min="24" max="26" width="3.59765625" style="37" bestFit="1" customWidth="1"/>
    <col min="27" max="27" width="3.09765625" style="37" customWidth="1"/>
    <col min="28" max="28" width="3.59765625" style="37" customWidth="1"/>
    <col min="29" max="29" width="13.59765625" style="37" customWidth="1"/>
    <col min="30" max="30" width="2" style="60" customWidth="1"/>
    <col min="31" max="256" width="3.09765625" style="60"/>
    <col min="257" max="257" width="2.296875" style="60" customWidth="1"/>
    <col min="258" max="258" width="4.09765625" style="60" customWidth="1"/>
    <col min="259" max="272" width="2.09765625" style="60" customWidth="1"/>
    <col min="273" max="273" width="5.09765625" style="60" customWidth="1"/>
    <col min="274" max="274" width="2.09765625" style="60" customWidth="1"/>
    <col min="275" max="275" width="4.296875" style="60" customWidth="1"/>
    <col min="276" max="276" width="12.09765625" style="60" customWidth="1"/>
    <col min="277" max="278" width="3.09765625" style="60" customWidth="1"/>
    <col min="279" max="279" width="7.796875" style="60" customWidth="1"/>
    <col min="280" max="282" width="3.59765625" style="60" bestFit="1" customWidth="1"/>
    <col min="283" max="283" width="3.09765625" style="60" customWidth="1"/>
    <col min="284" max="284" width="3.59765625" style="60" customWidth="1"/>
    <col min="285" max="285" width="13.59765625" style="60" customWidth="1"/>
    <col min="286" max="286" width="2" style="60" customWidth="1"/>
    <col min="287" max="512" width="3.09765625" style="60"/>
    <col min="513" max="513" width="2.296875" style="60" customWidth="1"/>
    <col min="514" max="514" width="4.09765625" style="60" customWidth="1"/>
    <col min="515" max="528" width="2.09765625" style="60" customWidth="1"/>
    <col min="529" max="529" width="5.09765625" style="60" customWidth="1"/>
    <col min="530" max="530" width="2.09765625" style="60" customWidth="1"/>
    <col min="531" max="531" width="4.296875" style="60" customWidth="1"/>
    <col min="532" max="532" width="12.09765625" style="60" customWidth="1"/>
    <col min="533" max="534" width="3.09765625" style="60" customWidth="1"/>
    <col min="535" max="535" width="7.796875" style="60" customWidth="1"/>
    <col min="536" max="538" width="3.59765625" style="60" bestFit="1" customWidth="1"/>
    <col min="539" max="539" width="3.09765625" style="60" customWidth="1"/>
    <col min="540" max="540" width="3.59765625" style="60" customWidth="1"/>
    <col min="541" max="541" width="13.59765625" style="60" customWidth="1"/>
    <col min="542" max="542" width="2" style="60" customWidth="1"/>
    <col min="543" max="768" width="3.09765625" style="60"/>
    <col min="769" max="769" width="2.296875" style="60" customWidth="1"/>
    <col min="770" max="770" width="4.09765625" style="60" customWidth="1"/>
    <col min="771" max="784" width="2.09765625" style="60" customWidth="1"/>
    <col min="785" max="785" width="5.09765625" style="60" customWidth="1"/>
    <col min="786" max="786" width="2.09765625" style="60" customWidth="1"/>
    <col min="787" max="787" width="4.296875" style="60" customWidth="1"/>
    <col min="788" max="788" width="12.09765625" style="60" customWidth="1"/>
    <col min="789" max="790" width="3.09765625" style="60" customWidth="1"/>
    <col min="791" max="791" width="7.796875" style="60" customWidth="1"/>
    <col min="792" max="794" width="3.59765625" style="60" bestFit="1" customWidth="1"/>
    <col min="795" max="795" width="3.09765625" style="60" customWidth="1"/>
    <col min="796" max="796" width="3.59765625" style="60" customWidth="1"/>
    <col min="797" max="797" width="13.59765625" style="60" customWidth="1"/>
    <col min="798" max="798" width="2" style="60" customWidth="1"/>
    <col min="799" max="1024" width="3.09765625" style="60"/>
    <col min="1025" max="1025" width="2.296875" style="60" customWidth="1"/>
    <col min="1026" max="1026" width="4.09765625" style="60" customWidth="1"/>
    <col min="1027" max="1040" width="2.09765625" style="60" customWidth="1"/>
    <col min="1041" max="1041" width="5.09765625" style="60" customWidth="1"/>
    <col min="1042" max="1042" width="2.09765625" style="60" customWidth="1"/>
    <col min="1043" max="1043" width="4.296875" style="60" customWidth="1"/>
    <col min="1044" max="1044" width="12.09765625" style="60" customWidth="1"/>
    <col min="1045" max="1046" width="3.09765625" style="60" customWidth="1"/>
    <col min="1047" max="1047" width="7.796875" style="60" customWidth="1"/>
    <col min="1048" max="1050" width="3.59765625" style="60" bestFit="1" customWidth="1"/>
    <col min="1051" max="1051" width="3.09765625" style="60" customWidth="1"/>
    <col min="1052" max="1052" width="3.59765625" style="60" customWidth="1"/>
    <col min="1053" max="1053" width="13.59765625" style="60" customWidth="1"/>
    <col min="1054" max="1054" width="2" style="60" customWidth="1"/>
    <col min="1055" max="1280" width="3.09765625" style="60"/>
    <col min="1281" max="1281" width="2.296875" style="60" customWidth="1"/>
    <col min="1282" max="1282" width="4.09765625" style="60" customWidth="1"/>
    <col min="1283" max="1296" width="2.09765625" style="60" customWidth="1"/>
    <col min="1297" max="1297" width="5.09765625" style="60" customWidth="1"/>
    <col min="1298" max="1298" width="2.09765625" style="60" customWidth="1"/>
    <col min="1299" max="1299" width="4.296875" style="60" customWidth="1"/>
    <col min="1300" max="1300" width="12.09765625" style="60" customWidth="1"/>
    <col min="1301" max="1302" width="3.09765625" style="60" customWidth="1"/>
    <col min="1303" max="1303" width="7.796875" style="60" customWidth="1"/>
    <col min="1304" max="1306" width="3.59765625" style="60" bestFit="1" customWidth="1"/>
    <col min="1307" max="1307" width="3.09765625" style="60" customWidth="1"/>
    <col min="1308" max="1308" width="3.59765625" style="60" customWidth="1"/>
    <col min="1309" max="1309" width="13.59765625" style="60" customWidth="1"/>
    <col min="1310" max="1310" width="2" style="60" customWidth="1"/>
    <col min="1311" max="1536" width="3.09765625" style="60"/>
    <col min="1537" max="1537" width="2.296875" style="60" customWidth="1"/>
    <col min="1538" max="1538" width="4.09765625" style="60" customWidth="1"/>
    <col min="1539" max="1552" width="2.09765625" style="60" customWidth="1"/>
    <col min="1553" max="1553" width="5.09765625" style="60" customWidth="1"/>
    <col min="1554" max="1554" width="2.09765625" style="60" customWidth="1"/>
    <col min="1555" max="1555" width="4.296875" style="60" customWidth="1"/>
    <col min="1556" max="1556" width="12.09765625" style="60" customWidth="1"/>
    <col min="1557" max="1558" width="3.09765625" style="60" customWidth="1"/>
    <col min="1559" max="1559" width="7.796875" style="60" customWidth="1"/>
    <col min="1560" max="1562" width="3.59765625" style="60" bestFit="1" customWidth="1"/>
    <col min="1563" max="1563" width="3.09765625" style="60" customWidth="1"/>
    <col min="1564" max="1564" width="3.59765625" style="60" customWidth="1"/>
    <col min="1565" max="1565" width="13.59765625" style="60" customWidth="1"/>
    <col min="1566" max="1566" width="2" style="60" customWidth="1"/>
    <col min="1567" max="1792" width="3.09765625" style="60"/>
    <col min="1793" max="1793" width="2.296875" style="60" customWidth="1"/>
    <col min="1794" max="1794" width="4.09765625" style="60" customWidth="1"/>
    <col min="1795" max="1808" width="2.09765625" style="60" customWidth="1"/>
    <col min="1809" max="1809" width="5.09765625" style="60" customWidth="1"/>
    <col min="1810" max="1810" width="2.09765625" style="60" customWidth="1"/>
    <col min="1811" max="1811" width="4.296875" style="60" customWidth="1"/>
    <col min="1812" max="1812" width="12.09765625" style="60" customWidth="1"/>
    <col min="1813" max="1814" width="3.09765625" style="60" customWidth="1"/>
    <col min="1815" max="1815" width="7.796875" style="60" customWidth="1"/>
    <col min="1816" max="1818" width="3.59765625" style="60" bestFit="1" customWidth="1"/>
    <col min="1819" max="1819" width="3.09765625" style="60" customWidth="1"/>
    <col min="1820" max="1820" width="3.59765625" style="60" customWidth="1"/>
    <col min="1821" max="1821" width="13.59765625" style="60" customWidth="1"/>
    <col min="1822" max="1822" width="2" style="60" customWidth="1"/>
    <col min="1823" max="2048" width="3.09765625" style="60"/>
    <col min="2049" max="2049" width="2.296875" style="60" customWidth="1"/>
    <col min="2050" max="2050" width="4.09765625" style="60" customWidth="1"/>
    <col min="2051" max="2064" width="2.09765625" style="60" customWidth="1"/>
    <col min="2065" max="2065" width="5.09765625" style="60" customWidth="1"/>
    <col min="2066" max="2066" width="2.09765625" style="60" customWidth="1"/>
    <col min="2067" max="2067" width="4.296875" style="60" customWidth="1"/>
    <col min="2068" max="2068" width="12.09765625" style="60" customWidth="1"/>
    <col min="2069" max="2070" width="3.09765625" style="60" customWidth="1"/>
    <col min="2071" max="2071" width="7.796875" style="60" customWidth="1"/>
    <col min="2072" max="2074" width="3.59765625" style="60" bestFit="1" customWidth="1"/>
    <col min="2075" max="2075" width="3.09765625" style="60" customWidth="1"/>
    <col min="2076" max="2076" width="3.59765625" style="60" customWidth="1"/>
    <col min="2077" max="2077" width="13.59765625" style="60" customWidth="1"/>
    <col min="2078" max="2078" width="2" style="60" customWidth="1"/>
    <col min="2079" max="2304" width="3.09765625" style="60"/>
    <col min="2305" max="2305" width="2.296875" style="60" customWidth="1"/>
    <col min="2306" max="2306" width="4.09765625" style="60" customWidth="1"/>
    <col min="2307" max="2320" width="2.09765625" style="60" customWidth="1"/>
    <col min="2321" max="2321" width="5.09765625" style="60" customWidth="1"/>
    <col min="2322" max="2322" width="2.09765625" style="60" customWidth="1"/>
    <col min="2323" max="2323" width="4.296875" style="60" customWidth="1"/>
    <col min="2324" max="2324" width="12.09765625" style="60" customWidth="1"/>
    <col min="2325" max="2326" width="3.09765625" style="60" customWidth="1"/>
    <col min="2327" max="2327" width="7.796875" style="60" customWidth="1"/>
    <col min="2328" max="2330" width="3.59765625" style="60" bestFit="1" customWidth="1"/>
    <col min="2331" max="2331" width="3.09765625" style="60" customWidth="1"/>
    <col min="2332" max="2332" width="3.59765625" style="60" customWidth="1"/>
    <col min="2333" max="2333" width="13.59765625" style="60" customWidth="1"/>
    <col min="2334" max="2334" width="2" style="60" customWidth="1"/>
    <col min="2335" max="2560" width="3.09765625" style="60"/>
    <col min="2561" max="2561" width="2.296875" style="60" customWidth="1"/>
    <col min="2562" max="2562" width="4.09765625" style="60" customWidth="1"/>
    <col min="2563" max="2576" width="2.09765625" style="60" customWidth="1"/>
    <col min="2577" max="2577" width="5.09765625" style="60" customWidth="1"/>
    <col min="2578" max="2578" width="2.09765625" style="60" customWidth="1"/>
    <col min="2579" max="2579" width="4.296875" style="60" customWidth="1"/>
    <col min="2580" max="2580" width="12.09765625" style="60" customWidth="1"/>
    <col min="2581" max="2582" width="3.09765625" style="60" customWidth="1"/>
    <col min="2583" max="2583" width="7.796875" style="60" customWidth="1"/>
    <col min="2584" max="2586" width="3.59765625" style="60" bestFit="1" customWidth="1"/>
    <col min="2587" max="2587" width="3.09765625" style="60" customWidth="1"/>
    <col min="2588" max="2588" width="3.59765625" style="60" customWidth="1"/>
    <col min="2589" max="2589" width="13.59765625" style="60" customWidth="1"/>
    <col min="2590" max="2590" width="2" style="60" customWidth="1"/>
    <col min="2591" max="2816" width="3.09765625" style="60"/>
    <col min="2817" max="2817" width="2.296875" style="60" customWidth="1"/>
    <col min="2818" max="2818" width="4.09765625" style="60" customWidth="1"/>
    <col min="2819" max="2832" width="2.09765625" style="60" customWidth="1"/>
    <col min="2833" max="2833" width="5.09765625" style="60" customWidth="1"/>
    <col min="2834" max="2834" width="2.09765625" style="60" customWidth="1"/>
    <col min="2835" max="2835" width="4.296875" style="60" customWidth="1"/>
    <col min="2836" max="2836" width="12.09765625" style="60" customWidth="1"/>
    <col min="2837" max="2838" width="3.09765625" style="60" customWidth="1"/>
    <col min="2839" max="2839" width="7.796875" style="60" customWidth="1"/>
    <col min="2840" max="2842" width="3.59765625" style="60" bestFit="1" customWidth="1"/>
    <col min="2843" max="2843" width="3.09765625" style="60" customWidth="1"/>
    <col min="2844" max="2844" width="3.59765625" style="60" customWidth="1"/>
    <col min="2845" max="2845" width="13.59765625" style="60" customWidth="1"/>
    <col min="2846" max="2846" width="2" style="60" customWidth="1"/>
    <col min="2847" max="3072" width="3.09765625" style="60"/>
    <col min="3073" max="3073" width="2.296875" style="60" customWidth="1"/>
    <col min="3074" max="3074" width="4.09765625" style="60" customWidth="1"/>
    <col min="3075" max="3088" width="2.09765625" style="60" customWidth="1"/>
    <col min="3089" max="3089" width="5.09765625" style="60" customWidth="1"/>
    <col min="3090" max="3090" width="2.09765625" style="60" customWidth="1"/>
    <col min="3091" max="3091" width="4.296875" style="60" customWidth="1"/>
    <col min="3092" max="3092" width="12.09765625" style="60" customWidth="1"/>
    <col min="3093" max="3094" width="3.09765625" style="60" customWidth="1"/>
    <col min="3095" max="3095" width="7.796875" style="60" customWidth="1"/>
    <col min="3096" max="3098" width="3.59765625" style="60" bestFit="1" customWidth="1"/>
    <col min="3099" max="3099" width="3.09765625" style="60" customWidth="1"/>
    <col min="3100" max="3100" width="3.59765625" style="60" customWidth="1"/>
    <col min="3101" max="3101" width="13.59765625" style="60" customWidth="1"/>
    <col min="3102" max="3102" width="2" style="60" customWidth="1"/>
    <col min="3103" max="3328" width="3.09765625" style="60"/>
    <col min="3329" max="3329" width="2.296875" style="60" customWidth="1"/>
    <col min="3330" max="3330" width="4.09765625" style="60" customWidth="1"/>
    <col min="3331" max="3344" width="2.09765625" style="60" customWidth="1"/>
    <col min="3345" max="3345" width="5.09765625" style="60" customWidth="1"/>
    <col min="3346" max="3346" width="2.09765625" style="60" customWidth="1"/>
    <col min="3347" max="3347" width="4.296875" style="60" customWidth="1"/>
    <col min="3348" max="3348" width="12.09765625" style="60" customWidth="1"/>
    <col min="3349" max="3350" width="3.09765625" style="60" customWidth="1"/>
    <col min="3351" max="3351" width="7.796875" style="60" customWidth="1"/>
    <col min="3352" max="3354" width="3.59765625" style="60" bestFit="1" customWidth="1"/>
    <col min="3355" max="3355" width="3.09765625" style="60" customWidth="1"/>
    <col min="3356" max="3356" width="3.59765625" style="60" customWidth="1"/>
    <col min="3357" max="3357" width="13.59765625" style="60" customWidth="1"/>
    <col min="3358" max="3358" width="2" style="60" customWidth="1"/>
    <col min="3359" max="3584" width="3.09765625" style="60"/>
    <col min="3585" max="3585" width="2.296875" style="60" customWidth="1"/>
    <col min="3586" max="3586" width="4.09765625" style="60" customWidth="1"/>
    <col min="3587" max="3600" width="2.09765625" style="60" customWidth="1"/>
    <col min="3601" max="3601" width="5.09765625" style="60" customWidth="1"/>
    <col min="3602" max="3602" width="2.09765625" style="60" customWidth="1"/>
    <col min="3603" max="3603" width="4.296875" style="60" customWidth="1"/>
    <col min="3604" max="3604" width="12.09765625" style="60" customWidth="1"/>
    <col min="3605" max="3606" width="3.09765625" style="60" customWidth="1"/>
    <col min="3607" max="3607" width="7.796875" style="60" customWidth="1"/>
    <col min="3608" max="3610" width="3.59765625" style="60" bestFit="1" customWidth="1"/>
    <col min="3611" max="3611" width="3.09765625" style="60" customWidth="1"/>
    <col min="3612" max="3612" width="3.59765625" style="60" customWidth="1"/>
    <col min="3613" max="3613" width="13.59765625" style="60" customWidth="1"/>
    <col min="3614" max="3614" width="2" style="60" customWidth="1"/>
    <col min="3615" max="3840" width="3.09765625" style="60"/>
    <col min="3841" max="3841" width="2.296875" style="60" customWidth="1"/>
    <col min="3842" max="3842" width="4.09765625" style="60" customWidth="1"/>
    <col min="3843" max="3856" width="2.09765625" style="60" customWidth="1"/>
    <col min="3857" max="3857" width="5.09765625" style="60" customWidth="1"/>
    <col min="3858" max="3858" width="2.09765625" style="60" customWidth="1"/>
    <col min="3859" max="3859" width="4.296875" style="60" customWidth="1"/>
    <col min="3860" max="3860" width="12.09765625" style="60" customWidth="1"/>
    <col min="3861" max="3862" width="3.09765625" style="60" customWidth="1"/>
    <col min="3863" max="3863" width="7.796875" style="60" customWidth="1"/>
    <col min="3864" max="3866" width="3.59765625" style="60" bestFit="1" customWidth="1"/>
    <col min="3867" max="3867" width="3.09765625" style="60" customWidth="1"/>
    <col min="3868" max="3868" width="3.59765625" style="60" customWidth="1"/>
    <col min="3869" max="3869" width="13.59765625" style="60" customWidth="1"/>
    <col min="3870" max="3870" width="2" style="60" customWidth="1"/>
    <col min="3871" max="4096" width="3.09765625" style="60"/>
    <col min="4097" max="4097" width="2.296875" style="60" customWidth="1"/>
    <col min="4098" max="4098" width="4.09765625" style="60" customWidth="1"/>
    <col min="4099" max="4112" width="2.09765625" style="60" customWidth="1"/>
    <col min="4113" max="4113" width="5.09765625" style="60" customWidth="1"/>
    <col min="4114" max="4114" width="2.09765625" style="60" customWidth="1"/>
    <col min="4115" max="4115" width="4.296875" style="60" customWidth="1"/>
    <col min="4116" max="4116" width="12.09765625" style="60" customWidth="1"/>
    <col min="4117" max="4118" width="3.09765625" style="60" customWidth="1"/>
    <col min="4119" max="4119" width="7.796875" style="60" customWidth="1"/>
    <col min="4120" max="4122" width="3.59765625" style="60" bestFit="1" customWidth="1"/>
    <col min="4123" max="4123" width="3.09765625" style="60" customWidth="1"/>
    <col min="4124" max="4124" width="3.59765625" style="60" customWidth="1"/>
    <col min="4125" max="4125" width="13.59765625" style="60" customWidth="1"/>
    <col min="4126" max="4126" width="2" style="60" customWidth="1"/>
    <col min="4127" max="4352" width="3.09765625" style="60"/>
    <col min="4353" max="4353" width="2.296875" style="60" customWidth="1"/>
    <col min="4354" max="4354" width="4.09765625" style="60" customWidth="1"/>
    <col min="4355" max="4368" width="2.09765625" style="60" customWidth="1"/>
    <col min="4369" max="4369" width="5.09765625" style="60" customWidth="1"/>
    <col min="4370" max="4370" width="2.09765625" style="60" customWidth="1"/>
    <col min="4371" max="4371" width="4.296875" style="60" customWidth="1"/>
    <col min="4372" max="4372" width="12.09765625" style="60" customWidth="1"/>
    <col min="4373" max="4374" width="3.09765625" style="60" customWidth="1"/>
    <col min="4375" max="4375" width="7.796875" style="60" customWidth="1"/>
    <col min="4376" max="4378" width="3.59765625" style="60" bestFit="1" customWidth="1"/>
    <col min="4379" max="4379" width="3.09765625" style="60" customWidth="1"/>
    <col min="4380" max="4380" width="3.59765625" style="60" customWidth="1"/>
    <col min="4381" max="4381" width="13.59765625" style="60" customWidth="1"/>
    <col min="4382" max="4382" width="2" style="60" customWidth="1"/>
    <col min="4383" max="4608" width="3.09765625" style="60"/>
    <col min="4609" max="4609" width="2.296875" style="60" customWidth="1"/>
    <col min="4610" max="4610" width="4.09765625" style="60" customWidth="1"/>
    <col min="4611" max="4624" width="2.09765625" style="60" customWidth="1"/>
    <col min="4625" max="4625" width="5.09765625" style="60" customWidth="1"/>
    <col min="4626" max="4626" width="2.09765625" style="60" customWidth="1"/>
    <col min="4627" max="4627" width="4.296875" style="60" customWidth="1"/>
    <col min="4628" max="4628" width="12.09765625" style="60" customWidth="1"/>
    <col min="4629" max="4630" width="3.09765625" style="60" customWidth="1"/>
    <col min="4631" max="4631" width="7.796875" style="60" customWidth="1"/>
    <col min="4632" max="4634" width="3.59765625" style="60" bestFit="1" customWidth="1"/>
    <col min="4635" max="4635" width="3.09765625" style="60" customWidth="1"/>
    <col min="4636" max="4636" width="3.59765625" style="60" customWidth="1"/>
    <col min="4637" max="4637" width="13.59765625" style="60" customWidth="1"/>
    <col min="4638" max="4638" width="2" style="60" customWidth="1"/>
    <col min="4639" max="4864" width="3.09765625" style="60"/>
    <col min="4865" max="4865" width="2.296875" style="60" customWidth="1"/>
    <col min="4866" max="4866" width="4.09765625" style="60" customWidth="1"/>
    <col min="4867" max="4880" width="2.09765625" style="60" customWidth="1"/>
    <col min="4881" max="4881" width="5.09765625" style="60" customWidth="1"/>
    <col min="4882" max="4882" width="2.09765625" style="60" customWidth="1"/>
    <col min="4883" max="4883" width="4.296875" style="60" customWidth="1"/>
    <col min="4884" max="4884" width="12.09765625" style="60" customWidth="1"/>
    <col min="4885" max="4886" width="3.09765625" style="60" customWidth="1"/>
    <col min="4887" max="4887" width="7.796875" style="60" customWidth="1"/>
    <col min="4888" max="4890" width="3.59765625" style="60" bestFit="1" customWidth="1"/>
    <col min="4891" max="4891" width="3.09765625" style="60" customWidth="1"/>
    <col min="4892" max="4892" width="3.59765625" style="60" customWidth="1"/>
    <col min="4893" max="4893" width="13.59765625" style="60" customWidth="1"/>
    <col min="4894" max="4894" width="2" style="60" customWidth="1"/>
    <col min="4895" max="5120" width="3.09765625" style="60"/>
    <col min="5121" max="5121" width="2.296875" style="60" customWidth="1"/>
    <col min="5122" max="5122" width="4.09765625" style="60" customWidth="1"/>
    <col min="5123" max="5136" width="2.09765625" style="60" customWidth="1"/>
    <col min="5137" max="5137" width="5.09765625" style="60" customWidth="1"/>
    <col min="5138" max="5138" width="2.09765625" style="60" customWidth="1"/>
    <col min="5139" max="5139" width="4.296875" style="60" customWidth="1"/>
    <col min="5140" max="5140" width="12.09765625" style="60" customWidth="1"/>
    <col min="5141" max="5142" width="3.09765625" style="60" customWidth="1"/>
    <col min="5143" max="5143" width="7.796875" style="60" customWidth="1"/>
    <col min="5144" max="5146" width="3.59765625" style="60" bestFit="1" customWidth="1"/>
    <col min="5147" max="5147" width="3.09765625" style="60" customWidth="1"/>
    <col min="5148" max="5148" width="3.59765625" style="60" customWidth="1"/>
    <col min="5149" max="5149" width="13.59765625" style="60" customWidth="1"/>
    <col min="5150" max="5150" width="2" style="60" customWidth="1"/>
    <col min="5151" max="5376" width="3.09765625" style="60"/>
    <col min="5377" max="5377" width="2.296875" style="60" customWidth="1"/>
    <col min="5378" max="5378" width="4.09765625" style="60" customWidth="1"/>
    <col min="5379" max="5392" width="2.09765625" style="60" customWidth="1"/>
    <col min="5393" max="5393" width="5.09765625" style="60" customWidth="1"/>
    <col min="5394" max="5394" width="2.09765625" style="60" customWidth="1"/>
    <col min="5395" max="5395" width="4.296875" style="60" customWidth="1"/>
    <col min="5396" max="5396" width="12.09765625" style="60" customWidth="1"/>
    <col min="5397" max="5398" width="3.09765625" style="60" customWidth="1"/>
    <col min="5399" max="5399" width="7.796875" style="60" customWidth="1"/>
    <col min="5400" max="5402" width="3.59765625" style="60" bestFit="1" customWidth="1"/>
    <col min="5403" max="5403" width="3.09765625" style="60" customWidth="1"/>
    <col min="5404" max="5404" width="3.59765625" style="60" customWidth="1"/>
    <col min="5405" max="5405" width="13.59765625" style="60" customWidth="1"/>
    <col min="5406" max="5406" width="2" style="60" customWidth="1"/>
    <col min="5407" max="5632" width="3.09765625" style="60"/>
    <col min="5633" max="5633" width="2.296875" style="60" customWidth="1"/>
    <col min="5634" max="5634" width="4.09765625" style="60" customWidth="1"/>
    <col min="5635" max="5648" width="2.09765625" style="60" customWidth="1"/>
    <col min="5649" max="5649" width="5.09765625" style="60" customWidth="1"/>
    <col min="5650" max="5650" width="2.09765625" style="60" customWidth="1"/>
    <col min="5651" max="5651" width="4.296875" style="60" customWidth="1"/>
    <col min="5652" max="5652" width="12.09765625" style="60" customWidth="1"/>
    <col min="5653" max="5654" width="3.09765625" style="60" customWidth="1"/>
    <col min="5655" max="5655" width="7.796875" style="60" customWidth="1"/>
    <col min="5656" max="5658" width="3.59765625" style="60" bestFit="1" customWidth="1"/>
    <col min="5659" max="5659" width="3.09765625" style="60" customWidth="1"/>
    <col min="5660" max="5660" width="3.59765625" style="60" customWidth="1"/>
    <col min="5661" max="5661" width="13.59765625" style="60" customWidth="1"/>
    <col min="5662" max="5662" width="2" style="60" customWidth="1"/>
    <col min="5663" max="5888" width="3.09765625" style="60"/>
    <col min="5889" max="5889" width="2.296875" style="60" customWidth="1"/>
    <col min="5890" max="5890" width="4.09765625" style="60" customWidth="1"/>
    <col min="5891" max="5904" width="2.09765625" style="60" customWidth="1"/>
    <col min="5905" max="5905" width="5.09765625" style="60" customWidth="1"/>
    <col min="5906" max="5906" width="2.09765625" style="60" customWidth="1"/>
    <col min="5907" max="5907" width="4.296875" style="60" customWidth="1"/>
    <col min="5908" max="5908" width="12.09765625" style="60" customWidth="1"/>
    <col min="5909" max="5910" width="3.09765625" style="60" customWidth="1"/>
    <col min="5911" max="5911" width="7.796875" style="60" customWidth="1"/>
    <col min="5912" max="5914" width="3.59765625" style="60" bestFit="1" customWidth="1"/>
    <col min="5915" max="5915" width="3.09765625" style="60" customWidth="1"/>
    <col min="5916" max="5916" width="3.59765625" style="60" customWidth="1"/>
    <col min="5917" max="5917" width="13.59765625" style="60" customWidth="1"/>
    <col min="5918" max="5918" width="2" style="60" customWidth="1"/>
    <col min="5919" max="6144" width="3.09765625" style="60"/>
    <col min="6145" max="6145" width="2.296875" style="60" customWidth="1"/>
    <col min="6146" max="6146" width="4.09765625" style="60" customWidth="1"/>
    <col min="6147" max="6160" width="2.09765625" style="60" customWidth="1"/>
    <col min="6161" max="6161" width="5.09765625" style="60" customWidth="1"/>
    <col min="6162" max="6162" width="2.09765625" style="60" customWidth="1"/>
    <col min="6163" max="6163" width="4.296875" style="60" customWidth="1"/>
    <col min="6164" max="6164" width="12.09765625" style="60" customWidth="1"/>
    <col min="6165" max="6166" width="3.09765625" style="60" customWidth="1"/>
    <col min="6167" max="6167" width="7.796875" style="60" customWidth="1"/>
    <col min="6168" max="6170" width="3.59765625" style="60" bestFit="1" customWidth="1"/>
    <col min="6171" max="6171" width="3.09765625" style="60" customWidth="1"/>
    <col min="6172" max="6172" width="3.59765625" style="60" customWidth="1"/>
    <col min="6173" max="6173" width="13.59765625" style="60" customWidth="1"/>
    <col min="6174" max="6174" width="2" style="60" customWidth="1"/>
    <col min="6175" max="6400" width="3.09765625" style="60"/>
    <col min="6401" max="6401" width="2.296875" style="60" customWidth="1"/>
    <col min="6402" max="6402" width="4.09765625" style="60" customWidth="1"/>
    <col min="6403" max="6416" width="2.09765625" style="60" customWidth="1"/>
    <col min="6417" max="6417" width="5.09765625" style="60" customWidth="1"/>
    <col min="6418" max="6418" width="2.09765625" style="60" customWidth="1"/>
    <col min="6419" max="6419" width="4.296875" style="60" customWidth="1"/>
    <col min="6420" max="6420" width="12.09765625" style="60" customWidth="1"/>
    <col min="6421" max="6422" width="3.09765625" style="60" customWidth="1"/>
    <col min="6423" max="6423" width="7.796875" style="60" customWidth="1"/>
    <col min="6424" max="6426" width="3.59765625" style="60" bestFit="1" customWidth="1"/>
    <col min="6427" max="6427" width="3.09765625" style="60" customWidth="1"/>
    <col min="6428" max="6428" width="3.59765625" style="60" customWidth="1"/>
    <col min="6429" max="6429" width="13.59765625" style="60" customWidth="1"/>
    <col min="6430" max="6430" width="2" style="60" customWidth="1"/>
    <col min="6431" max="6656" width="3.09765625" style="60"/>
    <col min="6657" max="6657" width="2.296875" style="60" customWidth="1"/>
    <col min="6658" max="6658" width="4.09765625" style="60" customWidth="1"/>
    <col min="6659" max="6672" width="2.09765625" style="60" customWidth="1"/>
    <col min="6673" max="6673" width="5.09765625" style="60" customWidth="1"/>
    <col min="6674" max="6674" width="2.09765625" style="60" customWidth="1"/>
    <col min="6675" max="6675" width="4.296875" style="60" customWidth="1"/>
    <col min="6676" max="6676" width="12.09765625" style="60" customWidth="1"/>
    <col min="6677" max="6678" width="3.09765625" style="60" customWidth="1"/>
    <col min="6679" max="6679" width="7.796875" style="60" customWidth="1"/>
    <col min="6680" max="6682" width="3.59765625" style="60" bestFit="1" customWidth="1"/>
    <col min="6683" max="6683" width="3.09765625" style="60" customWidth="1"/>
    <col min="6684" max="6684" width="3.59765625" style="60" customWidth="1"/>
    <col min="6685" max="6685" width="13.59765625" style="60" customWidth="1"/>
    <col min="6686" max="6686" width="2" style="60" customWidth="1"/>
    <col min="6687" max="6912" width="3.09765625" style="60"/>
    <col min="6913" max="6913" width="2.296875" style="60" customWidth="1"/>
    <col min="6914" max="6914" width="4.09765625" style="60" customWidth="1"/>
    <col min="6915" max="6928" width="2.09765625" style="60" customWidth="1"/>
    <col min="6929" max="6929" width="5.09765625" style="60" customWidth="1"/>
    <col min="6930" max="6930" width="2.09765625" style="60" customWidth="1"/>
    <col min="6931" max="6931" width="4.296875" style="60" customWidth="1"/>
    <col min="6932" max="6932" width="12.09765625" style="60" customWidth="1"/>
    <col min="6933" max="6934" width="3.09765625" style="60" customWidth="1"/>
    <col min="6935" max="6935" width="7.796875" style="60" customWidth="1"/>
    <col min="6936" max="6938" width="3.59765625" style="60" bestFit="1" customWidth="1"/>
    <col min="6939" max="6939" width="3.09765625" style="60" customWidth="1"/>
    <col min="6940" max="6940" width="3.59765625" style="60" customWidth="1"/>
    <col min="6941" max="6941" width="13.59765625" style="60" customWidth="1"/>
    <col min="6942" max="6942" width="2" style="60" customWidth="1"/>
    <col min="6943" max="7168" width="3.09765625" style="60"/>
    <col min="7169" max="7169" width="2.296875" style="60" customWidth="1"/>
    <col min="7170" max="7170" width="4.09765625" style="60" customWidth="1"/>
    <col min="7171" max="7184" width="2.09765625" style="60" customWidth="1"/>
    <col min="7185" max="7185" width="5.09765625" style="60" customWidth="1"/>
    <col min="7186" max="7186" width="2.09765625" style="60" customWidth="1"/>
    <col min="7187" max="7187" width="4.296875" style="60" customWidth="1"/>
    <col min="7188" max="7188" width="12.09765625" style="60" customWidth="1"/>
    <col min="7189" max="7190" width="3.09765625" style="60" customWidth="1"/>
    <col min="7191" max="7191" width="7.796875" style="60" customWidth="1"/>
    <col min="7192" max="7194" width="3.59765625" style="60" bestFit="1" customWidth="1"/>
    <col min="7195" max="7195" width="3.09765625" style="60" customWidth="1"/>
    <col min="7196" max="7196" width="3.59765625" style="60" customWidth="1"/>
    <col min="7197" max="7197" width="13.59765625" style="60" customWidth="1"/>
    <col min="7198" max="7198" width="2" style="60" customWidth="1"/>
    <col min="7199" max="7424" width="3.09765625" style="60"/>
    <col min="7425" max="7425" width="2.296875" style="60" customWidth="1"/>
    <col min="7426" max="7426" width="4.09765625" style="60" customWidth="1"/>
    <col min="7427" max="7440" width="2.09765625" style="60" customWidth="1"/>
    <col min="7441" max="7441" width="5.09765625" style="60" customWidth="1"/>
    <col min="7442" max="7442" width="2.09765625" style="60" customWidth="1"/>
    <col min="7443" max="7443" width="4.296875" style="60" customWidth="1"/>
    <col min="7444" max="7444" width="12.09765625" style="60" customWidth="1"/>
    <col min="7445" max="7446" width="3.09765625" style="60" customWidth="1"/>
    <col min="7447" max="7447" width="7.796875" style="60" customWidth="1"/>
    <col min="7448" max="7450" width="3.59765625" style="60" bestFit="1" customWidth="1"/>
    <col min="7451" max="7451" width="3.09765625" style="60" customWidth="1"/>
    <col min="7452" max="7452" width="3.59765625" style="60" customWidth="1"/>
    <col min="7453" max="7453" width="13.59765625" style="60" customWidth="1"/>
    <col min="7454" max="7454" width="2" style="60" customWidth="1"/>
    <col min="7455" max="7680" width="3.09765625" style="60"/>
    <col min="7681" max="7681" width="2.296875" style="60" customWidth="1"/>
    <col min="7682" max="7682" width="4.09765625" style="60" customWidth="1"/>
    <col min="7683" max="7696" width="2.09765625" style="60" customWidth="1"/>
    <col min="7697" max="7697" width="5.09765625" style="60" customWidth="1"/>
    <col min="7698" max="7698" width="2.09765625" style="60" customWidth="1"/>
    <col min="7699" max="7699" width="4.296875" style="60" customWidth="1"/>
    <col min="7700" max="7700" width="12.09765625" style="60" customWidth="1"/>
    <col min="7701" max="7702" width="3.09765625" style="60" customWidth="1"/>
    <col min="7703" max="7703" width="7.796875" style="60" customWidth="1"/>
    <col min="7704" max="7706" width="3.59765625" style="60" bestFit="1" customWidth="1"/>
    <col min="7707" max="7707" width="3.09765625" style="60" customWidth="1"/>
    <col min="7708" max="7708" width="3.59765625" style="60" customWidth="1"/>
    <col min="7709" max="7709" width="13.59765625" style="60" customWidth="1"/>
    <col min="7710" max="7710" width="2" style="60" customWidth="1"/>
    <col min="7711" max="7936" width="3.09765625" style="60"/>
    <col min="7937" max="7937" width="2.296875" style="60" customWidth="1"/>
    <col min="7938" max="7938" width="4.09765625" style="60" customWidth="1"/>
    <col min="7939" max="7952" width="2.09765625" style="60" customWidth="1"/>
    <col min="7953" max="7953" width="5.09765625" style="60" customWidth="1"/>
    <col min="7954" max="7954" width="2.09765625" style="60" customWidth="1"/>
    <col min="7955" max="7955" width="4.296875" style="60" customWidth="1"/>
    <col min="7956" max="7956" width="12.09765625" style="60" customWidth="1"/>
    <col min="7957" max="7958" width="3.09765625" style="60" customWidth="1"/>
    <col min="7959" max="7959" width="7.796875" style="60" customWidth="1"/>
    <col min="7960" max="7962" width="3.59765625" style="60" bestFit="1" customWidth="1"/>
    <col min="7963" max="7963" width="3.09765625" style="60" customWidth="1"/>
    <col min="7964" max="7964" width="3.59765625" style="60" customWidth="1"/>
    <col min="7965" max="7965" width="13.59765625" style="60" customWidth="1"/>
    <col min="7966" max="7966" width="2" style="60" customWidth="1"/>
    <col min="7967" max="8192" width="3.09765625" style="60"/>
    <col min="8193" max="8193" width="2.296875" style="60" customWidth="1"/>
    <col min="8194" max="8194" width="4.09765625" style="60" customWidth="1"/>
    <col min="8195" max="8208" width="2.09765625" style="60" customWidth="1"/>
    <col min="8209" max="8209" width="5.09765625" style="60" customWidth="1"/>
    <col min="8210" max="8210" width="2.09765625" style="60" customWidth="1"/>
    <col min="8211" max="8211" width="4.296875" style="60" customWidth="1"/>
    <col min="8212" max="8212" width="12.09765625" style="60" customWidth="1"/>
    <col min="8213" max="8214" width="3.09765625" style="60" customWidth="1"/>
    <col min="8215" max="8215" width="7.796875" style="60" customWidth="1"/>
    <col min="8216" max="8218" width="3.59765625" style="60" bestFit="1" customWidth="1"/>
    <col min="8219" max="8219" width="3.09765625" style="60" customWidth="1"/>
    <col min="8220" max="8220" width="3.59765625" style="60" customWidth="1"/>
    <col min="8221" max="8221" width="13.59765625" style="60" customWidth="1"/>
    <col min="8222" max="8222" width="2" style="60" customWidth="1"/>
    <col min="8223" max="8448" width="3.09765625" style="60"/>
    <col min="8449" max="8449" width="2.296875" style="60" customWidth="1"/>
    <col min="8450" max="8450" width="4.09765625" style="60" customWidth="1"/>
    <col min="8451" max="8464" width="2.09765625" style="60" customWidth="1"/>
    <col min="8465" max="8465" width="5.09765625" style="60" customWidth="1"/>
    <col min="8466" max="8466" width="2.09765625" style="60" customWidth="1"/>
    <col min="8467" max="8467" width="4.296875" style="60" customWidth="1"/>
    <col min="8468" max="8468" width="12.09765625" style="60" customWidth="1"/>
    <col min="8469" max="8470" width="3.09765625" style="60" customWidth="1"/>
    <col min="8471" max="8471" width="7.796875" style="60" customWidth="1"/>
    <col min="8472" max="8474" width="3.59765625" style="60" bestFit="1" customWidth="1"/>
    <col min="8475" max="8475" width="3.09765625" style="60" customWidth="1"/>
    <col min="8476" max="8476" width="3.59765625" style="60" customWidth="1"/>
    <col min="8477" max="8477" width="13.59765625" style="60" customWidth="1"/>
    <col min="8478" max="8478" width="2" style="60" customWidth="1"/>
    <col min="8479" max="8704" width="3.09765625" style="60"/>
    <col min="8705" max="8705" width="2.296875" style="60" customWidth="1"/>
    <col min="8706" max="8706" width="4.09765625" style="60" customWidth="1"/>
    <col min="8707" max="8720" width="2.09765625" style="60" customWidth="1"/>
    <col min="8721" max="8721" width="5.09765625" style="60" customWidth="1"/>
    <col min="8722" max="8722" width="2.09765625" style="60" customWidth="1"/>
    <col min="8723" max="8723" width="4.296875" style="60" customWidth="1"/>
    <col min="8724" max="8724" width="12.09765625" style="60" customWidth="1"/>
    <col min="8725" max="8726" width="3.09765625" style="60" customWidth="1"/>
    <col min="8727" max="8727" width="7.796875" style="60" customWidth="1"/>
    <col min="8728" max="8730" width="3.59765625" style="60" bestFit="1" customWidth="1"/>
    <col min="8731" max="8731" width="3.09765625" style="60" customWidth="1"/>
    <col min="8732" max="8732" width="3.59765625" style="60" customWidth="1"/>
    <col min="8733" max="8733" width="13.59765625" style="60" customWidth="1"/>
    <col min="8734" max="8734" width="2" style="60" customWidth="1"/>
    <col min="8735" max="8960" width="3.09765625" style="60"/>
    <col min="8961" max="8961" width="2.296875" style="60" customWidth="1"/>
    <col min="8962" max="8962" width="4.09765625" style="60" customWidth="1"/>
    <col min="8963" max="8976" width="2.09765625" style="60" customWidth="1"/>
    <col min="8977" max="8977" width="5.09765625" style="60" customWidth="1"/>
    <col min="8978" max="8978" width="2.09765625" style="60" customWidth="1"/>
    <col min="8979" max="8979" width="4.296875" style="60" customWidth="1"/>
    <col min="8980" max="8980" width="12.09765625" style="60" customWidth="1"/>
    <col min="8981" max="8982" width="3.09765625" style="60" customWidth="1"/>
    <col min="8983" max="8983" width="7.796875" style="60" customWidth="1"/>
    <col min="8984" max="8986" width="3.59765625" style="60" bestFit="1" customWidth="1"/>
    <col min="8987" max="8987" width="3.09765625" style="60" customWidth="1"/>
    <col min="8988" max="8988" width="3.59765625" style="60" customWidth="1"/>
    <col min="8989" max="8989" width="13.59765625" style="60" customWidth="1"/>
    <col min="8990" max="8990" width="2" style="60" customWidth="1"/>
    <col min="8991" max="9216" width="3.09765625" style="60"/>
    <col min="9217" max="9217" width="2.296875" style="60" customWidth="1"/>
    <col min="9218" max="9218" width="4.09765625" style="60" customWidth="1"/>
    <col min="9219" max="9232" width="2.09765625" style="60" customWidth="1"/>
    <col min="9233" max="9233" width="5.09765625" style="60" customWidth="1"/>
    <col min="9234" max="9234" width="2.09765625" style="60" customWidth="1"/>
    <col min="9235" max="9235" width="4.296875" style="60" customWidth="1"/>
    <col min="9236" max="9236" width="12.09765625" style="60" customWidth="1"/>
    <col min="9237" max="9238" width="3.09765625" style="60" customWidth="1"/>
    <col min="9239" max="9239" width="7.796875" style="60" customWidth="1"/>
    <col min="9240" max="9242" width="3.59765625" style="60" bestFit="1" customWidth="1"/>
    <col min="9243" max="9243" width="3.09765625" style="60" customWidth="1"/>
    <col min="9244" max="9244" width="3.59765625" style="60" customWidth="1"/>
    <col min="9245" max="9245" width="13.59765625" style="60" customWidth="1"/>
    <col min="9246" max="9246" width="2" style="60" customWidth="1"/>
    <col min="9247" max="9472" width="3.09765625" style="60"/>
    <col min="9473" max="9473" width="2.296875" style="60" customWidth="1"/>
    <col min="9474" max="9474" width="4.09765625" style="60" customWidth="1"/>
    <col min="9475" max="9488" width="2.09765625" style="60" customWidth="1"/>
    <col min="9489" max="9489" width="5.09765625" style="60" customWidth="1"/>
    <col min="9490" max="9490" width="2.09765625" style="60" customWidth="1"/>
    <col min="9491" max="9491" width="4.296875" style="60" customWidth="1"/>
    <col min="9492" max="9492" width="12.09765625" style="60" customWidth="1"/>
    <col min="9493" max="9494" width="3.09765625" style="60" customWidth="1"/>
    <col min="9495" max="9495" width="7.796875" style="60" customWidth="1"/>
    <col min="9496" max="9498" width="3.59765625" style="60" bestFit="1" customWidth="1"/>
    <col min="9499" max="9499" width="3.09765625" style="60" customWidth="1"/>
    <col min="9500" max="9500" width="3.59765625" style="60" customWidth="1"/>
    <col min="9501" max="9501" width="13.59765625" style="60" customWidth="1"/>
    <col min="9502" max="9502" width="2" style="60" customWidth="1"/>
    <col min="9503" max="9728" width="3.09765625" style="60"/>
    <col min="9729" max="9729" width="2.296875" style="60" customWidth="1"/>
    <col min="9730" max="9730" width="4.09765625" style="60" customWidth="1"/>
    <col min="9731" max="9744" width="2.09765625" style="60" customWidth="1"/>
    <col min="9745" max="9745" width="5.09765625" style="60" customWidth="1"/>
    <col min="9746" max="9746" width="2.09765625" style="60" customWidth="1"/>
    <col min="9747" max="9747" width="4.296875" style="60" customWidth="1"/>
    <col min="9748" max="9748" width="12.09765625" style="60" customWidth="1"/>
    <col min="9749" max="9750" width="3.09765625" style="60" customWidth="1"/>
    <col min="9751" max="9751" width="7.796875" style="60" customWidth="1"/>
    <col min="9752" max="9754" width="3.59765625" style="60" bestFit="1" customWidth="1"/>
    <col min="9755" max="9755" width="3.09765625" style="60" customWidth="1"/>
    <col min="9756" max="9756" width="3.59765625" style="60" customWidth="1"/>
    <col min="9757" max="9757" width="13.59765625" style="60" customWidth="1"/>
    <col min="9758" max="9758" width="2" style="60" customWidth="1"/>
    <col min="9759" max="9984" width="3.09765625" style="60"/>
    <col min="9985" max="9985" width="2.296875" style="60" customWidth="1"/>
    <col min="9986" max="9986" width="4.09765625" style="60" customWidth="1"/>
    <col min="9987" max="10000" width="2.09765625" style="60" customWidth="1"/>
    <col min="10001" max="10001" width="5.09765625" style="60" customWidth="1"/>
    <col min="10002" max="10002" width="2.09765625" style="60" customWidth="1"/>
    <col min="10003" max="10003" width="4.296875" style="60" customWidth="1"/>
    <col min="10004" max="10004" width="12.09765625" style="60" customWidth="1"/>
    <col min="10005" max="10006" width="3.09765625" style="60" customWidth="1"/>
    <col min="10007" max="10007" width="7.796875" style="60" customWidth="1"/>
    <col min="10008" max="10010" width="3.59765625" style="60" bestFit="1" customWidth="1"/>
    <col min="10011" max="10011" width="3.09765625" style="60" customWidth="1"/>
    <col min="10012" max="10012" width="3.59765625" style="60" customWidth="1"/>
    <col min="10013" max="10013" width="13.59765625" style="60" customWidth="1"/>
    <col min="10014" max="10014" width="2" style="60" customWidth="1"/>
    <col min="10015" max="10240" width="3.09765625" style="60"/>
    <col min="10241" max="10241" width="2.296875" style="60" customWidth="1"/>
    <col min="10242" max="10242" width="4.09765625" style="60" customWidth="1"/>
    <col min="10243" max="10256" width="2.09765625" style="60" customWidth="1"/>
    <col min="10257" max="10257" width="5.09765625" style="60" customWidth="1"/>
    <col min="10258" max="10258" width="2.09765625" style="60" customWidth="1"/>
    <col min="10259" max="10259" width="4.296875" style="60" customWidth="1"/>
    <col min="10260" max="10260" width="12.09765625" style="60" customWidth="1"/>
    <col min="10261" max="10262" width="3.09765625" style="60" customWidth="1"/>
    <col min="10263" max="10263" width="7.796875" style="60" customWidth="1"/>
    <col min="10264" max="10266" width="3.59765625" style="60" bestFit="1" customWidth="1"/>
    <col min="10267" max="10267" width="3.09765625" style="60" customWidth="1"/>
    <col min="10268" max="10268" width="3.59765625" style="60" customWidth="1"/>
    <col min="10269" max="10269" width="13.59765625" style="60" customWidth="1"/>
    <col min="10270" max="10270" width="2" style="60" customWidth="1"/>
    <col min="10271" max="10496" width="3.09765625" style="60"/>
    <col min="10497" max="10497" width="2.296875" style="60" customWidth="1"/>
    <col min="10498" max="10498" width="4.09765625" style="60" customWidth="1"/>
    <col min="10499" max="10512" width="2.09765625" style="60" customWidth="1"/>
    <col min="10513" max="10513" width="5.09765625" style="60" customWidth="1"/>
    <col min="10514" max="10514" width="2.09765625" style="60" customWidth="1"/>
    <col min="10515" max="10515" width="4.296875" style="60" customWidth="1"/>
    <col min="10516" max="10516" width="12.09765625" style="60" customWidth="1"/>
    <col min="10517" max="10518" width="3.09765625" style="60" customWidth="1"/>
    <col min="10519" max="10519" width="7.796875" style="60" customWidth="1"/>
    <col min="10520" max="10522" width="3.59765625" style="60" bestFit="1" customWidth="1"/>
    <col min="10523" max="10523" width="3.09765625" style="60" customWidth="1"/>
    <col min="10524" max="10524" width="3.59765625" style="60" customWidth="1"/>
    <col min="10525" max="10525" width="13.59765625" style="60" customWidth="1"/>
    <col min="10526" max="10526" width="2" style="60" customWidth="1"/>
    <col min="10527" max="10752" width="3.09765625" style="60"/>
    <col min="10753" max="10753" width="2.296875" style="60" customWidth="1"/>
    <col min="10754" max="10754" width="4.09765625" style="60" customWidth="1"/>
    <col min="10755" max="10768" width="2.09765625" style="60" customWidth="1"/>
    <col min="10769" max="10769" width="5.09765625" style="60" customWidth="1"/>
    <col min="10770" max="10770" width="2.09765625" style="60" customWidth="1"/>
    <col min="10771" max="10771" width="4.296875" style="60" customWidth="1"/>
    <col min="10772" max="10772" width="12.09765625" style="60" customWidth="1"/>
    <col min="10773" max="10774" width="3.09765625" style="60" customWidth="1"/>
    <col min="10775" max="10775" width="7.796875" style="60" customWidth="1"/>
    <col min="10776" max="10778" width="3.59765625" style="60" bestFit="1" customWidth="1"/>
    <col min="10779" max="10779" width="3.09765625" style="60" customWidth="1"/>
    <col min="10780" max="10780" width="3.59765625" style="60" customWidth="1"/>
    <col min="10781" max="10781" width="13.59765625" style="60" customWidth="1"/>
    <col min="10782" max="10782" width="2" style="60" customWidth="1"/>
    <col min="10783" max="11008" width="3.09765625" style="60"/>
    <col min="11009" max="11009" width="2.296875" style="60" customWidth="1"/>
    <col min="11010" max="11010" width="4.09765625" style="60" customWidth="1"/>
    <col min="11011" max="11024" width="2.09765625" style="60" customWidth="1"/>
    <col min="11025" max="11025" width="5.09765625" style="60" customWidth="1"/>
    <col min="11026" max="11026" width="2.09765625" style="60" customWidth="1"/>
    <col min="11027" max="11027" width="4.296875" style="60" customWidth="1"/>
    <col min="11028" max="11028" width="12.09765625" style="60" customWidth="1"/>
    <col min="11029" max="11030" width="3.09765625" style="60" customWidth="1"/>
    <col min="11031" max="11031" width="7.796875" style="60" customWidth="1"/>
    <col min="11032" max="11034" width="3.59765625" style="60" bestFit="1" customWidth="1"/>
    <col min="11035" max="11035" width="3.09765625" style="60" customWidth="1"/>
    <col min="11036" max="11036" width="3.59765625" style="60" customWidth="1"/>
    <col min="11037" max="11037" width="13.59765625" style="60" customWidth="1"/>
    <col min="11038" max="11038" width="2" style="60" customWidth="1"/>
    <col min="11039" max="11264" width="3.09765625" style="60"/>
    <col min="11265" max="11265" width="2.296875" style="60" customWidth="1"/>
    <col min="11266" max="11266" width="4.09765625" style="60" customWidth="1"/>
    <col min="11267" max="11280" width="2.09765625" style="60" customWidth="1"/>
    <col min="11281" max="11281" width="5.09765625" style="60" customWidth="1"/>
    <col min="11282" max="11282" width="2.09765625" style="60" customWidth="1"/>
    <col min="11283" max="11283" width="4.296875" style="60" customWidth="1"/>
    <col min="11284" max="11284" width="12.09765625" style="60" customWidth="1"/>
    <col min="11285" max="11286" width="3.09765625" style="60" customWidth="1"/>
    <col min="11287" max="11287" width="7.796875" style="60" customWidth="1"/>
    <col min="11288" max="11290" width="3.59765625" style="60" bestFit="1" customWidth="1"/>
    <col min="11291" max="11291" width="3.09765625" style="60" customWidth="1"/>
    <col min="11292" max="11292" width="3.59765625" style="60" customWidth="1"/>
    <col min="11293" max="11293" width="13.59765625" style="60" customWidth="1"/>
    <col min="11294" max="11294" width="2" style="60" customWidth="1"/>
    <col min="11295" max="11520" width="3.09765625" style="60"/>
    <col min="11521" max="11521" width="2.296875" style="60" customWidth="1"/>
    <col min="11522" max="11522" width="4.09765625" style="60" customWidth="1"/>
    <col min="11523" max="11536" width="2.09765625" style="60" customWidth="1"/>
    <col min="11537" max="11537" width="5.09765625" style="60" customWidth="1"/>
    <col min="11538" max="11538" width="2.09765625" style="60" customWidth="1"/>
    <col min="11539" max="11539" width="4.296875" style="60" customWidth="1"/>
    <col min="11540" max="11540" width="12.09765625" style="60" customWidth="1"/>
    <col min="11541" max="11542" width="3.09765625" style="60" customWidth="1"/>
    <col min="11543" max="11543" width="7.796875" style="60" customWidth="1"/>
    <col min="11544" max="11546" width="3.59765625" style="60" bestFit="1" customWidth="1"/>
    <col min="11547" max="11547" width="3.09765625" style="60" customWidth="1"/>
    <col min="11548" max="11548" width="3.59765625" style="60" customWidth="1"/>
    <col min="11549" max="11549" width="13.59765625" style="60" customWidth="1"/>
    <col min="11550" max="11550" width="2" style="60" customWidth="1"/>
    <col min="11551" max="11776" width="3.09765625" style="60"/>
    <col min="11777" max="11777" width="2.296875" style="60" customWidth="1"/>
    <col min="11778" max="11778" width="4.09765625" style="60" customWidth="1"/>
    <col min="11779" max="11792" width="2.09765625" style="60" customWidth="1"/>
    <col min="11793" max="11793" width="5.09765625" style="60" customWidth="1"/>
    <col min="11794" max="11794" width="2.09765625" style="60" customWidth="1"/>
    <col min="11795" max="11795" width="4.296875" style="60" customWidth="1"/>
    <col min="11796" max="11796" width="12.09765625" style="60" customWidth="1"/>
    <col min="11797" max="11798" width="3.09765625" style="60" customWidth="1"/>
    <col min="11799" max="11799" width="7.796875" style="60" customWidth="1"/>
    <col min="11800" max="11802" width="3.59765625" style="60" bestFit="1" customWidth="1"/>
    <col min="11803" max="11803" width="3.09765625" style="60" customWidth="1"/>
    <col min="11804" max="11804" width="3.59765625" style="60" customWidth="1"/>
    <col min="11805" max="11805" width="13.59765625" style="60" customWidth="1"/>
    <col min="11806" max="11806" width="2" style="60" customWidth="1"/>
    <col min="11807" max="12032" width="3.09765625" style="60"/>
    <col min="12033" max="12033" width="2.296875" style="60" customWidth="1"/>
    <col min="12034" max="12034" width="4.09765625" style="60" customWidth="1"/>
    <col min="12035" max="12048" width="2.09765625" style="60" customWidth="1"/>
    <col min="12049" max="12049" width="5.09765625" style="60" customWidth="1"/>
    <col min="12050" max="12050" width="2.09765625" style="60" customWidth="1"/>
    <col min="12051" max="12051" width="4.296875" style="60" customWidth="1"/>
    <col min="12052" max="12052" width="12.09765625" style="60" customWidth="1"/>
    <col min="12053" max="12054" width="3.09765625" style="60" customWidth="1"/>
    <col min="12055" max="12055" width="7.796875" style="60" customWidth="1"/>
    <col min="12056" max="12058" width="3.59765625" style="60" bestFit="1" customWidth="1"/>
    <col min="12059" max="12059" width="3.09765625" style="60" customWidth="1"/>
    <col min="12060" max="12060" width="3.59765625" style="60" customWidth="1"/>
    <col min="12061" max="12061" width="13.59765625" style="60" customWidth="1"/>
    <col min="12062" max="12062" width="2" style="60" customWidth="1"/>
    <col min="12063" max="12288" width="3.09765625" style="60"/>
    <col min="12289" max="12289" width="2.296875" style="60" customWidth="1"/>
    <col min="12290" max="12290" width="4.09765625" style="60" customWidth="1"/>
    <col min="12291" max="12304" width="2.09765625" style="60" customWidth="1"/>
    <col min="12305" max="12305" width="5.09765625" style="60" customWidth="1"/>
    <col min="12306" max="12306" width="2.09765625" style="60" customWidth="1"/>
    <col min="12307" max="12307" width="4.296875" style="60" customWidth="1"/>
    <col min="12308" max="12308" width="12.09765625" style="60" customWidth="1"/>
    <col min="12309" max="12310" width="3.09765625" style="60" customWidth="1"/>
    <col min="12311" max="12311" width="7.796875" style="60" customWidth="1"/>
    <col min="12312" max="12314" width="3.59765625" style="60" bestFit="1" customWidth="1"/>
    <col min="12315" max="12315" width="3.09765625" style="60" customWidth="1"/>
    <col min="12316" max="12316" width="3.59765625" style="60" customWidth="1"/>
    <col min="12317" max="12317" width="13.59765625" style="60" customWidth="1"/>
    <col min="12318" max="12318" width="2" style="60" customWidth="1"/>
    <col min="12319" max="12544" width="3.09765625" style="60"/>
    <col min="12545" max="12545" width="2.296875" style="60" customWidth="1"/>
    <col min="12546" max="12546" width="4.09765625" style="60" customWidth="1"/>
    <col min="12547" max="12560" width="2.09765625" style="60" customWidth="1"/>
    <col min="12561" max="12561" width="5.09765625" style="60" customWidth="1"/>
    <col min="12562" max="12562" width="2.09765625" style="60" customWidth="1"/>
    <col min="12563" max="12563" width="4.296875" style="60" customWidth="1"/>
    <col min="12564" max="12564" width="12.09765625" style="60" customWidth="1"/>
    <col min="12565" max="12566" width="3.09765625" style="60" customWidth="1"/>
    <col min="12567" max="12567" width="7.796875" style="60" customWidth="1"/>
    <col min="12568" max="12570" width="3.59765625" style="60" bestFit="1" customWidth="1"/>
    <col min="12571" max="12571" width="3.09765625" style="60" customWidth="1"/>
    <col min="12572" max="12572" width="3.59765625" style="60" customWidth="1"/>
    <col min="12573" max="12573" width="13.59765625" style="60" customWidth="1"/>
    <col min="12574" max="12574" width="2" style="60" customWidth="1"/>
    <col min="12575" max="12800" width="3.09765625" style="60"/>
    <col min="12801" max="12801" width="2.296875" style="60" customWidth="1"/>
    <col min="12802" max="12802" width="4.09765625" style="60" customWidth="1"/>
    <col min="12803" max="12816" width="2.09765625" style="60" customWidth="1"/>
    <col min="12817" max="12817" width="5.09765625" style="60" customWidth="1"/>
    <col min="12818" max="12818" width="2.09765625" style="60" customWidth="1"/>
    <col min="12819" max="12819" width="4.296875" style="60" customWidth="1"/>
    <col min="12820" max="12820" width="12.09765625" style="60" customWidth="1"/>
    <col min="12821" max="12822" width="3.09765625" style="60" customWidth="1"/>
    <col min="12823" max="12823" width="7.796875" style="60" customWidth="1"/>
    <col min="12824" max="12826" width="3.59765625" style="60" bestFit="1" customWidth="1"/>
    <col min="12827" max="12827" width="3.09765625" style="60" customWidth="1"/>
    <col min="12828" max="12828" width="3.59765625" style="60" customWidth="1"/>
    <col min="12829" max="12829" width="13.59765625" style="60" customWidth="1"/>
    <col min="12830" max="12830" width="2" style="60" customWidth="1"/>
    <col min="12831" max="13056" width="3.09765625" style="60"/>
    <col min="13057" max="13057" width="2.296875" style="60" customWidth="1"/>
    <col min="13058" max="13058" width="4.09765625" style="60" customWidth="1"/>
    <col min="13059" max="13072" width="2.09765625" style="60" customWidth="1"/>
    <col min="13073" max="13073" width="5.09765625" style="60" customWidth="1"/>
    <col min="13074" max="13074" width="2.09765625" style="60" customWidth="1"/>
    <col min="13075" max="13075" width="4.296875" style="60" customWidth="1"/>
    <col min="13076" max="13076" width="12.09765625" style="60" customWidth="1"/>
    <col min="13077" max="13078" width="3.09765625" style="60" customWidth="1"/>
    <col min="13079" max="13079" width="7.796875" style="60" customWidth="1"/>
    <col min="13080" max="13082" width="3.59765625" style="60" bestFit="1" customWidth="1"/>
    <col min="13083" max="13083" width="3.09765625" style="60" customWidth="1"/>
    <col min="13084" max="13084" width="3.59765625" style="60" customWidth="1"/>
    <col min="13085" max="13085" width="13.59765625" style="60" customWidth="1"/>
    <col min="13086" max="13086" width="2" style="60" customWidth="1"/>
    <col min="13087" max="13312" width="3.09765625" style="60"/>
    <col min="13313" max="13313" width="2.296875" style="60" customWidth="1"/>
    <col min="13314" max="13314" width="4.09765625" style="60" customWidth="1"/>
    <col min="13315" max="13328" width="2.09765625" style="60" customWidth="1"/>
    <col min="13329" max="13329" width="5.09765625" style="60" customWidth="1"/>
    <col min="13330" max="13330" width="2.09765625" style="60" customWidth="1"/>
    <col min="13331" max="13331" width="4.296875" style="60" customWidth="1"/>
    <col min="13332" max="13332" width="12.09765625" style="60" customWidth="1"/>
    <col min="13333" max="13334" width="3.09765625" style="60" customWidth="1"/>
    <col min="13335" max="13335" width="7.796875" style="60" customWidth="1"/>
    <col min="13336" max="13338" width="3.59765625" style="60" bestFit="1" customWidth="1"/>
    <col min="13339" max="13339" width="3.09765625" style="60" customWidth="1"/>
    <col min="13340" max="13340" width="3.59765625" style="60" customWidth="1"/>
    <col min="13341" max="13341" width="13.59765625" style="60" customWidth="1"/>
    <col min="13342" max="13342" width="2" style="60" customWidth="1"/>
    <col min="13343" max="13568" width="3.09765625" style="60"/>
    <col min="13569" max="13569" width="2.296875" style="60" customWidth="1"/>
    <col min="13570" max="13570" width="4.09765625" style="60" customWidth="1"/>
    <col min="13571" max="13584" width="2.09765625" style="60" customWidth="1"/>
    <col min="13585" max="13585" width="5.09765625" style="60" customWidth="1"/>
    <col min="13586" max="13586" width="2.09765625" style="60" customWidth="1"/>
    <col min="13587" max="13587" width="4.296875" style="60" customWidth="1"/>
    <col min="13588" max="13588" width="12.09765625" style="60" customWidth="1"/>
    <col min="13589" max="13590" width="3.09765625" style="60" customWidth="1"/>
    <col min="13591" max="13591" width="7.796875" style="60" customWidth="1"/>
    <col min="13592" max="13594" width="3.59765625" style="60" bestFit="1" customWidth="1"/>
    <col min="13595" max="13595" width="3.09765625" style="60" customWidth="1"/>
    <col min="13596" max="13596" width="3.59765625" style="60" customWidth="1"/>
    <col min="13597" max="13597" width="13.59765625" style="60" customWidth="1"/>
    <col min="13598" max="13598" width="2" style="60" customWidth="1"/>
    <col min="13599" max="13824" width="3.09765625" style="60"/>
    <col min="13825" max="13825" width="2.296875" style="60" customWidth="1"/>
    <col min="13826" max="13826" width="4.09765625" style="60" customWidth="1"/>
    <col min="13827" max="13840" width="2.09765625" style="60" customWidth="1"/>
    <col min="13841" max="13841" width="5.09765625" style="60" customWidth="1"/>
    <col min="13842" max="13842" width="2.09765625" style="60" customWidth="1"/>
    <col min="13843" max="13843" width="4.296875" style="60" customWidth="1"/>
    <col min="13844" max="13844" width="12.09765625" style="60" customWidth="1"/>
    <col min="13845" max="13846" width="3.09765625" style="60" customWidth="1"/>
    <col min="13847" max="13847" width="7.796875" style="60" customWidth="1"/>
    <col min="13848" max="13850" width="3.59765625" style="60" bestFit="1" customWidth="1"/>
    <col min="13851" max="13851" width="3.09765625" style="60" customWidth="1"/>
    <col min="13852" max="13852" width="3.59765625" style="60" customWidth="1"/>
    <col min="13853" max="13853" width="13.59765625" style="60" customWidth="1"/>
    <col min="13854" max="13854" width="2" style="60" customWidth="1"/>
    <col min="13855" max="14080" width="3.09765625" style="60"/>
    <col min="14081" max="14081" width="2.296875" style="60" customWidth="1"/>
    <col min="14082" max="14082" width="4.09765625" style="60" customWidth="1"/>
    <col min="14083" max="14096" width="2.09765625" style="60" customWidth="1"/>
    <col min="14097" max="14097" width="5.09765625" style="60" customWidth="1"/>
    <col min="14098" max="14098" width="2.09765625" style="60" customWidth="1"/>
    <col min="14099" max="14099" width="4.296875" style="60" customWidth="1"/>
    <col min="14100" max="14100" width="12.09765625" style="60" customWidth="1"/>
    <col min="14101" max="14102" width="3.09765625" style="60" customWidth="1"/>
    <col min="14103" max="14103" width="7.796875" style="60" customWidth="1"/>
    <col min="14104" max="14106" width="3.59765625" style="60" bestFit="1" customWidth="1"/>
    <col min="14107" max="14107" width="3.09765625" style="60" customWidth="1"/>
    <col min="14108" max="14108" width="3.59765625" style="60" customWidth="1"/>
    <col min="14109" max="14109" width="13.59765625" style="60" customWidth="1"/>
    <col min="14110" max="14110" width="2" style="60" customWidth="1"/>
    <col min="14111" max="14336" width="3.09765625" style="60"/>
    <col min="14337" max="14337" width="2.296875" style="60" customWidth="1"/>
    <col min="14338" max="14338" width="4.09765625" style="60" customWidth="1"/>
    <col min="14339" max="14352" width="2.09765625" style="60" customWidth="1"/>
    <col min="14353" max="14353" width="5.09765625" style="60" customWidth="1"/>
    <col min="14354" max="14354" width="2.09765625" style="60" customWidth="1"/>
    <col min="14355" max="14355" width="4.296875" style="60" customWidth="1"/>
    <col min="14356" max="14356" width="12.09765625" style="60" customWidth="1"/>
    <col min="14357" max="14358" width="3.09765625" style="60" customWidth="1"/>
    <col min="14359" max="14359" width="7.796875" style="60" customWidth="1"/>
    <col min="14360" max="14362" width="3.59765625" style="60" bestFit="1" customWidth="1"/>
    <col min="14363" max="14363" width="3.09765625" style="60" customWidth="1"/>
    <col min="14364" max="14364" width="3.59765625" style="60" customWidth="1"/>
    <col min="14365" max="14365" width="13.59765625" style="60" customWidth="1"/>
    <col min="14366" max="14366" width="2" style="60" customWidth="1"/>
    <col min="14367" max="14592" width="3.09765625" style="60"/>
    <col min="14593" max="14593" width="2.296875" style="60" customWidth="1"/>
    <col min="14594" max="14594" width="4.09765625" style="60" customWidth="1"/>
    <col min="14595" max="14608" width="2.09765625" style="60" customWidth="1"/>
    <col min="14609" max="14609" width="5.09765625" style="60" customWidth="1"/>
    <col min="14610" max="14610" width="2.09765625" style="60" customWidth="1"/>
    <col min="14611" max="14611" width="4.296875" style="60" customWidth="1"/>
    <col min="14612" max="14612" width="12.09765625" style="60" customWidth="1"/>
    <col min="14613" max="14614" width="3.09765625" style="60" customWidth="1"/>
    <col min="14615" max="14615" width="7.796875" style="60" customWidth="1"/>
    <col min="14616" max="14618" width="3.59765625" style="60" bestFit="1" customWidth="1"/>
    <col min="14619" max="14619" width="3.09765625" style="60" customWidth="1"/>
    <col min="14620" max="14620" width="3.59765625" style="60" customWidth="1"/>
    <col min="14621" max="14621" width="13.59765625" style="60" customWidth="1"/>
    <col min="14622" max="14622" width="2" style="60" customWidth="1"/>
    <col min="14623" max="14848" width="3.09765625" style="60"/>
    <col min="14849" max="14849" width="2.296875" style="60" customWidth="1"/>
    <col min="14850" max="14850" width="4.09765625" style="60" customWidth="1"/>
    <col min="14851" max="14864" width="2.09765625" style="60" customWidth="1"/>
    <col min="14865" max="14865" width="5.09765625" style="60" customWidth="1"/>
    <col min="14866" max="14866" width="2.09765625" style="60" customWidth="1"/>
    <col min="14867" max="14867" width="4.296875" style="60" customWidth="1"/>
    <col min="14868" max="14868" width="12.09765625" style="60" customWidth="1"/>
    <col min="14869" max="14870" width="3.09765625" style="60" customWidth="1"/>
    <col min="14871" max="14871" width="7.796875" style="60" customWidth="1"/>
    <col min="14872" max="14874" width="3.59765625" style="60" bestFit="1" customWidth="1"/>
    <col min="14875" max="14875" width="3.09765625" style="60" customWidth="1"/>
    <col min="14876" max="14876" width="3.59765625" style="60" customWidth="1"/>
    <col min="14877" max="14877" width="13.59765625" style="60" customWidth="1"/>
    <col min="14878" max="14878" width="2" style="60" customWidth="1"/>
    <col min="14879" max="15104" width="3.09765625" style="60"/>
    <col min="15105" max="15105" width="2.296875" style="60" customWidth="1"/>
    <col min="15106" max="15106" width="4.09765625" style="60" customWidth="1"/>
    <col min="15107" max="15120" width="2.09765625" style="60" customWidth="1"/>
    <col min="15121" max="15121" width="5.09765625" style="60" customWidth="1"/>
    <col min="15122" max="15122" width="2.09765625" style="60" customWidth="1"/>
    <col min="15123" max="15123" width="4.296875" style="60" customWidth="1"/>
    <col min="15124" max="15124" width="12.09765625" style="60" customWidth="1"/>
    <col min="15125" max="15126" width="3.09765625" style="60" customWidth="1"/>
    <col min="15127" max="15127" width="7.796875" style="60" customWidth="1"/>
    <col min="15128" max="15130" width="3.59765625" style="60" bestFit="1" customWidth="1"/>
    <col min="15131" max="15131" width="3.09765625" style="60" customWidth="1"/>
    <col min="15132" max="15132" width="3.59765625" style="60" customWidth="1"/>
    <col min="15133" max="15133" width="13.59765625" style="60" customWidth="1"/>
    <col min="15134" max="15134" width="2" style="60" customWidth="1"/>
    <col min="15135" max="15360" width="3.09765625" style="60"/>
    <col min="15361" max="15361" width="2.296875" style="60" customWidth="1"/>
    <col min="15362" max="15362" width="4.09765625" style="60" customWidth="1"/>
    <col min="15363" max="15376" width="2.09765625" style="60" customWidth="1"/>
    <col min="15377" max="15377" width="5.09765625" style="60" customWidth="1"/>
    <col min="15378" max="15378" width="2.09765625" style="60" customWidth="1"/>
    <col min="15379" max="15379" width="4.296875" style="60" customWidth="1"/>
    <col min="15380" max="15380" width="12.09765625" style="60" customWidth="1"/>
    <col min="15381" max="15382" width="3.09765625" style="60" customWidth="1"/>
    <col min="15383" max="15383" width="7.796875" style="60" customWidth="1"/>
    <col min="15384" max="15386" width="3.59765625" style="60" bestFit="1" customWidth="1"/>
    <col min="15387" max="15387" width="3.09765625" style="60" customWidth="1"/>
    <col min="15388" max="15388" width="3.59765625" style="60" customWidth="1"/>
    <col min="15389" max="15389" width="13.59765625" style="60" customWidth="1"/>
    <col min="15390" max="15390" width="2" style="60" customWidth="1"/>
    <col min="15391" max="15616" width="3.09765625" style="60"/>
    <col min="15617" max="15617" width="2.296875" style="60" customWidth="1"/>
    <col min="15618" max="15618" width="4.09765625" style="60" customWidth="1"/>
    <col min="15619" max="15632" width="2.09765625" style="60" customWidth="1"/>
    <col min="15633" max="15633" width="5.09765625" style="60" customWidth="1"/>
    <col min="15634" max="15634" width="2.09765625" style="60" customWidth="1"/>
    <col min="15635" max="15635" width="4.296875" style="60" customWidth="1"/>
    <col min="15636" max="15636" width="12.09765625" style="60" customWidth="1"/>
    <col min="15637" max="15638" width="3.09765625" style="60" customWidth="1"/>
    <col min="15639" max="15639" width="7.796875" style="60" customWidth="1"/>
    <col min="15640" max="15642" width="3.59765625" style="60" bestFit="1" customWidth="1"/>
    <col min="15643" max="15643" width="3.09765625" style="60" customWidth="1"/>
    <col min="15644" max="15644" width="3.59765625" style="60" customWidth="1"/>
    <col min="15645" max="15645" width="13.59765625" style="60" customWidth="1"/>
    <col min="15646" max="15646" width="2" style="60" customWidth="1"/>
    <col min="15647" max="15872" width="3.09765625" style="60"/>
    <col min="15873" max="15873" width="2.296875" style="60" customWidth="1"/>
    <col min="15874" max="15874" width="4.09765625" style="60" customWidth="1"/>
    <col min="15875" max="15888" width="2.09765625" style="60" customWidth="1"/>
    <col min="15889" max="15889" width="5.09765625" style="60" customWidth="1"/>
    <col min="15890" max="15890" width="2.09765625" style="60" customWidth="1"/>
    <col min="15891" max="15891" width="4.296875" style="60" customWidth="1"/>
    <col min="15892" max="15892" width="12.09765625" style="60" customWidth="1"/>
    <col min="15893" max="15894" width="3.09765625" style="60" customWidth="1"/>
    <col min="15895" max="15895" width="7.796875" style="60" customWidth="1"/>
    <col min="15896" max="15898" width="3.59765625" style="60" bestFit="1" customWidth="1"/>
    <col min="15899" max="15899" width="3.09765625" style="60" customWidth="1"/>
    <col min="15900" max="15900" width="3.59765625" style="60" customWidth="1"/>
    <col min="15901" max="15901" width="13.59765625" style="60" customWidth="1"/>
    <col min="15902" max="15902" width="2" style="60" customWidth="1"/>
    <col min="15903" max="16128" width="3.09765625" style="60"/>
    <col min="16129" max="16129" width="2.296875" style="60" customWidth="1"/>
    <col min="16130" max="16130" width="4.09765625" style="60" customWidth="1"/>
    <col min="16131" max="16144" width="2.09765625" style="60" customWidth="1"/>
    <col min="16145" max="16145" width="5.09765625" style="60" customWidth="1"/>
    <col min="16146" max="16146" width="2.09765625" style="60" customWidth="1"/>
    <col min="16147" max="16147" width="4.296875" style="60" customWidth="1"/>
    <col min="16148" max="16148" width="12.09765625" style="60" customWidth="1"/>
    <col min="16149" max="16150" width="3.09765625" style="60" customWidth="1"/>
    <col min="16151" max="16151" width="7.796875" style="60" customWidth="1"/>
    <col min="16152" max="16154" width="3.59765625" style="60" bestFit="1" customWidth="1"/>
    <col min="16155" max="16155" width="3.09765625" style="60" customWidth="1"/>
    <col min="16156" max="16156" width="3.59765625" style="60" customWidth="1"/>
    <col min="16157" max="16157" width="13.59765625" style="60" customWidth="1"/>
    <col min="16158" max="16158" width="2" style="60" customWidth="1"/>
    <col min="16159" max="16384" width="3.09765625" style="60"/>
  </cols>
  <sheetData>
    <row r="1" spans="1:29" ht="14.4" x14ac:dyDescent="0.2">
      <c r="B1" s="36" t="s">
        <v>158</v>
      </c>
      <c r="AC1" s="36" t="s">
        <v>159</v>
      </c>
    </row>
    <row r="2" spans="1:29" ht="19.2" x14ac:dyDescent="0.2">
      <c r="AC2" s="61"/>
    </row>
    <row r="4" spans="1:29" ht="24.75" customHeight="1" x14ac:dyDescent="0.2">
      <c r="A4" s="1142" t="s">
        <v>160</v>
      </c>
      <c r="B4" s="1142"/>
      <c r="C4" s="1142"/>
      <c r="D4" s="1142"/>
      <c r="E4" s="1142"/>
      <c r="F4" s="1142"/>
      <c r="G4" s="1142"/>
      <c r="H4" s="1142"/>
      <c r="I4" s="1142"/>
      <c r="J4" s="1142"/>
      <c r="K4" s="1142"/>
      <c r="L4" s="1142"/>
      <c r="M4" s="1142"/>
      <c r="N4" s="1142"/>
      <c r="O4" s="1142"/>
      <c r="P4" s="1142"/>
      <c r="Q4" s="1142"/>
      <c r="R4" s="1142"/>
      <c r="S4" s="1142"/>
      <c r="T4" s="1142"/>
      <c r="U4" s="1142"/>
      <c r="V4" s="1142"/>
      <c r="W4" s="1142"/>
      <c r="X4" s="1142"/>
      <c r="Y4" s="1142"/>
      <c r="Z4" s="1142"/>
      <c r="AA4" s="1142"/>
      <c r="AB4" s="1142"/>
      <c r="AC4" s="1142"/>
    </row>
    <row r="5" spans="1:29" ht="23.25" customHeight="1" x14ac:dyDescent="0.2">
      <c r="A5" s="1142" t="s">
        <v>161</v>
      </c>
      <c r="B5" s="1142"/>
      <c r="C5" s="1142"/>
      <c r="D5" s="1142"/>
      <c r="E5" s="1142"/>
      <c r="F5" s="1142"/>
      <c r="G5" s="1142"/>
      <c r="H5" s="1142"/>
      <c r="I5" s="1142"/>
      <c r="J5" s="1142"/>
      <c r="K5" s="1142"/>
      <c r="L5" s="1142"/>
      <c r="M5" s="1142"/>
      <c r="N5" s="1142"/>
      <c r="O5" s="1142"/>
      <c r="P5" s="1142"/>
      <c r="Q5" s="1142"/>
      <c r="R5" s="1142"/>
      <c r="S5" s="1142"/>
      <c r="T5" s="1142"/>
      <c r="U5" s="1142"/>
      <c r="V5" s="1142"/>
      <c r="W5" s="1142"/>
      <c r="X5" s="1142"/>
      <c r="Y5" s="1142"/>
      <c r="Z5" s="1142"/>
      <c r="AA5" s="1142"/>
      <c r="AB5" s="1142"/>
      <c r="AC5" s="1142"/>
    </row>
    <row r="6" spans="1:29" ht="23.25" customHeight="1" x14ac:dyDescent="0.2">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row>
    <row r="7" spans="1:29" ht="23.25" customHeight="1" x14ac:dyDescent="0.2">
      <c r="A7" s="62"/>
      <c r="B7" s="62"/>
      <c r="C7" s="62"/>
      <c r="D7" s="62"/>
      <c r="E7" s="62"/>
      <c r="F7" s="62"/>
      <c r="G7" s="62"/>
      <c r="H7" s="62"/>
      <c r="I7" s="62"/>
      <c r="J7" s="62"/>
      <c r="K7" s="62"/>
      <c r="L7" s="62"/>
      <c r="M7" s="62"/>
      <c r="N7" s="62"/>
      <c r="O7" s="62"/>
      <c r="P7" s="62"/>
      <c r="Q7" s="62"/>
      <c r="R7" s="62"/>
      <c r="S7" s="62"/>
      <c r="T7" s="62"/>
      <c r="U7" s="62"/>
      <c r="V7" s="62"/>
      <c r="W7" s="62"/>
      <c r="X7" s="62"/>
      <c r="Y7" s="62"/>
      <c r="Z7" s="62"/>
      <c r="AA7" s="62"/>
      <c r="AB7" s="62"/>
      <c r="AC7" s="62"/>
    </row>
    <row r="8" spans="1:29" ht="23.25" customHeight="1" thickBot="1" x14ac:dyDescent="0.25">
      <c r="A8" s="62"/>
      <c r="B8" s="62"/>
      <c r="C8" s="62"/>
      <c r="D8" s="62"/>
      <c r="E8" s="62"/>
      <c r="F8" s="62"/>
      <c r="G8" s="62"/>
      <c r="H8" s="62"/>
      <c r="I8" s="62"/>
      <c r="J8" s="62"/>
      <c r="K8" s="62"/>
      <c r="L8" s="62"/>
      <c r="M8" s="62"/>
      <c r="N8" s="62"/>
      <c r="O8" s="62"/>
      <c r="P8" s="62"/>
      <c r="Q8" s="62"/>
      <c r="R8" s="62"/>
      <c r="S8" s="62"/>
      <c r="T8" s="62"/>
      <c r="U8" s="62"/>
      <c r="V8" s="62"/>
      <c r="W8" s="62"/>
      <c r="X8" s="62"/>
      <c r="Y8" s="62"/>
      <c r="Z8" s="62"/>
      <c r="AA8" s="62"/>
      <c r="AB8" s="62"/>
      <c r="AC8" s="62"/>
    </row>
    <row r="9" spans="1:29" ht="32.25" customHeight="1" thickBot="1" x14ac:dyDescent="0.25">
      <c r="A9" s="62"/>
      <c r="B9" s="1143" t="s">
        <v>162</v>
      </c>
      <c r="C9" s="1144"/>
      <c r="D9" s="1144"/>
      <c r="E9" s="1144"/>
      <c r="F9" s="1144"/>
      <c r="G9" s="1145"/>
      <c r="H9" s="1145"/>
      <c r="I9" s="1145"/>
      <c r="J9" s="1145"/>
      <c r="K9" s="1145"/>
      <c r="L9" s="1145"/>
      <c r="M9" s="1145"/>
      <c r="N9" s="1145"/>
      <c r="O9" s="1145"/>
      <c r="P9" s="1145"/>
      <c r="Q9" s="1145"/>
      <c r="R9" s="1145"/>
      <c r="S9" s="1146"/>
      <c r="T9" s="62"/>
      <c r="U9" s="62"/>
      <c r="V9" s="62"/>
      <c r="W9" s="62"/>
      <c r="X9" s="62"/>
      <c r="Y9" s="62"/>
      <c r="Z9" s="62"/>
      <c r="AA9" s="62"/>
      <c r="AB9" s="62"/>
      <c r="AC9" s="62"/>
    </row>
    <row r="10" spans="1:29" ht="32.25" customHeight="1" x14ac:dyDescent="0.2">
      <c r="A10" s="62"/>
      <c r="B10" s="63"/>
      <c r="C10" s="63"/>
      <c r="D10" s="63"/>
      <c r="E10" s="63"/>
      <c r="F10" s="63"/>
      <c r="G10" s="64"/>
      <c r="H10" s="64"/>
      <c r="I10" s="64"/>
      <c r="J10" s="64"/>
      <c r="K10" s="64"/>
      <c r="L10" s="64"/>
      <c r="M10" s="64"/>
      <c r="N10" s="64"/>
      <c r="O10" s="64"/>
      <c r="P10" s="64"/>
      <c r="Q10" s="64"/>
      <c r="R10" s="64"/>
      <c r="S10" s="64"/>
      <c r="T10" s="62"/>
      <c r="U10" s="62"/>
      <c r="V10" s="62"/>
      <c r="W10" s="62"/>
      <c r="X10" s="62"/>
      <c r="Y10" s="62"/>
      <c r="Z10" s="62"/>
      <c r="AA10" s="62"/>
      <c r="AB10" s="62"/>
      <c r="AC10" s="62"/>
    </row>
    <row r="11" spans="1:29" ht="32.25" customHeight="1" x14ac:dyDescent="0.2">
      <c r="A11" s="62"/>
      <c r="B11" s="63"/>
      <c r="C11" s="63"/>
      <c r="D11" s="63"/>
      <c r="E11" s="63"/>
      <c r="F11" s="63"/>
      <c r="G11" s="64"/>
      <c r="H11" s="64"/>
      <c r="I11" s="64"/>
      <c r="J11" s="64"/>
      <c r="K11" s="64"/>
      <c r="L11" s="64"/>
      <c r="M11" s="64"/>
      <c r="N11" s="64"/>
      <c r="O11" s="64"/>
      <c r="P11" s="64"/>
      <c r="Q11" s="64"/>
      <c r="R11" s="64"/>
      <c r="S11" s="64"/>
      <c r="T11" s="62"/>
      <c r="U11" s="62"/>
      <c r="V11" s="62"/>
      <c r="W11" s="62"/>
      <c r="X11" s="62"/>
      <c r="Y11" s="62"/>
      <c r="Z11" s="62"/>
      <c r="AA11" s="62"/>
      <c r="AB11" s="62"/>
      <c r="AC11" s="62"/>
    </row>
    <row r="12" spans="1:29" ht="32.25" customHeight="1" x14ac:dyDescent="0.2">
      <c r="A12" s="62"/>
      <c r="B12" s="63"/>
      <c r="C12" s="63"/>
      <c r="D12" s="63"/>
      <c r="E12" s="63"/>
      <c r="F12" s="63"/>
      <c r="G12" s="64"/>
      <c r="H12" s="64"/>
      <c r="I12" s="64"/>
      <c r="J12" s="64"/>
      <c r="K12" s="64"/>
      <c r="L12" s="64"/>
      <c r="M12" s="64"/>
      <c r="N12" s="64"/>
      <c r="O12" s="64"/>
      <c r="P12" s="64"/>
      <c r="Q12" s="64"/>
      <c r="R12" s="64"/>
      <c r="S12" s="64"/>
      <c r="T12" s="62"/>
      <c r="U12" s="62"/>
      <c r="V12" s="62"/>
      <c r="W12" s="62"/>
      <c r="X12" s="62"/>
      <c r="Y12" s="62"/>
      <c r="Z12" s="62"/>
      <c r="AA12" s="62"/>
      <c r="AB12" s="62"/>
      <c r="AC12" s="62"/>
    </row>
    <row r="13" spans="1:29" ht="23.25" customHeight="1" thickBot="1" x14ac:dyDescent="0.25">
      <c r="A13" s="62"/>
      <c r="B13" s="62"/>
      <c r="C13" s="62"/>
      <c r="D13" s="62"/>
      <c r="E13" s="62"/>
      <c r="F13" s="62"/>
      <c r="G13" s="62"/>
      <c r="H13" s="62"/>
      <c r="I13" s="62"/>
      <c r="J13" s="62"/>
      <c r="K13" s="62"/>
      <c r="L13" s="62"/>
      <c r="M13" s="62"/>
      <c r="N13" s="62"/>
      <c r="O13" s="62"/>
      <c r="P13" s="62"/>
      <c r="Q13" s="62"/>
      <c r="R13" s="62"/>
      <c r="S13" s="62"/>
      <c r="T13" s="62"/>
      <c r="U13" s="62"/>
      <c r="V13" s="62"/>
      <c r="W13" s="62"/>
      <c r="X13" s="65"/>
      <c r="Y13" s="62"/>
      <c r="Z13" s="62"/>
      <c r="AA13" s="66" t="s">
        <v>163</v>
      </c>
      <c r="AB13" s="62"/>
      <c r="AC13" s="62"/>
    </row>
    <row r="14" spans="1:29" ht="24.75" customHeight="1" x14ac:dyDescent="0.2">
      <c r="A14" s="60"/>
      <c r="B14" s="1147" t="s">
        <v>164</v>
      </c>
      <c r="C14" s="1148"/>
      <c r="D14" s="1148"/>
      <c r="E14" s="1148"/>
      <c r="F14" s="1148"/>
      <c r="G14" s="1148"/>
      <c r="H14" s="1148"/>
      <c r="I14" s="1148"/>
      <c r="J14" s="1148"/>
      <c r="K14" s="1148"/>
      <c r="L14" s="1148"/>
      <c r="M14" s="1149"/>
      <c r="N14" s="1156"/>
      <c r="O14" s="1157"/>
      <c r="P14" s="1158"/>
      <c r="Q14" s="1162" t="s">
        <v>165</v>
      </c>
      <c r="R14" s="1163"/>
      <c r="S14" s="1163"/>
      <c r="T14" s="1163"/>
      <c r="U14" s="1163"/>
      <c r="V14" s="1163"/>
      <c r="W14" s="1163"/>
      <c r="X14" s="1163"/>
      <c r="Y14" s="1163"/>
      <c r="Z14" s="1163"/>
      <c r="AA14" s="1163"/>
      <c r="AB14" s="1163"/>
      <c r="AC14" s="1164"/>
    </row>
    <row r="15" spans="1:29" ht="24.75" customHeight="1" x14ac:dyDescent="0.2">
      <c r="A15" s="60"/>
      <c r="B15" s="1150"/>
      <c r="C15" s="1151"/>
      <c r="D15" s="1151"/>
      <c r="E15" s="1151"/>
      <c r="F15" s="1151"/>
      <c r="G15" s="1151"/>
      <c r="H15" s="1151"/>
      <c r="I15" s="1151"/>
      <c r="J15" s="1151"/>
      <c r="K15" s="1151"/>
      <c r="L15" s="1151"/>
      <c r="M15" s="1152"/>
      <c r="N15" s="1159"/>
      <c r="O15" s="1160"/>
      <c r="P15" s="1161"/>
      <c r="Q15" s="1165"/>
      <c r="R15" s="1166"/>
      <c r="S15" s="1167" t="s">
        <v>166</v>
      </c>
      <c r="T15" s="1167"/>
      <c r="U15" s="1167"/>
      <c r="V15" s="1167"/>
      <c r="W15" s="1167"/>
      <c r="X15" s="1167"/>
      <c r="Y15" s="1167"/>
      <c r="Z15" s="1167"/>
      <c r="AA15" s="1167"/>
      <c r="AB15" s="1167"/>
      <c r="AC15" s="1168"/>
    </row>
    <row r="16" spans="1:29" ht="25.5" customHeight="1" x14ac:dyDescent="0.2">
      <c r="A16" s="60"/>
      <c r="B16" s="1150"/>
      <c r="C16" s="1151"/>
      <c r="D16" s="1151"/>
      <c r="E16" s="1151"/>
      <c r="F16" s="1151"/>
      <c r="G16" s="1151"/>
      <c r="H16" s="1151"/>
      <c r="I16" s="1151"/>
      <c r="J16" s="1151"/>
      <c r="K16" s="1151"/>
      <c r="L16" s="1151"/>
      <c r="M16" s="1152"/>
      <c r="N16" s="1169"/>
      <c r="O16" s="1170"/>
      <c r="P16" s="1171"/>
      <c r="Q16" s="1178" t="s">
        <v>167</v>
      </c>
      <c r="R16" s="1179"/>
      <c r="S16" s="1179"/>
      <c r="T16" s="1179"/>
      <c r="U16" s="1179"/>
      <c r="V16" s="1179"/>
      <c r="W16" s="1179"/>
      <c r="X16" s="1179"/>
      <c r="Y16" s="1179"/>
      <c r="Z16" s="1179"/>
      <c r="AA16" s="1179"/>
      <c r="AB16" s="1179"/>
      <c r="AC16" s="1180"/>
    </row>
    <row r="17" spans="1:29" ht="25.5" customHeight="1" x14ac:dyDescent="0.2">
      <c r="A17" s="60"/>
      <c r="B17" s="1150"/>
      <c r="C17" s="1151"/>
      <c r="D17" s="1151"/>
      <c r="E17" s="1151"/>
      <c r="F17" s="1151"/>
      <c r="G17" s="1151"/>
      <c r="H17" s="1151"/>
      <c r="I17" s="1151"/>
      <c r="J17" s="1151"/>
      <c r="K17" s="1151"/>
      <c r="L17" s="1151"/>
      <c r="M17" s="1152"/>
      <c r="N17" s="1172"/>
      <c r="O17" s="1173"/>
      <c r="P17" s="1174"/>
      <c r="Q17" s="67"/>
      <c r="R17" s="1181" t="s">
        <v>168</v>
      </c>
      <c r="S17" s="1182"/>
      <c r="T17" s="1182"/>
      <c r="U17" s="1182"/>
      <c r="V17" s="1182"/>
      <c r="W17" s="1183"/>
      <c r="X17" s="1183"/>
      <c r="Y17" s="1183"/>
      <c r="Z17" s="1184" t="s">
        <v>169</v>
      </c>
      <c r="AA17" s="1184"/>
      <c r="AB17" s="1184"/>
      <c r="AC17" s="1185"/>
    </row>
    <row r="18" spans="1:29" ht="25.5" customHeight="1" x14ac:dyDescent="0.2">
      <c r="A18" s="60"/>
      <c r="B18" s="1153"/>
      <c r="C18" s="1154"/>
      <c r="D18" s="1154"/>
      <c r="E18" s="1154"/>
      <c r="F18" s="1154"/>
      <c r="G18" s="1154"/>
      <c r="H18" s="1154"/>
      <c r="I18" s="1154"/>
      <c r="J18" s="1154"/>
      <c r="K18" s="1154"/>
      <c r="L18" s="1154"/>
      <c r="M18" s="1155"/>
      <c r="N18" s="1175"/>
      <c r="O18" s="1176"/>
      <c r="P18" s="1177"/>
      <c r="Q18" s="68"/>
      <c r="R18" s="1186" t="s">
        <v>170</v>
      </c>
      <c r="S18" s="1187"/>
      <c r="T18" s="1187"/>
      <c r="U18" s="1187"/>
      <c r="V18" s="1187"/>
      <c r="W18" s="1188"/>
      <c r="X18" s="1188"/>
      <c r="Y18" s="1188"/>
      <c r="Z18" s="1189" t="s">
        <v>171</v>
      </c>
      <c r="AA18" s="1189"/>
      <c r="AB18" s="1189"/>
      <c r="AC18" s="1190"/>
    </row>
    <row r="19" spans="1:29" ht="25.5" customHeight="1" x14ac:dyDescent="0.2">
      <c r="A19" s="60"/>
      <c r="B19" s="1191" t="s">
        <v>172</v>
      </c>
      <c r="C19" s="1192"/>
      <c r="D19" s="1192"/>
      <c r="E19" s="1192"/>
      <c r="F19" s="1192"/>
      <c r="G19" s="1192"/>
      <c r="H19" s="1192"/>
      <c r="I19" s="1192"/>
      <c r="J19" s="1192"/>
      <c r="K19" s="1192"/>
      <c r="L19" s="1192"/>
      <c r="M19" s="1193"/>
      <c r="N19" s="1169"/>
      <c r="O19" s="1170"/>
      <c r="P19" s="1170"/>
      <c r="Q19" s="1170"/>
      <c r="R19" s="1170"/>
      <c r="S19" s="1170"/>
      <c r="T19" s="1170"/>
      <c r="U19" s="1170"/>
      <c r="V19" s="1197" t="s">
        <v>11</v>
      </c>
      <c r="W19" s="1199"/>
      <c r="X19" s="1200"/>
      <c r="Y19" s="1200"/>
      <c r="Z19" s="1200"/>
      <c r="AA19" s="1200"/>
      <c r="AB19" s="1200"/>
      <c r="AC19" s="1201"/>
    </row>
    <row r="20" spans="1:29" ht="25.5" customHeight="1" x14ac:dyDescent="0.2">
      <c r="A20" s="60"/>
      <c r="B20" s="1194"/>
      <c r="C20" s="1195"/>
      <c r="D20" s="1195"/>
      <c r="E20" s="1195"/>
      <c r="F20" s="1195"/>
      <c r="G20" s="1195"/>
      <c r="H20" s="1195"/>
      <c r="I20" s="1195"/>
      <c r="J20" s="1195"/>
      <c r="K20" s="1195"/>
      <c r="L20" s="1195"/>
      <c r="M20" s="1196"/>
      <c r="N20" s="1172"/>
      <c r="O20" s="1173"/>
      <c r="P20" s="1173"/>
      <c r="Q20" s="1173"/>
      <c r="R20" s="1173"/>
      <c r="S20" s="1173"/>
      <c r="T20" s="1173"/>
      <c r="U20" s="1173"/>
      <c r="V20" s="1198"/>
      <c r="W20" s="1202"/>
      <c r="X20" s="1203"/>
      <c r="Y20" s="1203"/>
      <c r="Z20" s="1203"/>
      <c r="AA20" s="1203"/>
      <c r="AB20" s="1203"/>
      <c r="AC20" s="1204"/>
    </row>
    <row r="21" spans="1:29" ht="23.25" customHeight="1" x14ac:dyDescent="0.2">
      <c r="A21" s="60"/>
      <c r="B21" s="1208" t="s">
        <v>173</v>
      </c>
      <c r="C21" s="1209"/>
      <c r="D21" s="1209"/>
      <c r="E21" s="1209"/>
      <c r="F21" s="1209"/>
      <c r="G21" s="1209"/>
      <c r="H21" s="1209"/>
      <c r="I21" s="1209"/>
      <c r="J21" s="1209"/>
      <c r="K21" s="1209"/>
      <c r="L21" s="1209"/>
      <c r="M21" s="1209"/>
      <c r="N21" s="1212"/>
      <c r="O21" s="1213"/>
      <c r="P21" s="1213"/>
      <c r="Q21" s="1213"/>
      <c r="R21" s="1213"/>
      <c r="S21" s="1213"/>
      <c r="T21" s="1213"/>
      <c r="U21" s="1213"/>
      <c r="V21" s="1214"/>
      <c r="W21" s="1202"/>
      <c r="X21" s="1203"/>
      <c r="Y21" s="1203"/>
      <c r="Z21" s="1203"/>
      <c r="AA21" s="1203"/>
      <c r="AB21" s="1203"/>
      <c r="AC21" s="1204"/>
    </row>
    <row r="22" spans="1:29" ht="24" customHeight="1" x14ac:dyDescent="0.2">
      <c r="A22" s="60"/>
      <c r="B22" s="1210"/>
      <c r="C22" s="1211"/>
      <c r="D22" s="1211"/>
      <c r="E22" s="1211"/>
      <c r="F22" s="1211"/>
      <c r="G22" s="1211"/>
      <c r="H22" s="1211"/>
      <c r="I22" s="1211"/>
      <c r="J22" s="1211"/>
      <c r="K22" s="1211"/>
      <c r="L22" s="1211"/>
      <c r="M22" s="1211"/>
      <c r="N22" s="1215"/>
      <c r="O22" s="1216"/>
      <c r="P22" s="1216"/>
      <c r="Q22" s="1216"/>
      <c r="R22" s="1216"/>
      <c r="S22" s="1216"/>
      <c r="T22" s="1216"/>
      <c r="U22" s="1216"/>
      <c r="V22" s="1217"/>
      <c r="W22" s="1202"/>
      <c r="X22" s="1203"/>
      <c r="Y22" s="1203"/>
      <c r="Z22" s="1203"/>
      <c r="AA22" s="1203"/>
      <c r="AB22" s="1203"/>
      <c r="AC22" s="1204"/>
    </row>
    <row r="23" spans="1:29" ht="23.25" customHeight="1" x14ac:dyDescent="0.2">
      <c r="A23" s="60"/>
      <c r="B23" s="1208" t="s">
        <v>174</v>
      </c>
      <c r="C23" s="1209"/>
      <c r="D23" s="1209"/>
      <c r="E23" s="1209"/>
      <c r="F23" s="1209"/>
      <c r="G23" s="1209"/>
      <c r="H23" s="1209"/>
      <c r="I23" s="1209"/>
      <c r="J23" s="1209"/>
      <c r="K23" s="1209"/>
      <c r="L23" s="1209"/>
      <c r="M23" s="1209"/>
      <c r="N23" s="1212"/>
      <c r="O23" s="1213"/>
      <c r="P23" s="1213"/>
      <c r="Q23" s="1213"/>
      <c r="R23" s="1213"/>
      <c r="S23" s="1213"/>
      <c r="T23" s="1213"/>
      <c r="U23" s="1213"/>
      <c r="V23" s="1214"/>
      <c r="W23" s="1202"/>
      <c r="X23" s="1203"/>
      <c r="Y23" s="1203"/>
      <c r="Z23" s="1203"/>
      <c r="AA23" s="1203"/>
      <c r="AB23" s="1203"/>
      <c r="AC23" s="1204"/>
    </row>
    <row r="24" spans="1:29" ht="24" customHeight="1" thickBot="1" x14ac:dyDescent="0.25">
      <c r="A24" s="60"/>
      <c r="B24" s="1218"/>
      <c r="C24" s="1219"/>
      <c r="D24" s="1219"/>
      <c r="E24" s="1219"/>
      <c r="F24" s="1219"/>
      <c r="G24" s="1219"/>
      <c r="H24" s="1219"/>
      <c r="I24" s="1219"/>
      <c r="J24" s="1219"/>
      <c r="K24" s="1219"/>
      <c r="L24" s="1219"/>
      <c r="M24" s="1219"/>
      <c r="N24" s="1220"/>
      <c r="O24" s="1221"/>
      <c r="P24" s="1221"/>
      <c r="Q24" s="1221"/>
      <c r="R24" s="1221"/>
      <c r="S24" s="1221"/>
      <c r="T24" s="1221"/>
      <c r="U24" s="1221"/>
      <c r="V24" s="1222"/>
      <c r="W24" s="1205"/>
      <c r="X24" s="1206"/>
      <c r="Y24" s="1206"/>
      <c r="Z24" s="1206"/>
      <c r="AA24" s="1206"/>
      <c r="AB24" s="1206"/>
      <c r="AC24" s="1207"/>
    </row>
    <row r="26" spans="1:29" x14ac:dyDescent="0.2">
      <c r="B26" s="69" t="s">
        <v>175</v>
      </c>
      <c r="C26" s="37" t="s">
        <v>176</v>
      </c>
    </row>
    <row r="27" spans="1:29" ht="18" x14ac:dyDescent="0.2">
      <c r="B27" s="69" t="s">
        <v>177</v>
      </c>
      <c r="C27" s="1" t="s">
        <v>178</v>
      </c>
    </row>
  </sheetData>
  <sheetProtection algorithmName="SHA-512" hashValue="aQYHw5qnIY9ySYJgk76GzcdlnM2kd62m3qCElCZFcPOI3Vwzy8jBnhPQNr/XpDFPa7vu16L1yuWxa9Ezhd9dqg==" saltValue="KNOWBR9dG8IdLeZ8AHccFQ==" spinCount="100000" sheet="1" objects="1" scenarios="1"/>
  <mergeCells count="25">
    <mergeCell ref="Z18:AC18"/>
    <mergeCell ref="B19:M20"/>
    <mergeCell ref="N19:U20"/>
    <mergeCell ref="V19:V20"/>
    <mergeCell ref="W19:AC24"/>
    <mergeCell ref="B21:M22"/>
    <mergeCell ref="N21:V22"/>
    <mergeCell ref="B23:M24"/>
    <mergeCell ref="N23:V24"/>
    <mergeCell ref="A4:AC4"/>
    <mergeCell ref="A5:AC5"/>
    <mergeCell ref="B9:F9"/>
    <mergeCell ref="G9:S9"/>
    <mergeCell ref="B14:M18"/>
    <mergeCell ref="N14:P15"/>
    <mergeCell ref="Q14:AC14"/>
    <mergeCell ref="Q15:R15"/>
    <mergeCell ref="S15:AC15"/>
    <mergeCell ref="N16:P18"/>
    <mergeCell ref="Q16:AC16"/>
    <mergeCell ref="R17:V17"/>
    <mergeCell ref="W17:Y17"/>
    <mergeCell ref="Z17:AC17"/>
    <mergeCell ref="R18:V18"/>
    <mergeCell ref="W18:Y18"/>
  </mergeCells>
  <phoneticPr fontId="2"/>
  <pageMargins left="0.75" right="0.34" top="0.73" bottom="0.42" header="0.51200000000000001" footer="0.19"/>
  <pageSetup paperSize="9" scale="7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23C8F-A4A6-481E-BF87-9F1D3443A9A2}">
  <dimension ref="A1:AA60"/>
  <sheetViews>
    <sheetView showGridLines="0" view="pageBreakPreview" zoomScale="80" zoomScaleNormal="100" zoomScaleSheetLayoutView="80" workbookViewId="0">
      <selection activeCell="A2" sqref="A2:V2"/>
    </sheetView>
  </sheetViews>
  <sheetFormatPr defaultColWidth="8.09765625" defaultRowHeight="13.2" x14ac:dyDescent="0.45"/>
  <cols>
    <col min="1" max="1" width="3.5" style="593" customWidth="1"/>
    <col min="2" max="16" width="5.09765625" style="593" customWidth="1"/>
    <col min="17" max="20" width="5" style="593" customWidth="1"/>
    <col min="21" max="21" width="5.09765625" style="593" customWidth="1"/>
    <col min="22" max="22" width="6.5" style="593" customWidth="1"/>
    <col min="23" max="23" width="2.09765625" style="593" hidden="1" customWidth="1"/>
    <col min="24" max="25" width="0" style="593" hidden="1" customWidth="1"/>
    <col min="26" max="26" width="8.09765625" style="593" hidden="1" customWidth="1"/>
    <col min="27" max="27" width="0" style="593" hidden="1" customWidth="1"/>
    <col min="28" max="256" width="8.09765625" style="593"/>
    <col min="257" max="257" width="3.5" style="593" customWidth="1"/>
    <col min="258" max="272" width="5.09765625" style="593" customWidth="1"/>
    <col min="273" max="276" width="5" style="593" customWidth="1"/>
    <col min="277" max="277" width="5.09765625" style="593" customWidth="1"/>
    <col min="278" max="278" width="6.5" style="593" customWidth="1"/>
    <col min="279" max="283" width="0" style="593" hidden="1" customWidth="1"/>
    <col min="284" max="512" width="8.09765625" style="593"/>
    <col min="513" max="513" width="3.5" style="593" customWidth="1"/>
    <col min="514" max="528" width="5.09765625" style="593" customWidth="1"/>
    <col min="529" max="532" width="5" style="593" customWidth="1"/>
    <col min="533" max="533" width="5.09765625" style="593" customWidth="1"/>
    <col min="534" max="534" width="6.5" style="593" customWidth="1"/>
    <col min="535" max="539" width="0" style="593" hidden="1" customWidth="1"/>
    <col min="540" max="768" width="8.09765625" style="593"/>
    <col min="769" max="769" width="3.5" style="593" customWidth="1"/>
    <col min="770" max="784" width="5.09765625" style="593" customWidth="1"/>
    <col min="785" max="788" width="5" style="593" customWidth="1"/>
    <col min="789" max="789" width="5.09765625" style="593" customWidth="1"/>
    <col min="790" max="790" width="6.5" style="593" customWidth="1"/>
    <col min="791" max="795" width="0" style="593" hidden="1" customWidth="1"/>
    <col min="796" max="1024" width="8.09765625" style="593"/>
    <col min="1025" max="1025" width="3.5" style="593" customWidth="1"/>
    <col min="1026" max="1040" width="5.09765625" style="593" customWidth="1"/>
    <col min="1041" max="1044" width="5" style="593" customWidth="1"/>
    <col min="1045" max="1045" width="5.09765625" style="593" customWidth="1"/>
    <col min="1046" max="1046" width="6.5" style="593" customWidth="1"/>
    <col min="1047" max="1051" width="0" style="593" hidden="1" customWidth="1"/>
    <col min="1052" max="1280" width="8.09765625" style="593"/>
    <col min="1281" max="1281" width="3.5" style="593" customWidth="1"/>
    <col min="1282" max="1296" width="5.09765625" style="593" customWidth="1"/>
    <col min="1297" max="1300" width="5" style="593" customWidth="1"/>
    <col min="1301" max="1301" width="5.09765625" style="593" customWidth="1"/>
    <col min="1302" max="1302" width="6.5" style="593" customWidth="1"/>
    <col min="1303" max="1307" width="0" style="593" hidden="1" customWidth="1"/>
    <col min="1308" max="1536" width="8.09765625" style="593"/>
    <col min="1537" max="1537" width="3.5" style="593" customWidth="1"/>
    <col min="1538" max="1552" width="5.09765625" style="593" customWidth="1"/>
    <col min="1553" max="1556" width="5" style="593" customWidth="1"/>
    <col min="1557" max="1557" width="5.09765625" style="593" customWidth="1"/>
    <col min="1558" max="1558" width="6.5" style="593" customWidth="1"/>
    <col min="1559" max="1563" width="0" style="593" hidden="1" customWidth="1"/>
    <col min="1564" max="1792" width="8.09765625" style="593"/>
    <col min="1793" max="1793" width="3.5" style="593" customWidth="1"/>
    <col min="1794" max="1808" width="5.09765625" style="593" customWidth="1"/>
    <col min="1809" max="1812" width="5" style="593" customWidth="1"/>
    <col min="1813" max="1813" width="5.09765625" style="593" customWidth="1"/>
    <col min="1814" max="1814" width="6.5" style="593" customWidth="1"/>
    <col min="1815" max="1819" width="0" style="593" hidden="1" customWidth="1"/>
    <col min="1820" max="2048" width="8.09765625" style="593"/>
    <col min="2049" max="2049" width="3.5" style="593" customWidth="1"/>
    <col min="2050" max="2064" width="5.09765625" style="593" customWidth="1"/>
    <col min="2065" max="2068" width="5" style="593" customWidth="1"/>
    <col min="2069" max="2069" width="5.09765625" style="593" customWidth="1"/>
    <col min="2070" max="2070" width="6.5" style="593" customWidth="1"/>
    <col min="2071" max="2075" width="0" style="593" hidden="1" customWidth="1"/>
    <col min="2076" max="2304" width="8.09765625" style="593"/>
    <col min="2305" max="2305" width="3.5" style="593" customWidth="1"/>
    <col min="2306" max="2320" width="5.09765625" style="593" customWidth="1"/>
    <col min="2321" max="2324" width="5" style="593" customWidth="1"/>
    <col min="2325" max="2325" width="5.09765625" style="593" customWidth="1"/>
    <col min="2326" max="2326" width="6.5" style="593" customWidth="1"/>
    <col min="2327" max="2331" width="0" style="593" hidden="1" customWidth="1"/>
    <col min="2332" max="2560" width="8.09765625" style="593"/>
    <col min="2561" max="2561" width="3.5" style="593" customWidth="1"/>
    <col min="2562" max="2576" width="5.09765625" style="593" customWidth="1"/>
    <col min="2577" max="2580" width="5" style="593" customWidth="1"/>
    <col min="2581" max="2581" width="5.09765625" style="593" customWidth="1"/>
    <col min="2582" max="2582" width="6.5" style="593" customWidth="1"/>
    <col min="2583" max="2587" width="0" style="593" hidden="1" customWidth="1"/>
    <col min="2588" max="2816" width="8.09765625" style="593"/>
    <col min="2817" max="2817" width="3.5" style="593" customWidth="1"/>
    <col min="2818" max="2832" width="5.09765625" style="593" customWidth="1"/>
    <col min="2833" max="2836" width="5" style="593" customWidth="1"/>
    <col min="2837" max="2837" width="5.09765625" style="593" customWidth="1"/>
    <col min="2838" max="2838" width="6.5" style="593" customWidth="1"/>
    <col min="2839" max="2843" width="0" style="593" hidden="1" customWidth="1"/>
    <col min="2844" max="3072" width="8.09765625" style="593"/>
    <col min="3073" max="3073" width="3.5" style="593" customWidth="1"/>
    <col min="3074" max="3088" width="5.09765625" style="593" customWidth="1"/>
    <col min="3089" max="3092" width="5" style="593" customWidth="1"/>
    <col min="3093" max="3093" width="5.09765625" style="593" customWidth="1"/>
    <col min="3094" max="3094" width="6.5" style="593" customWidth="1"/>
    <col min="3095" max="3099" width="0" style="593" hidden="1" customWidth="1"/>
    <col min="3100" max="3328" width="8.09765625" style="593"/>
    <col min="3329" max="3329" width="3.5" style="593" customWidth="1"/>
    <col min="3330" max="3344" width="5.09765625" style="593" customWidth="1"/>
    <col min="3345" max="3348" width="5" style="593" customWidth="1"/>
    <col min="3349" max="3349" width="5.09765625" style="593" customWidth="1"/>
    <col min="3350" max="3350" width="6.5" style="593" customWidth="1"/>
    <col min="3351" max="3355" width="0" style="593" hidden="1" customWidth="1"/>
    <col min="3356" max="3584" width="8.09765625" style="593"/>
    <col min="3585" max="3585" width="3.5" style="593" customWidth="1"/>
    <col min="3586" max="3600" width="5.09765625" style="593" customWidth="1"/>
    <col min="3601" max="3604" width="5" style="593" customWidth="1"/>
    <col min="3605" max="3605" width="5.09765625" style="593" customWidth="1"/>
    <col min="3606" max="3606" width="6.5" style="593" customWidth="1"/>
    <col min="3607" max="3611" width="0" style="593" hidden="1" customWidth="1"/>
    <col min="3612" max="3840" width="8.09765625" style="593"/>
    <col min="3841" max="3841" width="3.5" style="593" customWidth="1"/>
    <col min="3842" max="3856" width="5.09765625" style="593" customWidth="1"/>
    <col min="3857" max="3860" width="5" style="593" customWidth="1"/>
    <col min="3861" max="3861" width="5.09765625" style="593" customWidth="1"/>
    <col min="3862" max="3862" width="6.5" style="593" customWidth="1"/>
    <col min="3863" max="3867" width="0" style="593" hidden="1" customWidth="1"/>
    <col min="3868" max="4096" width="8.09765625" style="593"/>
    <col min="4097" max="4097" width="3.5" style="593" customWidth="1"/>
    <col min="4098" max="4112" width="5.09765625" style="593" customWidth="1"/>
    <col min="4113" max="4116" width="5" style="593" customWidth="1"/>
    <col min="4117" max="4117" width="5.09765625" style="593" customWidth="1"/>
    <col min="4118" max="4118" width="6.5" style="593" customWidth="1"/>
    <col min="4119" max="4123" width="0" style="593" hidden="1" customWidth="1"/>
    <col min="4124" max="4352" width="8.09765625" style="593"/>
    <col min="4353" max="4353" width="3.5" style="593" customWidth="1"/>
    <col min="4354" max="4368" width="5.09765625" style="593" customWidth="1"/>
    <col min="4369" max="4372" width="5" style="593" customWidth="1"/>
    <col min="4373" max="4373" width="5.09765625" style="593" customWidth="1"/>
    <col min="4374" max="4374" width="6.5" style="593" customWidth="1"/>
    <col min="4375" max="4379" width="0" style="593" hidden="1" customWidth="1"/>
    <col min="4380" max="4608" width="8.09765625" style="593"/>
    <col min="4609" max="4609" width="3.5" style="593" customWidth="1"/>
    <col min="4610" max="4624" width="5.09765625" style="593" customWidth="1"/>
    <col min="4625" max="4628" width="5" style="593" customWidth="1"/>
    <col min="4629" max="4629" width="5.09765625" style="593" customWidth="1"/>
    <col min="4630" max="4630" width="6.5" style="593" customWidth="1"/>
    <col min="4631" max="4635" width="0" style="593" hidden="1" customWidth="1"/>
    <col min="4636" max="4864" width="8.09765625" style="593"/>
    <col min="4865" max="4865" width="3.5" style="593" customWidth="1"/>
    <col min="4866" max="4880" width="5.09765625" style="593" customWidth="1"/>
    <col min="4881" max="4884" width="5" style="593" customWidth="1"/>
    <col min="4885" max="4885" width="5.09765625" style="593" customWidth="1"/>
    <col min="4886" max="4886" width="6.5" style="593" customWidth="1"/>
    <col min="4887" max="4891" width="0" style="593" hidden="1" customWidth="1"/>
    <col min="4892" max="5120" width="8.09765625" style="593"/>
    <col min="5121" max="5121" width="3.5" style="593" customWidth="1"/>
    <col min="5122" max="5136" width="5.09765625" style="593" customWidth="1"/>
    <col min="5137" max="5140" width="5" style="593" customWidth="1"/>
    <col min="5141" max="5141" width="5.09765625" style="593" customWidth="1"/>
    <col min="5142" max="5142" width="6.5" style="593" customWidth="1"/>
    <col min="5143" max="5147" width="0" style="593" hidden="1" customWidth="1"/>
    <col min="5148" max="5376" width="8.09765625" style="593"/>
    <col min="5377" max="5377" width="3.5" style="593" customWidth="1"/>
    <col min="5378" max="5392" width="5.09765625" style="593" customWidth="1"/>
    <col min="5393" max="5396" width="5" style="593" customWidth="1"/>
    <col min="5397" max="5397" width="5.09765625" style="593" customWidth="1"/>
    <col min="5398" max="5398" width="6.5" style="593" customWidth="1"/>
    <col min="5399" max="5403" width="0" style="593" hidden="1" customWidth="1"/>
    <col min="5404" max="5632" width="8.09765625" style="593"/>
    <col min="5633" max="5633" width="3.5" style="593" customWidth="1"/>
    <col min="5634" max="5648" width="5.09765625" style="593" customWidth="1"/>
    <col min="5649" max="5652" width="5" style="593" customWidth="1"/>
    <col min="5653" max="5653" width="5.09765625" style="593" customWidth="1"/>
    <col min="5654" max="5654" width="6.5" style="593" customWidth="1"/>
    <col min="5655" max="5659" width="0" style="593" hidden="1" customWidth="1"/>
    <col min="5660" max="5888" width="8.09765625" style="593"/>
    <col min="5889" max="5889" width="3.5" style="593" customWidth="1"/>
    <col min="5890" max="5904" width="5.09765625" style="593" customWidth="1"/>
    <col min="5905" max="5908" width="5" style="593" customWidth="1"/>
    <col min="5909" max="5909" width="5.09765625" style="593" customWidth="1"/>
    <col min="5910" max="5910" width="6.5" style="593" customWidth="1"/>
    <col min="5911" max="5915" width="0" style="593" hidden="1" customWidth="1"/>
    <col min="5916" max="6144" width="8.09765625" style="593"/>
    <col min="6145" max="6145" width="3.5" style="593" customWidth="1"/>
    <col min="6146" max="6160" width="5.09765625" style="593" customWidth="1"/>
    <col min="6161" max="6164" width="5" style="593" customWidth="1"/>
    <col min="6165" max="6165" width="5.09765625" style="593" customWidth="1"/>
    <col min="6166" max="6166" width="6.5" style="593" customWidth="1"/>
    <col min="6167" max="6171" width="0" style="593" hidden="1" customWidth="1"/>
    <col min="6172" max="6400" width="8.09765625" style="593"/>
    <col min="6401" max="6401" width="3.5" style="593" customWidth="1"/>
    <col min="6402" max="6416" width="5.09765625" style="593" customWidth="1"/>
    <col min="6417" max="6420" width="5" style="593" customWidth="1"/>
    <col min="6421" max="6421" width="5.09765625" style="593" customWidth="1"/>
    <col min="6422" max="6422" width="6.5" style="593" customWidth="1"/>
    <col min="6423" max="6427" width="0" style="593" hidden="1" customWidth="1"/>
    <col min="6428" max="6656" width="8.09765625" style="593"/>
    <col min="6657" max="6657" width="3.5" style="593" customWidth="1"/>
    <col min="6658" max="6672" width="5.09765625" style="593" customWidth="1"/>
    <col min="6673" max="6676" width="5" style="593" customWidth="1"/>
    <col min="6677" max="6677" width="5.09765625" style="593" customWidth="1"/>
    <col min="6678" max="6678" width="6.5" style="593" customWidth="1"/>
    <col min="6679" max="6683" width="0" style="593" hidden="1" customWidth="1"/>
    <col min="6684" max="6912" width="8.09765625" style="593"/>
    <col min="6913" max="6913" width="3.5" style="593" customWidth="1"/>
    <col min="6914" max="6928" width="5.09765625" style="593" customWidth="1"/>
    <col min="6929" max="6932" width="5" style="593" customWidth="1"/>
    <col min="6933" max="6933" width="5.09765625" style="593" customWidth="1"/>
    <col min="6934" max="6934" width="6.5" style="593" customWidth="1"/>
    <col min="6935" max="6939" width="0" style="593" hidden="1" customWidth="1"/>
    <col min="6940" max="7168" width="8.09765625" style="593"/>
    <col min="7169" max="7169" width="3.5" style="593" customWidth="1"/>
    <col min="7170" max="7184" width="5.09765625" style="593" customWidth="1"/>
    <col min="7185" max="7188" width="5" style="593" customWidth="1"/>
    <col min="7189" max="7189" width="5.09765625" style="593" customWidth="1"/>
    <col min="7190" max="7190" width="6.5" style="593" customWidth="1"/>
    <col min="7191" max="7195" width="0" style="593" hidden="1" customWidth="1"/>
    <col min="7196" max="7424" width="8.09765625" style="593"/>
    <col min="7425" max="7425" width="3.5" style="593" customWidth="1"/>
    <col min="7426" max="7440" width="5.09765625" style="593" customWidth="1"/>
    <col min="7441" max="7444" width="5" style="593" customWidth="1"/>
    <col min="7445" max="7445" width="5.09765625" style="593" customWidth="1"/>
    <col min="7446" max="7446" width="6.5" style="593" customWidth="1"/>
    <col min="7447" max="7451" width="0" style="593" hidden="1" customWidth="1"/>
    <col min="7452" max="7680" width="8.09765625" style="593"/>
    <col min="7681" max="7681" width="3.5" style="593" customWidth="1"/>
    <col min="7682" max="7696" width="5.09765625" style="593" customWidth="1"/>
    <col min="7697" max="7700" width="5" style="593" customWidth="1"/>
    <col min="7701" max="7701" width="5.09765625" style="593" customWidth="1"/>
    <col min="7702" max="7702" width="6.5" style="593" customWidth="1"/>
    <col min="7703" max="7707" width="0" style="593" hidden="1" customWidth="1"/>
    <col min="7708" max="7936" width="8.09765625" style="593"/>
    <col min="7937" max="7937" width="3.5" style="593" customWidth="1"/>
    <col min="7938" max="7952" width="5.09765625" style="593" customWidth="1"/>
    <col min="7953" max="7956" width="5" style="593" customWidth="1"/>
    <col min="7957" max="7957" width="5.09765625" style="593" customWidth="1"/>
    <col min="7958" max="7958" width="6.5" style="593" customWidth="1"/>
    <col min="7959" max="7963" width="0" style="593" hidden="1" customWidth="1"/>
    <col min="7964" max="8192" width="8.09765625" style="593"/>
    <col min="8193" max="8193" width="3.5" style="593" customWidth="1"/>
    <col min="8194" max="8208" width="5.09765625" style="593" customWidth="1"/>
    <col min="8209" max="8212" width="5" style="593" customWidth="1"/>
    <col min="8213" max="8213" width="5.09765625" style="593" customWidth="1"/>
    <col min="8214" max="8214" width="6.5" style="593" customWidth="1"/>
    <col min="8215" max="8219" width="0" style="593" hidden="1" customWidth="1"/>
    <col min="8220" max="8448" width="8.09765625" style="593"/>
    <col min="8449" max="8449" width="3.5" style="593" customWidth="1"/>
    <col min="8450" max="8464" width="5.09765625" style="593" customWidth="1"/>
    <col min="8465" max="8468" width="5" style="593" customWidth="1"/>
    <col min="8469" max="8469" width="5.09765625" style="593" customWidth="1"/>
    <col min="8470" max="8470" width="6.5" style="593" customWidth="1"/>
    <col min="8471" max="8475" width="0" style="593" hidden="1" customWidth="1"/>
    <col min="8476" max="8704" width="8.09765625" style="593"/>
    <col min="8705" max="8705" width="3.5" style="593" customWidth="1"/>
    <col min="8706" max="8720" width="5.09765625" style="593" customWidth="1"/>
    <col min="8721" max="8724" width="5" style="593" customWidth="1"/>
    <col min="8725" max="8725" width="5.09765625" style="593" customWidth="1"/>
    <col min="8726" max="8726" width="6.5" style="593" customWidth="1"/>
    <col min="8727" max="8731" width="0" style="593" hidden="1" customWidth="1"/>
    <col min="8732" max="8960" width="8.09765625" style="593"/>
    <col min="8961" max="8961" width="3.5" style="593" customWidth="1"/>
    <col min="8962" max="8976" width="5.09765625" style="593" customWidth="1"/>
    <col min="8977" max="8980" width="5" style="593" customWidth="1"/>
    <col min="8981" max="8981" width="5.09765625" style="593" customWidth="1"/>
    <col min="8982" max="8982" width="6.5" style="593" customWidth="1"/>
    <col min="8983" max="8987" width="0" style="593" hidden="1" customWidth="1"/>
    <col min="8988" max="9216" width="8.09765625" style="593"/>
    <col min="9217" max="9217" width="3.5" style="593" customWidth="1"/>
    <col min="9218" max="9232" width="5.09765625" style="593" customWidth="1"/>
    <col min="9233" max="9236" width="5" style="593" customWidth="1"/>
    <col min="9237" max="9237" width="5.09765625" style="593" customWidth="1"/>
    <col min="9238" max="9238" width="6.5" style="593" customWidth="1"/>
    <col min="9239" max="9243" width="0" style="593" hidden="1" customWidth="1"/>
    <col min="9244" max="9472" width="8.09765625" style="593"/>
    <col min="9473" max="9473" width="3.5" style="593" customWidth="1"/>
    <col min="9474" max="9488" width="5.09765625" style="593" customWidth="1"/>
    <col min="9489" max="9492" width="5" style="593" customWidth="1"/>
    <col min="9493" max="9493" width="5.09765625" style="593" customWidth="1"/>
    <col min="9494" max="9494" width="6.5" style="593" customWidth="1"/>
    <col min="9495" max="9499" width="0" style="593" hidden="1" customWidth="1"/>
    <col min="9500" max="9728" width="8.09765625" style="593"/>
    <col min="9729" max="9729" width="3.5" style="593" customWidth="1"/>
    <col min="9730" max="9744" width="5.09765625" style="593" customWidth="1"/>
    <col min="9745" max="9748" width="5" style="593" customWidth="1"/>
    <col min="9749" max="9749" width="5.09765625" style="593" customWidth="1"/>
    <col min="9750" max="9750" width="6.5" style="593" customWidth="1"/>
    <col min="9751" max="9755" width="0" style="593" hidden="1" customWidth="1"/>
    <col min="9756" max="9984" width="8.09765625" style="593"/>
    <col min="9985" max="9985" width="3.5" style="593" customWidth="1"/>
    <col min="9986" max="10000" width="5.09765625" style="593" customWidth="1"/>
    <col min="10001" max="10004" width="5" style="593" customWidth="1"/>
    <col min="10005" max="10005" width="5.09765625" style="593" customWidth="1"/>
    <col min="10006" max="10006" width="6.5" style="593" customWidth="1"/>
    <col min="10007" max="10011" width="0" style="593" hidden="1" customWidth="1"/>
    <col min="10012" max="10240" width="8.09765625" style="593"/>
    <col min="10241" max="10241" width="3.5" style="593" customWidth="1"/>
    <col min="10242" max="10256" width="5.09765625" style="593" customWidth="1"/>
    <col min="10257" max="10260" width="5" style="593" customWidth="1"/>
    <col min="10261" max="10261" width="5.09765625" style="593" customWidth="1"/>
    <col min="10262" max="10262" width="6.5" style="593" customWidth="1"/>
    <col min="10263" max="10267" width="0" style="593" hidden="1" customWidth="1"/>
    <col min="10268" max="10496" width="8.09765625" style="593"/>
    <col min="10497" max="10497" width="3.5" style="593" customWidth="1"/>
    <col min="10498" max="10512" width="5.09765625" style="593" customWidth="1"/>
    <col min="10513" max="10516" width="5" style="593" customWidth="1"/>
    <col min="10517" max="10517" width="5.09765625" style="593" customWidth="1"/>
    <col min="10518" max="10518" width="6.5" style="593" customWidth="1"/>
    <col min="10519" max="10523" width="0" style="593" hidden="1" customWidth="1"/>
    <col min="10524" max="10752" width="8.09765625" style="593"/>
    <col min="10753" max="10753" width="3.5" style="593" customWidth="1"/>
    <col min="10754" max="10768" width="5.09765625" style="593" customWidth="1"/>
    <col min="10769" max="10772" width="5" style="593" customWidth="1"/>
    <col min="10773" max="10773" width="5.09765625" style="593" customWidth="1"/>
    <col min="10774" max="10774" width="6.5" style="593" customWidth="1"/>
    <col min="10775" max="10779" width="0" style="593" hidden="1" customWidth="1"/>
    <col min="10780" max="11008" width="8.09765625" style="593"/>
    <col min="11009" max="11009" width="3.5" style="593" customWidth="1"/>
    <col min="11010" max="11024" width="5.09765625" style="593" customWidth="1"/>
    <col min="11025" max="11028" width="5" style="593" customWidth="1"/>
    <col min="11029" max="11029" width="5.09765625" style="593" customWidth="1"/>
    <col min="11030" max="11030" width="6.5" style="593" customWidth="1"/>
    <col min="11031" max="11035" width="0" style="593" hidden="1" customWidth="1"/>
    <col min="11036" max="11264" width="8.09765625" style="593"/>
    <col min="11265" max="11265" width="3.5" style="593" customWidth="1"/>
    <col min="11266" max="11280" width="5.09765625" style="593" customWidth="1"/>
    <col min="11281" max="11284" width="5" style="593" customWidth="1"/>
    <col min="11285" max="11285" width="5.09765625" style="593" customWidth="1"/>
    <col min="11286" max="11286" width="6.5" style="593" customWidth="1"/>
    <col min="11287" max="11291" width="0" style="593" hidden="1" customWidth="1"/>
    <col min="11292" max="11520" width="8.09765625" style="593"/>
    <col min="11521" max="11521" width="3.5" style="593" customWidth="1"/>
    <col min="11522" max="11536" width="5.09765625" style="593" customWidth="1"/>
    <col min="11537" max="11540" width="5" style="593" customWidth="1"/>
    <col min="11541" max="11541" width="5.09765625" style="593" customWidth="1"/>
    <col min="11542" max="11542" width="6.5" style="593" customWidth="1"/>
    <col min="11543" max="11547" width="0" style="593" hidden="1" customWidth="1"/>
    <col min="11548" max="11776" width="8.09765625" style="593"/>
    <col min="11777" max="11777" width="3.5" style="593" customWidth="1"/>
    <col min="11778" max="11792" width="5.09765625" style="593" customWidth="1"/>
    <col min="11793" max="11796" width="5" style="593" customWidth="1"/>
    <col min="11797" max="11797" width="5.09765625" style="593" customWidth="1"/>
    <col min="11798" max="11798" width="6.5" style="593" customWidth="1"/>
    <col min="11799" max="11803" width="0" style="593" hidden="1" customWidth="1"/>
    <col min="11804" max="12032" width="8.09765625" style="593"/>
    <col min="12033" max="12033" width="3.5" style="593" customWidth="1"/>
    <col min="12034" max="12048" width="5.09765625" style="593" customWidth="1"/>
    <col min="12049" max="12052" width="5" style="593" customWidth="1"/>
    <col min="12053" max="12053" width="5.09765625" style="593" customWidth="1"/>
    <col min="12054" max="12054" width="6.5" style="593" customWidth="1"/>
    <col min="12055" max="12059" width="0" style="593" hidden="1" customWidth="1"/>
    <col min="12060" max="12288" width="8.09765625" style="593"/>
    <col min="12289" max="12289" width="3.5" style="593" customWidth="1"/>
    <col min="12290" max="12304" width="5.09765625" style="593" customWidth="1"/>
    <col min="12305" max="12308" width="5" style="593" customWidth="1"/>
    <col min="12309" max="12309" width="5.09765625" style="593" customWidth="1"/>
    <col min="12310" max="12310" width="6.5" style="593" customWidth="1"/>
    <col min="12311" max="12315" width="0" style="593" hidden="1" customWidth="1"/>
    <col min="12316" max="12544" width="8.09765625" style="593"/>
    <col min="12545" max="12545" width="3.5" style="593" customWidth="1"/>
    <col min="12546" max="12560" width="5.09765625" style="593" customWidth="1"/>
    <col min="12561" max="12564" width="5" style="593" customWidth="1"/>
    <col min="12565" max="12565" width="5.09765625" style="593" customWidth="1"/>
    <col min="12566" max="12566" width="6.5" style="593" customWidth="1"/>
    <col min="12567" max="12571" width="0" style="593" hidden="1" customWidth="1"/>
    <col min="12572" max="12800" width="8.09765625" style="593"/>
    <col min="12801" max="12801" width="3.5" style="593" customWidth="1"/>
    <col min="12802" max="12816" width="5.09765625" style="593" customWidth="1"/>
    <col min="12817" max="12820" width="5" style="593" customWidth="1"/>
    <col min="12821" max="12821" width="5.09765625" style="593" customWidth="1"/>
    <col min="12822" max="12822" width="6.5" style="593" customWidth="1"/>
    <col min="12823" max="12827" width="0" style="593" hidden="1" customWidth="1"/>
    <col min="12828" max="13056" width="8.09765625" style="593"/>
    <col min="13057" max="13057" width="3.5" style="593" customWidth="1"/>
    <col min="13058" max="13072" width="5.09765625" style="593" customWidth="1"/>
    <col min="13073" max="13076" width="5" style="593" customWidth="1"/>
    <col min="13077" max="13077" width="5.09765625" style="593" customWidth="1"/>
    <col min="13078" max="13078" width="6.5" style="593" customWidth="1"/>
    <col min="13079" max="13083" width="0" style="593" hidden="1" customWidth="1"/>
    <col min="13084" max="13312" width="8.09765625" style="593"/>
    <col min="13313" max="13313" width="3.5" style="593" customWidth="1"/>
    <col min="13314" max="13328" width="5.09765625" style="593" customWidth="1"/>
    <col min="13329" max="13332" width="5" style="593" customWidth="1"/>
    <col min="13333" max="13333" width="5.09765625" style="593" customWidth="1"/>
    <col min="13334" max="13334" width="6.5" style="593" customWidth="1"/>
    <col min="13335" max="13339" width="0" style="593" hidden="1" customWidth="1"/>
    <col min="13340" max="13568" width="8.09765625" style="593"/>
    <col min="13569" max="13569" width="3.5" style="593" customWidth="1"/>
    <col min="13570" max="13584" width="5.09765625" style="593" customWidth="1"/>
    <col min="13585" max="13588" width="5" style="593" customWidth="1"/>
    <col min="13589" max="13589" width="5.09765625" style="593" customWidth="1"/>
    <col min="13590" max="13590" width="6.5" style="593" customWidth="1"/>
    <col min="13591" max="13595" width="0" style="593" hidden="1" customWidth="1"/>
    <col min="13596" max="13824" width="8.09765625" style="593"/>
    <col min="13825" max="13825" width="3.5" style="593" customWidth="1"/>
    <col min="13826" max="13840" width="5.09765625" style="593" customWidth="1"/>
    <col min="13841" max="13844" width="5" style="593" customWidth="1"/>
    <col min="13845" max="13845" width="5.09765625" style="593" customWidth="1"/>
    <col min="13846" max="13846" width="6.5" style="593" customWidth="1"/>
    <col min="13847" max="13851" width="0" style="593" hidden="1" customWidth="1"/>
    <col min="13852" max="14080" width="8.09765625" style="593"/>
    <col min="14081" max="14081" width="3.5" style="593" customWidth="1"/>
    <col min="14082" max="14096" width="5.09765625" style="593" customWidth="1"/>
    <col min="14097" max="14100" width="5" style="593" customWidth="1"/>
    <col min="14101" max="14101" width="5.09765625" style="593" customWidth="1"/>
    <col min="14102" max="14102" width="6.5" style="593" customWidth="1"/>
    <col min="14103" max="14107" width="0" style="593" hidden="1" customWidth="1"/>
    <col min="14108" max="14336" width="8.09765625" style="593"/>
    <col min="14337" max="14337" width="3.5" style="593" customWidth="1"/>
    <col min="14338" max="14352" width="5.09765625" style="593" customWidth="1"/>
    <col min="14353" max="14356" width="5" style="593" customWidth="1"/>
    <col min="14357" max="14357" width="5.09765625" style="593" customWidth="1"/>
    <col min="14358" max="14358" width="6.5" style="593" customWidth="1"/>
    <col min="14359" max="14363" width="0" style="593" hidden="1" customWidth="1"/>
    <col min="14364" max="14592" width="8.09765625" style="593"/>
    <col min="14593" max="14593" width="3.5" style="593" customWidth="1"/>
    <col min="14594" max="14608" width="5.09765625" style="593" customWidth="1"/>
    <col min="14609" max="14612" width="5" style="593" customWidth="1"/>
    <col min="14613" max="14613" width="5.09765625" style="593" customWidth="1"/>
    <col min="14614" max="14614" width="6.5" style="593" customWidth="1"/>
    <col min="14615" max="14619" width="0" style="593" hidden="1" customWidth="1"/>
    <col min="14620" max="14848" width="8.09765625" style="593"/>
    <col min="14849" max="14849" width="3.5" style="593" customWidth="1"/>
    <col min="14850" max="14864" width="5.09765625" style="593" customWidth="1"/>
    <col min="14865" max="14868" width="5" style="593" customWidth="1"/>
    <col min="14869" max="14869" width="5.09765625" style="593" customWidth="1"/>
    <col min="14870" max="14870" width="6.5" style="593" customWidth="1"/>
    <col min="14871" max="14875" width="0" style="593" hidden="1" customWidth="1"/>
    <col min="14876" max="15104" width="8.09765625" style="593"/>
    <col min="15105" max="15105" width="3.5" style="593" customWidth="1"/>
    <col min="15106" max="15120" width="5.09765625" style="593" customWidth="1"/>
    <col min="15121" max="15124" width="5" style="593" customWidth="1"/>
    <col min="15125" max="15125" width="5.09765625" style="593" customWidth="1"/>
    <col min="15126" max="15126" width="6.5" style="593" customWidth="1"/>
    <col min="15127" max="15131" width="0" style="593" hidden="1" customWidth="1"/>
    <col min="15132" max="15360" width="8.09765625" style="593"/>
    <col min="15361" max="15361" width="3.5" style="593" customWidth="1"/>
    <col min="15362" max="15376" width="5.09765625" style="593" customWidth="1"/>
    <col min="15377" max="15380" width="5" style="593" customWidth="1"/>
    <col min="15381" max="15381" width="5.09765625" style="593" customWidth="1"/>
    <col min="15382" max="15382" width="6.5" style="593" customWidth="1"/>
    <col min="15383" max="15387" width="0" style="593" hidden="1" customWidth="1"/>
    <col min="15388" max="15616" width="8.09765625" style="593"/>
    <col min="15617" max="15617" width="3.5" style="593" customWidth="1"/>
    <col min="15618" max="15632" width="5.09765625" style="593" customWidth="1"/>
    <col min="15633" max="15636" width="5" style="593" customWidth="1"/>
    <col min="15637" max="15637" width="5.09765625" style="593" customWidth="1"/>
    <col min="15638" max="15638" width="6.5" style="593" customWidth="1"/>
    <col min="15639" max="15643" width="0" style="593" hidden="1" customWidth="1"/>
    <col min="15644" max="15872" width="8.09765625" style="593"/>
    <col min="15873" max="15873" width="3.5" style="593" customWidth="1"/>
    <col min="15874" max="15888" width="5.09765625" style="593" customWidth="1"/>
    <col min="15889" max="15892" width="5" style="593" customWidth="1"/>
    <col min="15893" max="15893" width="5.09765625" style="593" customWidth="1"/>
    <col min="15894" max="15894" width="6.5" style="593" customWidth="1"/>
    <col min="15895" max="15899" width="0" style="593" hidden="1" customWidth="1"/>
    <col min="15900" max="16128" width="8.09765625" style="593"/>
    <col min="16129" max="16129" width="3.5" style="593" customWidth="1"/>
    <col min="16130" max="16144" width="5.09765625" style="593" customWidth="1"/>
    <col min="16145" max="16148" width="5" style="593" customWidth="1"/>
    <col min="16149" max="16149" width="5.09765625" style="593" customWidth="1"/>
    <col min="16150" max="16150" width="6.5" style="593" customWidth="1"/>
    <col min="16151" max="16155" width="0" style="593" hidden="1" customWidth="1"/>
    <col min="16156" max="16384" width="8.09765625" style="593"/>
  </cols>
  <sheetData>
    <row r="1" spans="1:26" ht="18.75" customHeight="1" x14ac:dyDescent="0.45">
      <c r="A1" s="592" t="s">
        <v>754</v>
      </c>
      <c r="Q1" s="1334" t="s">
        <v>709</v>
      </c>
      <c r="R1" s="1334"/>
      <c r="S1" s="1334"/>
      <c r="T1" s="1334"/>
      <c r="U1" s="1334"/>
      <c r="V1" s="1334"/>
    </row>
    <row r="2" spans="1:26" ht="27.75" customHeight="1" x14ac:dyDescent="0.45">
      <c r="A2" s="1335" t="s">
        <v>710</v>
      </c>
      <c r="B2" s="1335"/>
      <c r="C2" s="1335"/>
      <c r="D2" s="1335"/>
      <c r="E2" s="1335"/>
      <c r="F2" s="1335"/>
      <c r="G2" s="1335"/>
      <c r="H2" s="1335"/>
      <c r="I2" s="1335"/>
      <c r="J2" s="1335"/>
      <c r="K2" s="1335"/>
      <c r="L2" s="1335"/>
      <c r="M2" s="1335"/>
      <c r="N2" s="1335"/>
      <c r="O2" s="1335"/>
      <c r="P2" s="1336"/>
      <c r="Q2" s="1336"/>
      <c r="R2" s="1336"/>
      <c r="S2" s="1336"/>
      <c r="T2" s="1336"/>
      <c r="U2" s="1336"/>
      <c r="V2" s="1336"/>
    </row>
    <row r="3" spans="1:26" s="594" customFormat="1" ht="15.75" customHeight="1" x14ac:dyDescent="0.45">
      <c r="A3" s="594" t="s">
        <v>711</v>
      </c>
    </row>
    <row r="4" spans="1:26" s="594" customFormat="1" ht="14.25" customHeight="1" x14ac:dyDescent="0.45">
      <c r="A4" s="1337" t="s">
        <v>712</v>
      </c>
      <c r="B4" s="1337"/>
      <c r="C4" s="1337"/>
      <c r="D4" s="1337"/>
      <c r="E4" s="1337"/>
      <c r="F4" s="1337"/>
      <c r="G4" s="1337"/>
      <c r="H4" s="1337"/>
      <c r="I4" s="1337"/>
      <c r="J4" s="1337"/>
      <c r="K4" s="1337"/>
      <c r="L4" s="1337"/>
      <c r="M4" s="1337"/>
      <c r="N4" s="1337"/>
      <c r="O4" s="1337"/>
      <c r="P4" s="1337"/>
      <c r="Q4" s="1337"/>
      <c r="R4" s="1337"/>
      <c r="S4" s="1337"/>
      <c r="T4" s="1337"/>
      <c r="U4" s="1337"/>
      <c r="V4" s="1337"/>
    </row>
    <row r="5" spans="1:26" s="594" customFormat="1" ht="14.4" x14ac:dyDescent="0.45">
      <c r="A5" s="1337"/>
      <c r="B5" s="1337"/>
      <c r="C5" s="1337"/>
      <c r="D5" s="1337"/>
      <c r="E5" s="1337"/>
      <c r="F5" s="1337"/>
      <c r="G5" s="1337"/>
      <c r="H5" s="1337"/>
      <c r="I5" s="1337"/>
      <c r="J5" s="1337"/>
      <c r="K5" s="1337"/>
      <c r="L5" s="1337"/>
      <c r="M5" s="1337"/>
      <c r="N5" s="1337"/>
      <c r="O5" s="1337"/>
      <c r="P5" s="1337"/>
      <c r="Q5" s="1337"/>
      <c r="R5" s="1337"/>
      <c r="S5" s="1337"/>
      <c r="T5" s="1337"/>
      <c r="U5" s="1337"/>
      <c r="V5" s="1337"/>
    </row>
    <row r="6" spans="1:26" s="594" customFormat="1" ht="54" customHeight="1" x14ac:dyDescent="0.45">
      <c r="A6" s="1337"/>
      <c r="B6" s="1337"/>
      <c r="C6" s="1337"/>
      <c r="D6" s="1337"/>
      <c r="E6" s="1337"/>
      <c r="F6" s="1337"/>
      <c r="G6" s="1337"/>
      <c r="H6" s="1337"/>
      <c r="I6" s="1337"/>
      <c r="J6" s="1337"/>
      <c r="K6" s="1337"/>
      <c r="L6" s="1337"/>
      <c r="M6" s="1337"/>
      <c r="N6" s="1337"/>
      <c r="O6" s="1337"/>
      <c r="P6" s="1337"/>
      <c r="Q6" s="1337"/>
      <c r="R6" s="1337"/>
      <c r="S6" s="1337"/>
      <c r="T6" s="1337"/>
      <c r="U6" s="1337"/>
      <c r="V6" s="1337"/>
    </row>
    <row r="7" spans="1:26" s="594" customFormat="1" ht="12.75" customHeight="1" thickBot="1" x14ac:dyDescent="0.5">
      <c r="A7" s="1338"/>
      <c r="B7" s="1338"/>
      <c r="C7" s="1338"/>
      <c r="D7" s="1338"/>
      <c r="E7" s="1338"/>
      <c r="F7" s="1338"/>
      <c r="G7" s="1338"/>
      <c r="H7" s="1338"/>
      <c r="I7" s="1338"/>
      <c r="J7" s="1338"/>
      <c r="K7" s="1338"/>
      <c r="L7" s="1338"/>
      <c r="M7" s="1338"/>
      <c r="N7" s="1338"/>
      <c r="O7" s="1338"/>
      <c r="P7" s="1338"/>
      <c r="Q7" s="1338"/>
      <c r="R7" s="594" t="s">
        <v>713</v>
      </c>
    </row>
    <row r="8" spans="1:26" s="594" customFormat="1" ht="24" customHeight="1" thickBot="1" x14ac:dyDescent="0.5">
      <c r="A8" s="1339" t="s">
        <v>162</v>
      </c>
      <c r="B8" s="1340"/>
      <c r="C8" s="1340"/>
      <c r="D8" s="1340"/>
      <c r="E8" s="1341"/>
      <c r="F8" s="1342"/>
      <c r="G8" s="1342"/>
      <c r="H8" s="1342"/>
      <c r="I8" s="1342"/>
      <c r="J8" s="1342"/>
      <c r="K8" s="1342"/>
      <c r="L8" s="1342"/>
      <c r="M8" s="1342"/>
      <c r="N8" s="1342"/>
      <c r="O8" s="1343"/>
      <c r="R8" s="595"/>
      <c r="S8" s="596" t="s">
        <v>714</v>
      </c>
      <c r="T8" s="597"/>
      <c r="U8" s="598" t="s">
        <v>715</v>
      </c>
    </row>
    <row r="9" spans="1:26" s="594" customFormat="1" ht="7.5" customHeight="1" thickBot="1" x14ac:dyDescent="0.5">
      <c r="A9" s="1312"/>
      <c r="B9" s="1271"/>
      <c r="C9" s="1271"/>
      <c r="D9" s="1271"/>
      <c r="E9" s="1271"/>
      <c r="F9" s="1271"/>
      <c r="G9" s="1271"/>
      <c r="H9" s="1271"/>
      <c r="I9" s="1271"/>
      <c r="J9" s="1271"/>
      <c r="K9" s="1271"/>
      <c r="L9" s="1271"/>
      <c r="M9" s="1271"/>
      <c r="N9" s="1271"/>
      <c r="O9" s="1271"/>
      <c r="P9" s="1271"/>
      <c r="Q9" s="1271"/>
      <c r="R9" s="1271"/>
      <c r="S9" s="1271"/>
      <c r="T9" s="1271"/>
      <c r="U9" s="1271"/>
      <c r="V9" s="1271"/>
      <c r="Y9" s="599" t="s">
        <v>716</v>
      </c>
    </row>
    <row r="10" spans="1:26" s="594" customFormat="1" ht="62.25" customHeight="1" thickBot="1" x14ac:dyDescent="0.5">
      <c r="A10" s="1313" t="s">
        <v>717</v>
      </c>
      <c r="B10" s="1314"/>
      <c r="C10" s="1314"/>
      <c r="D10" s="1315"/>
      <c r="E10" s="600"/>
      <c r="F10" s="1316" t="s">
        <v>718</v>
      </c>
      <c r="G10" s="1239"/>
      <c r="H10" s="1239"/>
      <c r="I10" s="1239"/>
      <c r="J10" s="1317"/>
      <c r="K10" s="1318"/>
      <c r="L10" s="1319"/>
      <c r="M10" s="1319"/>
      <c r="N10" s="1319"/>
      <c r="O10" s="1319"/>
      <c r="P10" s="1319"/>
      <c r="Q10" s="1319"/>
      <c r="R10" s="1319"/>
      <c r="S10" s="1319"/>
      <c r="T10" s="1319"/>
      <c r="U10" s="1319"/>
      <c r="V10" s="1320"/>
      <c r="Y10" s="599" t="s">
        <v>719</v>
      </c>
    </row>
    <row r="11" spans="1:26" s="594" customFormat="1" ht="22.5" customHeight="1" thickBot="1" x14ac:dyDescent="0.5">
      <c r="A11" s="1321" t="s">
        <v>720</v>
      </c>
      <c r="B11" s="1322"/>
      <c r="C11" s="1322"/>
      <c r="D11" s="1322"/>
      <c r="E11" s="1322"/>
      <c r="F11" s="1322"/>
      <c r="G11" s="1322"/>
      <c r="H11" s="1322"/>
      <c r="I11" s="1322"/>
      <c r="J11" s="1322"/>
      <c r="K11" s="1322"/>
      <c r="L11" s="1322"/>
      <c r="M11" s="1322"/>
      <c r="N11" s="1322"/>
      <c r="O11" s="1322"/>
      <c r="P11" s="1322"/>
      <c r="Q11" s="1322"/>
      <c r="R11" s="1322"/>
      <c r="S11" s="1322"/>
      <c r="T11" s="1322"/>
      <c r="U11" s="1322"/>
      <c r="V11" s="1322"/>
      <c r="Z11" s="594" t="s">
        <v>719</v>
      </c>
    </row>
    <row r="12" spans="1:26" s="594" customFormat="1" ht="16.05" customHeight="1" x14ac:dyDescent="0.45">
      <c r="A12" s="1323" t="s">
        <v>721</v>
      </c>
      <c r="B12" s="1324"/>
      <c r="C12" s="1324"/>
      <c r="D12" s="1324"/>
      <c r="E12" s="1324"/>
      <c r="F12" s="1324"/>
      <c r="G12" s="1324"/>
      <c r="H12" s="1327" t="s">
        <v>722</v>
      </c>
      <c r="I12" s="1328"/>
      <c r="J12" s="1328"/>
      <c r="K12" s="1328"/>
      <c r="L12" s="1328"/>
      <c r="M12" s="1331"/>
      <c r="N12" s="1327" t="s">
        <v>723</v>
      </c>
      <c r="O12" s="1328"/>
      <c r="P12" s="1328"/>
      <c r="Q12" s="1328"/>
      <c r="R12" s="1328"/>
      <c r="S12" s="1331"/>
      <c r="Z12" s="594" t="s">
        <v>716</v>
      </c>
    </row>
    <row r="13" spans="1:26" s="594" customFormat="1" ht="16.05" customHeight="1" thickBot="1" x14ac:dyDescent="0.5">
      <c r="A13" s="1325"/>
      <c r="B13" s="1326"/>
      <c r="C13" s="1326"/>
      <c r="D13" s="1326"/>
      <c r="E13" s="1326"/>
      <c r="F13" s="1326"/>
      <c r="G13" s="1326"/>
      <c r="H13" s="1329"/>
      <c r="I13" s="1330"/>
      <c r="J13" s="1330"/>
      <c r="K13" s="1330"/>
      <c r="L13" s="1330"/>
      <c r="M13" s="1332"/>
      <c r="N13" s="1329"/>
      <c r="O13" s="1330"/>
      <c r="P13" s="1330"/>
      <c r="Q13" s="1330"/>
      <c r="R13" s="1330"/>
      <c r="S13" s="1333"/>
    </row>
    <row r="14" spans="1:26" s="594" customFormat="1" ht="22.5" customHeight="1" thickBot="1" x14ac:dyDescent="0.5">
      <c r="A14" s="1289" t="s">
        <v>724</v>
      </c>
      <c r="B14" s="1290"/>
      <c r="C14" s="1290"/>
      <c r="D14" s="1290"/>
      <c r="E14" s="1290"/>
      <c r="F14" s="1290"/>
      <c r="G14" s="1290"/>
      <c r="H14" s="1290"/>
      <c r="I14" s="1290"/>
      <c r="J14" s="1290"/>
      <c r="K14" s="1290"/>
      <c r="L14" s="1290"/>
      <c r="M14" s="1290"/>
      <c r="N14" s="1290"/>
      <c r="O14" s="1290"/>
      <c r="P14" s="1290"/>
      <c r="Q14" s="1290"/>
      <c r="R14" s="1290"/>
      <c r="S14" s="1290"/>
      <c r="T14" s="1290"/>
      <c r="U14" s="1290"/>
      <c r="V14" s="1290"/>
    </row>
    <row r="15" spans="1:26" s="594" customFormat="1" ht="16.05" customHeight="1" x14ac:dyDescent="0.45">
      <c r="A15" s="1291" t="s">
        <v>725</v>
      </c>
      <c r="B15" s="1292"/>
      <c r="C15" s="1292"/>
      <c r="D15" s="1292"/>
      <c r="E15" s="1292"/>
      <c r="F15" s="1292"/>
      <c r="G15" s="1292"/>
      <c r="H15" s="1294"/>
      <c r="I15" s="1295"/>
      <c r="J15" s="1295"/>
      <c r="K15" s="1295"/>
      <c r="L15" s="1295"/>
      <c r="M15" s="1295"/>
      <c r="N15" s="1295"/>
      <c r="O15" s="1295"/>
      <c r="P15" s="1295"/>
      <c r="Q15" s="1295"/>
      <c r="R15" s="1295"/>
      <c r="S15" s="1295"/>
      <c r="T15" s="1295"/>
      <c r="U15" s="1295"/>
      <c r="V15" s="1296"/>
    </row>
    <row r="16" spans="1:26" s="594" customFormat="1" ht="16.05" customHeight="1" x14ac:dyDescent="0.45">
      <c r="A16" s="1293"/>
      <c r="B16" s="1240"/>
      <c r="C16" s="1240"/>
      <c r="D16" s="1240"/>
      <c r="E16" s="1240"/>
      <c r="F16" s="1240"/>
      <c r="G16" s="1240"/>
      <c r="H16" s="1297"/>
      <c r="I16" s="1298"/>
      <c r="J16" s="1298"/>
      <c r="K16" s="1298"/>
      <c r="L16" s="1298"/>
      <c r="M16" s="1298"/>
      <c r="N16" s="1298"/>
      <c r="O16" s="1298"/>
      <c r="P16" s="1298"/>
      <c r="Q16" s="1298"/>
      <c r="R16" s="1298"/>
      <c r="S16" s="1298"/>
      <c r="T16" s="1298"/>
      <c r="U16" s="1298"/>
      <c r="V16" s="1299"/>
    </row>
    <row r="17" spans="1:27" s="594" customFormat="1" ht="16.05" customHeight="1" x14ac:dyDescent="0.45">
      <c r="A17" s="1293" t="s">
        <v>726</v>
      </c>
      <c r="B17" s="1240"/>
      <c r="C17" s="1240"/>
      <c r="D17" s="1240"/>
      <c r="E17" s="1240"/>
      <c r="F17" s="1240"/>
      <c r="G17" s="1240"/>
      <c r="H17" s="1300"/>
      <c r="I17" s="1300"/>
      <c r="J17" s="1300"/>
      <c r="K17" s="1300"/>
      <c r="L17" s="1300"/>
      <c r="M17" s="1300"/>
      <c r="N17" s="1300"/>
      <c r="O17" s="1300"/>
      <c r="P17" s="1300"/>
      <c r="Q17" s="1300"/>
      <c r="R17" s="1300"/>
      <c r="S17" s="1300"/>
      <c r="T17" s="1300"/>
      <c r="U17" s="1300"/>
      <c r="V17" s="1301"/>
    </row>
    <row r="18" spans="1:27" s="594" customFormat="1" ht="16.05" customHeight="1" x14ac:dyDescent="0.45">
      <c r="A18" s="1293"/>
      <c r="B18" s="1240"/>
      <c r="C18" s="1240"/>
      <c r="D18" s="1240"/>
      <c r="E18" s="1240"/>
      <c r="F18" s="1240"/>
      <c r="G18" s="1240"/>
      <c r="H18" s="1300"/>
      <c r="I18" s="1300"/>
      <c r="J18" s="1300"/>
      <c r="K18" s="1300"/>
      <c r="L18" s="1300"/>
      <c r="M18" s="1300"/>
      <c r="N18" s="1300"/>
      <c r="O18" s="1300"/>
      <c r="P18" s="1300"/>
      <c r="Q18" s="1300"/>
      <c r="R18" s="1300"/>
      <c r="S18" s="1300"/>
      <c r="T18" s="1300"/>
      <c r="U18" s="1300"/>
      <c r="V18" s="1301"/>
    </row>
    <row r="19" spans="1:27" s="594" customFormat="1" ht="15.75" customHeight="1" x14ac:dyDescent="0.45">
      <c r="A19" s="1302" t="s">
        <v>727</v>
      </c>
      <c r="B19" s="1264"/>
      <c r="C19" s="1264"/>
      <c r="D19" s="1264"/>
      <c r="E19" s="1264"/>
      <c r="F19" s="1264"/>
      <c r="G19" s="1264"/>
      <c r="H19" s="1300"/>
      <c r="I19" s="1300"/>
      <c r="J19" s="1300"/>
      <c r="K19" s="1300"/>
      <c r="L19" s="1300"/>
      <c r="M19" s="1300"/>
      <c r="N19" s="1300"/>
      <c r="O19" s="1300"/>
      <c r="P19" s="1300"/>
      <c r="Q19" s="1300"/>
      <c r="R19" s="1300"/>
      <c r="S19" s="1300"/>
      <c r="T19" s="1300"/>
      <c r="U19" s="1300"/>
      <c r="V19" s="1301"/>
    </row>
    <row r="20" spans="1:27" s="594" customFormat="1" ht="15.75" customHeight="1" thickBot="1" x14ac:dyDescent="0.5">
      <c r="A20" s="1303"/>
      <c r="B20" s="1304"/>
      <c r="C20" s="1304"/>
      <c r="D20" s="1304"/>
      <c r="E20" s="1304"/>
      <c r="F20" s="1304"/>
      <c r="G20" s="1304"/>
      <c r="H20" s="1305"/>
      <c r="I20" s="1305"/>
      <c r="J20" s="1305"/>
      <c r="K20" s="1305"/>
      <c r="L20" s="1305"/>
      <c r="M20" s="1305"/>
      <c r="N20" s="1305"/>
      <c r="O20" s="1305"/>
      <c r="P20" s="1305"/>
      <c r="Q20" s="1305"/>
      <c r="R20" s="1305"/>
      <c r="S20" s="1305"/>
      <c r="T20" s="1305"/>
      <c r="U20" s="1305"/>
      <c r="V20" s="1306"/>
      <c r="AA20" s="601" t="s">
        <v>129</v>
      </c>
    </row>
    <row r="21" spans="1:27" s="592" customFormat="1" ht="126" customHeight="1" x14ac:dyDescent="0.45">
      <c r="A21" s="1250" t="s">
        <v>728</v>
      </c>
      <c r="B21" s="1251"/>
      <c r="C21" s="1251"/>
      <c r="D21" s="1251"/>
      <c r="E21" s="1251"/>
      <c r="F21" s="1251"/>
      <c r="G21" s="1251"/>
      <c r="H21" s="1251"/>
      <c r="I21" s="1251"/>
      <c r="J21" s="1251"/>
      <c r="K21" s="1251"/>
      <c r="L21" s="1251"/>
      <c r="M21" s="1251"/>
      <c r="N21" s="1251"/>
      <c r="O21" s="1251"/>
      <c r="P21" s="1251"/>
      <c r="Q21" s="1251"/>
      <c r="R21" s="1251"/>
      <c r="S21" s="1251"/>
      <c r="T21" s="1251"/>
      <c r="U21" s="1251"/>
      <c r="V21" s="1307"/>
      <c r="W21" s="594"/>
      <c r="X21" s="594"/>
      <c r="Y21" s="594"/>
      <c r="AA21" s="602" t="s">
        <v>131</v>
      </c>
    </row>
    <row r="22" spans="1:27" s="592" customFormat="1" ht="30" customHeight="1" x14ac:dyDescent="0.45">
      <c r="A22" s="603"/>
      <c r="B22" s="1308"/>
      <c r="C22" s="1256"/>
      <c r="D22" s="1256"/>
      <c r="E22" s="1256"/>
      <c r="F22" s="1257"/>
      <c r="G22" s="1255" t="s">
        <v>729</v>
      </c>
      <c r="H22" s="1256"/>
      <c r="I22" s="1256"/>
      <c r="J22" s="1256"/>
      <c r="K22" s="1256"/>
      <c r="L22" s="1256"/>
      <c r="M22" s="1256"/>
      <c r="N22" s="1256"/>
      <c r="O22" s="1257"/>
      <c r="P22" s="1309" t="s">
        <v>730</v>
      </c>
      <c r="Q22" s="1310"/>
      <c r="R22" s="1310"/>
      <c r="S22" s="1311"/>
      <c r="T22" s="1261" t="s">
        <v>731</v>
      </c>
      <c r="U22" s="1262"/>
      <c r="V22" s="1263"/>
      <c r="W22" s="604"/>
      <c r="X22" s="604"/>
      <c r="Y22" s="602" t="s">
        <v>732</v>
      </c>
      <c r="AA22" s="602" t="s">
        <v>133</v>
      </c>
    </row>
    <row r="23" spans="1:27" s="592" customFormat="1" ht="25.5" customHeight="1" x14ac:dyDescent="0.45">
      <c r="A23" s="603"/>
      <c r="B23" s="1229" t="s">
        <v>733</v>
      </c>
      <c r="C23" s="1230"/>
      <c r="D23" s="1230"/>
      <c r="E23" s="1230"/>
      <c r="F23" s="1231"/>
      <c r="G23" s="1273"/>
      <c r="H23" s="1274"/>
      <c r="I23" s="1274"/>
      <c r="J23" s="1274"/>
      <c r="K23" s="1274"/>
      <c r="L23" s="1274"/>
      <c r="M23" s="1274"/>
      <c r="N23" s="1274"/>
      <c r="O23" s="1275"/>
      <c r="P23" s="1273"/>
      <c r="Q23" s="1274"/>
      <c r="R23" s="1274"/>
      <c r="S23" s="605" t="s">
        <v>56</v>
      </c>
      <c r="T23" s="1276"/>
      <c r="U23" s="1277"/>
      <c r="V23" s="1278"/>
      <c r="W23" s="606"/>
      <c r="X23" s="606"/>
      <c r="Y23" s="602" t="s">
        <v>734</v>
      </c>
      <c r="AA23" s="602" t="s">
        <v>135</v>
      </c>
    </row>
    <row r="24" spans="1:27" s="592" customFormat="1" ht="25.5" customHeight="1" x14ac:dyDescent="0.45">
      <c r="A24" s="603"/>
      <c r="B24" s="1229" t="s">
        <v>735</v>
      </c>
      <c r="C24" s="1230"/>
      <c r="D24" s="1230"/>
      <c r="E24" s="1230"/>
      <c r="F24" s="1231"/>
      <c r="G24" s="1273"/>
      <c r="H24" s="1274"/>
      <c r="I24" s="1274"/>
      <c r="J24" s="1274"/>
      <c r="K24" s="1274"/>
      <c r="L24" s="1274"/>
      <c r="M24" s="1274"/>
      <c r="N24" s="1274"/>
      <c r="O24" s="1275"/>
      <c r="P24" s="1273"/>
      <c r="Q24" s="1274"/>
      <c r="R24" s="1274"/>
      <c r="S24" s="605" t="s">
        <v>56</v>
      </c>
      <c r="T24" s="1276"/>
      <c r="U24" s="1277"/>
      <c r="V24" s="1278"/>
      <c r="W24" s="607"/>
      <c r="X24" s="607"/>
      <c r="Y24" s="607"/>
      <c r="AA24" s="602" t="s">
        <v>137</v>
      </c>
    </row>
    <row r="25" spans="1:27" s="592" customFormat="1" ht="25.5" customHeight="1" x14ac:dyDescent="0.45">
      <c r="A25" s="603"/>
      <c r="B25" s="1229" t="s">
        <v>736</v>
      </c>
      <c r="C25" s="1230"/>
      <c r="D25" s="1230"/>
      <c r="E25" s="1230"/>
      <c r="F25" s="1231"/>
      <c r="G25" s="1273"/>
      <c r="H25" s="1274"/>
      <c r="I25" s="1274"/>
      <c r="J25" s="1274"/>
      <c r="K25" s="1274"/>
      <c r="L25" s="1274"/>
      <c r="M25" s="1274"/>
      <c r="N25" s="1274"/>
      <c r="O25" s="1275"/>
      <c r="P25" s="1273"/>
      <c r="Q25" s="1274"/>
      <c r="R25" s="1274"/>
      <c r="S25" s="605" t="s">
        <v>56</v>
      </c>
      <c r="T25" s="1276"/>
      <c r="U25" s="1277"/>
      <c r="V25" s="1278"/>
      <c r="W25" s="607"/>
      <c r="X25" s="607"/>
      <c r="Y25" s="607" t="s">
        <v>716</v>
      </c>
    </row>
    <row r="26" spans="1:27" s="592" customFormat="1" ht="25.5" customHeight="1" x14ac:dyDescent="0.45">
      <c r="A26" s="603"/>
      <c r="B26" s="1229" t="s">
        <v>737</v>
      </c>
      <c r="C26" s="1230"/>
      <c r="D26" s="1230"/>
      <c r="E26" s="1230"/>
      <c r="F26" s="1231"/>
      <c r="G26" s="1273"/>
      <c r="H26" s="1274"/>
      <c r="I26" s="1274"/>
      <c r="J26" s="1274"/>
      <c r="K26" s="1274"/>
      <c r="L26" s="1274"/>
      <c r="M26" s="1274"/>
      <c r="N26" s="1274"/>
      <c r="O26" s="1275"/>
      <c r="P26" s="1273"/>
      <c r="Q26" s="1274"/>
      <c r="R26" s="1274"/>
      <c r="S26" s="605" t="s">
        <v>56</v>
      </c>
      <c r="T26" s="1276"/>
      <c r="U26" s="1277"/>
      <c r="V26" s="1278"/>
      <c r="W26" s="607"/>
      <c r="X26" s="607"/>
      <c r="Y26" s="607" t="s">
        <v>719</v>
      </c>
    </row>
    <row r="27" spans="1:27" s="592" customFormat="1" ht="25.5" customHeight="1" x14ac:dyDescent="0.45">
      <c r="A27" s="603"/>
      <c r="B27" s="1229" t="s">
        <v>738</v>
      </c>
      <c r="C27" s="1230"/>
      <c r="D27" s="1230"/>
      <c r="E27" s="1230"/>
      <c r="F27" s="1231"/>
      <c r="G27" s="1273"/>
      <c r="H27" s="1274"/>
      <c r="I27" s="1274"/>
      <c r="J27" s="1274"/>
      <c r="K27" s="1274"/>
      <c r="L27" s="1274"/>
      <c r="M27" s="1274"/>
      <c r="N27" s="1274"/>
      <c r="O27" s="1275"/>
      <c r="P27" s="1273"/>
      <c r="Q27" s="1274"/>
      <c r="R27" s="1274"/>
      <c r="S27" s="605" t="s">
        <v>56</v>
      </c>
      <c r="T27" s="1276"/>
      <c r="U27" s="1277"/>
      <c r="V27" s="1278"/>
      <c r="W27" s="607"/>
      <c r="X27" s="607"/>
      <c r="Y27" s="607"/>
    </row>
    <row r="28" spans="1:27" s="594" customFormat="1" ht="44.25" customHeight="1" thickBot="1" x14ac:dyDescent="0.5">
      <c r="A28" s="608"/>
      <c r="B28" s="1279"/>
      <c r="C28" s="1280"/>
      <c r="D28" s="1280"/>
      <c r="E28" s="1280"/>
      <c r="F28" s="1280"/>
      <c r="G28" s="1281" t="s">
        <v>739</v>
      </c>
      <c r="H28" s="1280"/>
      <c r="I28" s="1280"/>
      <c r="J28" s="1280"/>
      <c r="K28" s="1280"/>
      <c r="L28" s="609" t="s">
        <v>740</v>
      </c>
      <c r="M28" s="1282" t="s">
        <v>5</v>
      </c>
      <c r="N28" s="1283"/>
      <c r="O28" s="1284">
        <f>SUM(O23:R27)</f>
        <v>0</v>
      </c>
      <c r="P28" s="1285"/>
      <c r="Q28" s="1285"/>
      <c r="R28" s="1285"/>
      <c r="S28" s="610" t="s">
        <v>56</v>
      </c>
      <c r="T28" s="1286"/>
      <c r="U28" s="1287"/>
      <c r="V28" s="1288"/>
      <c r="W28" s="607"/>
      <c r="X28" s="607"/>
      <c r="Y28" s="607"/>
    </row>
    <row r="29" spans="1:27" s="594" customFormat="1" ht="5.25" customHeight="1" thickBot="1" x14ac:dyDescent="0.5">
      <c r="A29" s="1270"/>
      <c r="B29" s="1271"/>
      <c r="C29" s="1271"/>
      <c r="D29" s="1271"/>
      <c r="E29" s="1271"/>
      <c r="F29" s="1271"/>
      <c r="G29" s="1271"/>
      <c r="H29" s="1271"/>
      <c r="I29" s="1271"/>
      <c r="J29" s="1271"/>
      <c r="K29" s="1271"/>
      <c r="L29" s="1271"/>
      <c r="M29" s="1271"/>
      <c r="N29" s="1271"/>
      <c r="O29" s="1271"/>
      <c r="P29" s="1271"/>
      <c r="Q29" s="1271"/>
      <c r="R29" s="1271"/>
      <c r="S29" s="1271"/>
      <c r="T29" s="1271"/>
      <c r="U29" s="1271"/>
      <c r="V29" s="1272"/>
      <c r="W29" s="607"/>
      <c r="X29" s="607"/>
      <c r="Y29" s="607"/>
    </row>
    <row r="30" spans="1:27" s="594" customFormat="1" ht="26.25" customHeight="1" x14ac:dyDescent="0.45">
      <c r="A30" s="1250" t="s">
        <v>741</v>
      </c>
      <c r="B30" s="1251"/>
      <c r="C30" s="1251"/>
      <c r="D30" s="1251"/>
      <c r="E30" s="1251"/>
      <c r="F30" s="1251"/>
      <c r="G30" s="1251"/>
      <c r="H30" s="1251"/>
      <c r="I30" s="1251"/>
      <c r="J30" s="611"/>
      <c r="K30" s="611"/>
      <c r="L30" s="611"/>
      <c r="M30" s="611"/>
      <c r="N30" s="611"/>
      <c r="O30" s="611"/>
      <c r="P30" s="611"/>
      <c r="Q30" s="611"/>
      <c r="R30" s="611"/>
      <c r="S30" s="611"/>
      <c r="T30" s="611"/>
      <c r="U30" s="611"/>
      <c r="V30" s="612"/>
    </row>
    <row r="31" spans="1:27" s="594" customFormat="1" ht="26.25" customHeight="1" x14ac:dyDescent="0.45">
      <c r="A31" s="613"/>
      <c r="B31" s="1264" t="s">
        <v>742</v>
      </c>
      <c r="C31" s="1264"/>
      <c r="D31" s="1264"/>
      <c r="E31" s="1264"/>
      <c r="F31" s="1264"/>
      <c r="G31" s="1264"/>
      <c r="H31" s="1264"/>
      <c r="I31" s="614"/>
      <c r="J31" s="1265" t="s">
        <v>743</v>
      </c>
      <c r="K31" s="737"/>
      <c r="L31" s="1266"/>
      <c r="M31" s="615" t="s">
        <v>744</v>
      </c>
      <c r="N31" s="616"/>
      <c r="O31" s="1267"/>
      <c r="P31" s="1267"/>
      <c r="Q31" s="1267"/>
      <c r="R31" s="1267"/>
      <c r="S31" s="1267"/>
      <c r="T31" s="1267"/>
      <c r="U31" s="1267"/>
      <c r="V31" s="1268"/>
    </row>
    <row r="32" spans="1:27" s="594" customFormat="1" ht="22.5" customHeight="1" x14ac:dyDescent="0.45">
      <c r="A32" s="613"/>
      <c r="B32" s="1269" t="s">
        <v>745</v>
      </c>
      <c r="C32" s="1269"/>
      <c r="D32" s="1269"/>
      <c r="E32" s="1269"/>
      <c r="F32" s="1269"/>
      <c r="G32" s="1269"/>
      <c r="H32" s="1269"/>
      <c r="I32" s="614"/>
      <c r="J32" s="1265" t="s">
        <v>743</v>
      </c>
      <c r="K32" s="737"/>
      <c r="L32" s="737"/>
      <c r="M32" s="617" t="s">
        <v>746</v>
      </c>
      <c r="N32" s="618"/>
      <c r="O32" s="619" t="s">
        <v>747</v>
      </c>
      <c r="P32" s="614"/>
      <c r="Q32" s="1265" t="s">
        <v>743</v>
      </c>
      <c r="R32" s="737"/>
      <c r="S32" s="737"/>
      <c r="T32" s="617" t="s">
        <v>746</v>
      </c>
      <c r="U32" s="618"/>
      <c r="V32" s="620" t="s">
        <v>747</v>
      </c>
    </row>
    <row r="33" spans="1:23" s="594" customFormat="1" ht="22.5" customHeight="1" x14ac:dyDescent="0.45">
      <c r="A33" s="613"/>
      <c r="B33" s="1269"/>
      <c r="C33" s="1269"/>
      <c r="D33" s="1269"/>
      <c r="E33" s="1269"/>
      <c r="F33" s="1269"/>
      <c r="G33" s="1269"/>
      <c r="H33" s="1269"/>
      <c r="I33" s="614"/>
      <c r="J33" s="1265" t="s">
        <v>743</v>
      </c>
      <c r="K33" s="737"/>
      <c r="L33" s="737"/>
      <c r="M33" s="621" t="s">
        <v>746</v>
      </c>
      <c r="N33" s="622"/>
      <c r="O33" s="623" t="s">
        <v>747</v>
      </c>
      <c r="P33" s="614"/>
      <c r="Q33" s="1265" t="s">
        <v>743</v>
      </c>
      <c r="R33" s="737"/>
      <c r="S33" s="737"/>
      <c r="T33" s="617" t="s">
        <v>746</v>
      </c>
      <c r="U33" s="622"/>
      <c r="V33" s="624" t="s">
        <v>747</v>
      </c>
    </row>
    <row r="34" spans="1:23" s="594" customFormat="1" ht="7.5" customHeight="1" x14ac:dyDescent="0.45">
      <c r="A34" s="613"/>
      <c r="B34" s="1240" t="s">
        <v>748</v>
      </c>
      <c r="C34" s="1240"/>
      <c r="D34" s="1240"/>
      <c r="E34" s="1240"/>
      <c r="F34" s="1240"/>
      <c r="G34" s="1240"/>
      <c r="H34" s="1240"/>
      <c r="I34" s="1242"/>
      <c r="J34" s="1243"/>
      <c r="K34" s="1243"/>
      <c r="L34" s="1243"/>
      <c r="M34" s="1243"/>
      <c r="N34" s="1243"/>
      <c r="O34" s="1243"/>
      <c r="P34" s="1243"/>
      <c r="Q34" s="1243"/>
      <c r="R34" s="1243"/>
      <c r="S34" s="1243"/>
      <c r="T34" s="1243"/>
      <c r="U34" s="1243"/>
      <c r="V34" s="1244"/>
    </row>
    <row r="35" spans="1:23" s="594" customFormat="1" ht="30" customHeight="1" thickBot="1" x14ac:dyDescent="0.5">
      <c r="A35" s="625"/>
      <c r="B35" s="1241"/>
      <c r="C35" s="1241"/>
      <c r="D35" s="1241"/>
      <c r="E35" s="1241"/>
      <c r="F35" s="1241"/>
      <c r="G35" s="1241"/>
      <c r="H35" s="1241"/>
      <c r="I35" s="1245"/>
      <c r="J35" s="1246"/>
      <c r="K35" s="1246"/>
      <c r="L35" s="1246"/>
      <c r="M35" s="1246"/>
      <c r="N35" s="1246"/>
      <c r="O35" s="1246"/>
      <c r="P35" s="1246"/>
      <c r="Q35" s="1246"/>
      <c r="R35" s="1246"/>
      <c r="S35" s="1246"/>
      <c r="T35" s="1246"/>
      <c r="U35" s="1246"/>
      <c r="V35" s="1247"/>
    </row>
    <row r="36" spans="1:23" s="594" customFormat="1" ht="3.6" customHeight="1" thickBot="1" x14ac:dyDescent="0.5">
      <c r="A36" s="1248"/>
      <c r="B36" s="1249"/>
      <c r="C36" s="1249"/>
      <c r="D36" s="1249"/>
      <c r="E36" s="1249"/>
      <c r="F36" s="1249"/>
      <c r="G36" s="1249"/>
      <c r="H36" s="1249"/>
      <c r="I36" s="1249"/>
      <c r="J36" s="1249"/>
      <c r="K36" s="1249"/>
      <c r="L36" s="1249"/>
      <c r="M36" s="1249"/>
      <c r="N36" s="1249"/>
      <c r="O36" s="1249"/>
      <c r="P36" s="1249"/>
      <c r="Q36" s="1249"/>
      <c r="R36" s="1249"/>
      <c r="S36" s="1249"/>
      <c r="T36" s="1249"/>
      <c r="U36" s="1249"/>
      <c r="V36" s="1249"/>
    </row>
    <row r="37" spans="1:23" s="594" customFormat="1" ht="26.25" customHeight="1" x14ac:dyDescent="0.45">
      <c r="A37" s="1250" t="s">
        <v>749</v>
      </c>
      <c r="B37" s="1251"/>
      <c r="C37" s="1251"/>
      <c r="D37" s="1251"/>
      <c r="E37" s="1251"/>
      <c r="F37" s="1251"/>
      <c r="G37" s="1251"/>
      <c r="H37" s="1251"/>
      <c r="I37" s="1251"/>
      <c r="J37" s="611"/>
      <c r="K37" s="611"/>
      <c r="L37" s="611"/>
      <c r="M37" s="611"/>
      <c r="N37" s="611"/>
      <c r="O37" s="611"/>
      <c r="P37" s="611"/>
      <c r="Q37" s="611"/>
      <c r="R37" s="611"/>
      <c r="S37" s="611"/>
      <c r="T37" s="611"/>
      <c r="U37" s="611"/>
      <c r="V37" s="612"/>
    </row>
    <row r="38" spans="1:23" s="594" customFormat="1" ht="42" customHeight="1" x14ac:dyDescent="0.45">
      <c r="A38" s="626"/>
      <c r="B38" s="1252"/>
      <c r="C38" s="1253"/>
      <c r="D38" s="1253"/>
      <c r="E38" s="1253"/>
      <c r="F38" s="1254"/>
      <c r="G38" s="1255" t="s">
        <v>750</v>
      </c>
      <c r="H38" s="1256"/>
      <c r="I38" s="1256"/>
      <c r="J38" s="1256"/>
      <c r="K38" s="1256"/>
      <c r="L38" s="1256"/>
      <c r="M38" s="1256"/>
      <c r="N38" s="1256"/>
      <c r="O38" s="1257"/>
      <c r="P38" s="1258" t="s">
        <v>751</v>
      </c>
      <c r="Q38" s="1259"/>
      <c r="R38" s="1259"/>
      <c r="S38" s="1260"/>
      <c r="T38" s="1261" t="s">
        <v>752</v>
      </c>
      <c r="U38" s="1262"/>
      <c r="V38" s="1263"/>
    </row>
    <row r="39" spans="1:23" s="594" customFormat="1" ht="26.25" customHeight="1" x14ac:dyDescent="0.45">
      <c r="A39" s="626"/>
      <c r="B39" s="1229" t="s">
        <v>733</v>
      </c>
      <c r="C39" s="1230"/>
      <c r="D39" s="1230"/>
      <c r="E39" s="1230"/>
      <c r="F39" s="1231"/>
      <c r="G39" s="1232"/>
      <c r="H39" s="1233"/>
      <c r="I39" s="1233"/>
      <c r="J39" s="1233"/>
      <c r="K39" s="1233"/>
      <c r="L39" s="1233"/>
      <c r="M39" s="1233"/>
      <c r="N39" s="1233"/>
      <c r="O39" s="1234"/>
      <c r="P39" s="1235"/>
      <c r="Q39" s="1236"/>
      <c r="R39" s="1236"/>
      <c r="S39" s="1237"/>
      <c r="T39" s="1235"/>
      <c r="U39" s="1236"/>
      <c r="V39" s="1237"/>
    </row>
    <row r="40" spans="1:23" s="594" customFormat="1" ht="26.25" customHeight="1" x14ac:dyDescent="0.45">
      <c r="A40" s="626"/>
      <c r="B40" s="1229" t="s">
        <v>735</v>
      </c>
      <c r="C40" s="1230"/>
      <c r="D40" s="1230"/>
      <c r="E40" s="1230"/>
      <c r="F40" s="1231"/>
      <c r="G40" s="1232"/>
      <c r="H40" s="1233"/>
      <c r="I40" s="1233"/>
      <c r="J40" s="1233"/>
      <c r="K40" s="1233"/>
      <c r="L40" s="1233"/>
      <c r="M40" s="1233"/>
      <c r="N40" s="1233"/>
      <c r="O40" s="1234"/>
      <c r="P40" s="1235"/>
      <c r="Q40" s="1236"/>
      <c r="R40" s="1236"/>
      <c r="S40" s="1237"/>
      <c r="T40" s="1235"/>
      <c r="U40" s="1236"/>
      <c r="V40" s="1237"/>
    </row>
    <row r="41" spans="1:23" s="594" customFormat="1" ht="26.25" customHeight="1" x14ac:dyDescent="0.45">
      <c r="A41" s="626"/>
      <c r="B41" s="1229" t="s">
        <v>736</v>
      </c>
      <c r="C41" s="1230"/>
      <c r="D41" s="1230"/>
      <c r="E41" s="1230"/>
      <c r="F41" s="1231"/>
      <c r="G41" s="1232"/>
      <c r="H41" s="1233"/>
      <c r="I41" s="1233"/>
      <c r="J41" s="1233"/>
      <c r="K41" s="1233"/>
      <c r="L41" s="1233"/>
      <c r="M41" s="1233"/>
      <c r="N41" s="1233"/>
      <c r="O41" s="1234"/>
      <c r="P41" s="1235"/>
      <c r="Q41" s="1236"/>
      <c r="R41" s="1236"/>
      <c r="S41" s="1237"/>
      <c r="T41" s="1235"/>
      <c r="U41" s="1236"/>
      <c r="V41" s="1237"/>
    </row>
    <row r="42" spans="1:23" s="594" customFormat="1" ht="26.25" customHeight="1" x14ac:dyDescent="0.45">
      <c r="A42" s="626"/>
      <c r="B42" s="1229" t="s">
        <v>737</v>
      </c>
      <c r="C42" s="1230"/>
      <c r="D42" s="1230"/>
      <c r="E42" s="1230"/>
      <c r="F42" s="1231"/>
      <c r="G42" s="1232"/>
      <c r="H42" s="1233"/>
      <c r="I42" s="1233"/>
      <c r="J42" s="1233"/>
      <c r="K42" s="1233"/>
      <c r="L42" s="1233"/>
      <c r="M42" s="1233"/>
      <c r="N42" s="1233"/>
      <c r="O42" s="1234"/>
      <c r="P42" s="1235"/>
      <c r="Q42" s="1236"/>
      <c r="R42" s="1236"/>
      <c r="S42" s="1237"/>
      <c r="T42" s="1235"/>
      <c r="U42" s="1236"/>
      <c r="V42" s="1237"/>
    </row>
    <row r="43" spans="1:23" s="594" customFormat="1" ht="26.25" customHeight="1" thickBot="1" x14ac:dyDescent="0.5">
      <c r="A43" s="626"/>
      <c r="B43" s="1229" t="s">
        <v>738</v>
      </c>
      <c r="C43" s="1230"/>
      <c r="D43" s="1230"/>
      <c r="E43" s="1230"/>
      <c r="F43" s="1231"/>
      <c r="G43" s="1232"/>
      <c r="H43" s="1233"/>
      <c r="I43" s="1233"/>
      <c r="J43" s="1233"/>
      <c r="K43" s="1233"/>
      <c r="L43" s="1233"/>
      <c r="M43" s="1233"/>
      <c r="N43" s="1233"/>
      <c r="O43" s="1234"/>
      <c r="P43" s="1235"/>
      <c r="Q43" s="1236"/>
      <c r="R43" s="1236"/>
      <c r="S43" s="1237"/>
      <c r="T43" s="1235"/>
      <c r="U43" s="1236"/>
      <c r="V43" s="1237"/>
    </row>
    <row r="44" spans="1:23" s="594" customFormat="1" ht="3.6" customHeight="1" thickBot="1" x14ac:dyDescent="0.5">
      <c r="A44" s="1238"/>
      <c r="B44" s="1239"/>
      <c r="C44" s="1239"/>
      <c r="D44" s="1239"/>
      <c r="E44" s="1239"/>
      <c r="F44" s="1239"/>
      <c r="G44" s="1239"/>
      <c r="H44" s="1239"/>
      <c r="I44" s="1239"/>
      <c r="J44" s="1239"/>
      <c r="K44" s="1239"/>
      <c r="L44" s="1239"/>
      <c r="M44" s="1239"/>
      <c r="N44" s="1239"/>
      <c r="O44" s="1239"/>
      <c r="P44" s="1239"/>
      <c r="Q44" s="1239"/>
      <c r="R44" s="1239"/>
      <c r="S44" s="1239"/>
      <c r="T44" s="1239"/>
      <c r="U44" s="1239"/>
      <c r="V44" s="1239"/>
    </row>
    <row r="45" spans="1:23" s="594" customFormat="1" ht="3.6" customHeight="1" x14ac:dyDescent="0.45">
      <c r="A45" s="627"/>
      <c r="B45" s="628"/>
      <c r="C45" s="628"/>
      <c r="D45" s="628"/>
      <c r="E45" s="628"/>
      <c r="F45" s="628"/>
      <c r="G45" s="628"/>
      <c r="H45" s="628"/>
      <c r="I45" s="628"/>
      <c r="J45" s="628"/>
      <c r="K45" s="628"/>
      <c r="L45" s="628"/>
      <c r="M45" s="628"/>
      <c r="N45" s="628"/>
      <c r="O45" s="628"/>
      <c r="P45" s="628"/>
      <c r="Q45" s="628"/>
      <c r="R45" s="628"/>
      <c r="S45" s="628"/>
      <c r="T45" s="628"/>
      <c r="U45" s="628"/>
      <c r="V45" s="629"/>
    </row>
    <row r="46" spans="1:23" s="594" customFormat="1" ht="41.25" customHeight="1" x14ac:dyDescent="0.45">
      <c r="A46" s="1223" t="s">
        <v>753</v>
      </c>
      <c r="B46" s="1224"/>
      <c r="C46" s="1224"/>
      <c r="D46" s="1224"/>
      <c r="E46" s="1224"/>
      <c r="F46" s="1224"/>
      <c r="G46" s="1224"/>
      <c r="H46" s="1224"/>
      <c r="I46" s="1224"/>
      <c r="J46" s="1224"/>
      <c r="K46" s="1224"/>
      <c r="L46" s="1224"/>
      <c r="M46" s="1224"/>
      <c r="N46" s="1224"/>
      <c r="O46" s="1224"/>
      <c r="P46" s="1224"/>
      <c r="Q46" s="1224"/>
      <c r="R46" s="1224"/>
      <c r="S46" s="1224"/>
      <c r="T46" s="1224"/>
      <c r="U46" s="1224"/>
      <c r="V46" s="1225"/>
    </row>
    <row r="47" spans="1:23" s="594" customFormat="1" ht="13.5" customHeight="1" x14ac:dyDescent="0.45">
      <c r="A47" s="1223"/>
      <c r="B47" s="1224"/>
      <c r="C47" s="1224"/>
      <c r="D47" s="1224"/>
      <c r="E47" s="1224"/>
      <c r="F47" s="1224"/>
      <c r="G47" s="1224"/>
      <c r="H47" s="1224"/>
      <c r="I47" s="1224"/>
      <c r="J47" s="1224"/>
      <c r="K47" s="1224"/>
      <c r="L47" s="1224"/>
      <c r="M47" s="1224"/>
      <c r="N47" s="1224"/>
      <c r="O47" s="1224"/>
      <c r="P47" s="1224"/>
      <c r="Q47" s="1224"/>
      <c r="R47" s="1224"/>
      <c r="S47" s="1224"/>
      <c r="T47" s="1224"/>
      <c r="U47" s="1224"/>
      <c r="V47" s="1225"/>
      <c r="W47" s="630"/>
    </row>
    <row r="48" spans="1:23" s="594" customFormat="1" ht="13.5" customHeight="1" x14ac:dyDescent="0.45">
      <c r="A48" s="1223"/>
      <c r="B48" s="1224"/>
      <c r="C48" s="1224"/>
      <c r="D48" s="1224"/>
      <c r="E48" s="1224"/>
      <c r="F48" s="1224"/>
      <c r="G48" s="1224"/>
      <c r="H48" s="1224"/>
      <c r="I48" s="1224"/>
      <c r="J48" s="1224"/>
      <c r="K48" s="1224"/>
      <c r="L48" s="1224"/>
      <c r="M48" s="1224"/>
      <c r="N48" s="1224"/>
      <c r="O48" s="1224"/>
      <c r="P48" s="1224"/>
      <c r="Q48" s="1224"/>
      <c r="R48" s="1224"/>
      <c r="S48" s="1224"/>
      <c r="T48" s="1224"/>
      <c r="U48" s="1224"/>
      <c r="V48" s="1225"/>
      <c r="W48" s="630"/>
    </row>
    <row r="49" spans="1:23" s="594" customFormat="1" ht="13.5" customHeight="1" x14ac:dyDescent="0.45">
      <c r="A49" s="1223"/>
      <c r="B49" s="1224"/>
      <c r="C49" s="1224"/>
      <c r="D49" s="1224"/>
      <c r="E49" s="1224"/>
      <c r="F49" s="1224"/>
      <c r="G49" s="1224"/>
      <c r="H49" s="1224"/>
      <c r="I49" s="1224"/>
      <c r="J49" s="1224"/>
      <c r="K49" s="1224"/>
      <c r="L49" s="1224"/>
      <c r="M49" s="1224"/>
      <c r="N49" s="1224"/>
      <c r="O49" s="1224"/>
      <c r="P49" s="1224"/>
      <c r="Q49" s="1224"/>
      <c r="R49" s="1224"/>
      <c r="S49" s="1224"/>
      <c r="T49" s="1224"/>
      <c r="U49" s="1224"/>
      <c r="V49" s="1225"/>
      <c r="W49" s="630"/>
    </row>
    <row r="50" spans="1:23" s="594" customFormat="1" ht="13.5" customHeight="1" x14ac:dyDescent="0.45">
      <c r="A50" s="1223"/>
      <c r="B50" s="1224"/>
      <c r="C50" s="1224"/>
      <c r="D50" s="1224"/>
      <c r="E50" s="1224"/>
      <c r="F50" s="1224"/>
      <c r="G50" s="1224"/>
      <c r="H50" s="1224"/>
      <c r="I50" s="1224"/>
      <c r="J50" s="1224"/>
      <c r="K50" s="1224"/>
      <c r="L50" s="1224"/>
      <c r="M50" s="1224"/>
      <c r="N50" s="1224"/>
      <c r="O50" s="1224"/>
      <c r="P50" s="1224"/>
      <c r="Q50" s="1224"/>
      <c r="R50" s="1224"/>
      <c r="S50" s="1224"/>
      <c r="T50" s="1224"/>
      <c r="U50" s="1224"/>
      <c r="V50" s="1225"/>
      <c r="W50" s="630"/>
    </row>
    <row r="51" spans="1:23" s="594" customFormat="1" ht="13.5" customHeight="1" x14ac:dyDescent="0.45">
      <c r="A51" s="1223"/>
      <c r="B51" s="1224"/>
      <c r="C51" s="1224"/>
      <c r="D51" s="1224"/>
      <c r="E51" s="1224"/>
      <c r="F51" s="1224"/>
      <c r="G51" s="1224"/>
      <c r="H51" s="1224"/>
      <c r="I51" s="1224"/>
      <c r="J51" s="1224"/>
      <c r="K51" s="1224"/>
      <c r="L51" s="1224"/>
      <c r="M51" s="1224"/>
      <c r="N51" s="1224"/>
      <c r="O51" s="1224"/>
      <c r="P51" s="1224"/>
      <c r="Q51" s="1224"/>
      <c r="R51" s="1224"/>
      <c r="S51" s="1224"/>
      <c r="T51" s="1224"/>
      <c r="U51" s="1224"/>
      <c r="V51" s="1225"/>
      <c r="W51" s="630"/>
    </row>
    <row r="52" spans="1:23" s="594" customFormat="1" ht="13.5" customHeight="1" x14ac:dyDescent="0.45">
      <c r="A52" s="1223"/>
      <c r="B52" s="1224"/>
      <c r="C52" s="1224"/>
      <c r="D52" s="1224"/>
      <c r="E52" s="1224"/>
      <c r="F52" s="1224"/>
      <c r="G52" s="1224"/>
      <c r="H52" s="1224"/>
      <c r="I52" s="1224"/>
      <c r="J52" s="1224"/>
      <c r="K52" s="1224"/>
      <c r="L52" s="1224"/>
      <c r="M52" s="1224"/>
      <c r="N52" s="1224"/>
      <c r="O52" s="1224"/>
      <c r="P52" s="1224"/>
      <c r="Q52" s="1224"/>
      <c r="R52" s="1224"/>
      <c r="S52" s="1224"/>
      <c r="T52" s="1224"/>
      <c r="U52" s="1224"/>
      <c r="V52" s="1225"/>
      <c r="W52" s="630"/>
    </row>
    <row r="53" spans="1:23" s="594" customFormat="1" ht="36.75" customHeight="1" x14ac:dyDescent="0.45">
      <c r="A53" s="1223"/>
      <c r="B53" s="1224"/>
      <c r="C53" s="1224"/>
      <c r="D53" s="1224"/>
      <c r="E53" s="1224"/>
      <c r="F53" s="1224"/>
      <c r="G53" s="1224"/>
      <c r="H53" s="1224"/>
      <c r="I53" s="1224"/>
      <c r="J53" s="1224"/>
      <c r="K53" s="1224"/>
      <c r="L53" s="1224"/>
      <c r="M53" s="1224"/>
      <c r="N53" s="1224"/>
      <c r="O53" s="1224"/>
      <c r="P53" s="1224"/>
      <c r="Q53" s="1224"/>
      <c r="R53" s="1224"/>
      <c r="S53" s="1224"/>
      <c r="T53" s="1224"/>
      <c r="U53" s="1224"/>
      <c r="V53" s="1225"/>
      <c r="W53" s="630"/>
    </row>
    <row r="54" spans="1:23" s="594" customFormat="1" ht="30" customHeight="1" x14ac:dyDescent="0.45">
      <c r="A54" s="1223"/>
      <c r="B54" s="1224"/>
      <c r="C54" s="1224"/>
      <c r="D54" s="1224"/>
      <c r="E54" s="1224"/>
      <c r="F54" s="1224"/>
      <c r="G54" s="1224"/>
      <c r="H54" s="1224"/>
      <c r="I54" s="1224"/>
      <c r="J54" s="1224"/>
      <c r="K54" s="1224"/>
      <c r="L54" s="1224"/>
      <c r="M54" s="1224"/>
      <c r="N54" s="1224"/>
      <c r="O54" s="1224"/>
      <c r="P54" s="1224"/>
      <c r="Q54" s="1224"/>
      <c r="R54" s="1224"/>
      <c r="S54" s="1224"/>
      <c r="T54" s="1224"/>
      <c r="U54" s="1224"/>
      <c r="V54" s="1225"/>
      <c r="W54" s="630"/>
    </row>
    <row r="55" spans="1:23" s="594" customFormat="1" ht="27.75" customHeight="1" x14ac:dyDescent="0.45">
      <c r="A55" s="1223"/>
      <c r="B55" s="1224"/>
      <c r="C55" s="1224"/>
      <c r="D55" s="1224"/>
      <c r="E55" s="1224"/>
      <c r="F55" s="1224"/>
      <c r="G55" s="1224"/>
      <c r="H55" s="1224"/>
      <c r="I55" s="1224"/>
      <c r="J55" s="1224"/>
      <c r="K55" s="1224"/>
      <c r="L55" s="1224"/>
      <c r="M55" s="1224"/>
      <c r="N55" s="1224"/>
      <c r="O55" s="1224"/>
      <c r="P55" s="1224"/>
      <c r="Q55" s="1224"/>
      <c r="R55" s="1224"/>
      <c r="S55" s="1224"/>
      <c r="T55" s="1224"/>
      <c r="U55" s="1224"/>
      <c r="V55" s="1225"/>
      <c r="W55" s="630"/>
    </row>
    <row r="56" spans="1:23" s="594" customFormat="1" ht="18" customHeight="1" x14ac:dyDescent="0.45">
      <c r="A56" s="1223"/>
      <c r="B56" s="1224"/>
      <c r="C56" s="1224"/>
      <c r="D56" s="1224"/>
      <c r="E56" s="1224"/>
      <c r="F56" s="1224"/>
      <c r="G56" s="1224"/>
      <c r="H56" s="1224"/>
      <c r="I56" s="1224"/>
      <c r="J56" s="1224"/>
      <c r="K56" s="1224"/>
      <c r="L56" s="1224"/>
      <c r="M56" s="1224"/>
      <c r="N56" s="1224"/>
      <c r="O56" s="1224"/>
      <c r="P56" s="1224"/>
      <c r="Q56" s="1224"/>
      <c r="R56" s="1224"/>
      <c r="S56" s="1224"/>
      <c r="T56" s="1224"/>
      <c r="U56" s="1224"/>
      <c r="V56" s="1225"/>
      <c r="W56" s="630"/>
    </row>
    <row r="57" spans="1:23" s="594" customFormat="1" ht="18" customHeight="1" x14ac:dyDescent="0.45">
      <c r="A57" s="1223"/>
      <c r="B57" s="1224"/>
      <c r="C57" s="1224"/>
      <c r="D57" s="1224"/>
      <c r="E57" s="1224"/>
      <c r="F57" s="1224"/>
      <c r="G57" s="1224"/>
      <c r="H57" s="1224"/>
      <c r="I57" s="1224"/>
      <c r="J57" s="1224"/>
      <c r="K57" s="1224"/>
      <c r="L57" s="1224"/>
      <c r="M57" s="1224"/>
      <c r="N57" s="1224"/>
      <c r="O57" s="1224"/>
      <c r="P57" s="1224"/>
      <c r="Q57" s="1224"/>
      <c r="R57" s="1224"/>
      <c r="S57" s="1224"/>
      <c r="T57" s="1224"/>
      <c r="U57" s="1224"/>
      <c r="V57" s="1225"/>
      <c r="W57" s="630"/>
    </row>
    <row r="58" spans="1:23" s="594" customFormat="1" ht="47.25" customHeight="1" x14ac:dyDescent="0.45">
      <c r="A58" s="1223"/>
      <c r="B58" s="1224"/>
      <c r="C58" s="1224"/>
      <c r="D58" s="1224"/>
      <c r="E58" s="1224"/>
      <c r="F58" s="1224"/>
      <c r="G58" s="1224"/>
      <c r="H58" s="1224"/>
      <c r="I58" s="1224"/>
      <c r="J58" s="1224"/>
      <c r="K58" s="1224"/>
      <c r="L58" s="1224"/>
      <c r="M58" s="1224"/>
      <c r="N58" s="1224"/>
      <c r="O58" s="1224"/>
      <c r="P58" s="1224"/>
      <c r="Q58" s="1224"/>
      <c r="R58" s="1224"/>
      <c r="S58" s="1224"/>
      <c r="T58" s="1224"/>
      <c r="U58" s="1224"/>
      <c r="V58" s="1225"/>
      <c r="W58" s="630"/>
    </row>
    <row r="59" spans="1:23" s="594" customFormat="1" ht="52.35" customHeight="1" thickBot="1" x14ac:dyDescent="0.5">
      <c r="A59" s="1226"/>
      <c r="B59" s="1227"/>
      <c r="C59" s="1227"/>
      <c r="D59" s="1227"/>
      <c r="E59" s="1227"/>
      <c r="F59" s="1227"/>
      <c r="G59" s="1227"/>
      <c r="H59" s="1227"/>
      <c r="I59" s="1227"/>
      <c r="J59" s="1227"/>
      <c r="K59" s="1227"/>
      <c r="L59" s="1227"/>
      <c r="M59" s="1227"/>
      <c r="N59" s="1227"/>
      <c r="O59" s="1227"/>
      <c r="P59" s="1227"/>
      <c r="Q59" s="1227"/>
      <c r="R59" s="1227"/>
      <c r="S59" s="1227"/>
      <c r="T59" s="1227"/>
      <c r="U59" s="1227"/>
      <c r="V59" s="1228"/>
      <c r="W59" s="630"/>
    </row>
    <row r="60" spans="1:23" ht="6.75" customHeight="1" x14ac:dyDescent="0.45"/>
  </sheetData>
  <mergeCells count="93">
    <mergeCell ref="Q1:V1"/>
    <mergeCell ref="A2:V2"/>
    <mergeCell ref="A4:V6"/>
    <mergeCell ref="A7:Q7"/>
    <mergeCell ref="A8:D8"/>
    <mergeCell ref="E8:O8"/>
    <mergeCell ref="A12:G13"/>
    <mergeCell ref="H12:L13"/>
    <mergeCell ref="M12:M13"/>
    <mergeCell ref="N12:R13"/>
    <mergeCell ref="S12:S13"/>
    <mergeCell ref="A9:V9"/>
    <mergeCell ref="A10:D10"/>
    <mergeCell ref="F10:J10"/>
    <mergeCell ref="K10:V10"/>
    <mergeCell ref="A11:V11"/>
    <mergeCell ref="B23:F23"/>
    <mergeCell ref="G23:O23"/>
    <mergeCell ref="P23:R23"/>
    <mergeCell ref="T23:V23"/>
    <mergeCell ref="A14:V14"/>
    <mergeCell ref="A15:G16"/>
    <mergeCell ref="H15:V16"/>
    <mergeCell ref="A17:G18"/>
    <mergeCell ref="H17:V18"/>
    <mergeCell ref="A19:G20"/>
    <mergeCell ref="H19:V20"/>
    <mergeCell ref="A21:V21"/>
    <mergeCell ref="B22:F22"/>
    <mergeCell ref="G22:O22"/>
    <mergeCell ref="P22:S22"/>
    <mergeCell ref="T22:V22"/>
    <mergeCell ref="B24:F24"/>
    <mergeCell ref="G24:O24"/>
    <mergeCell ref="P24:R24"/>
    <mergeCell ref="T24:V24"/>
    <mergeCell ref="B25:F25"/>
    <mergeCell ref="G25:O25"/>
    <mergeCell ref="P25:R25"/>
    <mergeCell ref="T25:V25"/>
    <mergeCell ref="A29:V29"/>
    <mergeCell ref="B26:F26"/>
    <mergeCell ref="G26:O26"/>
    <mergeCell ref="P26:R26"/>
    <mergeCell ref="T26:V26"/>
    <mergeCell ref="B27:F27"/>
    <mergeCell ref="G27:O27"/>
    <mergeCell ref="P27:R27"/>
    <mergeCell ref="T27:V27"/>
    <mergeCell ref="B28:F28"/>
    <mergeCell ref="G28:K28"/>
    <mergeCell ref="M28:N28"/>
    <mergeCell ref="O28:R28"/>
    <mergeCell ref="T28:V28"/>
    <mergeCell ref="A30:I30"/>
    <mergeCell ref="B31:H31"/>
    <mergeCell ref="J31:L31"/>
    <mergeCell ref="O31:V31"/>
    <mergeCell ref="B32:H33"/>
    <mergeCell ref="J32:L32"/>
    <mergeCell ref="Q32:S32"/>
    <mergeCell ref="J33:L33"/>
    <mergeCell ref="Q33:S33"/>
    <mergeCell ref="B34:H35"/>
    <mergeCell ref="I34:V35"/>
    <mergeCell ref="A36:V36"/>
    <mergeCell ref="A37:I37"/>
    <mergeCell ref="B38:F38"/>
    <mergeCell ref="G38:O38"/>
    <mergeCell ref="P38:S38"/>
    <mergeCell ref="T38:V38"/>
    <mergeCell ref="B39:F39"/>
    <mergeCell ref="G39:O39"/>
    <mergeCell ref="P39:S39"/>
    <mergeCell ref="T39:V39"/>
    <mergeCell ref="B40:F40"/>
    <mergeCell ref="G40:O40"/>
    <mergeCell ref="P40:S40"/>
    <mergeCell ref="T40:V40"/>
    <mergeCell ref="A46:V59"/>
    <mergeCell ref="B41:F41"/>
    <mergeCell ref="G41:O41"/>
    <mergeCell ref="P41:S41"/>
    <mergeCell ref="T41:V41"/>
    <mergeCell ref="B42:F42"/>
    <mergeCell ref="G42:O42"/>
    <mergeCell ref="P42:S42"/>
    <mergeCell ref="T42:V42"/>
    <mergeCell ref="B43:F43"/>
    <mergeCell ref="G43:O43"/>
    <mergeCell ref="P43:S43"/>
    <mergeCell ref="T43:V43"/>
    <mergeCell ref="A44:V44"/>
  </mergeCells>
  <phoneticPr fontId="2"/>
  <dataValidations count="5">
    <dataValidation type="list" allowBlank="1" showInputMessage="1" showErrorMessage="1" sqref="T39:V39" xr:uid="{8F710CB9-E17E-48DF-8CE8-66CF285C5E2E}">
      <formula1>"夜勤（Ⅳ）,夜勤（Ⅴ）,宿直（Ⅵ）"</formula1>
    </dataValidation>
    <dataValidation type="list" allowBlank="1" showInputMessage="1" showErrorMessage="1" sqref="T40:V43" xr:uid="{022E8FD1-BBC7-45E8-92EB-F085423EFC8C}">
      <formula1>"夜勤（Ⅳ）,夜勤（Ⅴ）,夜勤（Ⅵ）"</formula1>
    </dataValidation>
    <dataValidation type="list" allowBlank="1" showInputMessage="1" showErrorMessage="1" sqref="P32:P33 JL32:JL33 TH32:TH33 ADD32:ADD33 AMZ32:AMZ33 AWV32:AWV33 BGR32:BGR33 BQN32:BQN33 CAJ32:CAJ33 CKF32:CKF33 CUB32:CUB33 DDX32:DDX33 DNT32:DNT33 DXP32:DXP33 EHL32:EHL33 ERH32:ERH33 FBD32:FBD33 FKZ32:FKZ33 FUV32:FUV33 GER32:GER33 GON32:GON33 GYJ32:GYJ33 HIF32:HIF33 HSB32:HSB33 IBX32:IBX33 ILT32:ILT33 IVP32:IVP33 JFL32:JFL33 JPH32:JPH33 JZD32:JZD33 KIZ32:KIZ33 KSV32:KSV33 LCR32:LCR33 LMN32:LMN33 LWJ32:LWJ33 MGF32:MGF33 MQB32:MQB33 MZX32:MZX33 NJT32:NJT33 NTP32:NTP33 ODL32:ODL33 ONH32:ONH33 OXD32:OXD33 PGZ32:PGZ33 PQV32:PQV33 QAR32:QAR33 QKN32:QKN33 QUJ32:QUJ33 REF32:REF33 ROB32:ROB33 RXX32:RXX33 SHT32:SHT33 SRP32:SRP33 TBL32:TBL33 TLH32:TLH33 TVD32:TVD33 UEZ32:UEZ33 UOV32:UOV33 UYR32:UYR33 VIN32:VIN33 VSJ32:VSJ33 WCF32:WCF33 WMB32:WMB33 WVX32:WVX33 P65582:P65583 JL65582:JL65583 TH65582:TH65583 ADD65582:ADD65583 AMZ65582:AMZ65583 AWV65582:AWV65583 BGR65582:BGR65583 BQN65582:BQN65583 CAJ65582:CAJ65583 CKF65582:CKF65583 CUB65582:CUB65583 DDX65582:DDX65583 DNT65582:DNT65583 DXP65582:DXP65583 EHL65582:EHL65583 ERH65582:ERH65583 FBD65582:FBD65583 FKZ65582:FKZ65583 FUV65582:FUV65583 GER65582:GER65583 GON65582:GON65583 GYJ65582:GYJ65583 HIF65582:HIF65583 HSB65582:HSB65583 IBX65582:IBX65583 ILT65582:ILT65583 IVP65582:IVP65583 JFL65582:JFL65583 JPH65582:JPH65583 JZD65582:JZD65583 KIZ65582:KIZ65583 KSV65582:KSV65583 LCR65582:LCR65583 LMN65582:LMN65583 LWJ65582:LWJ65583 MGF65582:MGF65583 MQB65582:MQB65583 MZX65582:MZX65583 NJT65582:NJT65583 NTP65582:NTP65583 ODL65582:ODL65583 ONH65582:ONH65583 OXD65582:OXD65583 PGZ65582:PGZ65583 PQV65582:PQV65583 QAR65582:QAR65583 QKN65582:QKN65583 QUJ65582:QUJ65583 REF65582:REF65583 ROB65582:ROB65583 RXX65582:RXX65583 SHT65582:SHT65583 SRP65582:SRP65583 TBL65582:TBL65583 TLH65582:TLH65583 TVD65582:TVD65583 UEZ65582:UEZ65583 UOV65582:UOV65583 UYR65582:UYR65583 VIN65582:VIN65583 VSJ65582:VSJ65583 WCF65582:WCF65583 WMB65582:WMB65583 WVX65582:WVX65583 P131118:P131119 JL131118:JL131119 TH131118:TH131119 ADD131118:ADD131119 AMZ131118:AMZ131119 AWV131118:AWV131119 BGR131118:BGR131119 BQN131118:BQN131119 CAJ131118:CAJ131119 CKF131118:CKF131119 CUB131118:CUB131119 DDX131118:DDX131119 DNT131118:DNT131119 DXP131118:DXP131119 EHL131118:EHL131119 ERH131118:ERH131119 FBD131118:FBD131119 FKZ131118:FKZ131119 FUV131118:FUV131119 GER131118:GER131119 GON131118:GON131119 GYJ131118:GYJ131119 HIF131118:HIF131119 HSB131118:HSB131119 IBX131118:IBX131119 ILT131118:ILT131119 IVP131118:IVP131119 JFL131118:JFL131119 JPH131118:JPH131119 JZD131118:JZD131119 KIZ131118:KIZ131119 KSV131118:KSV131119 LCR131118:LCR131119 LMN131118:LMN131119 LWJ131118:LWJ131119 MGF131118:MGF131119 MQB131118:MQB131119 MZX131118:MZX131119 NJT131118:NJT131119 NTP131118:NTP131119 ODL131118:ODL131119 ONH131118:ONH131119 OXD131118:OXD131119 PGZ131118:PGZ131119 PQV131118:PQV131119 QAR131118:QAR131119 QKN131118:QKN131119 QUJ131118:QUJ131119 REF131118:REF131119 ROB131118:ROB131119 RXX131118:RXX131119 SHT131118:SHT131119 SRP131118:SRP131119 TBL131118:TBL131119 TLH131118:TLH131119 TVD131118:TVD131119 UEZ131118:UEZ131119 UOV131118:UOV131119 UYR131118:UYR131119 VIN131118:VIN131119 VSJ131118:VSJ131119 WCF131118:WCF131119 WMB131118:WMB131119 WVX131118:WVX131119 P196654:P196655 JL196654:JL196655 TH196654:TH196655 ADD196654:ADD196655 AMZ196654:AMZ196655 AWV196654:AWV196655 BGR196654:BGR196655 BQN196654:BQN196655 CAJ196654:CAJ196655 CKF196654:CKF196655 CUB196654:CUB196655 DDX196654:DDX196655 DNT196654:DNT196655 DXP196654:DXP196655 EHL196654:EHL196655 ERH196654:ERH196655 FBD196654:FBD196655 FKZ196654:FKZ196655 FUV196654:FUV196655 GER196654:GER196655 GON196654:GON196655 GYJ196654:GYJ196655 HIF196654:HIF196655 HSB196654:HSB196655 IBX196654:IBX196655 ILT196654:ILT196655 IVP196654:IVP196655 JFL196654:JFL196655 JPH196654:JPH196655 JZD196654:JZD196655 KIZ196654:KIZ196655 KSV196654:KSV196655 LCR196654:LCR196655 LMN196654:LMN196655 LWJ196654:LWJ196655 MGF196654:MGF196655 MQB196654:MQB196655 MZX196654:MZX196655 NJT196654:NJT196655 NTP196654:NTP196655 ODL196654:ODL196655 ONH196654:ONH196655 OXD196654:OXD196655 PGZ196654:PGZ196655 PQV196654:PQV196655 QAR196654:QAR196655 QKN196654:QKN196655 QUJ196654:QUJ196655 REF196654:REF196655 ROB196654:ROB196655 RXX196654:RXX196655 SHT196654:SHT196655 SRP196654:SRP196655 TBL196654:TBL196655 TLH196654:TLH196655 TVD196654:TVD196655 UEZ196654:UEZ196655 UOV196654:UOV196655 UYR196654:UYR196655 VIN196654:VIN196655 VSJ196654:VSJ196655 WCF196654:WCF196655 WMB196654:WMB196655 WVX196654:WVX196655 P262190:P262191 JL262190:JL262191 TH262190:TH262191 ADD262190:ADD262191 AMZ262190:AMZ262191 AWV262190:AWV262191 BGR262190:BGR262191 BQN262190:BQN262191 CAJ262190:CAJ262191 CKF262190:CKF262191 CUB262190:CUB262191 DDX262190:DDX262191 DNT262190:DNT262191 DXP262190:DXP262191 EHL262190:EHL262191 ERH262190:ERH262191 FBD262190:FBD262191 FKZ262190:FKZ262191 FUV262190:FUV262191 GER262190:GER262191 GON262190:GON262191 GYJ262190:GYJ262191 HIF262190:HIF262191 HSB262190:HSB262191 IBX262190:IBX262191 ILT262190:ILT262191 IVP262190:IVP262191 JFL262190:JFL262191 JPH262190:JPH262191 JZD262190:JZD262191 KIZ262190:KIZ262191 KSV262190:KSV262191 LCR262190:LCR262191 LMN262190:LMN262191 LWJ262190:LWJ262191 MGF262190:MGF262191 MQB262190:MQB262191 MZX262190:MZX262191 NJT262190:NJT262191 NTP262190:NTP262191 ODL262190:ODL262191 ONH262190:ONH262191 OXD262190:OXD262191 PGZ262190:PGZ262191 PQV262190:PQV262191 QAR262190:QAR262191 QKN262190:QKN262191 QUJ262190:QUJ262191 REF262190:REF262191 ROB262190:ROB262191 RXX262190:RXX262191 SHT262190:SHT262191 SRP262190:SRP262191 TBL262190:TBL262191 TLH262190:TLH262191 TVD262190:TVD262191 UEZ262190:UEZ262191 UOV262190:UOV262191 UYR262190:UYR262191 VIN262190:VIN262191 VSJ262190:VSJ262191 WCF262190:WCF262191 WMB262190:WMB262191 WVX262190:WVX262191 P327726:P327727 JL327726:JL327727 TH327726:TH327727 ADD327726:ADD327727 AMZ327726:AMZ327727 AWV327726:AWV327727 BGR327726:BGR327727 BQN327726:BQN327727 CAJ327726:CAJ327727 CKF327726:CKF327727 CUB327726:CUB327727 DDX327726:DDX327727 DNT327726:DNT327727 DXP327726:DXP327727 EHL327726:EHL327727 ERH327726:ERH327727 FBD327726:FBD327727 FKZ327726:FKZ327727 FUV327726:FUV327727 GER327726:GER327727 GON327726:GON327727 GYJ327726:GYJ327727 HIF327726:HIF327727 HSB327726:HSB327727 IBX327726:IBX327727 ILT327726:ILT327727 IVP327726:IVP327727 JFL327726:JFL327727 JPH327726:JPH327727 JZD327726:JZD327727 KIZ327726:KIZ327727 KSV327726:KSV327727 LCR327726:LCR327727 LMN327726:LMN327727 LWJ327726:LWJ327727 MGF327726:MGF327727 MQB327726:MQB327727 MZX327726:MZX327727 NJT327726:NJT327727 NTP327726:NTP327727 ODL327726:ODL327727 ONH327726:ONH327727 OXD327726:OXD327727 PGZ327726:PGZ327727 PQV327726:PQV327727 QAR327726:QAR327727 QKN327726:QKN327727 QUJ327726:QUJ327727 REF327726:REF327727 ROB327726:ROB327727 RXX327726:RXX327727 SHT327726:SHT327727 SRP327726:SRP327727 TBL327726:TBL327727 TLH327726:TLH327727 TVD327726:TVD327727 UEZ327726:UEZ327727 UOV327726:UOV327727 UYR327726:UYR327727 VIN327726:VIN327727 VSJ327726:VSJ327727 WCF327726:WCF327727 WMB327726:WMB327727 WVX327726:WVX327727 P393262:P393263 JL393262:JL393263 TH393262:TH393263 ADD393262:ADD393263 AMZ393262:AMZ393263 AWV393262:AWV393263 BGR393262:BGR393263 BQN393262:BQN393263 CAJ393262:CAJ393263 CKF393262:CKF393263 CUB393262:CUB393263 DDX393262:DDX393263 DNT393262:DNT393263 DXP393262:DXP393263 EHL393262:EHL393263 ERH393262:ERH393263 FBD393262:FBD393263 FKZ393262:FKZ393263 FUV393262:FUV393263 GER393262:GER393263 GON393262:GON393263 GYJ393262:GYJ393263 HIF393262:HIF393263 HSB393262:HSB393263 IBX393262:IBX393263 ILT393262:ILT393263 IVP393262:IVP393263 JFL393262:JFL393263 JPH393262:JPH393263 JZD393262:JZD393263 KIZ393262:KIZ393263 KSV393262:KSV393263 LCR393262:LCR393263 LMN393262:LMN393263 LWJ393262:LWJ393263 MGF393262:MGF393263 MQB393262:MQB393263 MZX393262:MZX393263 NJT393262:NJT393263 NTP393262:NTP393263 ODL393262:ODL393263 ONH393262:ONH393263 OXD393262:OXD393263 PGZ393262:PGZ393263 PQV393262:PQV393263 QAR393262:QAR393263 QKN393262:QKN393263 QUJ393262:QUJ393263 REF393262:REF393263 ROB393262:ROB393263 RXX393262:RXX393263 SHT393262:SHT393263 SRP393262:SRP393263 TBL393262:TBL393263 TLH393262:TLH393263 TVD393262:TVD393263 UEZ393262:UEZ393263 UOV393262:UOV393263 UYR393262:UYR393263 VIN393262:VIN393263 VSJ393262:VSJ393263 WCF393262:WCF393263 WMB393262:WMB393263 WVX393262:WVX393263 P458798:P458799 JL458798:JL458799 TH458798:TH458799 ADD458798:ADD458799 AMZ458798:AMZ458799 AWV458798:AWV458799 BGR458798:BGR458799 BQN458798:BQN458799 CAJ458798:CAJ458799 CKF458798:CKF458799 CUB458798:CUB458799 DDX458798:DDX458799 DNT458798:DNT458799 DXP458798:DXP458799 EHL458798:EHL458799 ERH458798:ERH458799 FBD458798:FBD458799 FKZ458798:FKZ458799 FUV458798:FUV458799 GER458798:GER458799 GON458798:GON458799 GYJ458798:GYJ458799 HIF458798:HIF458799 HSB458798:HSB458799 IBX458798:IBX458799 ILT458798:ILT458799 IVP458798:IVP458799 JFL458798:JFL458799 JPH458798:JPH458799 JZD458798:JZD458799 KIZ458798:KIZ458799 KSV458798:KSV458799 LCR458798:LCR458799 LMN458798:LMN458799 LWJ458798:LWJ458799 MGF458798:MGF458799 MQB458798:MQB458799 MZX458798:MZX458799 NJT458798:NJT458799 NTP458798:NTP458799 ODL458798:ODL458799 ONH458798:ONH458799 OXD458798:OXD458799 PGZ458798:PGZ458799 PQV458798:PQV458799 QAR458798:QAR458799 QKN458798:QKN458799 QUJ458798:QUJ458799 REF458798:REF458799 ROB458798:ROB458799 RXX458798:RXX458799 SHT458798:SHT458799 SRP458798:SRP458799 TBL458798:TBL458799 TLH458798:TLH458799 TVD458798:TVD458799 UEZ458798:UEZ458799 UOV458798:UOV458799 UYR458798:UYR458799 VIN458798:VIN458799 VSJ458798:VSJ458799 WCF458798:WCF458799 WMB458798:WMB458799 WVX458798:WVX458799 P524334:P524335 JL524334:JL524335 TH524334:TH524335 ADD524334:ADD524335 AMZ524334:AMZ524335 AWV524334:AWV524335 BGR524334:BGR524335 BQN524334:BQN524335 CAJ524334:CAJ524335 CKF524334:CKF524335 CUB524334:CUB524335 DDX524334:DDX524335 DNT524334:DNT524335 DXP524334:DXP524335 EHL524334:EHL524335 ERH524334:ERH524335 FBD524334:FBD524335 FKZ524334:FKZ524335 FUV524334:FUV524335 GER524334:GER524335 GON524334:GON524335 GYJ524334:GYJ524335 HIF524334:HIF524335 HSB524334:HSB524335 IBX524334:IBX524335 ILT524334:ILT524335 IVP524334:IVP524335 JFL524334:JFL524335 JPH524334:JPH524335 JZD524334:JZD524335 KIZ524334:KIZ524335 KSV524334:KSV524335 LCR524334:LCR524335 LMN524334:LMN524335 LWJ524334:LWJ524335 MGF524334:MGF524335 MQB524334:MQB524335 MZX524334:MZX524335 NJT524334:NJT524335 NTP524334:NTP524335 ODL524334:ODL524335 ONH524334:ONH524335 OXD524334:OXD524335 PGZ524334:PGZ524335 PQV524334:PQV524335 QAR524334:QAR524335 QKN524334:QKN524335 QUJ524334:QUJ524335 REF524334:REF524335 ROB524334:ROB524335 RXX524334:RXX524335 SHT524334:SHT524335 SRP524334:SRP524335 TBL524334:TBL524335 TLH524334:TLH524335 TVD524334:TVD524335 UEZ524334:UEZ524335 UOV524334:UOV524335 UYR524334:UYR524335 VIN524334:VIN524335 VSJ524334:VSJ524335 WCF524334:WCF524335 WMB524334:WMB524335 WVX524334:WVX524335 P589870:P589871 JL589870:JL589871 TH589870:TH589871 ADD589870:ADD589871 AMZ589870:AMZ589871 AWV589870:AWV589871 BGR589870:BGR589871 BQN589870:BQN589871 CAJ589870:CAJ589871 CKF589870:CKF589871 CUB589870:CUB589871 DDX589870:DDX589871 DNT589870:DNT589871 DXP589870:DXP589871 EHL589870:EHL589871 ERH589870:ERH589871 FBD589870:FBD589871 FKZ589870:FKZ589871 FUV589870:FUV589871 GER589870:GER589871 GON589870:GON589871 GYJ589870:GYJ589871 HIF589870:HIF589871 HSB589870:HSB589871 IBX589870:IBX589871 ILT589870:ILT589871 IVP589870:IVP589871 JFL589870:JFL589871 JPH589870:JPH589871 JZD589870:JZD589871 KIZ589870:KIZ589871 KSV589870:KSV589871 LCR589870:LCR589871 LMN589870:LMN589871 LWJ589870:LWJ589871 MGF589870:MGF589871 MQB589870:MQB589871 MZX589870:MZX589871 NJT589870:NJT589871 NTP589870:NTP589871 ODL589870:ODL589871 ONH589870:ONH589871 OXD589870:OXD589871 PGZ589870:PGZ589871 PQV589870:PQV589871 QAR589870:QAR589871 QKN589870:QKN589871 QUJ589870:QUJ589871 REF589870:REF589871 ROB589870:ROB589871 RXX589870:RXX589871 SHT589870:SHT589871 SRP589870:SRP589871 TBL589870:TBL589871 TLH589870:TLH589871 TVD589870:TVD589871 UEZ589870:UEZ589871 UOV589870:UOV589871 UYR589870:UYR589871 VIN589870:VIN589871 VSJ589870:VSJ589871 WCF589870:WCF589871 WMB589870:WMB589871 WVX589870:WVX589871 P655406:P655407 JL655406:JL655407 TH655406:TH655407 ADD655406:ADD655407 AMZ655406:AMZ655407 AWV655406:AWV655407 BGR655406:BGR655407 BQN655406:BQN655407 CAJ655406:CAJ655407 CKF655406:CKF655407 CUB655406:CUB655407 DDX655406:DDX655407 DNT655406:DNT655407 DXP655406:DXP655407 EHL655406:EHL655407 ERH655406:ERH655407 FBD655406:FBD655407 FKZ655406:FKZ655407 FUV655406:FUV655407 GER655406:GER655407 GON655406:GON655407 GYJ655406:GYJ655407 HIF655406:HIF655407 HSB655406:HSB655407 IBX655406:IBX655407 ILT655406:ILT655407 IVP655406:IVP655407 JFL655406:JFL655407 JPH655406:JPH655407 JZD655406:JZD655407 KIZ655406:KIZ655407 KSV655406:KSV655407 LCR655406:LCR655407 LMN655406:LMN655407 LWJ655406:LWJ655407 MGF655406:MGF655407 MQB655406:MQB655407 MZX655406:MZX655407 NJT655406:NJT655407 NTP655406:NTP655407 ODL655406:ODL655407 ONH655406:ONH655407 OXD655406:OXD655407 PGZ655406:PGZ655407 PQV655406:PQV655407 QAR655406:QAR655407 QKN655406:QKN655407 QUJ655406:QUJ655407 REF655406:REF655407 ROB655406:ROB655407 RXX655406:RXX655407 SHT655406:SHT655407 SRP655406:SRP655407 TBL655406:TBL655407 TLH655406:TLH655407 TVD655406:TVD655407 UEZ655406:UEZ655407 UOV655406:UOV655407 UYR655406:UYR655407 VIN655406:VIN655407 VSJ655406:VSJ655407 WCF655406:WCF655407 WMB655406:WMB655407 WVX655406:WVX655407 P720942:P720943 JL720942:JL720943 TH720942:TH720943 ADD720942:ADD720943 AMZ720942:AMZ720943 AWV720942:AWV720943 BGR720942:BGR720943 BQN720942:BQN720943 CAJ720942:CAJ720943 CKF720942:CKF720943 CUB720942:CUB720943 DDX720942:DDX720943 DNT720942:DNT720943 DXP720942:DXP720943 EHL720942:EHL720943 ERH720942:ERH720943 FBD720942:FBD720943 FKZ720942:FKZ720943 FUV720942:FUV720943 GER720942:GER720943 GON720942:GON720943 GYJ720942:GYJ720943 HIF720942:HIF720943 HSB720942:HSB720943 IBX720942:IBX720943 ILT720942:ILT720943 IVP720942:IVP720943 JFL720942:JFL720943 JPH720942:JPH720943 JZD720942:JZD720943 KIZ720942:KIZ720943 KSV720942:KSV720943 LCR720942:LCR720943 LMN720942:LMN720943 LWJ720942:LWJ720943 MGF720942:MGF720943 MQB720942:MQB720943 MZX720942:MZX720943 NJT720942:NJT720943 NTP720942:NTP720943 ODL720942:ODL720943 ONH720942:ONH720943 OXD720942:OXD720943 PGZ720942:PGZ720943 PQV720942:PQV720943 QAR720942:QAR720943 QKN720942:QKN720943 QUJ720942:QUJ720943 REF720942:REF720943 ROB720942:ROB720943 RXX720942:RXX720943 SHT720942:SHT720943 SRP720942:SRP720943 TBL720942:TBL720943 TLH720942:TLH720943 TVD720942:TVD720943 UEZ720942:UEZ720943 UOV720942:UOV720943 UYR720942:UYR720943 VIN720942:VIN720943 VSJ720942:VSJ720943 WCF720942:WCF720943 WMB720942:WMB720943 WVX720942:WVX720943 P786478:P786479 JL786478:JL786479 TH786478:TH786479 ADD786478:ADD786479 AMZ786478:AMZ786479 AWV786478:AWV786479 BGR786478:BGR786479 BQN786478:BQN786479 CAJ786478:CAJ786479 CKF786478:CKF786479 CUB786478:CUB786479 DDX786478:DDX786479 DNT786478:DNT786479 DXP786478:DXP786479 EHL786478:EHL786479 ERH786478:ERH786479 FBD786478:FBD786479 FKZ786478:FKZ786479 FUV786478:FUV786479 GER786478:GER786479 GON786478:GON786479 GYJ786478:GYJ786479 HIF786478:HIF786479 HSB786478:HSB786479 IBX786478:IBX786479 ILT786478:ILT786479 IVP786478:IVP786479 JFL786478:JFL786479 JPH786478:JPH786479 JZD786478:JZD786479 KIZ786478:KIZ786479 KSV786478:KSV786479 LCR786478:LCR786479 LMN786478:LMN786479 LWJ786478:LWJ786479 MGF786478:MGF786479 MQB786478:MQB786479 MZX786478:MZX786479 NJT786478:NJT786479 NTP786478:NTP786479 ODL786478:ODL786479 ONH786478:ONH786479 OXD786478:OXD786479 PGZ786478:PGZ786479 PQV786478:PQV786479 QAR786478:QAR786479 QKN786478:QKN786479 QUJ786478:QUJ786479 REF786478:REF786479 ROB786478:ROB786479 RXX786478:RXX786479 SHT786478:SHT786479 SRP786478:SRP786479 TBL786478:TBL786479 TLH786478:TLH786479 TVD786478:TVD786479 UEZ786478:UEZ786479 UOV786478:UOV786479 UYR786478:UYR786479 VIN786478:VIN786479 VSJ786478:VSJ786479 WCF786478:WCF786479 WMB786478:WMB786479 WVX786478:WVX786479 P852014:P852015 JL852014:JL852015 TH852014:TH852015 ADD852014:ADD852015 AMZ852014:AMZ852015 AWV852014:AWV852015 BGR852014:BGR852015 BQN852014:BQN852015 CAJ852014:CAJ852015 CKF852014:CKF852015 CUB852014:CUB852015 DDX852014:DDX852015 DNT852014:DNT852015 DXP852014:DXP852015 EHL852014:EHL852015 ERH852014:ERH852015 FBD852014:FBD852015 FKZ852014:FKZ852015 FUV852014:FUV852015 GER852014:GER852015 GON852014:GON852015 GYJ852014:GYJ852015 HIF852014:HIF852015 HSB852014:HSB852015 IBX852014:IBX852015 ILT852014:ILT852015 IVP852014:IVP852015 JFL852014:JFL852015 JPH852014:JPH852015 JZD852014:JZD852015 KIZ852014:KIZ852015 KSV852014:KSV852015 LCR852014:LCR852015 LMN852014:LMN852015 LWJ852014:LWJ852015 MGF852014:MGF852015 MQB852014:MQB852015 MZX852014:MZX852015 NJT852014:NJT852015 NTP852014:NTP852015 ODL852014:ODL852015 ONH852014:ONH852015 OXD852014:OXD852015 PGZ852014:PGZ852015 PQV852014:PQV852015 QAR852014:QAR852015 QKN852014:QKN852015 QUJ852014:QUJ852015 REF852014:REF852015 ROB852014:ROB852015 RXX852014:RXX852015 SHT852014:SHT852015 SRP852014:SRP852015 TBL852014:TBL852015 TLH852014:TLH852015 TVD852014:TVD852015 UEZ852014:UEZ852015 UOV852014:UOV852015 UYR852014:UYR852015 VIN852014:VIN852015 VSJ852014:VSJ852015 WCF852014:WCF852015 WMB852014:WMB852015 WVX852014:WVX852015 P917550:P917551 JL917550:JL917551 TH917550:TH917551 ADD917550:ADD917551 AMZ917550:AMZ917551 AWV917550:AWV917551 BGR917550:BGR917551 BQN917550:BQN917551 CAJ917550:CAJ917551 CKF917550:CKF917551 CUB917550:CUB917551 DDX917550:DDX917551 DNT917550:DNT917551 DXP917550:DXP917551 EHL917550:EHL917551 ERH917550:ERH917551 FBD917550:FBD917551 FKZ917550:FKZ917551 FUV917550:FUV917551 GER917550:GER917551 GON917550:GON917551 GYJ917550:GYJ917551 HIF917550:HIF917551 HSB917550:HSB917551 IBX917550:IBX917551 ILT917550:ILT917551 IVP917550:IVP917551 JFL917550:JFL917551 JPH917550:JPH917551 JZD917550:JZD917551 KIZ917550:KIZ917551 KSV917550:KSV917551 LCR917550:LCR917551 LMN917550:LMN917551 LWJ917550:LWJ917551 MGF917550:MGF917551 MQB917550:MQB917551 MZX917550:MZX917551 NJT917550:NJT917551 NTP917550:NTP917551 ODL917550:ODL917551 ONH917550:ONH917551 OXD917550:OXD917551 PGZ917550:PGZ917551 PQV917550:PQV917551 QAR917550:QAR917551 QKN917550:QKN917551 QUJ917550:QUJ917551 REF917550:REF917551 ROB917550:ROB917551 RXX917550:RXX917551 SHT917550:SHT917551 SRP917550:SRP917551 TBL917550:TBL917551 TLH917550:TLH917551 TVD917550:TVD917551 UEZ917550:UEZ917551 UOV917550:UOV917551 UYR917550:UYR917551 VIN917550:VIN917551 VSJ917550:VSJ917551 WCF917550:WCF917551 WMB917550:WMB917551 WVX917550:WVX917551 P983086:P983087 JL983086:JL983087 TH983086:TH983087 ADD983086:ADD983087 AMZ983086:AMZ983087 AWV983086:AWV983087 BGR983086:BGR983087 BQN983086:BQN983087 CAJ983086:CAJ983087 CKF983086:CKF983087 CUB983086:CUB983087 DDX983086:DDX983087 DNT983086:DNT983087 DXP983086:DXP983087 EHL983086:EHL983087 ERH983086:ERH983087 FBD983086:FBD983087 FKZ983086:FKZ983087 FUV983086:FUV983087 GER983086:GER983087 GON983086:GON983087 GYJ983086:GYJ983087 HIF983086:HIF983087 HSB983086:HSB983087 IBX983086:IBX983087 ILT983086:ILT983087 IVP983086:IVP983087 JFL983086:JFL983087 JPH983086:JPH983087 JZD983086:JZD983087 KIZ983086:KIZ983087 KSV983086:KSV983087 LCR983086:LCR983087 LMN983086:LMN983087 LWJ983086:LWJ983087 MGF983086:MGF983087 MQB983086:MQB983087 MZX983086:MZX983087 NJT983086:NJT983087 NTP983086:NTP983087 ODL983086:ODL983087 ONH983086:ONH983087 OXD983086:OXD983087 PGZ983086:PGZ983087 PQV983086:PQV983087 QAR983086:QAR983087 QKN983086:QKN983087 QUJ983086:QUJ983087 REF983086:REF983087 ROB983086:ROB983087 RXX983086:RXX983087 SHT983086:SHT983087 SRP983086:SRP983087 TBL983086:TBL983087 TLH983086:TLH983087 TVD983086:TVD983087 UEZ983086:UEZ983087 UOV983086:UOV983087 UYR983086:UYR983087 VIN983086:VIN983087 VSJ983086:VSJ983087 WCF983086:WCF983087 WMB983086:WMB983087 WVX983086:WVX983087 I31:I33 JE31:JE33 TA31:TA33 ACW31:ACW33 AMS31:AMS33 AWO31:AWO33 BGK31:BGK33 BQG31:BQG33 CAC31:CAC33 CJY31:CJY33 CTU31:CTU33 DDQ31:DDQ33 DNM31:DNM33 DXI31:DXI33 EHE31:EHE33 ERA31:ERA33 FAW31:FAW33 FKS31:FKS33 FUO31:FUO33 GEK31:GEK33 GOG31:GOG33 GYC31:GYC33 HHY31:HHY33 HRU31:HRU33 IBQ31:IBQ33 ILM31:ILM33 IVI31:IVI33 JFE31:JFE33 JPA31:JPA33 JYW31:JYW33 KIS31:KIS33 KSO31:KSO33 LCK31:LCK33 LMG31:LMG33 LWC31:LWC33 MFY31:MFY33 MPU31:MPU33 MZQ31:MZQ33 NJM31:NJM33 NTI31:NTI33 ODE31:ODE33 ONA31:ONA33 OWW31:OWW33 PGS31:PGS33 PQO31:PQO33 QAK31:QAK33 QKG31:QKG33 QUC31:QUC33 RDY31:RDY33 RNU31:RNU33 RXQ31:RXQ33 SHM31:SHM33 SRI31:SRI33 TBE31:TBE33 TLA31:TLA33 TUW31:TUW33 UES31:UES33 UOO31:UOO33 UYK31:UYK33 VIG31:VIG33 VSC31:VSC33 WBY31:WBY33 WLU31:WLU33 WVQ31:WVQ33 I65581:I65583 JE65581:JE65583 TA65581:TA65583 ACW65581:ACW65583 AMS65581:AMS65583 AWO65581:AWO65583 BGK65581:BGK65583 BQG65581:BQG65583 CAC65581:CAC65583 CJY65581:CJY65583 CTU65581:CTU65583 DDQ65581:DDQ65583 DNM65581:DNM65583 DXI65581:DXI65583 EHE65581:EHE65583 ERA65581:ERA65583 FAW65581:FAW65583 FKS65581:FKS65583 FUO65581:FUO65583 GEK65581:GEK65583 GOG65581:GOG65583 GYC65581:GYC65583 HHY65581:HHY65583 HRU65581:HRU65583 IBQ65581:IBQ65583 ILM65581:ILM65583 IVI65581:IVI65583 JFE65581:JFE65583 JPA65581:JPA65583 JYW65581:JYW65583 KIS65581:KIS65583 KSO65581:KSO65583 LCK65581:LCK65583 LMG65581:LMG65583 LWC65581:LWC65583 MFY65581:MFY65583 MPU65581:MPU65583 MZQ65581:MZQ65583 NJM65581:NJM65583 NTI65581:NTI65583 ODE65581:ODE65583 ONA65581:ONA65583 OWW65581:OWW65583 PGS65581:PGS65583 PQO65581:PQO65583 QAK65581:QAK65583 QKG65581:QKG65583 QUC65581:QUC65583 RDY65581:RDY65583 RNU65581:RNU65583 RXQ65581:RXQ65583 SHM65581:SHM65583 SRI65581:SRI65583 TBE65581:TBE65583 TLA65581:TLA65583 TUW65581:TUW65583 UES65581:UES65583 UOO65581:UOO65583 UYK65581:UYK65583 VIG65581:VIG65583 VSC65581:VSC65583 WBY65581:WBY65583 WLU65581:WLU65583 WVQ65581:WVQ65583 I131117:I131119 JE131117:JE131119 TA131117:TA131119 ACW131117:ACW131119 AMS131117:AMS131119 AWO131117:AWO131119 BGK131117:BGK131119 BQG131117:BQG131119 CAC131117:CAC131119 CJY131117:CJY131119 CTU131117:CTU131119 DDQ131117:DDQ131119 DNM131117:DNM131119 DXI131117:DXI131119 EHE131117:EHE131119 ERA131117:ERA131119 FAW131117:FAW131119 FKS131117:FKS131119 FUO131117:FUO131119 GEK131117:GEK131119 GOG131117:GOG131119 GYC131117:GYC131119 HHY131117:HHY131119 HRU131117:HRU131119 IBQ131117:IBQ131119 ILM131117:ILM131119 IVI131117:IVI131119 JFE131117:JFE131119 JPA131117:JPA131119 JYW131117:JYW131119 KIS131117:KIS131119 KSO131117:KSO131119 LCK131117:LCK131119 LMG131117:LMG131119 LWC131117:LWC131119 MFY131117:MFY131119 MPU131117:MPU131119 MZQ131117:MZQ131119 NJM131117:NJM131119 NTI131117:NTI131119 ODE131117:ODE131119 ONA131117:ONA131119 OWW131117:OWW131119 PGS131117:PGS131119 PQO131117:PQO131119 QAK131117:QAK131119 QKG131117:QKG131119 QUC131117:QUC131119 RDY131117:RDY131119 RNU131117:RNU131119 RXQ131117:RXQ131119 SHM131117:SHM131119 SRI131117:SRI131119 TBE131117:TBE131119 TLA131117:TLA131119 TUW131117:TUW131119 UES131117:UES131119 UOO131117:UOO131119 UYK131117:UYK131119 VIG131117:VIG131119 VSC131117:VSC131119 WBY131117:WBY131119 WLU131117:WLU131119 WVQ131117:WVQ131119 I196653:I196655 JE196653:JE196655 TA196653:TA196655 ACW196653:ACW196655 AMS196653:AMS196655 AWO196653:AWO196655 BGK196653:BGK196655 BQG196653:BQG196655 CAC196653:CAC196655 CJY196653:CJY196655 CTU196653:CTU196655 DDQ196653:DDQ196655 DNM196653:DNM196655 DXI196653:DXI196655 EHE196653:EHE196655 ERA196653:ERA196655 FAW196653:FAW196655 FKS196653:FKS196655 FUO196653:FUO196655 GEK196653:GEK196655 GOG196653:GOG196655 GYC196653:GYC196655 HHY196653:HHY196655 HRU196653:HRU196655 IBQ196653:IBQ196655 ILM196653:ILM196655 IVI196653:IVI196655 JFE196653:JFE196655 JPA196653:JPA196655 JYW196653:JYW196655 KIS196653:KIS196655 KSO196653:KSO196655 LCK196653:LCK196655 LMG196653:LMG196655 LWC196653:LWC196655 MFY196653:MFY196655 MPU196653:MPU196655 MZQ196653:MZQ196655 NJM196653:NJM196655 NTI196653:NTI196655 ODE196653:ODE196655 ONA196653:ONA196655 OWW196653:OWW196655 PGS196653:PGS196655 PQO196653:PQO196655 QAK196653:QAK196655 QKG196653:QKG196655 QUC196653:QUC196655 RDY196653:RDY196655 RNU196653:RNU196655 RXQ196653:RXQ196655 SHM196653:SHM196655 SRI196653:SRI196655 TBE196653:TBE196655 TLA196653:TLA196655 TUW196653:TUW196655 UES196653:UES196655 UOO196653:UOO196655 UYK196653:UYK196655 VIG196653:VIG196655 VSC196653:VSC196655 WBY196653:WBY196655 WLU196653:WLU196655 WVQ196653:WVQ196655 I262189:I262191 JE262189:JE262191 TA262189:TA262191 ACW262189:ACW262191 AMS262189:AMS262191 AWO262189:AWO262191 BGK262189:BGK262191 BQG262189:BQG262191 CAC262189:CAC262191 CJY262189:CJY262191 CTU262189:CTU262191 DDQ262189:DDQ262191 DNM262189:DNM262191 DXI262189:DXI262191 EHE262189:EHE262191 ERA262189:ERA262191 FAW262189:FAW262191 FKS262189:FKS262191 FUO262189:FUO262191 GEK262189:GEK262191 GOG262189:GOG262191 GYC262189:GYC262191 HHY262189:HHY262191 HRU262189:HRU262191 IBQ262189:IBQ262191 ILM262189:ILM262191 IVI262189:IVI262191 JFE262189:JFE262191 JPA262189:JPA262191 JYW262189:JYW262191 KIS262189:KIS262191 KSO262189:KSO262191 LCK262189:LCK262191 LMG262189:LMG262191 LWC262189:LWC262191 MFY262189:MFY262191 MPU262189:MPU262191 MZQ262189:MZQ262191 NJM262189:NJM262191 NTI262189:NTI262191 ODE262189:ODE262191 ONA262189:ONA262191 OWW262189:OWW262191 PGS262189:PGS262191 PQO262189:PQO262191 QAK262189:QAK262191 QKG262189:QKG262191 QUC262189:QUC262191 RDY262189:RDY262191 RNU262189:RNU262191 RXQ262189:RXQ262191 SHM262189:SHM262191 SRI262189:SRI262191 TBE262189:TBE262191 TLA262189:TLA262191 TUW262189:TUW262191 UES262189:UES262191 UOO262189:UOO262191 UYK262189:UYK262191 VIG262189:VIG262191 VSC262189:VSC262191 WBY262189:WBY262191 WLU262189:WLU262191 WVQ262189:WVQ262191 I327725:I327727 JE327725:JE327727 TA327725:TA327727 ACW327725:ACW327727 AMS327725:AMS327727 AWO327725:AWO327727 BGK327725:BGK327727 BQG327725:BQG327727 CAC327725:CAC327727 CJY327725:CJY327727 CTU327725:CTU327727 DDQ327725:DDQ327727 DNM327725:DNM327727 DXI327725:DXI327727 EHE327725:EHE327727 ERA327725:ERA327727 FAW327725:FAW327727 FKS327725:FKS327727 FUO327725:FUO327727 GEK327725:GEK327727 GOG327725:GOG327727 GYC327725:GYC327727 HHY327725:HHY327727 HRU327725:HRU327727 IBQ327725:IBQ327727 ILM327725:ILM327727 IVI327725:IVI327727 JFE327725:JFE327727 JPA327725:JPA327727 JYW327725:JYW327727 KIS327725:KIS327727 KSO327725:KSO327727 LCK327725:LCK327727 LMG327725:LMG327727 LWC327725:LWC327727 MFY327725:MFY327727 MPU327725:MPU327727 MZQ327725:MZQ327727 NJM327725:NJM327727 NTI327725:NTI327727 ODE327725:ODE327727 ONA327725:ONA327727 OWW327725:OWW327727 PGS327725:PGS327727 PQO327725:PQO327727 QAK327725:QAK327727 QKG327725:QKG327727 QUC327725:QUC327727 RDY327725:RDY327727 RNU327725:RNU327727 RXQ327725:RXQ327727 SHM327725:SHM327727 SRI327725:SRI327727 TBE327725:TBE327727 TLA327725:TLA327727 TUW327725:TUW327727 UES327725:UES327727 UOO327725:UOO327727 UYK327725:UYK327727 VIG327725:VIG327727 VSC327725:VSC327727 WBY327725:WBY327727 WLU327725:WLU327727 WVQ327725:WVQ327727 I393261:I393263 JE393261:JE393263 TA393261:TA393263 ACW393261:ACW393263 AMS393261:AMS393263 AWO393261:AWO393263 BGK393261:BGK393263 BQG393261:BQG393263 CAC393261:CAC393263 CJY393261:CJY393263 CTU393261:CTU393263 DDQ393261:DDQ393263 DNM393261:DNM393263 DXI393261:DXI393263 EHE393261:EHE393263 ERA393261:ERA393263 FAW393261:FAW393263 FKS393261:FKS393263 FUO393261:FUO393263 GEK393261:GEK393263 GOG393261:GOG393263 GYC393261:GYC393263 HHY393261:HHY393263 HRU393261:HRU393263 IBQ393261:IBQ393263 ILM393261:ILM393263 IVI393261:IVI393263 JFE393261:JFE393263 JPA393261:JPA393263 JYW393261:JYW393263 KIS393261:KIS393263 KSO393261:KSO393263 LCK393261:LCK393263 LMG393261:LMG393263 LWC393261:LWC393263 MFY393261:MFY393263 MPU393261:MPU393263 MZQ393261:MZQ393263 NJM393261:NJM393263 NTI393261:NTI393263 ODE393261:ODE393263 ONA393261:ONA393263 OWW393261:OWW393263 PGS393261:PGS393263 PQO393261:PQO393263 QAK393261:QAK393263 QKG393261:QKG393263 QUC393261:QUC393263 RDY393261:RDY393263 RNU393261:RNU393263 RXQ393261:RXQ393263 SHM393261:SHM393263 SRI393261:SRI393263 TBE393261:TBE393263 TLA393261:TLA393263 TUW393261:TUW393263 UES393261:UES393263 UOO393261:UOO393263 UYK393261:UYK393263 VIG393261:VIG393263 VSC393261:VSC393263 WBY393261:WBY393263 WLU393261:WLU393263 WVQ393261:WVQ393263 I458797:I458799 JE458797:JE458799 TA458797:TA458799 ACW458797:ACW458799 AMS458797:AMS458799 AWO458797:AWO458799 BGK458797:BGK458799 BQG458797:BQG458799 CAC458797:CAC458799 CJY458797:CJY458799 CTU458797:CTU458799 DDQ458797:DDQ458799 DNM458797:DNM458799 DXI458797:DXI458799 EHE458797:EHE458799 ERA458797:ERA458799 FAW458797:FAW458799 FKS458797:FKS458799 FUO458797:FUO458799 GEK458797:GEK458799 GOG458797:GOG458799 GYC458797:GYC458799 HHY458797:HHY458799 HRU458797:HRU458799 IBQ458797:IBQ458799 ILM458797:ILM458799 IVI458797:IVI458799 JFE458797:JFE458799 JPA458797:JPA458799 JYW458797:JYW458799 KIS458797:KIS458799 KSO458797:KSO458799 LCK458797:LCK458799 LMG458797:LMG458799 LWC458797:LWC458799 MFY458797:MFY458799 MPU458797:MPU458799 MZQ458797:MZQ458799 NJM458797:NJM458799 NTI458797:NTI458799 ODE458797:ODE458799 ONA458797:ONA458799 OWW458797:OWW458799 PGS458797:PGS458799 PQO458797:PQO458799 QAK458797:QAK458799 QKG458797:QKG458799 QUC458797:QUC458799 RDY458797:RDY458799 RNU458797:RNU458799 RXQ458797:RXQ458799 SHM458797:SHM458799 SRI458797:SRI458799 TBE458797:TBE458799 TLA458797:TLA458799 TUW458797:TUW458799 UES458797:UES458799 UOO458797:UOO458799 UYK458797:UYK458799 VIG458797:VIG458799 VSC458797:VSC458799 WBY458797:WBY458799 WLU458797:WLU458799 WVQ458797:WVQ458799 I524333:I524335 JE524333:JE524335 TA524333:TA524335 ACW524333:ACW524335 AMS524333:AMS524335 AWO524333:AWO524335 BGK524333:BGK524335 BQG524333:BQG524335 CAC524333:CAC524335 CJY524333:CJY524335 CTU524333:CTU524335 DDQ524333:DDQ524335 DNM524333:DNM524335 DXI524333:DXI524335 EHE524333:EHE524335 ERA524333:ERA524335 FAW524333:FAW524335 FKS524333:FKS524335 FUO524333:FUO524335 GEK524333:GEK524335 GOG524333:GOG524335 GYC524333:GYC524335 HHY524333:HHY524335 HRU524333:HRU524335 IBQ524333:IBQ524335 ILM524333:ILM524335 IVI524333:IVI524335 JFE524333:JFE524335 JPA524333:JPA524335 JYW524333:JYW524335 KIS524333:KIS524335 KSO524333:KSO524335 LCK524333:LCK524335 LMG524333:LMG524335 LWC524333:LWC524335 MFY524333:MFY524335 MPU524333:MPU524335 MZQ524333:MZQ524335 NJM524333:NJM524335 NTI524333:NTI524335 ODE524333:ODE524335 ONA524333:ONA524335 OWW524333:OWW524335 PGS524333:PGS524335 PQO524333:PQO524335 QAK524333:QAK524335 QKG524333:QKG524335 QUC524333:QUC524335 RDY524333:RDY524335 RNU524333:RNU524335 RXQ524333:RXQ524335 SHM524333:SHM524335 SRI524333:SRI524335 TBE524333:TBE524335 TLA524333:TLA524335 TUW524333:TUW524335 UES524333:UES524335 UOO524333:UOO524335 UYK524333:UYK524335 VIG524333:VIG524335 VSC524333:VSC524335 WBY524333:WBY524335 WLU524333:WLU524335 WVQ524333:WVQ524335 I589869:I589871 JE589869:JE589871 TA589869:TA589871 ACW589869:ACW589871 AMS589869:AMS589871 AWO589869:AWO589871 BGK589869:BGK589871 BQG589869:BQG589871 CAC589869:CAC589871 CJY589869:CJY589871 CTU589869:CTU589871 DDQ589869:DDQ589871 DNM589869:DNM589871 DXI589869:DXI589871 EHE589869:EHE589871 ERA589869:ERA589871 FAW589869:FAW589871 FKS589869:FKS589871 FUO589869:FUO589871 GEK589869:GEK589871 GOG589869:GOG589871 GYC589869:GYC589871 HHY589869:HHY589871 HRU589869:HRU589871 IBQ589869:IBQ589871 ILM589869:ILM589871 IVI589869:IVI589871 JFE589869:JFE589871 JPA589869:JPA589871 JYW589869:JYW589871 KIS589869:KIS589871 KSO589869:KSO589871 LCK589869:LCK589871 LMG589869:LMG589871 LWC589869:LWC589871 MFY589869:MFY589871 MPU589869:MPU589871 MZQ589869:MZQ589871 NJM589869:NJM589871 NTI589869:NTI589871 ODE589869:ODE589871 ONA589869:ONA589871 OWW589869:OWW589871 PGS589869:PGS589871 PQO589869:PQO589871 QAK589869:QAK589871 QKG589869:QKG589871 QUC589869:QUC589871 RDY589869:RDY589871 RNU589869:RNU589871 RXQ589869:RXQ589871 SHM589869:SHM589871 SRI589869:SRI589871 TBE589869:TBE589871 TLA589869:TLA589871 TUW589869:TUW589871 UES589869:UES589871 UOO589869:UOO589871 UYK589869:UYK589871 VIG589869:VIG589871 VSC589869:VSC589871 WBY589869:WBY589871 WLU589869:WLU589871 WVQ589869:WVQ589871 I655405:I655407 JE655405:JE655407 TA655405:TA655407 ACW655405:ACW655407 AMS655405:AMS655407 AWO655405:AWO655407 BGK655405:BGK655407 BQG655405:BQG655407 CAC655405:CAC655407 CJY655405:CJY655407 CTU655405:CTU655407 DDQ655405:DDQ655407 DNM655405:DNM655407 DXI655405:DXI655407 EHE655405:EHE655407 ERA655405:ERA655407 FAW655405:FAW655407 FKS655405:FKS655407 FUO655405:FUO655407 GEK655405:GEK655407 GOG655405:GOG655407 GYC655405:GYC655407 HHY655405:HHY655407 HRU655405:HRU655407 IBQ655405:IBQ655407 ILM655405:ILM655407 IVI655405:IVI655407 JFE655405:JFE655407 JPA655405:JPA655407 JYW655405:JYW655407 KIS655405:KIS655407 KSO655405:KSO655407 LCK655405:LCK655407 LMG655405:LMG655407 LWC655405:LWC655407 MFY655405:MFY655407 MPU655405:MPU655407 MZQ655405:MZQ655407 NJM655405:NJM655407 NTI655405:NTI655407 ODE655405:ODE655407 ONA655405:ONA655407 OWW655405:OWW655407 PGS655405:PGS655407 PQO655405:PQO655407 QAK655405:QAK655407 QKG655405:QKG655407 QUC655405:QUC655407 RDY655405:RDY655407 RNU655405:RNU655407 RXQ655405:RXQ655407 SHM655405:SHM655407 SRI655405:SRI655407 TBE655405:TBE655407 TLA655405:TLA655407 TUW655405:TUW655407 UES655405:UES655407 UOO655405:UOO655407 UYK655405:UYK655407 VIG655405:VIG655407 VSC655405:VSC655407 WBY655405:WBY655407 WLU655405:WLU655407 WVQ655405:WVQ655407 I720941:I720943 JE720941:JE720943 TA720941:TA720943 ACW720941:ACW720943 AMS720941:AMS720943 AWO720941:AWO720943 BGK720941:BGK720943 BQG720941:BQG720943 CAC720941:CAC720943 CJY720941:CJY720943 CTU720941:CTU720943 DDQ720941:DDQ720943 DNM720941:DNM720943 DXI720941:DXI720943 EHE720941:EHE720943 ERA720941:ERA720943 FAW720941:FAW720943 FKS720941:FKS720943 FUO720941:FUO720943 GEK720941:GEK720943 GOG720941:GOG720943 GYC720941:GYC720943 HHY720941:HHY720943 HRU720941:HRU720943 IBQ720941:IBQ720943 ILM720941:ILM720943 IVI720941:IVI720943 JFE720941:JFE720943 JPA720941:JPA720943 JYW720941:JYW720943 KIS720941:KIS720943 KSO720941:KSO720943 LCK720941:LCK720943 LMG720941:LMG720943 LWC720941:LWC720943 MFY720941:MFY720943 MPU720941:MPU720943 MZQ720941:MZQ720943 NJM720941:NJM720943 NTI720941:NTI720943 ODE720941:ODE720943 ONA720941:ONA720943 OWW720941:OWW720943 PGS720941:PGS720943 PQO720941:PQO720943 QAK720941:QAK720943 QKG720941:QKG720943 QUC720941:QUC720943 RDY720941:RDY720943 RNU720941:RNU720943 RXQ720941:RXQ720943 SHM720941:SHM720943 SRI720941:SRI720943 TBE720941:TBE720943 TLA720941:TLA720943 TUW720941:TUW720943 UES720941:UES720943 UOO720941:UOO720943 UYK720941:UYK720943 VIG720941:VIG720943 VSC720941:VSC720943 WBY720941:WBY720943 WLU720941:WLU720943 WVQ720941:WVQ720943 I786477:I786479 JE786477:JE786479 TA786477:TA786479 ACW786477:ACW786479 AMS786477:AMS786479 AWO786477:AWO786479 BGK786477:BGK786479 BQG786477:BQG786479 CAC786477:CAC786479 CJY786477:CJY786479 CTU786477:CTU786479 DDQ786477:DDQ786479 DNM786477:DNM786479 DXI786477:DXI786479 EHE786477:EHE786479 ERA786477:ERA786479 FAW786477:FAW786479 FKS786477:FKS786479 FUO786477:FUO786479 GEK786477:GEK786479 GOG786477:GOG786479 GYC786477:GYC786479 HHY786477:HHY786479 HRU786477:HRU786479 IBQ786477:IBQ786479 ILM786477:ILM786479 IVI786477:IVI786479 JFE786477:JFE786479 JPA786477:JPA786479 JYW786477:JYW786479 KIS786477:KIS786479 KSO786477:KSO786479 LCK786477:LCK786479 LMG786477:LMG786479 LWC786477:LWC786479 MFY786477:MFY786479 MPU786477:MPU786479 MZQ786477:MZQ786479 NJM786477:NJM786479 NTI786477:NTI786479 ODE786477:ODE786479 ONA786477:ONA786479 OWW786477:OWW786479 PGS786477:PGS786479 PQO786477:PQO786479 QAK786477:QAK786479 QKG786477:QKG786479 QUC786477:QUC786479 RDY786477:RDY786479 RNU786477:RNU786479 RXQ786477:RXQ786479 SHM786477:SHM786479 SRI786477:SRI786479 TBE786477:TBE786479 TLA786477:TLA786479 TUW786477:TUW786479 UES786477:UES786479 UOO786477:UOO786479 UYK786477:UYK786479 VIG786477:VIG786479 VSC786477:VSC786479 WBY786477:WBY786479 WLU786477:WLU786479 WVQ786477:WVQ786479 I852013:I852015 JE852013:JE852015 TA852013:TA852015 ACW852013:ACW852015 AMS852013:AMS852015 AWO852013:AWO852015 BGK852013:BGK852015 BQG852013:BQG852015 CAC852013:CAC852015 CJY852013:CJY852015 CTU852013:CTU852015 DDQ852013:DDQ852015 DNM852013:DNM852015 DXI852013:DXI852015 EHE852013:EHE852015 ERA852013:ERA852015 FAW852013:FAW852015 FKS852013:FKS852015 FUO852013:FUO852015 GEK852013:GEK852015 GOG852013:GOG852015 GYC852013:GYC852015 HHY852013:HHY852015 HRU852013:HRU852015 IBQ852013:IBQ852015 ILM852013:ILM852015 IVI852013:IVI852015 JFE852013:JFE852015 JPA852013:JPA852015 JYW852013:JYW852015 KIS852013:KIS852015 KSO852013:KSO852015 LCK852013:LCK852015 LMG852013:LMG852015 LWC852013:LWC852015 MFY852013:MFY852015 MPU852013:MPU852015 MZQ852013:MZQ852015 NJM852013:NJM852015 NTI852013:NTI852015 ODE852013:ODE852015 ONA852013:ONA852015 OWW852013:OWW852015 PGS852013:PGS852015 PQO852013:PQO852015 QAK852013:QAK852015 QKG852013:QKG852015 QUC852013:QUC852015 RDY852013:RDY852015 RNU852013:RNU852015 RXQ852013:RXQ852015 SHM852013:SHM852015 SRI852013:SRI852015 TBE852013:TBE852015 TLA852013:TLA852015 TUW852013:TUW852015 UES852013:UES852015 UOO852013:UOO852015 UYK852013:UYK852015 VIG852013:VIG852015 VSC852013:VSC852015 WBY852013:WBY852015 WLU852013:WLU852015 WVQ852013:WVQ852015 I917549:I917551 JE917549:JE917551 TA917549:TA917551 ACW917549:ACW917551 AMS917549:AMS917551 AWO917549:AWO917551 BGK917549:BGK917551 BQG917549:BQG917551 CAC917549:CAC917551 CJY917549:CJY917551 CTU917549:CTU917551 DDQ917549:DDQ917551 DNM917549:DNM917551 DXI917549:DXI917551 EHE917549:EHE917551 ERA917549:ERA917551 FAW917549:FAW917551 FKS917549:FKS917551 FUO917549:FUO917551 GEK917549:GEK917551 GOG917549:GOG917551 GYC917549:GYC917551 HHY917549:HHY917551 HRU917549:HRU917551 IBQ917549:IBQ917551 ILM917549:ILM917551 IVI917549:IVI917551 JFE917549:JFE917551 JPA917549:JPA917551 JYW917549:JYW917551 KIS917549:KIS917551 KSO917549:KSO917551 LCK917549:LCK917551 LMG917549:LMG917551 LWC917549:LWC917551 MFY917549:MFY917551 MPU917549:MPU917551 MZQ917549:MZQ917551 NJM917549:NJM917551 NTI917549:NTI917551 ODE917549:ODE917551 ONA917549:ONA917551 OWW917549:OWW917551 PGS917549:PGS917551 PQO917549:PQO917551 QAK917549:QAK917551 QKG917549:QKG917551 QUC917549:QUC917551 RDY917549:RDY917551 RNU917549:RNU917551 RXQ917549:RXQ917551 SHM917549:SHM917551 SRI917549:SRI917551 TBE917549:TBE917551 TLA917549:TLA917551 TUW917549:TUW917551 UES917549:UES917551 UOO917549:UOO917551 UYK917549:UYK917551 VIG917549:VIG917551 VSC917549:VSC917551 WBY917549:WBY917551 WLU917549:WLU917551 WVQ917549:WVQ917551 I983085:I983087 JE983085:JE983087 TA983085:TA983087 ACW983085:ACW983087 AMS983085:AMS983087 AWO983085:AWO983087 BGK983085:BGK983087 BQG983085:BQG983087 CAC983085:CAC983087 CJY983085:CJY983087 CTU983085:CTU983087 DDQ983085:DDQ983087 DNM983085:DNM983087 DXI983085:DXI983087 EHE983085:EHE983087 ERA983085:ERA983087 FAW983085:FAW983087 FKS983085:FKS983087 FUO983085:FUO983087 GEK983085:GEK983087 GOG983085:GOG983087 GYC983085:GYC983087 HHY983085:HHY983087 HRU983085:HRU983087 IBQ983085:IBQ983087 ILM983085:ILM983087 IVI983085:IVI983087 JFE983085:JFE983087 JPA983085:JPA983087 JYW983085:JYW983087 KIS983085:KIS983087 KSO983085:KSO983087 LCK983085:LCK983087 LMG983085:LMG983087 LWC983085:LWC983087 MFY983085:MFY983087 MPU983085:MPU983087 MZQ983085:MZQ983087 NJM983085:NJM983087 NTI983085:NTI983087 ODE983085:ODE983087 ONA983085:ONA983087 OWW983085:OWW983087 PGS983085:PGS983087 PQO983085:PQO983087 QAK983085:QAK983087 QKG983085:QKG983087 QUC983085:QUC983087 RDY983085:RDY983087 RNU983085:RNU983087 RXQ983085:RXQ983087 SHM983085:SHM983087 SRI983085:SRI983087 TBE983085:TBE983087 TLA983085:TLA983087 TUW983085:TUW983087 UES983085:UES983087 UOO983085:UOO983087 UYK983085:UYK983087 VIG983085:VIG983087 VSC983085:VSC983087 WBY983085:WBY983087 WLU983085:WLU983087 WVQ983085:WVQ983087" xr:uid="{E948D1CD-B890-4717-BBA7-0244C7AD5474}">
      <formula1>$AA$20:$AA$24</formula1>
    </dataValidation>
    <dataValidation type="list" allowBlank="1" showInputMessage="1" showErrorMessage="1" sqref="T23:V27 JP23:JR27 TL23:TN27 ADH23:ADJ27 AND23:ANF27 AWZ23:AXB27 BGV23:BGX27 BQR23:BQT27 CAN23:CAP27 CKJ23:CKL27 CUF23:CUH27 DEB23:DED27 DNX23:DNZ27 DXT23:DXV27 EHP23:EHR27 ERL23:ERN27 FBH23:FBJ27 FLD23:FLF27 FUZ23:FVB27 GEV23:GEX27 GOR23:GOT27 GYN23:GYP27 HIJ23:HIL27 HSF23:HSH27 ICB23:ICD27 ILX23:ILZ27 IVT23:IVV27 JFP23:JFR27 JPL23:JPN27 JZH23:JZJ27 KJD23:KJF27 KSZ23:KTB27 LCV23:LCX27 LMR23:LMT27 LWN23:LWP27 MGJ23:MGL27 MQF23:MQH27 NAB23:NAD27 NJX23:NJZ27 NTT23:NTV27 ODP23:ODR27 ONL23:ONN27 OXH23:OXJ27 PHD23:PHF27 PQZ23:PRB27 QAV23:QAX27 QKR23:QKT27 QUN23:QUP27 REJ23:REL27 ROF23:ROH27 RYB23:RYD27 SHX23:SHZ27 SRT23:SRV27 TBP23:TBR27 TLL23:TLN27 TVH23:TVJ27 UFD23:UFF27 UOZ23:UPB27 UYV23:UYX27 VIR23:VIT27 VSN23:VSP27 WCJ23:WCL27 WMF23:WMH27 WWB23:WWD27 T65573:V65577 JP65573:JR65577 TL65573:TN65577 ADH65573:ADJ65577 AND65573:ANF65577 AWZ65573:AXB65577 BGV65573:BGX65577 BQR65573:BQT65577 CAN65573:CAP65577 CKJ65573:CKL65577 CUF65573:CUH65577 DEB65573:DED65577 DNX65573:DNZ65577 DXT65573:DXV65577 EHP65573:EHR65577 ERL65573:ERN65577 FBH65573:FBJ65577 FLD65573:FLF65577 FUZ65573:FVB65577 GEV65573:GEX65577 GOR65573:GOT65577 GYN65573:GYP65577 HIJ65573:HIL65577 HSF65573:HSH65577 ICB65573:ICD65577 ILX65573:ILZ65577 IVT65573:IVV65577 JFP65573:JFR65577 JPL65573:JPN65577 JZH65573:JZJ65577 KJD65573:KJF65577 KSZ65573:KTB65577 LCV65573:LCX65577 LMR65573:LMT65577 LWN65573:LWP65577 MGJ65573:MGL65577 MQF65573:MQH65577 NAB65573:NAD65577 NJX65573:NJZ65577 NTT65573:NTV65577 ODP65573:ODR65577 ONL65573:ONN65577 OXH65573:OXJ65577 PHD65573:PHF65577 PQZ65573:PRB65577 QAV65573:QAX65577 QKR65573:QKT65577 QUN65573:QUP65577 REJ65573:REL65577 ROF65573:ROH65577 RYB65573:RYD65577 SHX65573:SHZ65577 SRT65573:SRV65577 TBP65573:TBR65577 TLL65573:TLN65577 TVH65573:TVJ65577 UFD65573:UFF65577 UOZ65573:UPB65577 UYV65573:UYX65577 VIR65573:VIT65577 VSN65573:VSP65577 WCJ65573:WCL65577 WMF65573:WMH65577 WWB65573:WWD65577 T131109:V131113 JP131109:JR131113 TL131109:TN131113 ADH131109:ADJ131113 AND131109:ANF131113 AWZ131109:AXB131113 BGV131109:BGX131113 BQR131109:BQT131113 CAN131109:CAP131113 CKJ131109:CKL131113 CUF131109:CUH131113 DEB131109:DED131113 DNX131109:DNZ131113 DXT131109:DXV131113 EHP131109:EHR131113 ERL131109:ERN131113 FBH131109:FBJ131113 FLD131109:FLF131113 FUZ131109:FVB131113 GEV131109:GEX131113 GOR131109:GOT131113 GYN131109:GYP131113 HIJ131109:HIL131113 HSF131109:HSH131113 ICB131109:ICD131113 ILX131109:ILZ131113 IVT131109:IVV131113 JFP131109:JFR131113 JPL131109:JPN131113 JZH131109:JZJ131113 KJD131109:KJF131113 KSZ131109:KTB131113 LCV131109:LCX131113 LMR131109:LMT131113 LWN131109:LWP131113 MGJ131109:MGL131113 MQF131109:MQH131113 NAB131109:NAD131113 NJX131109:NJZ131113 NTT131109:NTV131113 ODP131109:ODR131113 ONL131109:ONN131113 OXH131109:OXJ131113 PHD131109:PHF131113 PQZ131109:PRB131113 QAV131109:QAX131113 QKR131109:QKT131113 QUN131109:QUP131113 REJ131109:REL131113 ROF131109:ROH131113 RYB131109:RYD131113 SHX131109:SHZ131113 SRT131109:SRV131113 TBP131109:TBR131113 TLL131109:TLN131113 TVH131109:TVJ131113 UFD131109:UFF131113 UOZ131109:UPB131113 UYV131109:UYX131113 VIR131109:VIT131113 VSN131109:VSP131113 WCJ131109:WCL131113 WMF131109:WMH131113 WWB131109:WWD131113 T196645:V196649 JP196645:JR196649 TL196645:TN196649 ADH196645:ADJ196649 AND196645:ANF196649 AWZ196645:AXB196649 BGV196645:BGX196649 BQR196645:BQT196649 CAN196645:CAP196649 CKJ196645:CKL196649 CUF196645:CUH196649 DEB196645:DED196649 DNX196645:DNZ196649 DXT196645:DXV196649 EHP196645:EHR196649 ERL196645:ERN196649 FBH196645:FBJ196649 FLD196645:FLF196649 FUZ196645:FVB196649 GEV196645:GEX196649 GOR196645:GOT196649 GYN196645:GYP196649 HIJ196645:HIL196649 HSF196645:HSH196649 ICB196645:ICD196649 ILX196645:ILZ196649 IVT196645:IVV196649 JFP196645:JFR196649 JPL196645:JPN196649 JZH196645:JZJ196649 KJD196645:KJF196649 KSZ196645:KTB196649 LCV196645:LCX196649 LMR196645:LMT196649 LWN196645:LWP196649 MGJ196645:MGL196649 MQF196645:MQH196649 NAB196645:NAD196649 NJX196645:NJZ196649 NTT196645:NTV196649 ODP196645:ODR196649 ONL196645:ONN196649 OXH196645:OXJ196649 PHD196645:PHF196649 PQZ196645:PRB196649 QAV196645:QAX196649 QKR196645:QKT196649 QUN196645:QUP196649 REJ196645:REL196649 ROF196645:ROH196649 RYB196645:RYD196649 SHX196645:SHZ196649 SRT196645:SRV196649 TBP196645:TBR196649 TLL196645:TLN196649 TVH196645:TVJ196649 UFD196645:UFF196649 UOZ196645:UPB196649 UYV196645:UYX196649 VIR196645:VIT196649 VSN196645:VSP196649 WCJ196645:WCL196649 WMF196645:WMH196649 WWB196645:WWD196649 T262181:V262185 JP262181:JR262185 TL262181:TN262185 ADH262181:ADJ262185 AND262181:ANF262185 AWZ262181:AXB262185 BGV262181:BGX262185 BQR262181:BQT262185 CAN262181:CAP262185 CKJ262181:CKL262185 CUF262181:CUH262185 DEB262181:DED262185 DNX262181:DNZ262185 DXT262181:DXV262185 EHP262181:EHR262185 ERL262181:ERN262185 FBH262181:FBJ262185 FLD262181:FLF262185 FUZ262181:FVB262185 GEV262181:GEX262185 GOR262181:GOT262185 GYN262181:GYP262185 HIJ262181:HIL262185 HSF262181:HSH262185 ICB262181:ICD262185 ILX262181:ILZ262185 IVT262181:IVV262185 JFP262181:JFR262185 JPL262181:JPN262185 JZH262181:JZJ262185 KJD262181:KJF262185 KSZ262181:KTB262185 LCV262181:LCX262185 LMR262181:LMT262185 LWN262181:LWP262185 MGJ262181:MGL262185 MQF262181:MQH262185 NAB262181:NAD262185 NJX262181:NJZ262185 NTT262181:NTV262185 ODP262181:ODR262185 ONL262181:ONN262185 OXH262181:OXJ262185 PHD262181:PHF262185 PQZ262181:PRB262185 QAV262181:QAX262185 QKR262181:QKT262185 QUN262181:QUP262185 REJ262181:REL262185 ROF262181:ROH262185 RYB262181:RYD262185 SHX262181:SHZ262185 SRT262181:SRV262185 TBP262181:TBR262185 TLL262181:TLN262185 TVH262181:TVJ262185 UFD262181:UFF262185 UOZ262181:UPB262185 UYV262181:UYX262185 VIR262181:VIT262185 VSN262181:VSP262185 WCJ262181:WCL262185 WMF262181:WMH262185 WWB262181:WWD262185 T327717:V327721 JP327717:JR327721 TL327717:TN327721 ADH327717:ADJ327721 AND327717:ANF327721 AWZ327717:AXB327721 BGV327717:BGX327721 BQR327717:BQT327721 CAN327717:CAP327721 CKJ327717:CKL327721 CUF327717:CUH327721 DEB327717:DED327721 DNX327717:DNZ327721 DXT327717:DXV327721 EHP327717:EHR327721 ERL327717:ERN327721 FBH327717:FBJ327721 FLD327717:FLF327721 FUZ327717:FVB327721 GEV327717:GEX327721 GOR327717:GOT327721 GYN327717:GYP327721 HIJ327717:HIL327721 HSF327717:HSH327721 ICB327717:ICD327721 ILX327717:ILZ327721 IVT327717:IVV327721 JFP327717:JFR327721 JPL327717:JPN327721 JZH327717:JZJ327721 KJD327717:KJF327721 KSZ327717:KTB327721 LCV327717:LCX327721 LMR327717:LMT327721 LWN327717:LWP327721 MGJ327717:MGL327721 MQF327717:MQH327721 NAB327717:NAD327721 NJX327717:NJZ327721 NTT327717:NTV327721 ODP327717:ODR327721 ONL327717:ONN327721 OXH327717:OXJ327721 PHD327717:PHF327721 PQZ327717:PRB327721 QAV327717:QAX327721 QKR327717:QKT327721 QUN327717:QUP327721 REJ327717:REL327721 ROF327717:ROH327721 RYB327717:RYD327721 SHX327717:SHZ327721 SRT327717:SRV327721 TBP327717:TBR327721 TLL327717:TLN327721 TVH327717:TVJ327721 UFD327717:UFF327721 UOZ327717:UPB327721 UYV327717:UYX327721 VIR327717:VIT327721 VSN327717:VSP327721 WCJ327717:WCL327721 WMF327717:WMH327721 WWB327717:WWD327721 T393253:V393257 JP393253:JR393257 TL393253:TN393257 ADH393253:ADJ393257 AND393253:ANF393257 AWZ393253:AXB393257 BGV393253:BGX393257 BQR393253:BQT393257 CAN393253:CAP393257 CKJ393253:CKL393257 CUF393253:CUH393257 DEB393253:DED393257 DNX393253:DNZ393257 DXT393253:DXV393257 EHP393253:EHR393257 ERL393253:ERN393257 FBH393253:FBJ393257 FLD393253:FLF393257 FUZ393253:FVB393257 GEV393253:GEX393257 GOR393253:GOT393257 GYN393253:GYP393257 HIJ393253:HIL393257 HSF393253:HSH393257 ICB393253:ICD393257 ILX393253:ILZ393257 IVT393253:IVV393257 JFP393253:JFR393257 JPL393253:JPN393257 JZH393253:JZJ393257 KJD393253:KJF393257 KSZ393253:KTB393257 LCV393253:LCX393257 LMR393253:LMT393257 LWN393253:LWP393257 MGJ393253:MGL393257 MQF393253:MQH393257 NAB393253:NAD393257 NJX393253:NJZ393257 NTT393253:NTV393257 ODP393253:ODR393257 ONL393253:ONN393257 OXH393253:OXJ393257 PHD393253:PHF393257 PQZ393253:PRB393257 QAV393253:QAX393257 QKR393253:QKT393257 QUN393253:QUP393257 REJ393253:REL393257 ROF393253:ROH393257 RYB393253:RYD393257 SHX393253:SHZ393257 SRT393253:SRV393257 TBP393253:TBR393257 TLL393253:TLN393257 TVH393253:TVJ393257 UFD393253:UFF393257 UOZ393253:UPB393257 UYV393253:UYX393257 VIR393253:VIT393257 VSN393253:VSP393257 WCJ393253:WCL393257 WMF393253:WMH393257 WWB393253:WWD393257 T458789:V458793 JP458789:JR458793 TL458789:TN458793 ADH458789:ADJ458793 AND458789:ANF458793 AWZ458789:AXB458793 BGV458789:BGX458793 BQR458789:BQT458793 CAN458789:CAP458793 CKJ458789:CKL458793 CUF458789:CUH458793 DEB458789:DED458793 DNX458789:DNZ458793 DXT458789:DXV458793 EHP458789:EHR458793 ERL458789:ERN458793 FBH458789:FBJ458793 FLD458789:FLF458793 FUZ458789:FVB458793 GEV458789:GEX458793 GOR458789:GOT458793 GYN458789:GYP458793 HIJ458789:HIL458793 HSF458789:HSH458793 ICB458789:ICD458793 ILX458789:ILZ458793 IVT458789:IVV458793 JFP458789:JFR458793 JPL458789:JPN458793 JZH458789:JZJ458793 KJD458789:KJF458793 KSZ458789:KTB458793 LCV458789:LCX458793 LMR458789:LMT458793 LWN458789:LWP458793 MGJ458789:MGL458793 MQF458789:MQH458793 NAB458789:NAD458793 NJX458789:NJZ458793 NTT458789:NTV458793 ODP458789:ODR458793 ONL458789:ONN458793 OXH458789:OXJ458793 PHD458789:PHF458793 PQZ458789:PRB458793 QAV458789:QAX458793 QKR458789:QKT458793 QUN458789:QUP458793 REJ458789:REL458793 ROF458789:ROH458793 RYB458789:RYD458793 SHX458789:SHZ458793 SRT458789:SRV458793 TBP458789:TBR458793 TLL458789:TLN458793 TVH458789:TVJ458793 UFD458789:UFF458793 UOZ458789:UPB458793 UYV458789:UYX458793 VIR458789:VIT458793 VSN458789:VSP458793 WCJ458789:WCL458793 WMF458789:WMH458793 WWB458789:WWD458793 T524325:V524329 JP524325:JR524329 TL524325:TN524329 ADH524325:ADJ524329 AND524325:ANF524329 AWZ524325:AXB524329 BGV524325:BGX524329 BQR524325:BQT524329 CAN524325:CAP524329 CKJ524325:CKL524329 CUF524325:CUH524329 DEB524325:DED524329 DNX524325:DNZ524329 DXT524325:DXV524329 EHP524325:EHR524329 ERL524325:ERN524329 FBH524325:FBJ524329 FLD524325:FLF524329 FUZ524325:FVB524329 GEV524325:GEX524329 GOR524325:GOT524329 GYN524325:GYP524329 HIJ524325:HIL524329 HSF524325:HSH524329 ICB524325:ICD524329 ILX524325:ILZ524329 IVT524325:IVV524329 JFP524325:JFR524329 JPL524325:JPN524329 JZH524325:JZJ524329 KJD524325:KJF524329 KSZ524325:KTB524329 LCV524325:LCX524329 LMR524325:LMT524329 LWN524325:LWP524329 MGJ524325:MGL524329 MQF524325:MQH524329 NAB524325:NAD524329 NJX524325:NJZ524329 NTT524325:NTV524329 ODP524325:ODR524329 ONL524325:ONN524329 OXH524325:OXJ524329 PHD524325:PHF524329 PQZ524325:PRB524329 QAV524325:QAX524329 QKR524325:QKT524329 QUN524325:QUP524329 REJ524325:REL524329 ROF524325:ROH524329 RYB524325:RYD524329 SHX524325:SHZ524329 SRT524325:SRV524329 TBP524325:TBR524329 TLL524325:TLN524329 TVH524325:TVJ524329 UFD524325:UFF524329 UOZ524325:UPB524329 UYV524325:UYX524329 VIR524325:VIT524329 VSN524325:VSP524329 WCJ524325:WCL524329 WMF524325:WMH524329 WWB524325:WWD524329 T589861:V589865 JP589861:JR589865 TL589861:TN589865 ADH589861:ADJ589865 AND589861:ANF589865 AWZ589861:AXB589865 BGV589861:BGX589865 BQR589861:BQT589865 CAN589861:CAP589865 CKJ589861:CKL589865 CUF589861:CUH589865 DEB589861:DED589865 DNX589861:DNZ589865 DXT589861:DXV589865 EHP589861:EHR589865 ERL589861:ERN589865 FBH589861:FBJ589865 FLD589861:FLF589865 FUZ589861:FVB589865 GEV589861:GEX589865 GOR589861:GOT589865 GYN589861:GYP589865 HIJ589861:HIL589865 HSF589861:HSH589865 ICB589861:ICD589865 ILX589861:ILZ589865 IVT589861:IVV589865 JFP589861:JFR589865 JPL589861:JPN589865 JZH589861:JZJ589865 KJD589861:KJF589865 KSZ589861:KTB589865 LCV589861:LCX589865 LMR589861:LMT589865 LWN589861:LWP589865 MGJ589861:MGL589865 MQF589861:MQH589865 NAB589861:NAD589865 NJX589861:NJZ589865 NTT589861:NTV589865 ODP589861:ODR589865 ONL589861:ONN589865 OXH589861:OXJ589865 PHD589861:PHF589865 PQZ589861:PRB589865 QAV589861:QAX589865 QKR589861:QKT589865 QUN589861:QUP589865 REJ589861:REL589865 ROF589861:ROH589865 RYB589861:RYD589865 SHX589861:SHZ589865 SRT589861:SRV589865 TBP589861:TBR589865 TLL589861:TLN589865 TVH589861:TVJ589865 UFD589861:UFF589865 UOZ589861:UPB589865 UYV589861:UYX589865 VIR589861:VIT589865 VSN589861:VSP589865 WCJ589861:WCL589865 WMF589861:WMH589865 WWB589861:WWD589865 T655397:V655401 JP655397:JR655401 TL655397:TN655401 ADH655397:ADJ655401 AND655397:ANF655401 AWZ655397:AXB655401 BGV655397:BGX655401 BQR655397:BQT655401 CAN655397:CAP655401 CKJ655397:CKL655401 CUF655397:CUH655401 DEB655397:DED655401 DNX655397:DNZ655401 DXT655397:DXV655401 EHP655397:EHR655401 ERL655397:ERN655401 FBH655397:FBJ655401 FLD655397:FLF655401 FUZ655397:FVB655401 GEV655397:GEX655401 GOR655397:GOT655401 GYN655397:GYP655401 HIJ655397:HIL655401 HSF655397:HSH655401 ICB655397:ICD655401 ILX655397:ILZ655401 IVT655397:IVV655401 JFP655397:JFR655401 JPL655397:JPN655401 JZH655397:JZJ655401 KJD655397:KJF655401 KSZ655397:KTB655401 LCV655397:LCX655401 LMR655397:LMT655401 LWN655397:LWP655401 MGJ655397:MGL655401 MQF655397:MQH655401 NAB655397:NAD655401 NJX655397:NJZ655401 NTT655397:NTV655401 ODP655397:ODR655401 ONL655397:ONN655401 OXH655397:OXJ655401 PHD655397:PHF655401 PQZ655397:PRB655401 QAV655397:QAX655401 QKR655397:QKT655401 QUN655397:QUP655401 REJ655397:REL655401 ROF655397:ROH655401 RYB655397:RYD655401 SHX655397:SHZ655401 SRT655397:SRV655401 TBP655397:TBR655401 TLL655397:TLN655401 TVH655397:TVJ655401 UFD655397:UFF655401 UOZ655397:UPB655401 UYV655397:UYX655401 VIR655397:VIT655401 VSN655397:VSP655401 WCJ655397:WCL655401 WMF655397:WMH655401 WWB655397:WWD655401 T720933:V720937 JP720933:JR720937 TL720933:TN720937 ADH720933:ADJ720937 AND720933:ANF720937 AWZ720933:AXB720937 BGV720933:BGX720937 BQR720933:BQT720937 CAN720933:CAP720937 CKJ720933:CKL720937 CUF720933:CUH720937 DEB720933:DED720937 DNX720933:DNZ720937 DXT720933:DXV720937 EHP720933:EHR720937 ERL720933:ERN720937 FBH720933:FBJ720937 FLD720933:FLF720937 FUZ720933:FVB720937 GEV720933:GEX720937 GOR720933:GOT720937 GYN720933:GYP720937 HIJ720933:HIL720937 HSF720933:HSH720937 ICB720933:ICD720937 ILX720933:ILZ720937 IVT720933:IVV720937 JFP720933:JFR720937 JPL720933:JPN720937 JZH720933:JZJ720937 KJD720933:KJF720937 KSZ720933:KTB720937 LCV720933:LCX720937 LMR720933:LMT720937 LWN720933:LWP720937 MGJ720933:MGL720937 MQF720933:MQH720937 NAB720933:NAD720937 NJX720933:NJZ720937 NTT720933:NTV720937 ODP720933:ODR720937 ONL720933:ONN720937 OXH720933:OXJ720937 PHD720933:PHF720937 PQZ720933:PRB720937 QAV720933:QAX720937 QKR720933:QKT720937 QUN720933:QUP720937 REJ720933:REL720937 ROF720933:ROH720937 RYB720933:RYD720937 SHX720933:SHZ720937 SRT720933:SRV720937 TBP720933:TBR720937 TLL720933:TLN720937 TVH720933:TVJ720937 UFD720933:UFF720937 UOZ720933:UPB720937 UYV720933:UYX720937 VIR720933:VIT720937 VSN720933:VSP720937 WCJ720933:WCL720937 WMF720933:WMH720937 WWB720933:WWD720937 T786469:V786473 JP786469:JR786473 TL786469:TN786473 ADH786469:ADJ786473 AND786469:ANF786473 AWZ786469:AXB786473 BGV786469:BGX786473 BQR786469:BQT786473 CAN786469:CAP786473 CKJ786469:CKL786473 CUF786469:CUH786473 DEB786469:DED786473 DNX786469:DNZ786473 DXT786469:DXV786473 EHP786469:EHR786473 ERL786469:ERN786473 FBH786469:FBJ786473 FLD786469:FLF786473 FUZ786469:FVB786473 GEV786469:GEX786473 GOR786469:GOT786473 GYN786469:GYP786473 HIJ786469:HIL786473 HSF786469:HSH786473 ICB786469:ICD786473 ILX786469:ILZ786473 IVT786469:IVV786473 JFP786469:JFR786473 JPL786469:JPN786473 JZH786469:JZJ786473 KJD786469:KJF786473 KSZ786469:KTB786473 LCV786469:LCX786473 LMR786469:LMT786473 LWN786469:LWP786473 MGJ786469:MGL786473 MQF786469:MQH786473 NAB786469:NAD786473 NJX786469:NJZ786473 NTT786469:NTV786473 ODP786469:ODR786473 ONL786469:ONN786473 OXH786469:OXJ786473 PHD786469:PHF786473 PQZ786469:PRB786473 QAV786469:QAX786473 QKR786469:QKT786473 QUN786469:QUP786473 REJ786469:REL786473 ROF786469:ROH786473 RYB786469:RYD786473 SHX786469:SHZ786473 SRT786469:SRV786473 TBP786469:TBR786473 TLL786469:TLN786473 TVH786469:TVJ786473 UFD786469:UFF786473 UOZ786469:UPB786473 UYV786469:UYX786473 VIR786469:VIT786473 VSN786469:VSP786473 WCJ786469:WCL786473 WMF786469:WMH786473 WWB786469:WWD786473 T852005:V852009 JP852005:JR852009 TL852005:TN852009 ADH852005:ADJ852009 AND852005:ANF852009 AWZ852005:AXB852009 BGV852005:BGX852009 BQR852005:BQT852009 CAN852005:CAP852009 CKJ852005:CKL852009 CUF852005:CUH852009 DEB852005:DED852009 DNX852005:DNZ852009 DXT852005:DXV852009 EHP852005:EHR852009 ERL852005:ERN852009 FBH852005:FBJ852009 FLD852005:FLF852009 FUZ852005:FVB852009 GEV852005:GEX852009 GOR852005:GOT852009 GYN852005:GYP852009 HIJ852005:HIL852009 HSF852005:HSH852009 ICB852005:ICD852009 ILX852005:ILZ852009 IVT852005:IVV852009 JFP852005:JFR852009 JPL852005:JPN852009 JZH852005:JZJ852009 KJD852005:KJF852009 KSZ852005:KTB852009 LCV852005:LCX852009 LMR852005:LMT852009 LWN852005:LWP852009 MGJ852005:MGL852009 MQF852005:MQH852009 NAB852005:NAD852009 NJX852005:NJZ852009 NTT852005:NTV852009 ODP852005:ODR852009 ONL852005:ONN852009 OXH852005:OXJ852009 PHD852005:PHF852009 PQZ852005:PRB852009 QAV852005:QAX852009 QKR852005:QKT852009 QUN852005:QUP852009 REJ852005:REL852009 ROF852005:ROH852009 RYB852005:RYD852009 SHX852005:SHZ852009 SRT852005:SRV852009 TBP852005:TBR852009 TLL852005:TLN852009 TVH852005:TVJ852009 UFD852005:UFF852009 UOZ852005:UPB852009 UYV852005:UYX852009 VIR852005:VIT852009 VSN852005:VSP852009 WCJ852005:WCL852009 WMF852005:WMH852009 WWB852005:WWD852009 T917541:V917545 JP917541:JR917545 TL917541:TN917545 ADH917541:ADJ917545 AND917541:ANF917545 AWZ917541:AXB917545 BGV917541:BGX917545 BQR917541:BQT917545 CAN917541:CAP917545 CKJ917541:CKL917545 CUF917541:CUH917545 DEB917541:DED917545 DNX917541:DNZ917545 DXT917541:DXV917545 EHP917541:EHR917545 ERL917541:ERN917545 FBH917541:FBJ917545 FLD917541:FLF917545 FUZ917541:FVB917545 GEV917541:GEX917545 GOR917541:GOT917545 GYN917541:GYP917545 HIJ917541:HIL917545 HSF917541:HSH917545 ICB917541:ICD917545 ILX917541:ILZ917545 IVT917541:IVV917545 JFP917541:JFR917545 JPL917541:JPN917545 JZH917541:JZJ917545 KJD917541:KJF917545 KSZ917541:KTB917545 LCV917541:LCX917545 LMR917541:LMT917545 LWN917541:LWP917545 MGJ917541:MGL917545 MQF917541:MQH917545 NAB917541:NAD917545 NJX917541:NJZ917545 NTT917541:NTV917545 ODP917541:ODR917545 ONL917541:ONN917545 OXH917541:OXJ917545 PHD917541:PHF917545 PQZ917541:PRB917545 QAV917541:QAX917545 QKR917541:QKT917545 QUN917541:QUP917545 REJ917541:REL917545 ROF917541:ROH917545 RYB917541:RYD917545 SHX917541:SHZ917545 SRT917541:SRV917545 TBP917541:TBR917545 TLL917541:TLN917545 TVH917541:TVJ917545 UFD917541:UFF917545 UOZ917541:UPB917545 UYV917541:UYX917545 VIR917541:VIT917545 VSN917541:VSP917545 WCJ917541:WCL917545 WMF917541:WMH917545 WWB917541:WWD917545 T983077:V983081 JP983077:JR983081 TL983077:TN983081 ADH983077:ADJ983081 AND983077:ANF983081 AWZ983077:AXB983081 BGV983077:BGX983081 BQR983077:BQT983081 CAN983077:CAP983081 CKJ983077:CKL983081 CUF983077:CUH983081 DEB983077:DED983081 DNX983077:DNZ983081 DXT983077:DXV983081 EHP983077:EHR983081 ERL983077:ERN983081 FBH983077:FBJ983081 FLD983077:FLF983081 FUZ983077:FVB983081 GEV983077:GEX983081 GOR983077:GOT983081 GYN983077:GYP983081 HIJ983077:HIL983081 HSF983077:HSH983081 ICB983077:ICD983081 ILX983077:ILZ983081 IVT983077:IVV983081 JFP983077:JFR983081 JPL983077:JPN983081 JZH983077:JZJ983081 KJD983077:KJF983081 KSZ983077:KTB983081 LCV983077:LCX983081 LMR983077:LMT983081 LWN983077:LWP983081 MGJ983077:MGL983081 MQF983077:MQH983081 NAB983077:NAD983081 NJX983077:NJZ983081 NTT983077:NTV983081 ODP983077:ODR983081 ONL983077:ONN983081 OXH983077:OXJ983081 PHD983077:PHF983081 PQZ983077:PRB983081 QAV983077:QAX983081 QKR983077:QKT983081 QUN983077:QUP983081 REJ983077:REL983081 ROF983077:ROH983081 RYB983077:RYD983081 SHX983077:SHZ983081 SRT983077:SRV983081 TBP983077:TBR983081 TLL983077:TLN983081 TVH983077:TVJ983081 UFD983077:UFF983081 UOZ983077:UPB983081 UYV983077:UYX983081 VIR983077:VIT983081 VSN983077:VSP983081 WCJ983077:WCL983081 WMF983077:WMH983081 WWB983077:WWD983081" xr:uid="{5837C910-BFCB-4B2E-BBF4-607EA0A71BB2}">
      <formula1>$Y$24:$Y$26</formula1>
    </dataValidation>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M12:M13 JI12:JI13 TE12:TE13 ADA12:ADA13 AMW12:AMW13 AWS12:AWS13 BGO12:BGO13 BQK12:BQK13 CAG12:CAG13 CKC12:CKC13 CTY12:CTY13 DDU12:DDU13 DNQ12:DNQ13 DXM12:DXM13 EHI12:EHI13 ERE12:ERE13 FBA12:FBA13 FKW12:FKW13 FUS12:FUS13 GEO12:GEO13 GOK12:GOK13 GYG12:GYG13 HIC12:HIC13 HRY12:HRY13 IBU12:IBU13 ILQ12:ILQ13 IVM12:IVM13 JFI12:JFI13 JPE12:JPE13 JZA12:JZA13 KIW12:KIW13 KSS12:KSS13 LCO12:LCO13 LMK12:LMK13 LWG12:LWG13 MGC12:MGC13 MPY12:MPY13 MZU12:MZU13 NJQ12:NJQ13 NTM12:NTM13 ODI12:ODI13 ONE12:ONE13 OXA12:OXA13 PGW12:PGW13 PQS12:PQS13 QAO12:QAO13 QKK12:QKK13 QUG12:QUG13 REC12:REC13 RNY12:RNY13 RXU12:RXU13 SHQ12:SHQ13 SRM12:SRM13 TBI12:TBI13 TLE12:TLE13 TVA12:TVA13 UEW12:UEW13 UOS12:UOS13 UYO12:UYO13 VIK12:VIK13 VSG12:VSG13 WCC12:WCC13 WLY12:WLY13 WVU12:WVU13 M65562:M65563 JI65562:JI65563 TE65562:TE65563 ADA65562:ADA65563 AMW65562:AMW65563 AWS65562:AWS65563 BGO65562:BGO65563 BQK65562:BQK65563 CAG65562:CAG65563 CKC65562:CKC65563 CTY65562:CTY65563 DDU65562:DDU65563 DNQ65562:DNQ65563 DXM65562:DXM65563 EHI65562:EHI65563 ERE65562:ERE65563 FBA65562:FBA65563 FKW65562:FKW65563 FUS65562:FUS65563 GEO65562:GEO65563 GOK65562:GOK65563 GYG65562:GYG65563 HIC65562:HIC65563 HRY65562:HRY65563 IBU65562:IBU65563 ILQ65562:ILQ65563 IVM65562:IVM65563 JFI65562:JFI65563 JPE65562:JPE65563 JZA65562:JZA65563 KIW65562:KIW65563 KSS65562:KSS65563 LCO65562:LCO65563 LMK65562:LMK65563 LWG65562:LWG65563 MGC65562:MGC65563 MPY65562:MPY65563 MZU65562:MZU65563 NJQ65562:NJQ65563 NTM65562:NTM65563 ODI65562:ODI65563 ONE65562:ONE65563 OXA65562:OXA65563 PGW65562:PGW65563 PQS65562:PQS65563 QAO65562:QAO65563 QKK65562:QKK65563 QUG65562:QUG65563 REC65562:REC65563 RNY65562:RNY65563 RXU65562:RXU65563 SHQ65562:SHQ65563 SRM65562:SRM65563 TBI65562:TBI65563 TLE65562:TLE65563 TVA65562:TVA65563 UEW65562:UEW65563 UOS65562:UOS65563 UYO65562:UYO65563 VIK65562:VIK65563 VSG65562:VSG65563 WCC65562:WCC65563 WLY65562:WLY65563 WVU65562:WVU65563 M131098:M131099 JI131098:JI131099 TE131098:TE131099 ADA131098:ADA131099 AMW131098:AMW131099 AWS131098:AWS131099 BGO131098:BGO131099 BQK131098:BQK131099 CAG131098:CAG131099 CKC131098:CKC131099 CTY131098:CTY131099 DDU131098:DDU131099 DNQ131098:DNQ131099 DXM131098:DXM131099 EHI131098:EHI131099 ERE131098:ERE131099 FBA131098:FBA131099 FKW131098:FKW131099 FUS131098:FUS131099 GEO131098:GEO131099 GOK131098:GOK131099 GYG131098:GYG131099 HIC131098:HIC131099 HRY131098:HRY131099 IBU131098:IBU131099 ILQ131098:ILQ131099 IVM131098:IVM131099 JFI131098:JFI131099 JPE131098:JPE131099 JZA131098:JZA131099 KIW131098:KIW131099 KSS131098:KSS131099 LCO131098:LCO131099 LMK131098:LMK131099 LWG131098:LWG131099 MGC131098:MGC131099 MPY131098:MPY131099 MZU131098:MZU131099 NJQ131098:NJQ131099 NTM131098:NTM131099 ODI131098:ODI131099 ONE131098:ONE131099 OXA131098:OXA131099 PGW131098:PGW131099 PQS131098:PQS131099 QAO131098:QAO131099 QKK131098:QKK131099 QUG131098:QUG131099 REC131098:REC131099 RNY131098:RNY131099 RXU131098:RXU131099 SHQ131098:SHQ131099 SRM131098:SRM131099 TBI131098:TBI131099 TLE131098:TLE131099 TVA131098:TVA131099 UEW131098:UEW131099 UOS131098:UOS131099 UYO131098:UYO131099 VIK131098:VIK131099 VSG131098:VSG131099 WCC131098:WCC131099 WLY131098:WLY131099 WVU131098:WVU131099 M196634:M196635 JI196634:JI196635 TE196634:TE196635 ADA196634:ADA196635 AMW196634:AMW196635 AWS196634:AWS196635 BGO196634:BGO196635 BQK196634:BQK196635 CAG196634:CAG196635 CKC196634:CKC196635 CTY196634:CTY196635 DDU196634:DDU196635 DNQ196634:DNQ196635 DXM196634:DXM196635 EHI196634:EHI196635 ERE196634:ERE196635 FBA196634:FBA196635 FKW196634:FKW196635 FUS196634:FUS196635 GEO196634:GEO196635 GOK196634:GOK196635 GYG196634:GYG196635 HIC196634:HIC196635 HRY196634:HRY196635 IBU196634:IBU196635 ILQ196634:ILQ196635 IVM196634:IVM196635 JFI196634:JFI196635 JPE196634:JPE196635 JZA196634:JZA196635 KIW196634:KIW196635 KSS196634:KSS196635 LCO196634:LCO196635 LMK196634:LMK196635 LWG196634:LWG196635 MGC196634:MGC196635 MPY196634:MPY196635 MZU196634:MZU196635 NJQ196634:NJQ196635 NTM196634:NTM196635 ODI196634:ODI196635 ONE196634:ONE196635 OXA196634:OXA196635 PGW196634:PGW196635 PQS196634:PQS196635 QAO196634:QAO196635 QKK196634:QKK196635 QUG196634:QUG196635 REC196634:REC196635 RNY196634:RNY196635 RXU196634:RXU196635 SHQ196634:SHQ196635 SRM196634:SRM196635 TBI196634:TBI196635 TLE196634:TLE196635 TVA196634:TVA196635 UEW196634:UEW196635 UOS196634:UOS196635 UYO196634:UYO196635 VIK196634:VIK196635 VSG196634:VSG196635 WCC196634:WCC196635 WLY196634:WLY196635 WVU196634:WVU196635 M262170:M262171 JI262170:JI262171 TE262170:TE262171 ADA262170:ADA262171 AMW262170:AMW262171 AWS262170:AWS262171 BGO262170:BGO262171 BQK262170:BQK262171 CAG262170:CAG262171 CKC262170:CKC262171 CTY262170:CTY262171 DDU262170:DDU262171 DNQ262170:DNQ262171 DXM262170:DXM262171 EHI262170:EHI262171 ERE262170:ERE262171 FBA262170:FBA262171 FKW262170:FKW262171 FUS262170:FUS262171 GEO262170:GEO262171 GOK262170:GOK262171 GYG262170:GYG262171 HIC262170:HIC262171 HRY262170:HRY262171 IBU262170:IBU262171 ILQ262170:ILQ262171 IVM262170:IVM262171 JFI262170:JFI262171 JPE262170:JPE262171 JZA262170:JZA262171 KIW262170:KIW262171 KSS262170:KSS262171 LCO262170:LCO262171 LMK262170:LMK262171 LWG262170:LWG262171 MGC262170:MGC262171 MPY262170:MPY262171 MZU262170:MZU262171 NJQ262170:NJQ262171 NTM262170:NTM262171 ODI262170:ODI262171 ONE262170:ONE262171 OXA262170:OXA262171 PGW262170:PGW262171 PQS262170:PQS262171 QAO262170:QAO262171 QKK262170:QKK262171 QUG262170:QUG262171 REC262170:REC262171 RNY262170:RNY262171 RXU262170:RXU262171 SHQ262170:SHQ262171 SRM262170:SRM262171 TBI262170:TBI262171 TLE262170:TLE262171 TVA262170:TVA262171 UEW262170:UEW262171 UOS262170:UOS262171 UYO262170:UYO262171 VIK262170:VIK262171 VSG262170:VSG262171 WCC262170:WCC262171 WLY262170:WLY262171 WVU262170:WVU262171 M327706:M327707 JI327706:JI327707 TE327706:TE327707 ADA327706:ADA327707 AMW327706:AMW327707 AWS327706:AWS327707 BGO327706:BGO327707 BQK327706:BQK327707 CAG327706:CAG327707 CKC327706:CKC327707 CTY327706:CTY327707 DDU327706:DDU327707 DNQ327706:DNQ327707 DXM327706:DXM327707 EHI327706:EHI327707 ERE327706:ERE327707 FBA327706:FBA327707 FKW327706:FKW327707 FUS327706:FUS327707 GEO327706:GEO327707 GOK327706:GOK327707 GYG327706:GYG327707 HIC327706:HIC327707 HRY327706:HRY327707 IBU327706:IBU327707 ILQ327706:ILQ327707 IVM327706:IVM327707 JFI327706:JFI327707 JPE327706:JPE327707 JZA327706:JZA327707 KIW327706:KIW327707 KSS327706:KSS327707 LCO327706:LCO327707 LMK327706:LMK327707 LWG327706:LWG327707 MGC327706:MGC327707 MPY327706:MPY327707 MZU327706:MZU327707 NJQ327706:NJQ327707 NTM327706:NTM327707 ODI327706:ODI327707 ONE327706:ONE327707 OXA327706:OXA327707 PGW327706:PGW327707 PQS327706:PQS327707 QAO327706:QAO327707 QKK327706:QKK327707 QUG327706:QUG327707 REC327706:REC327707 RNY327706:RNY327707 RXU327706:RXU327707 SHQ327706:SHQ327707 SRM327706:SRM327707 TBI327706:TBI327707 TLE327706:TLE327707 TVA327706:TVA327707 UEW327706:UEW327707 UOS327706:UOS327707 UYO327706:UYO327707 VIK327706:VIK327707 VSG327706:VSG327707 WCC327706:WCC327707 WLY327706:WLY327707 WVU327706:WVU327707 M393242:M393243 JI393242:JI393243 TE393242:TE393243 ADA393242:ADA393243 AMW393242:AMW393243 AWS393242:AWS393243 BGO393242:BGO393243 BQK393242:BQK393243 CAG393242:CAG393243 CKC393242:CKC393243 CTY393242:CTY393243 DDU393242:DDU393243 DNQ393242:DNQ393243 DXM393242:DXM393243 EHI393242:EHI393243 ERE393242:ERE393243 FBA393242:FBA393243 FKW393242:FKW393243 FUS393242:FUS393243 GEO393242:GEO393243 GOK393242:GOK393243 GYG393242:GYG393243 HIC393242:HIC393243 HRY393242:HRY393243 IBU393242:IBU393243 ILQ393242:ILQ393243 IVM393242:IVM393243 JFI393242:JFI393243 JPE393242:JPE393243 JZA393242:JZA393243 KIW393242:KIW393243 KSS393242:KSS393243 LCO393242:LCO393243 LMK393242:LMK393243 LWG393242:LWG393243 MGC393242:MGC393243 MPY393242:MPY393243 MZU393242:MZU393243 NJQ393242:NJQ393243 NTM393242:NTM393243 ODI393242:ODI393243 ONE393242:ONE393243 OXA393242:OXA393243 PGW393242:PGW393243 PQS393242:PQS393243 QAO393242:QAO393243 QKK393242:QKK393243 QUG393242:QUG393243 REC393242:REC393243 RNY393242:RNY393243 RXU393242:RXU393243 SHQ393242:SHQ393243 SRM393242:SRM393243 TBI393242:TBI393243 TLE393242:TLE393243 TVA393242:TVA393243 UEW393242:UEW393243 UOS393242:UOS393243 UYO393242:UYO393243 VIK393242:VIK393243 VSG393242:VSG393243 WCC393242:WCC393243 WLY393242:WLY393243 WVU393242:WVU393243 M458778:M458779 JI458778:JI458779 TE458778:TE458779 ADA458778:ADA458779 AMW458778:AMW458779 AWS458778:AWS458779 BGO458778:BGO458779 BQK458778:BQK458779 CAG458778:CAG458779 CKC458778:CKC458779 CTY458778:CTY458779 DDU458778:DDU458779 DNQ458778:DNQ458779 DXM458778:DXM458779 EHI458778:EHI458779 ERE458778:ERE458779 FBA458778:FBA458779 FKW458778:FKW458779 FUS458778:FUS458779 GEO458778:GEO458779 GOK458778:GOK458779 GYG458778:GYG458779 HIC458778:HIC458779 HRY458778:HRY458779 IBU458778:IBU458779 ILQ458778:ILQ458779 IVM458778:IVM458779 JFI458778:JFI458779 JPE458778:JPE458779 JZA458778:JZA458779 KIW458778:KIW458779 KSS458778:KSS458779 LCO458778:LCO458779 LMK458778:LMK458779 LWG458778:LWG458779 MGC458778:MGC458779 MPY458778:MPY458779 MZU458778:MZU458779 NJQ458778:NJQ458779 NTM458778:NTM458779 ODI458778:ODI458779 ONE458778:ONE458779 OXA458778:OXA458779 PGW458778:PGW458779 PQS458778:PQS458779 QAO458778:QAO458779 QKK458778:QKK458779 QUG458778:QUG458779 REC458778:REC458779 RNY458778:RNY458779 RXU458778:RXU458779 SHQ458778:SHQ458779 SRM458778:SRM458779 TBI458778:TBI458779 TLE458778:TLE458779 TVA458778:TVA458779 UEW458778:UEW458779 UOS458778:UOS458779 UYO458778:UYO458779 VIK458778:VIK458779 VSG458778:VSG458779 WCC458778:WCC458779 WLY458778:WLY458779 WVU458778:WVU458779 M524314:M524315 JI524314:JI524315 TE524314:TE524315 ADA524314:ADA524315 AMW524314:AMW524315 AWS524314:AWS524315 BGO524314:BGO524315 BQK524314:BQK524315 CAG524314:CAG524315 CKC524314:CKC524315 CTY524314:CTY524315 DDU524314:DDU524315 DNQ524314:DNQ524315 DXM524314:DXM524315 EHI524314:EHI524315 ERE524314:ERE524315 FBA524314:FBA524315 FKW524314:FKW524315 FUS524314:FUS524315 GEO524314:GEO524315 GOK524314:GOK524315 GYG524314:GYG524315 HIC524314:HIC524315 HRY524314:HRY524315 IBU524314:IBU524315 ILQ524314:ILQ524315 IVM524314:IVM524315 JFI524314:JFI524315 JPE524314:JPE524315 JZA524314:JZA524315 KIW524314:KIW524315 KSS524314:KSS524315 LCO524314:LCO524315 LMK524314:LMK524315 LWG524314:LWG524315 MGC524314:MGC524315 MPY524314:MPY524315 MZU524314:MZU524315 NJQ524314:NJQ524315 NTM524314:NTM524315 ODI524314:ODI524315 ONE524314:ONE524315 OXA524314:OXA524315 PGW524314:PGW524315 PQS524314:PQS524315 QAO524314:QAO524315 QKK524314:QKK524315 QUG524314:QUG524315 REC524314:REC524315 RNY524314:RNY524315 RXU524314:RXU524315 SHQ524314:SHQ524315 SRM524314:SRM524315 TBI524314:TBI524315 TLE524314:TLE524315 TVA524314:TVA524315 UEW524314:UEW524315 UOS524314:UOS524315 UYO524314:UYO524315 VIK524314:VIK524315 VSG524314:VSG524315 WCC524314:WCC524315 WLY524314:WLY524315 WVU524314:WVU524315 M589850:M589851 JI589850:JI589851 TE589850:TE589851 ADA589850:ADA589851 AMW589850:AMW589851 AWS589850:AWS589851 BGO589850:BGO589851 BQK589850:BQK589851 CAG589850:CAG589851 CKC589850:CKC589851 CTY589850:CTY589851 DDU589850:DDU589851 DNQ589850:DNQ589851 DXM589850:DXM589851 EHI589850:EHI589851 ERE589850:ERE589851 FBA589850:FBA589851 FKW589850:FKW589851 FUS589850:FUS589851 GEO589850:GEO589851 GOK589850:GOK589851 GYG589850:GYG589851 HIC589850:HIC589851 HRY589850:HRY589851 IBU589850:IBU589851 ILQ589850:ILQ589851 IVM589850:IVM589851 JFI589850:JFI589851 JPE589850:JPE589851 JZA589850:JZA589851 KIW589850:KIW589851 KSS589850:KSS589851 LCO589850:LCO589851 LMK589850:LMK589851 LWG589850:LWG589851 MGC589850:MGC589851 MPY589850:MPY589851 MZU589850:MZU589851 NJQ589850:NJQ589851 NTM589850:NTM589851 ODI589850:ODI589851 ONE589850:ONE589851 OXA589850:OXA589851 PGW589850:PGW589851 PQS589850:PQS589851 QAO589850:QAO589851 QKK589850:QKK589851 QUG589850:QUG589851 REC589850:REC589851 RNY589850:RNY589851 RXU589850:RXU589851 SHQ589850:SHQ589851 SRM589850:SRM589851 TBI589850:TBI589851 TLE589850:TLE589851 TVA589850:TVA589851 UEW589850:UEW589851 UOS589850:UOS589851 UYO589850:UYO589851 VIK589850:VIK589851 VSG589850:VSG589851 WCC589850:WCC589851 WLY589850:WLY589851 WVU589850:WVU589851 M655386:M655387 JI655386:JI655387 TE655386:TE655387 ADA655386:ADA655387 AMW655386:AMW655387 AWS655386:AWS655387 BGO655386:BGO655387 BQK655386:BQK655387 CAG655386:CAG655387 CKC655386:CKC655387 CTY655386:CTY655387 DDU655386:DDU655387 DNQ655386:DNQ655387 DXM655386:DXM655387 EHI655386:EHI655387 ERE655386:ERE655387 FBA655386:FBA655387 FKW655386:FKW655387 FUS655386:FUS655387 GEO655386:GEO655387 GOK655386:GOK655387 GYG655386:GYG655387 HIC655386:HIC655387 HRY655386:HRY655387 IBU655386:IBU655387 ILQ655386:ILQ655387 IVM655386:IVM655387 JFI655386:JFI655387 JPE655386:JPE655387 JZA655386:JZA655387 KIW655386:KIW655387 KSS655386:KSS655387 LCO655386:LCO655387 LMK655386:LMK655387 LWG655386:LWG655387 MGC655386:MGC655387 MPY655386:MPY655387 MZU655386:MZU655387 NJQ655386:NJQ655387 NTM655386:NTM655387 ODI655386:ODI655387 ONE655386:ONE655387 OXA655386:OXA655387 PGW655386:PGW655387 PQS655386:PQS655387 QAO655386:QAO655387 QKK655386:QKK655387 QUG655386:QUG655387 REC655386:REC655387 RNY655386:RNY655387 RXU655386:RXU655387 SHQ655386:SHQ655387 SRM655386:SRM655387 TBI655386:TBI655387 TLE655386:TLE655387 TVA655386:TVA655387 UEW655386:UEW655387 UOS655386:UOS655387 UYO655386:UYO655387 VIK655386:VIK655387 VSG655386:VSG655387 WCC655386:WCC655387 WLY655386:WLY655387 WVU655386:WVU655387 M720922:M720923 JI720922:JI720923 TE720922:TE720923 ADA720922:ADA720923 AMW720922:AMW720923 AWS720922:AWS720923 BGO720922:BGO720923 BQK720922:BQK720923 CAG720922:CAG720923 CKC720922:CKC720923 CTY720922:CTY720923 DDU720922:DDU720923 DNQ720922:DNQ720923 DXM720922:DXM720923 EHI720922:EHI720923 ERE720922:ERE720923 FBA720922:FBA720923 FKW720922:FKW720923 FUS720922:FUS720923 GEO720922:GEO720923 GOK720922:GOK720923 GYG720922:GYG720923 HIC720922:HIC720923 HRY720922:HRY720923 IBU720922:IBU720923 ILQ720922:ILQ720923 IVM720922:IVM720923 JFI720922:JFI720923 JPE720922:JPE720923 JZA720922:JZA720923 KIW720922:KIW720923 KSS720922:KSS720923 LCO720922:LCO720923 LMK720922:LMK720923 LWG720922:LWG720923 MGC720922:MGC720923 MPY720922:MPY720923 MZU720922:MZU720923 NJQ720922:NJQ720923 NTM720922:NTM720923 ODI720922:ODI720923 ONE720922:ONE720923 OXA720922:OXA720923 PGW720922:PGW720923 PQS720922:PQS720923 QAO720922:QAO720923 QKK720922:QKK720923 QUG720922:QUG720923 REC720922:REC720923 RNY720922:RNY720923 RXU720922:RXU720923 SHQ720922:SHQ720923 SRM720922:SRM720923 TBI720922:TBI720923 TLE720922:TLE720923 TVA720922:TVA720923 UEW720922:UEW720923 UOS720922:UOS720923 UYO720922:UYO720923 VIK720922:VIK720923 VSG720922:VSG720923 WCC720922:WCC720923 WLY720922:WLY720923 WVU720922:WVU720923 M786458:M786459 JI786458:JI786459 TE786458:TE786459 ADA786458:ADA786459 AMW786458:AMW786459 AWS786458:AWS786459 BGO786458:BGO786459 BQK786458:BQK786459 CAG786458:CAG786459 CKC786458:CKC786459 CTY786458:CTY786459 DDU786458:DDU786459 DNQ786458:DNQ786459 DXM786458:DXM786459 EHI786458:EHI786459 ERE786458:ERE786459 FBA786458:FBA786459 FKW786458:FKW786459 FUS786458:FUS786459 GEO786458:GEO786459 GOK786458:GOK786459 GYG786458:GYG786459 HIC786458:HIC786459 HRY786458:HRY786459 IBU786458:IBU786459 ILQ786458:ILQ786459 IVM786458:IVM786459 JFI786458:JFI786459 JPE786458:JPE786459 JZA786458:JZA786459 KIW786458:KIW786459 KSS786458:KSS786459 LCO786458:LCO786459 LMK786458:LMK786459 LWG786458:LWG786459 MGC786458:MGC786459 MPY786458:MPY786459 MZU786458:MZU786459 NJQ786458:NJQ786459 NTM786458:NTM786459 ODI786458:ODI786459 ONE786458:ONE786459 OXA786458:OXA786459 PGW786458:PGW786459 PQS786458:PQS786459 QAO786458:QAO786459 QKK786458:QKK786459 QUG786458:QUG786459 REC786458:REC786459 RNY786458:RNY786459 RXU786458:RXU786459 SHQ786458:SHQ786459 SRM786458:SRM786459 TBI786458:TBI786459 TLE786458:TLE786459 TVA786458:TVA786459 UEW786458:UEW786459 UOS786458:UOS786459 UYO786458:UYO786459 VIK786458:VIK786459 VSG786458:VSG786459 WCC786458:WCC786459 WLY786458:WLY786459 WVU786458:WVU786459 M851994:M851995 JI851994:JI851995 TE851994:TE851995 ADA851994:ADA851995 AMW851994:AMW851995 AWS851994:AWS851995 BGO851994:BGO851995 BQK851994:BQK851995 CAG851994:CAG851995 CKC851994:CKC851995 CTY851994:CTY851995 DDU851994:DDU851995 DNQ851994:DNQ851995 DXM851994:DXM851995 EHI851994:EHI851995 ERE851994:ERE851995 FBA851994:FBA851995 FKW851994:FKW851995 FUS851994:FUS851995 GEO851994:GEO851995 GOK851994:GOK851995 GYG851994:GYG851995 HIC851994:HIC851995 HRY851994:HRY851995 IBU851994:IBU851995 ILQ851994:ILQ851995 IVM851994:IVM851995 JFI851994:JFI851995 JPE851994:JPE851995 JZA851994:JZA851995 KIW851994:KIW851995 KSS851994:KSS851995 LCO851994:LCO851995 LMK851994:LMK851995 LWG851994:LWG851995 MGC851994:MGC851995 MPY851994:MPY851995 MZU851994:MZU851995 NJQ851994:NJQ851995 NTM851994:NTM851995 ODI851994:ODI851995 ONE851994:ONE851995 OXA851994:OXA851995 PGW851994:PGW851995 PQS851994:PQS851995 QAO851994:QAO851995 QKK851994:QKK851995 QUG851994:QUG851995 REC851994:REC851995 RNY851994:RNY851995 RXU851994:RXU851995 SHQ851994:SHQ851995 SRM851994:SRM851995 TBI851994:TBI851995 TLE851994:TLE851995 TVA851994:TVA851995 UEW851994:UEW851995 UOS851994:UOS851995 UYO851994:UYO851995 VIK851994:VIK851995 VSG851994:VSG851995 WCC851994:WCC851995 WLY851994:WLY851995 WVU851994:WVU851995 M917530:M917531 JI917530:JI917531 TE917530:TE917531 ADA917530:ADA917531 AMW917530:AMW917531 AWS917530:AWS917531 BGO917530:BGO917531 BQK917530:BQK917531 CAG917530:CAG917531 CKC917530:CKC917531 CTY917530:CTY917531 DDU917530:DDU917531 DNQ917530:DNQ917531 DXM917530:DXM917531 EHI917530:EHI917531 ERE917530:ERE917531 FBA917530:FBA917531 FKW917530:FKW917531 FUS917530:FUS917531 GEO917530:GEO917531 GOK917530:GOK917531 GYG917530:GYG917531 HIC917530:HIC917531 HRY917530:HRY917531 IBU917530:IBU917531 ILQ917530:ILQ917531 IVM917530:IVM917531 JFI917530:JFI917531 JPE917530:JPE917531 JZA917530:JZA917531 KIW917530:KIW917531 KSS917530:KSS917531 LCO917530:LCO917531 LMK917530:LMK917531 LWG917530:LWG917531 MGC917530:MGC917531 MPY917530:MPY917531 MZU917530:MZU917531 NJQ917530:NJQ917531 NTM917530:NTM917531 ODI917530:ODI917531 ONE917530:ONE917531 OXA917530:OXA917531 PGW917530:PGW917531 PQS917530:PQS917531 QAO917530:QAO917531 QKK917530:QKK917531 QUG917530:QUG917531 REC917530:REC917531 RNY917530:RNY917531 RXU917530:RXU917531 SHQ917530:SHQ917531 SRM917530:SRM917531 TBI917530:TBI917531 TLE917530:TLE917531 TVA917530:TVA917531 UEW917530:UEW917531 UOS917530:UOS917531 UYO917530:UYO917531 VIK917530:VIK917531 VSG917530:VSG917531 WCC917530:WCC917531 WLY917530:WLY917531 WVU917530:WVU917531 M983066:M983067 JI983066:JI983067 TE983066:TE983067 ADA983066:ADA983067 AMW983066:AMW983067 AWS983066:AWS983067 BGO983066:BGO983067 BQK983066:BQK983067 CAG983066:CAG983067 CKC983066:CKC983067 CTY983066:CTY983067 DDU983066:DDU983067 DNQ983066:DNQ983067 DXM983066:DXM983067 EHI983066:EHI983067 ERE983066:ERE983067 FBA983066:FBA983067 FKW983066:FKW983067 FUS983066:FUS983067 GEO983066:GEO983067 GOK983066:GOK983067 GYG983066:GYG983067 HIC983066:HIC983067 HRY983066:HRY983067 IBU983066:IBU983067 ILQ983066:ILQ983067 IVM983066:IVM983067 JFI983066:JFI983067 JPE983066:JPE983067 JZA983066:JZA983067 KIW983066:KIW983067 KSS983066:KSS983067 LCO983066:LCO983067 LMK983066:LMK983067 LWG983066:LWG983067 MGC983066:MGC983067 MPY983066:MPY983067 MZU983066:MZU983067 NJQ983066:NJQ983067 NTM983066:NTM983067 ODI983066:ODI983067 ONE983066:ONE983067 OXA983066:OXA983067 PGW983066:PGW983067 PQS983066:PQS983067 QAO983066:QAO983067 QKK983066:QKK983067 QUG983066:QUG983067 REC983066:REC983067 RNY983066:RNY983067 RXU983066:RXU983067 SHQ983066:SHQ983067 SRM983066:SRM983067 TBI983066:TBI983067 TLE983066:TLE983067 TVA983066:TVA983067 UEW983066:UEW983067 UOS983066:UOS983067 UYO983066:UYO983067 VIK983066:VIK983067 VSG983066:VSG983067 WCC983066:WCC983067 WLY983066:WLY983067 WVU983066:WVU983067 S12:S13 JO12:JO13 TK12:TK13 ADG12:ADG13 ANC12:ANC13 AWY12:AWY13 BGU12:BGU13 BQQ12:BQQ13 CAM12:CAM13 CKI12:CKI13 CUE12:CUE13 DEA12:DEA13 DNW12:DNW13 DXS12:DXS13 EHO12:EHO13 ERK12:ERK13 FBG12:FBG13 FLC12:FLC13 FUY12:FUY13 GEU12:GEU13 GOQ12:GOQ13 GYM12:GYM13 HII12:HII13 HSE12:HSE13 ICA12:ICA13 ILW12:ILW13 IVS12:IVS13 JFO12:JFO13 JPK12:JPK13 JZG12:JZG13 KJC12:KJC13 KSY12:KSY13 LCU12:LCU13 LMQ12:LMQ13 LWM12:LWM13 MGI12:MGI13 MQE12:MQE13 NAA12:NAA13 NJW12:NJW13 NTS12:NTS13 ODO12:ODO13 ONK12:ONK13 OXG12:OXG13 PHC12:PHC13 PQY12:PQY13 QAU12:QAU13 QKQ12:QKQ13 QUM12:QUM13 REI12:REI13 ROE12:ROE13 RYA12:RYA13 SHW12:SHW13 SRS12:SRS13 TBO12:TBO13 TLK12:TLK13 TVG12:TVG13 UFC12:UFC13 UOY12:UOY13 UYU12:UYU13 VIQ12:VIQ13 VSM12:VSM13 WCI12:WCI13 WME12:WME13 WWA12:WWA13 S65562:S65563 JO65562:JO65563 TK65562:TK65563 ADG65562:ADG65563 ANC65562:ANC65563 AWY65562:AWY65563 BGU65562:BGU65563 BQQ65562:BQQ65563 CAM65562:CAM65563 CKI65562:CKI65563 CUE65562:CUE65563 DEA65562:DEA65563 DNW65562:DNW65563 DXS65562:DXS65563 EHO65562:EHO65563 ERK65562:ERK65563 FBG65562:FBG65563 FLC65562:FLC65563 FUY65562:FUY65563 GEU65562:GEU65563 GOQ65562:GOQ65563 GYM65562:GYM65563 HII65562:HII65563 HSE65562:HSE65563 ICA65562:ICA65563 ILW65562:ILW65563 IVS65562:IVS65563 JFO65562:JFO65563 JPK65562:JPK65563 JZG65562:JZG65563 KJC65562:KJC65563 KSY65562:KSY65563 LCU65562:LCU65563 LMQ65562:LMQ65563 LWM65562:LWM65563 MGI65562:MGI65563 MQE65562:MQE65563 NAA65562:NAA65563 NJW65562:NJW65563 NTS65562:NTS65563 ODO65562:ODO65563 ONK65562:ONK65563 OXG65562:OXG65563 PHC65562:PHC65563 PQY65562:PQY65563 QAU65562:QAU65563 QKQ65562:QKQ65563 QUM65562:QUM65563 REI65562:REI65563 ROE65562:ROE65563 RYA65562:RYA65563 SHW65562:SHW65563 SRS65562:SRS65563 TBO65562:TBO65563 TLK65562:TLK65563 TVG65562:TVG65563 UFC65562:UFC65563 UOY65562:UOY65563 UYU65562:UYU65563 VIQ65562:VIQ65563 VSM65562:VSM65563 WCI65562:WCI65563 WME65562:WME65563 WWA65562:WWA65563 S131098:S131099 JO131098:JO131099 TK131098:TK131099 ADG131098:ADG131099 ANC131098:ANC131099 AWY131098:AWY131099 BGU131098:BGU131099 BQQ131098:BQQ131099 CAM131098:CAM131099 CKI131098:CKI131099 CUE131098:CUE131099 DEA131098:DEA131099 DNW131098:DNW131099 DXS131098:DXS131099 EHO131098:EHO131099 ERK131098:ERK131099 FBG131098:FBG131099 FLC131098:FLC131099 FUY131098:FUY131099 GEU131098:GEU131099 GOQ131098:GOQ131099 GYM131098:GYM131099 HII131098:HII131099 HSE131098:HSE131099 ICA131098:ICA131099 ILW131098:ILW131099 IVS131098:IVS131099 JFO131098:JFO131099 JPK131098:JPK131099 JZG131098:JZG131099 KJC131098:KJC131099 KSY131098:KSY131099 LCU131098:LCU131099 LMQ131098:LMQ131099 LWM131098:LWM131099 MGI131098:MGI131099 MQE131098:MQE131099 NAA131098:NAA131099 NJW131098:NJW131099 NTS131098:NTS131099 ODO131098:ODO131099 ONK131098:ONK131099 OXG131098:OXG131099 PHC131098:PHC131099 PQY131098:PQY131099 QAU131098:QAU131099 QKQ131098:QKQ131099 QUM131098:QUM131099 REI131098:REI131099 ROE131098:ROE131099 RYA131098:RYA131099 SHW131098:SHW131099 SRS131098:SRS131099 TBO131098:TBO131099 TLK131098:TLK131099 TVG131098:TVG131099 UFC131098:UFC131099 UOY131098:UOY131099 UYU131098:UYU131099 VIQ131098:VIQ131099 VSM131098:VSM131099 WCI131098:WCI131099 WME131098:WME131099 WWA131098:WWA131099 S196634:S196635 JO196634:JO196635 TK196634:TK196635 ADG196634:ADG196635 ANC196634:ANC196635 AWY196634:AWY196635 BGU196634:BGU196635 BQQ196634:BQQ196635 CAM196634:CAM196635 CKI196634:CKI196635 CUE196634:CUE196635 DEA196634:DEA196635 DNW196634:DNW196635 DXS196634:DXS196635 EHO196634:EHO196635 ERK196634:ERK196635 FBG196634:FBG196635 FLC196634:FLC196635 FUY196634:FUY196635 GEU196634:GEU196635 GOQ196634:GOQ196635 GYM196634:GYM196635 HII196634:HII196635 HSE196634:HSE196635 ICA196634:ICA196635 ILW196634:ILW196635 IVS196634:IVS196635 JFO196634:JFO196635 JPK196634:JPK196635 JZG196634:JZG196635 KJC196634:KJC196635 KSY196634:KSY196635 LCU196634:LCU196635 LMQ196634:LMQ196635 LWM196634:LWM196635 MGI196634:MGI196635 MQE196634:MQE196635 NAA196634:NAA196635 NJW196634:NJW196635 NTS196634:NTS196635 ODO196634:ODO196635 ONK196634:ONK196635 OXG196634:OXG196635 PHC196634:PHC196635 PQY196634:PQY196635 QAU196634:QAU196635 QKQ196634:QKQ196635 QUM196634:QUM196635 REI196634:REI196635 ROE196634:ROE196635 RYA196634:RYA196635 SHW196634:SHW196635 SRS196634:SRS196635 TBO196634:TBO196635 TLK196634:TLK196635 TVG196634:TVG196635 UFC196634:UFC196635 UOY196634:UOY196635 UYU196634:UYU196635 VIQ196634:VIQ196635 VSM196634:VSM196635 WCI196634:WCI196635 WME196634:WME196635 WWA196634:WWA196635 S262170:S262171 JO262170:JO262171 TK262170:TK262171 ADG262170:ADG262171 ANC262170:ANC262171 AWY262170:AWY262171 BGU262170:BGU262171 BQQ262170:BQQ262171 CAM262170:CAM262171 CKI262170:CKI262171 CUE262170:CUE262171 DEA262170:DEA262171 DNW262170:DNW262171 DXS262170:DXS262171 EHO262170:EHO262171 ERK262170:ERK262171 FBG262170:FBG262171 FLC262170:FLC262171 FUY262170:FUY262171 GEU262170:GEU262171 GOQ262170:GOQ262171 GYM262170:GYM262171 HII262170:HII262171 HSE262170:HSE262171 ICA262170:ICA262171 ILW262170:ILW262171 IVS262170:IVS262171 JFO262170:JFO262171 JPK262170:JPK262171 JZG262170:JZG262171 KJC262170:KJC262171 KSY262170:KSY262171 LCU262170:LCU262171 LMQ262170:LMQ262171 LWM262170:LWM262171 MGI262170:MGI262171 MQE262170:MQE262171 NAA262170:NAA262171 NJW262170:NJW262171 NTS262170:NTS262171 ODO262170:ODO262171 ONK262170:ONK262171 OXG262170:OXG262171 PHC262170:PHC262171 PQY262170:PQY262171 QAU262170:QAU262171 QKQ262170:QKQ262171 QUM262170:QUM262171 REI262170:REI262171 ROE262170:ROE262171 RYA262170:RYA262171 SHW262170:SHW262171 SRS262170:SRS262171 TBO262170:TBO262171 TLK262170:TLK262171 TVG262170:TVG262171 UFC262170:UFC262171 UOY262170:UOY262171 UYU262170:UYU262171 VIQ262170:VIQ262171 VSM262170:VSM262171 WCI262170:WCI262171 WME262170:WME262171 WWA262170:WWA262171 S327706:S327707 JO327706:JO327707 TK327706:TK327707 ADG327706:ADG327707 ANC327706:ANC327707 AWY327706:AWY327707 BGU327706:BGU327707 BQQ327706:BQQ327707 CAM327706:CAM327707 CKI327706:CKI327707 CUE327706:CUE327707 DEA327706:DEA327707 DNW327706:DNW327707 DXS327706:DXS327707 EHO327706:EHO327707 ERK327706:ERK327707 FBG327706:FBG327707 FLC327706:FLC327707 FUY327706:FUY327707 GEU327706:GEU327707 GOQ327706:GOQ327707 GYM327706:GYM327707 HII327706:HII327707 HSE327706:HSE327707 ICA327706:ICA327707 ILW327706:ILW327707 IVS327706:IVS327707 JFO327706:JFO327707 JPK327706:JPK327707 JZG327706:JZG327707 KJC327706:KJC327707 KSY327706:KSY327707 LCU327706:LCU327707 LMQ327706:LMQ327707 LWM327706:LWM327707 MGI327706:MGI327707 MQE327706:MQE327707 NAA327706:NAA327707 NJW327706:NJW327707 NTS327706:NTS327707 ODO327706:ODO327707 ONK327706:ONK327707 OXG327706:OXG327707 PHC327706:PHC327707 PQY327706:PQY327707 QAU327706:QAU327707 QKQ327706:QKQ327707 QUM327706:QUM327707 REI327706:REI327707 ROE327706:ROE327707 RYA327706:RYA327707 SHW327706:SHW327707 SRS327706:SRS327707 TBO327706:TBO327707 TLK327706:TLK327707 TVG327706:TVG327707 UFC327706:UFC327707 UOY327706:UOY327707 UYU327706:UYU327707 VIQ327706:VIQ327707 VSM327706:VSM327707 WCI327706:WCI327707 WME327706:WME327707 WWA327706:WWA327707 S393242:S393243 JO393242:JO393243 TK393242:TK393243 ADG393242:ADG393243 ANC393242:ANC393243 AWY393242:AWY393243 BGU393242:BGU393243 BQQ393242:BQQ393243 CAM393242:CAM393243 CKI393242:CKI393243 CUE393242:CUE393243 DEA393242:DEA393243 DNW393242:DNW393243 DXS393242:DXS393243 EHO393242:EHO393243 ERK393242:ERK393243 FBG393242:FBG393243 FLC393242:FLC393243 FUY393242:FUY393243 GEU393242:GEU393243 GOQ393242:GOQ393243 GYM393242:GYM393243 HII393242:HII393243 HSE393242:HSE393243 ICA393242:ICA393243 ILW393242:ILW393243 IVS393242:IVS393243 JFO393242:JFO393243 JPK393242:JPK393243 JZG393242:JZG393243 KJC393242:KJC393243 KSY393242:KSY393243 LCU393242:LCU393243 LMQ393242:LMQ393243 LWM393242:LWM393243 MGI393242:MGI393243 MQE393242:MQE393243 NAA393242:NAA393243 NJW393242:NJW393243 NTS393242:NTS393243 ODO393242:ODO393243 ONK393242:ONK393243 OXG393242:OXG393243 PHC393242:PHC393243 PQY393242:PQY393243 QAU393242:QAU393243 QKQ393242:QKQ393243 QUM393242:QUM393243 REI393242:REI393243 ROE393242:ROE393243 RYA393242:RYA393243 SHW393242:SHW393243 SRS393242:SRS393243 TBO393242:TBO393243 TLK393242:TLK393243 TVG393242:TVG393243 UFC393242:UFC393243 UOY393242:UOY393243 UYU393242:UYU393243 VIQ393242:VIQ393243 VSM393242:VSM393243 WCI393242:WCI393243 WME393242:WME393243 WWA393242:WWA393243 S458778:S458779 JO458778:JO458779 TK458778:TK458779 ADG458778:ADG458779 ANC458778:ANC458779 AWY458778:AWY458779 BGU458778:BGU458779 BQQ458778:BQQ458779 CAM458778:CAM458779 CKI458778:CKI458779 CUE458778:CUE458779 DEA458778:DEA458779 DNW458778:DNW458779 DXS458778:DXS458779 EHO458778:EHO458779 ERK458778:ERK458779 FBG458778:FBG458779 FLC458778:FLC458779 FUY458778:FUY458779 GEU458778:GEU458779 GOQ458778:GOQ458779 GYM458778:GYM458779 HII458778:HII458779 HSE458778:HSE458779 ICA458778:ICA458779 ILW458778:ILW458779 IVS458778:IVS458779 JFO458778:JFO458779 JPK458778:JPK458779 JZG458778:JZG458779 KJC458778:KJC458779 KSY458778:KSY458779 LCU458778:LCU458779 LMQ458778:LMQ458779 LWM458778:LWM458779 MGI458778:MGI458779 MQE458778:MQE458779 NAA458778:NAA458779 NJW458778:NJW458779 NTS458778:NTS458779 ODO458778:ODO458779 ONK458778:ONK458779 OXG458778:OXG458779 PHC458778:PHC458779 PQY458778:PQY458779 QAU458778:QAU458779 QKQ458778:QKQ458779 QUM458778:QUM458779 REI458778:REI458779 ROE458778:ROE458779 RYA458778:RYA458779 SHW458778:SHW458779 SRS458778:SRS458779 TBO458778:TBO458779 TLK458778:TLK458779 TVG458778:TVG458779 UFC458778:UFC458779 UOY458778:UOY458779 UYU458778:UYU458779 VIQ458778:VIQ458779 VSM458778:VSM458779 WCI458778:WCI458779 WME458778:WME458779 WWA458778:WWA458779 S524314:S524315 JO524314:JO524315 TK524314:TK524315 ADG524314:ADG524315 ANC524314:ANC524315 AWY524314:AWY524315 BGU524314:BGU524315 BQQ524314:BQQ524315 CAM524314:CAM524315 CKI524314:CKI524315 CUE524314:CUE524315 DEA524314:DEA524315 DNW524314:DNW524315 DXS524314:DXS524315 EHO524314:EHO524315 ERK524314:ERK524315 FBG524314:FBG524315 FLC524314:FLC524315 FUY524314:FUY524315 GEU524314:GEU524315 GOQ524314:GOQ524315 GYM524314:GYM524315 HII524314:HII524315 HSE524314:HSE524315 ICA524314:ICA524315 ILW524314:ILW524315 IVS524314:IVS524315 JFO524314:JFO524315 JPK524314:JPK524315 JZG524314:JZG524315 KJC524314:KJC524315 KSY524314:KSY524315 LCU524314:LCU524315 LMQ524314:LMQ524315 LWM524314:LWM524315 MGI524314:MGI524315 MQE524314:MQE524315 NAA524314:NAA524315 NJW524314:NJW524315 NTS524314:NTS524315 ODO524314:ODO524315 ONK524314:ONK524315 OXG524314:OXG524315 PHC524314:PHC524315 PQY524314:PQY524315 QAU524314:QAU524315 QKQ524314:QKQ524315 QUM524314:QUM524315 REI524314:REI524315 ROE524314:ROE524315 RYA524314:RYA524315 SHW524314:SHW524315 SRS524314:SRS524315 TBO524314:TBO524315 TLK524314:TLK524315 TVG524314:TVG524315 UFC524314:UFC524315 UOY524314:UOY524315 UYU524314:UYU524315 VIQ524314:VIQ524315 VSM524314:VSM524315 WCI524314:WCI524315 WME524314:WME524315 WWA524314:WWA524315 S589850:S589851 JO589850:JO589851 TK589850:TK589851 ADG589850:ADG589851 ANC589850:ANC589851 AWY589850:AWY589851 BGU589850:BGU589851 BQQ589850:BQQ589851 CAM589850:CAM589851 CKI589850:CKI589851 CUE589850:CUE589851 DEA589850:DEA589851 DNW589850:DNW589851 DXS589850:DXS589851 EHO589850:EHO589851 ERK589850:ERK589851 FBG589850:FBG589851 FLC589850:FLC589851 FUY589850:FUY589851 GEU589850:GEU589851 GOQ589850:GOQ589851 GYM589850:GYM589851 HII589850:HII589851 HSE589850:HSE589851 ICA589850:ICA589851 ILW589850:ILW589851 IVS589850:IVS589851 JFO589850:JFO589851 JPK589850:JPK589851 JZG589850:JZG589851 KJC589850:KJC589851 KSY589850:KSY589851 LCU589850:LCU589851 LMQ589850:LMQ589851 LWM589850:LWM589851 MGI589850:MGI589851 MQE589850:MQE589851 NAA589850:NAA589851 NJW589850:NJW589851 NTS589850:NTS589851 ODO589850:ODO589851 ONK589850:ONK589851 OXG589850:OXG589851 PHC589850:PHC589851 PQY589850:PQY589851 QAU589850:QAU589851 QKQ589850:QKQ589851 QUM589850:QUM589851 REI589850:REI589851 ROE589850:ROE589851 RYA589850:RYA589851 SHW589850:SHW589851 SRS589850:SRS589851 TBO589850:TBO589851 TLK589850:TLK589851 TVG589850:TVG589851 UFC589850:UFC589851 UOY589850:UOY589851 UYU589850:UYU589851 VIQ589850:VIQ589851 VSM589850:VSM589851 WCI589850:WCI589851 WME589850:WME589851 WWA589850:WWA589851 S655386:S655387 JO655386:JO655387 TK655386:TK655387 ADG655386:ADG655387 ANC655386:ANC655387 AWY655386:AWY655387 BGU655386:BGU655387 BQQ655386:BQQ655387 CAM655386:CAM655387 CKI655386:CKI655387 CUE655386:CUE655387 DEA655386:DEA655387 DNW655386:DNW655387 DXS655386:DXS655387 EHO655386:EHO655387 ERK655386:ERK655387 FBG655386:FBG655387 FLC655386:FLC655387 FUY655386:FUY655387 GEU655386:GEU655387 GOQ655386:GOQ655387 GYM655386:GYM655387 HII655386:HII655387 HSE655386:HSE655387 ICA655386:ICA655387 ILW655386:ILW655387 IVS655386:IVS655387 JFO655386:JFO655387 JPK655386:JPK655387 JZG655386:JZG655387 KJC655386:KJC655387 KSY655386:KSY655387 LCU655386:LCU655387 LMQ655386:LMQ655387 LWM655386:LWM655387 MGI655386:MGI655387 MQE655386:MQE655387 NAA655386:NAA655387 NJW655386:NJW655387 NTS655386:NTS655387 ODO655386:ODO655387 ONK655386:ONK655387 OXG655386:OXG655387 PHC655386:PHC655387 PQY655386:PQY655387 QAU655386:QAU655387 QKQ655386:QKQ655387 QUM655386:QUM655387 REI655386:REI655387 ROE655386:ROE655387 RYA655386:RYA655387 SHW655386:SHW655387 SRS655386:SRS655387 TBO655386:TBO655387 TLK655386:TLK655387 TVG655386:TVG655387 UFC655386:UFC655387 UOY655386:UOY655387 UYU655386:UYU655387 VIQ655386:VIQ655387 VSM655386:VSM655387 WCI655386:WCI655387 WME655386:WME655387 WWA655386:WWA655387 S720922:S720923 JO720922:JO720923 TK720922:TK720923 ADG720922:ADG720923 ANC720922:ANC720923 AWY720922:AWY720923 BGU720922:BGU720923 BQQ720922:BQQ720923 CAM720922:CAM720923 CKI720922:CKI720923 CUE720922:CUE720923 DEA720922:DEA720923 DNW720922:DNW720923 DXS720922:DXS720923 EHO720922:EHO720923 ERK720922:ERK720923 FBG720922:FBG720923 FLC720922:FLC720923 FUY720922:FUY720923 GEU720922:GEU720923 GOQ720922:GOQ720923 GYM720922:GYM720923 HII720922:HII720923 HSE720922:HSE720923 ICA720922:ICA720923 ILW720922:ILW720923 IVS720922:IVS720923 JFO720922:JFO720923 JPK720922:JPK720923 JZG720922:JZG720923 KJC720922:KJC720923 KSY720922:KSY720923 LCU720922:LCU720923 LMQ720922:LMQ720923 LWM720922:LWM720923 MGI720922:MGI720923 MQE720922:MQE720923 NAA720922:NAA720923 NJW720922:NJW720923 NTS720922:NTS720923 ODO720922:ODO720923 ONK720922:ONK720923 OXG720922:OXG720923 PHC720922:PHC720923 PQY720922:PQY720923 QAU720922:QAU720923 QKQ720922:QKQ720923 QUM720922:QUM720923 REI720922:REI720923 ROE720922:ROE720923 RYA720922:RYA720923 SHW720922:SHW720923 SRS720922:SRS720923 TBO720922:TBO720923 TLK720922:TLK720923 TVG720922:TVG720923 UFC720922:UFC720923 UOY720922:UOY720923 UYU720922:UYU720923 VIQ720922:VIQ720923 VSM720922:VSM720923 WCI720922:WCI720923 WME720922:WME720923 WWA720922:WWA720923 S786458:S786459 JO786458:JO786459 TK786458:TK786459 ADG786458:ADG786459 ANC786458:ANC786459 AWY786458:AWY786459 BGU786458:BGU786459 BQQ786458:BQQ786459 CAM786458:CAM786459 CKI786458:CKI786459 CUE786458:CUE786459 DEA786458:DEA786459 DNW786458:DNW786459 DXS786458:DXS786459 EHO786458:EHO786459 ERK786458:ERK786459 FBG786458:FBG786459 FLC786458:FLC786459 FUY786458:FUY786459 GEU786458:GEU786459 GOQ786458:GOQ786459 GYM786458:GYM786459 HII786458:HII786459 HSE786458:HSE786459 ICA786458:ICA786459 ILW786458:ILW786459 IVS786458:IVS786459 JFO786458:JFO786459 JPK786458:JPK786459 JZG786458:JZG786459 KJC786458:KJC786459 KSY786458:KSY786459 LCU786458:LCU786459 LMQ786458:LMQ786459 LWM786458:LWM786459 MGI786458:MGI786459 MQE786458:MQE786459 NAA786458:NAA786459 NJW786458:NJW786459 NTS786458:NTS786459 ODO786458:ODO786459 ONK786458:ONK786459 OXG786458:OXG786459 PHC786458:PHC786459 PQY786458:PQY786459 QAU786458:QAU786459 QKQ786458:QKQ786459 QUM786458:QUM786459 REI786458:REI786459 ROE786458:ROE786459 RYA786458:RYA786459 SHW786458:SHW786459 SRS786458:SRS786459 TBO786458:TBO786459 TLK786458:TLK786459 TVG786458:TVG786459 UFC786458:UFC786459 UOY786458:UOY786459 UYU786458:UYU786459 VIQ786458:VIQ786459 VSM786458:VSM786459 WCI786458:WCI786459 WME786458:WME786459 WWA786458:WWA786459 S851994:S851995 JO851994:JO851995 TK851994:TK851995 ADG851994:ADG851995 ANC851994:ANC851995 AWY851994:AWY851995 BGU851994:BGU851995 BQQ851994:BQQ851995 CAM851994:CAM851995 CKI851994:CKI851995 CUE851994:CUE851995 DEA851994:DEA851995 DNW851994:DNW851995 DXS851994:DXS851995 EHO851994:EHO851995 ERK851994:ERK851995 FBG851994:FBG851995 FLC851994:FLC851995 FUY851994:FUY851995 GEU851994:GEU851995 GOQ851994:GOQ851995 GYM851994:GYM851995 HII851994:HII851995 HSE851994:HSE851995 ICA851994:ICA851995 ILW851994:ILW851995 IVS851994:IVS851995 JFO851994:JFO851995 JPK851994:JPK851995 JZG851994:JZG851995 KJC851994:KJC851995 KSY851994:KSY851995 LCU851994:LCU851995 LMQ851994:LMQ851995 LWM851994:LWM851995 MGI851994:MGI851995 MQE851994:MQE851995 NAA851994:NAA851995 NJW851994:NJW851995 NTS851994:NTS851995 ODO851994:ODO851995 ONK851994:ONK851995 OXG851994:OXG851995 PHC851994:PHC851995 PQY851994:PQY851995 QAU851994:QAU851995 QKQ851994:QKQ851995 QUM851994:QUM851995 REI851994:REI851995 ROE851994:ROE851995 RYA851994:RYA851995 SHW851994:SHW851995 SRS851994:SRS851995 TBO851994:TBO851995 TLK851994:TLK851995 TVG851994:TVG851995 UFC851994:UFC851995 UOY851994:UOY851995 UYU851994:UYU851995 VIQ851994:VIQ851995 VSM851994:VSM851995 WCI851994:WCI851995 WME851994:WME851995 WWA851994:WWA851995 S917530:S917531 JO917530:JO917531 TK917530:TK917531 ADG917530:ADG917531 ANC917530:ANC917531 AWY917530:AWY917531 BGU917530:BGU917531 BQQ917530:BQQ917531 CAM917530:CAM917531 CKI917530:CKI917531 CUE917530:CUE917531 DEA917530:DEA917531 DNW917530:DNW917531 DXS917530:DXS917531 EHO917530:EHO917531 ERK917530:ERK917531 FBG917530:FBG917531 FLC917530:FLC917531 FUY917530:FUY917531 GEU917530:GEU917531 GOQ917530:GOQ917531 GYM917530:GYM917531 HII917530:HII917531 HSE917530:HSE917531 ICA917530:ICA917531 ILW917530:ILW917531 IVS917530:IVS917531 JFO917530:JFO917531 JPK917530:JPK917531 JZG917530:JZG917531 KJC917530:KJC917531 KSY917530:KSY917531 LCU917530:LCU917531 LMQ917530:LMQ917531 LWM917530:LWM917531 MGI917530:MGI917531 MQE917530:MQE917531 NAA917530:NAA917531 NJW917530:NJW917531 NTS917530:NTS917531 ODO917530:ODO917531 ONK917530:ONK917531 OXG917530:OXG917531 PHC917530:PHC917531 PQY917530:PQY917531 QAU917530:QAU917531 QKQ917530:QKQ917531 QUM917530:QUM917531 REI917530:REI917531 ROE917530:ROE917531 RYA917530:RYA917531 SHW917530:SHW917531 SRS917530:SRS917531 TBO917530:TBO917531 TLK917530:TLK917531 TVG917530:TVG917531 UFC917530:UFC917531 UOY917530:UOY917531 UYU917530:UYU917531 VIQ917530:VIQ917531 VSM917530:VSM917531 WCI917530:WCI917531 WME917530:WME917531 WWA917530:WWA917531 S983066:S983067 JO983066:JO983067 TK983066:TK983067 ADG983066:ADG983067 ANC983066:ANC983067 AWY983066:AWY983067 BGU983066:BGU983067 BQQ983066:BQQ983067 CAM983066:CAM983067 CKI983066:CKI983067 CUE983066:CUE983067 DEA983066:DEA983067 DNW983066:DNW983067 DXS983066:DXS983067 EHO983066:EHO983067 ERK983066:ERK983067 FBG983066:FBG983067 FLC983066:FLC983067 FUY983066:FUY983067 GEU983066:GEU983067 GOQ983066:GOQ983067 GYM983066:GYM983067 HII983066:HII983067 HSE983066:HSE983067 ICA983066:ICA983067 ILW983066:ILW983067 IVS983066:IVS983067 JFO983066:JFO983067 JPK983066:JPK983067 JZG983066:JZG983067 KJC983066:KJC983067 KSY983066:KSY983067 LCU983066:LCU983067 LMQ983066:LMQ983067 LWM983066:LWM983067 MGI983066:MGI983067 MQE983066:MQE983067 NAA983066:NAA983067 NJW983066:NJW983067 NTS983066:NTS983067 ODO983066:ODO983067 ONK983066:ONK983067 OXG983066:OXG983067 PHC983066:PHC983067 PQY983066:PQY983067 QAU983066:QAU983067 QKQ983066:QKQ983067 QUM983066:QUM983067 REI983066:REI983067 ROE983066:ROE983067 RYA983066:RYA983067 SHW983066:SHW983067 SRS983066:SRS983067 TBO983066:TBO983067 TLK983066:TLK983067 TVG983066:TVG983067 UFC983066:UFC983067 UOY983066:UOY983067 UYU983066:UYU983067 VIQ983066:VIQ983067 VSM983066:VSM983067 WCI983066:WCI983067 WME983066:WME983067 WWA983066:WWA983067" xr:uid="{219D7A0C-4A46-4752-A03A-5FB3292FA0D2}">
      <formula1>$Y$9:$Y$10</formula1>
    </dataValidation>
  </dataValidations>
  <pageMargins left="0.59055118110236227" right="0.43307086614173229" top="0.51181102362204722" bottom="0.35433070866141736" header="0.19685039370078741" footer="0.19685039370078741"/>
  <pageSetup paperSize="9" scale="7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C78AD-AC78-4ED7-BE20-32ECF36CF66D}">
  <dimension ref="B1:J16"/>
  <sheetViews>
    <sheetView showGridLines="0" view="pageBreakPreview" zoomScaleNormal="100" zoomScaleSheetLayoutView="100" workbookViewId="0">
      <selection activeCell="I14" sqref="I14:AK17"/>
    </sheetView>
  </sheetViews>
  <sheetFormatPr defaultRowHeight="13.2" x14ac:dyDescent="0.45"/>
  <cols>
    <col min="1" max="1" width="2.59765625" style="7" customWidth="1"/>
    <col min="2" max="2" width="8.796875" style="7"/>
    <col min="3" max="3" width="9.296875" style="7" customWidth="1"/>
    <col min="4" max="4" width="7.09765625" style="7" customWidth="1"/>
    <col min="5" max="6" width="8.796875" style="7"/>
    <col min="7" max="7" width="9.796875" style="7" customWidth="1"/>
    <col min="8" max="8" width="8.59765625" style="7" customWidth="1"/>
    <col min="9" max="9" width="9.59765625" style="7" customWidth="1"/>
    <col min="10" max="256" width="8.796875" style="7"/>
    <col min="257" max="257" width="2.59765625" style="7" customWidth="1"/>
    <col min="258" max="258" width="8.796875" style="7"/>
    <col min="259" max="259" width="9.296875" style="7" customWidth="1"/>
    <col min="260" max="260" width="7.09765625" style="7" customWidth="1"/>
    <col min="261" max="262" width="8.796875" style="7"/>
    <col min="263" max="263" width="9.796875" style="7" customWidth="1"/>
    <col min="264" max="264" width="8.59765625" style="7" customWidth="1"/>
    <col min="265" max="265" width="9.59765625" style="7" customWidth="1"/>
    <col min="266" max="512" width="8.796875" style="7"/>
    <col min="513" max="513" width="2.59765625" style="7" customWidth="1"/>
    <col min="514" max="514" width="8.796875" style="7"/>
    <col min="515" max="515" width="9.296875" style="7" customWidth="1"/>
    <col min="516" max="516" width="7.09765625" style="7" customWidth="1"/>
    <col min="517" max="518" width="8.796875" style="7"/>
    <col min="519" max="519" width="9.796875" style="7" customWidth="1"/>
    <col min="520" max="520" width="8.59765625" style="7" customWidth="1"/>
    <col min="521" max="521" width="9.59765625" style="7" customWidth="1"/>
    <col min="522" max="768" width="8.796875" style="7"/>
    <col min="769" max="769" width="2.59765625" style="7" customWidth="1"/>
    <col min="770" max="770" width="8.796875" style="7"/>
    <col min="771" max="771" width="9.296875" style="7" customWidth="1"/>
    <col min="772" max="772" width="7.09765625" style="7" customWidth="1"/>
    <col min="773" max="774" width="8.796875" style="7"/>
    <col min="775" max="775" width="9.796875" style="7" customWidth="1"/>
    <col min="776" max="776" width="8.59765625" style="7" customWidth="1"/>
    <col min="777" max="777" width="9.59765625" style="7" customWidth="1"/>
    <col min="778" max="1024" width="8.796875" style="7"/>
    <col min="1025" max="1025" width="2.59765625" style="7" customWidth="1"/>
    <col min="1026" max="1026" width="8.796875" style="7"/>
    <col min="1027" max="1027" width="9.296875" style="7" customWidth="1"/>
    <col min="1028" max="1028" width="7.09765625" style="7" customWidth="1"/>
    <col min="1029" max="1030" width="8.796875" style="7"/>
    <col min="1031" max="1031" width="9.796875" style="7" customWidth="1"/>
    <col min="1032" max="1032" width="8.59765625" style="7" customWidth="1"/>
    <col min="1033" max="1033" width="9.59765625" style="7" customWidth="1"/>
    <col min="1034" max="1280" width="8.796875" style="7"/>
    <col min="1281" max="1281" width="2.59765625" style="7" customWidth="1"/>
    <col min="1282" max="1282" width="8.796875" style="7"/>
    <col min="1283" max="1283" width="9.296875" style="7" customWidth="1"/>
    <col min="1284" max="1284" width="7.09765625" style="7" customWidth="1"/>
    <col min="1285" max="1286" width="8.796875" style="7"/>
    <col min="1287" max="1287" width="9.796875" style="7" customWidth="1"/>
    <col min="1288" max="1288" width="8.59765625" style="7" customWidth="1"/>
    <col min="1289" max="1289" width="9.59765625" style="7" customWidth="1"/>
    <col min="1290" max="1536" width="8.796875" style="7"/>
    <col min="1537" max="1537" width="2.59765625" style="7" customWidth="1"/>
    <col min="1538" max="1538" width="8.796875" style="7"/>
    <col min="1539" max="1539" width="9.296875" style="7" customWidth="1"/>
    <col min="1540" max="1540" width="7.09765625" style="7" customWidth="1"/>
    <col min="1541" max="1542" width="8.796875" style="7"/>
    <col min="1543" max="1543" width="9.796875" style="7" customWidth="1"/>
    <col min="1544" max="1544" width="8.59765625" style="7" customWidth="1"/>
    <col min="1545" max="1545" width="9.59765625" style="7" customWidth="1"/>
    <col min="1546" max="1792" width="8.796875" style="7"/>
    <col min="1793" max="1793" width="2.59765625" style="7" customWidth="1"/>
    <col min="1794" max="1794" width="8.796875" style="7"/>
    <col min="1795" max="1795" width="9.296875" style="7" customWidth="1"/>
    <col min="1796" max="1796" width="7.09765625" style="7" customWidth="1"/>
    <col min="1797" max="1798" width="8.796875" style="7"/>
    <col min="1799" max="1799" width="9.796875" style="7" customWidth="1"/>
    <col min="1800" max="1800" width="8.59765625" style="7" customWidth="1"/>
    <col min="1801" max="1801" width="9.59765625" style="7" customWidth="1"/>
    <col min="1802" max="2048" width="8.796875" style="7"/>
    <col min="2049" max="2049" width="2.59765625" style="7" customWidth="1"/>
    <col min="2050" max="2050" width="8.796875" style="7"/>
    <col min="2051" max="2051" width="9.296875" style="7" customWidth="1"/>
    <col min="2052" max="2052" width="7.09765625" style="7" customWidth="1"/>
    <col min="2053" max="2054" width="8.796875" style="7"/>
    <col min="2055" max="2055" width="9.796875" style="7" customWidth="1"/>
    <col min="2056" max="2056" width="8.59765625" style="7" customWidth="1"/>
    <col min="2057" max="2057" width="9.59765625" style="7" customWidth="1"/>
    <col min="2058" max="2304" width="8.796875" style="7"/>
    <col min="2305" max="2305" width="2.59765625" style="7" customWidth="1"/>
    <col min="2306" max="2306" width="8.796875" style="7"/>
    <col min="2307" max="2307" width="9.296875" style="7" customWidth="1"/>
    <col min="2308" max="2308" width="7.09765625" style="7" customWidth="1"/>
    <col min="2309" max="2310" width="8.796875" style="7"/>
    <col min="2311" max="2311" width="9.796875" style="7" customWidth="1"/>
    <col min="2312" max="2312" width="8.59765625" style="7" customWidth="1"/>
    <col min="2313" max="2313" width="9.59765625" style="7" customWidth="1"/>
    <col min="2314" max="2560" width="8.796875" style="7"/>
    <col min="2561" max="2561" width="2.59765625" style="7" customWidth="1"/>
    <col min="2562" max="2562" width="8.796875" style="7"/>
    <col min="2563" max="2563" width="9.296875" style="7" customWidth="1"/>
    <col min="2564" max="2564" width="7.09765625" style="7" customWidth="1"/>
    <col min="2565" max="2566" width="8.796875" style="7"/>
    <col min="2567" max="2567" width="9.796875" style="7" customWidth="1"/>
    <col min="2568" max="2568" width="8.59765625" style="7" customWidth="1"/>
    <col min="2569" max="2569" width="9.59765625" style="7" customWidth="1"/>
    <col min="2570" max="2816" width="8.796875" style="7"/>
    <col min="2817" max="2817" width="2.59765625" style="7" customWidth="1"/>
    <col min="2818" max="2818" width="8.796875" style="7"/>
    <col min="2819" max="2819" width="9.296875" style="7" customWidth="1"/>
    <col min="2820" max="2820" width="7.09765625" style="7" customWidth="1"/>
    <col min="2821" max="2822" width="8.796875" style="7"/>
    <col min="2823" max="2823" width="9.796875" style="7" customWidth="1"/>
    <col min="2824" max="2824" width="8.59765625" style="7" customWidth="1"/>
    <col min="2825" max="2825" width="9.59765625" style="7" customWidth="1"/>
    <col min="2826" max="3072" width="8.796875" style="7"/>
    <col min="3073" max="3073" width="2.59765625" style="7" customWidth="1"/>
    <col min="3074" max="3074" width="8.796875" style="7"/>
    <col min="3075" max="3075" width="9.296875" style="7" customWidth="1"/>
    <col min="3076" max="3076" width="7.09765625" style="7" customWidth="1"/>
    <col min="3077" max="3078" width="8.796875" style="7"/>
    <col min="3079" max="3079" width="9.796875" style="7" customWidth="1"/>
    <col min="3080" max="3080" width="8.59765625" style="7" customWidth="1"/>
    <col min="3081" max="3081" width="9.59765625" style="7" customWidth="1"/>
    <col min="3082" max="3328" width="8.796875" style="7"/>
    <col min="3329" max="3329" width="2.59765625" style="7" customWidth="1"/>
    <col min="3330" max="3330" width="8.796875" style="7"/>
    <col min="3331" max="3331" width="9.296875" style="7" customWidth="1"/>
    <col min="3332" max="3332" width="7.09765625" style="7" customWidth="1"/>
    <col min="3333" max="3334" width="8.796875" style="7"/>
    <col min="3335" max="3335" width="9.796875" style="7" customWidth="1"/>
    <col min="3336" max="3336" width="8.59765625" style="7" customWidth="1"/>
    <col min="3337" max="3337" width="9.59765625" style="7" customWidth="1"/>
    <col min="3338" max="3584" width="8.796875" style="7"/>
    <col min="3585" max="3585" width="2.59765625" style="7" customWidth="1"/>
    <col min="3586" max="3586" width="8.796875" style="7"/>
    <col min="3587" max="3587" width="9.296875" style="7" customWidth="1"/>
    <col min="3588" max="3588" width="7.09765625" style="7" customWidth="1"/>
    <col min="3589" max="3590" width="8.796875" style="7"/>
    <col min="3591" max="3591" width="9.796875" style="7" customWidth="1"/>
    <col min="3592" max="3592" width="8.59765625" style="7" customWidth="1"/>
    <col min="3593" max="3593" width="9.59765625" style="7" customWidth="1"/>
    <col min="3594" max="3840" width="8.796875" style="7"/>
    <col min="3841" max="3841" width="2.59765625" style="7" customWidth="1"/>
    <col min="3842" max="3842" width="8.796875" style="7"/>
    <col min="3843" max="3843" width="9.296875" style="7" customWidth="1"/>
    <col min="3844" max="3844" width="7.09765625" style="7" customWidth="1"/>
    <col min="3845" max="3846" width="8.796875" style="7"/>
    <col min="3847" max="3847" width="9.796875" style="7" customWidth="1"/>
    <col min="3848" max="3848" width="8.59765625" style="7" customWidth="1"/>
    <col min="3849" max="3849" width="9.59765625" style="7" customWidth="1"/>
    <col min="3850" max="4096" width="8.796875" style="7"/>
    <col min="4097" max="4097" width="2.59765625" style="7" customWidth="1"/>
    <col min="4098" max="4098" width="8.796875" style="7"/>
    <col min="4099" max="4099" width="9.296875" style="7" customWidth="1"/>
    <col min="4100" max="4100" width="7.09765625" style="7" customWidth="1"/>
    <col min="4101" max="4102" width="8.796875" style="7"/>
    <col min="4103" max="4103" width="9.796875" style="7" customWidth="1"/>
    <col min="4104" max="4104" width="8.59765625" style="7" customWidth="1"/>
    <col min="4105" max="4105" width="9.59765625" style="7" customWidth="1"/>
    <col min="4106" max="4352" width="8.796875" style="7"/>
    <col min="4353" max="4353" width="2.59765625" style="7" customWidth="1"/>
    <col min="4354" max="4354" width="8.796875" style="7"/>
    <col min="4355" max="4355" width="9.296875" style="7" customWidth="1"/>
    <col min="4356" max="4356" width="7.09765625" style="7" customWidth="1"/>
    <col min="4357" max="4358" width="8.796875" style="7"/>
    <col min="4359" max="4359" width="9.796875" style="7" customWidth="1"/>
    <col min="4360" max="4360" width="8.59765625" style="7" customWidth="1"/>
    <col min="4361" max="4361" width="9.59765625" style="7" customWidth="1"/>
    <col min="4362" max="4608" width="8.796875" style="7"/>
    <col min="4609" max="4609" width="2.59765625" style="7" customWidth="1"/>
    <col min="4610" max="4610" width="8.796875" style="7"/>
    <col min="4611" max="4611" width="9.296875" style="7" customWidth="1"/>
    <col min="4612" max="4612" width="7.09765625" style="7" customWidth="1"/>
    <col min="4613" max="4614" width="8.796875" style="7"/>
    <col min="4615" max="4615" width="9.796875" style="7" customWidth="1"/>
    <col min="4616" max="4616" width="8.59765625" style="7" customWidth="1"/>
    <col min="4617" max="4617" width="9.59765625" style="7" customWidth="1"/>
    <col min="4618" max="4864" width="8.796875" style="7"/>
    <col min="4865" max="4865" width="2.59765625" style="7" customWidth="1"/>
    <col min="4866" max="4866" width="8.796875" style="7"/>
    <col min="4867" max="4867" width="9.296875" style="7" customWidth="1"/>
    <col min="4868" max="4868" width="7.09765625" style="7" customWidth="1"/>
    <col min="4869" max="4870" width="8.796875" style="7"/>
    <col min="4871" max="4871" width="9.796875" style="7" customWidth="1"/>
    <col min="4872" max="4872" width="8.59765625" style="7" customWidth="1"/>
    <col min="4873" max="4873" width="9.59765625" style="7" customWidth="1"/>
    <col min="4874" max="5120" width="8.796875" style="7"/>
    <col min="5121" max="5121" width="2.59765625" style="7" customWidth="1"/>
    <col min="5122" max="5122" width="8.796875" style="7"/>
    <col min="5123" max="5123" width="9.296875" style="7" customWidth="1"/>
    <col min="5124" max="5124" width="7.09765625" style="7" customWidth="1"/>
    <col min="5125" max="5126" width="8.796875" style="7"/>
    <col min="5127" max="5127" width="9.796875" style="7" customWidth="1"/>
    <col min="5128" max="5128" width="8.59765625" style="7" customWidth="1"/>
    <col min="5129" max="5129" width="9.59765625" style="7" customWidth="1"/>
    <col min="5130" max="5376" width="8.796875" style="7"/>
    <col min="5377" max="5377" width="2.59765625" style="7" customWidth="1"/>
    <col min="5378" max="5378" width="8.796875" style="7"/>
    <col min="5379" max="5379" width="9.296875" style="7" customWidth="1"/>
    <col min="5380" max="5380" width="7.09765625" style="7" customWidth="1"/>
    <col min="5381" max="5382" width="8.796875" style="7"/>
    <col min="5383" max="5383" width="9.796875" style="7" customWidth="1"/>
    <col min="5384" max="5384" width="8.59765625" style="7" customWidth="1"/>
    <col min="5385" max="5385" width="9.59765625" style="7" customWidth="1"/>
    <col min="5386" max="5632" width="8.796875" style="7"/>
    <col min="5633" max="5633" width="2.59765625" style="7" customWidth="1"/>
    <col min="5634" max="5634" width="8.796875" style="7"/>
    <col min="5635" max="5635" width="9.296875" style="7" customWidth="1"/>
    <col min="5636" max="5636" width="7.09765625" style="7" customWidth="1"/>
    <col min="5637" max="5638" width="8.796875" style="7"/>
    <col min="5639" max="5639" width="9.796875" style="7" customWidth="1"/>
    <col min="5640" max="5640" width="8.59765625" style="7" customWidth="1"/>
    <col min="5641" max="5641" width="9.59765625" style="7" customWidth="1"/>
    <col min="5642" max="5888" width="8.796875" style="7"/>
    <col min="5889" max="5889" width="2.59765625" style="7" customWidth="1"/>
    <col min="5890" max="5890" width="8.796875" style="7"/>
    <col min="5891" max="5891" width="9.296875" style="7" customWidth="1"/>
    <col min="5892" max="5892" width="7.09765625" style="7" customWidth="1"/>
    <col min="5893" max="5894" width="8.796875" style="7"/>
    <col min="5895" max="5895" width="9.796875" style="7" customWidth="1"/>
    <col min="5896" max="5896" width="8.59765625" style="7" customWidth="1"/>
    <col min="5897" max="5897" width="9.59765625" style="7" customWidth="1"/>
    <col min="5898" max="6144" width="8.796875" style="7"/>
    <col min="6145" max="6145" width="2.59765625" style="7" customWidth="1"/>
    <col min="6146" max="6146" width="8.796875" style="7"/>
    <col min="6147" max="6147" width="9.296875" style="7" customWidth="1"/>
    <col min="6148" max="6148" width="7.09765625" style="7" customWidth="1"/>
    <col min="6149" max="6150" width="8.796875" style="7"/>
    <col min="6151" max="6151" width="9.796875" style="7" customWidth="1"/>
    <col min="6152" max="6152" width="8.59765625" style="7" customWidth="1"/>
    <col min="6153" max="6153" width="9.59765625" style="7" customWidth="1"/>
    <col min="6154" max="6400" width="8.796875" style="7"/>
    <col min="6401" max="6401" width="2.59765625" style="7" customWidth="1"/>
    <col min="6402" max="6402" width="8.796875" style="7"/>
    <col min="6403" max="6403" width="9.296875" style="7" customWidth="1"/>
    <col min="6404" max="6404" width="7.09765625" style="7" customWidth="1"/>
    <col min="6405" max="6406" width="8.796875" style="7"/>
    <col min="6407" max="6407" width="9.796875" style="7" customWidth="1"/>
    <col min="6408" max="6408" width="8.59765625" style="7" customWidth="1"/>
    <col min="6409" max="6409" width="9.59765625" style="7" customWidth="1"/>
    <col min="6410" max="6656" width="8.796875" style="7"/>
    <col min="6657" max="6657" width="2.59765625" style="7" customWidth="1"/>
    <col min="6658" max="6658" width="8.796875" style="7"/>
    <col min="6659" max="6659" width="9.296875" style="7" customWidth="1"/>
    <col min="6660" max="6660" width="7.09765625" style="7" customWidth="1"/>
    <col min="6661" max="6662" width="8.796875" style="7"/>
    <col min="6663" max="6663" width="9.796875" style="7" customWidth="1"/>
    <col min="6664" max="6664" width="8.59765625" style="7" customWidth="1"/>
    <col min="6665" max="6665" width="9.59765625" style="7" customWidth="1"/>
    <col min="6666" max="6912" width="8.796875" style="7"/>
    <col min="6913" max="6913" width="2.59765625" style="7" customWidth="1"/>
    <col min="6914" max="6914" width="8.796875" style="7"/>
    <col min="6915" max="6915" width="9.296875" style="7" customWidth="1"/>
    <col min="6916" max="6916" width="7.09765625" style="7" customWidth="1"/>
    <col min="6917" max="6918" width="8.796875" style="7"/>
    <col min="6919" max="6919" width="9.796875" style="7" customWidth="1"/>
    <col min="6920" max="6920" width="8.59765625" style="7" customWidth="1"/>
    <col min="6921" max="6921" width="9.59765625" style="7" customWidth="1"/>
    <col min="6922" max="7168" width="8.796875" style="7"/>
    <col min="7169" max="7169" width="2.59765625" style="7" customWidth="1"/>
    <col min="7170" max="7170" width="8.796875" style="7"/>
    <col min="7171" max="7171" width="9.296875" style="7" customWidth="1"/>
    <col min="7172" max="7172" width="7.09765625" style="7" customWidth="1"/>
    <col min="7173" max="7174" width="8.796875" style="7"/>
    <col min="7175" max="7175" width="9.796875" style="7" customWidth="1"/>
    <col min="7176" max="7176" width="8.59765625" style="7" customWidth="1"/>
    <col min="7177" max="7177" width="9.59765625" style="7" customWidth="1"/>
    <col min="7178" max="7424" width="8.796875" style="7"/>
    <col min="7425" max="7425" width="2.59765625" style="7" customWidth="1"/>
    <col min="7426" max="7426" width="8.796875" style="7"/>
    <col min="7427" max="7427" width="9.296875" style="7" customWidth="1"/>
    <col min="7428" max="7428" width="7.09765625" style="7" customWidth="1"/>
    <col min="7429" max="7430" width="8.796875" style="7"/>
    <col min="7431" max="7431" width="9.796875" style="7" customWidth="1"/>
    <col min="7432" max="7432" width="8.59765625" style="7" customWidth="1"/>
    <col min="7433" max="7433" width="9.59765625" style="7" customWidth="1"/>
    <col min="7434" max="7680" width="8.796875" style="7"/>
    <col min="7681" max="7681" width="2.59765625" style="7" customWidth="1"/>
    <col min="7682" max="7682" width="8.796875" style="7"/>
    <col min="7683" max="7683" width="9.296875" style="7" customWidth="1"/>
    <col min="7684" max="7684" width="7.09765625" style="7" customWidth="1"/>
    <col min="7685" max="7686" width="8.796875" style="7"/>
    <col min="7687" max="7687" width="9.796875" style="7" customWidth="1"/>
    <col min="7688" max="7688" width="8.59765625" style="7" customWidth="1"/>
    <col min="7689" max="7689" width="9.59765625" style="7" customWidth="1"/>
    <col min="7690" max="7936" width="8.796875" style="7"/>
    <col min="7937" max="7937" width="2.59765625" style="7" customWidth="1"/>
    <col min="7938" max="7938" width="8.796875" style="7"/>
    <col min="7939" max="7939" width="9.296875" style="7" customWidth="1"/>
    <col min="7940" max="7940" width="7.09765625" style="7" customWidth="1"/>
    <col min="7941" max="7942" width="8.796875" style="7"/>
    <col min="7943" max="7943" width="9.796875" style="7" customWidth="1"/>
    <col min="7944" max="7944" width="8.59765625" style="7" customWidth="1"/>
    <col min="7945" max="7945" width="9.59765625" style="7" customWidth="1"/>
    <col min="7946" max="8192" width="8.796875" style="7"/>
    <col min="8193" max="8193" width="2.59765625" style="7" customWidth="1"/>
    <col min="8194" max="8194" width="8.796875" style="7"/>
    <col min="8195" max="8195" width="9.296875" style="7" customWidth="1"/>
    <col min="8196" max="8196" width="7.09765625" style="7" customWidth="1"/>
    <col min="8197" max="8198" width="8.796875" style="7"/>
    <col min="8199" max="8199" width="9.796875" style="7" customWidth="1"/>
    <col min="8200" max="8200" width="8.59765625" style="7" customWidth="1"/>
    <col min="8201" max="8201" width="9.59765625" style="7" customWidth="1"/>
    <col min="8202" max="8448" width="8.796875" style="7"/>
    <col min="8449" max="8449" width="2.59765625" style="7" customWidth="1"/>
    <col min="8450" max="8450" width="8.796875" style="7"/>
    <col min="8451" max="8451" width="9.296875" style="7" customWidth="1"/>
    <col min="8452" max="8452" width="7.09765625" style="7" customWidth="1"/>
    <col min="8453" max="8454" width="8.796875" style="7"/>
    <col min="8455" max="8455" width="9.796875" style="7" customWidth="1"/>
    <col min="8456" max="8456" width="8.59765625" style="7" customWidth="1"/>
    <col min="8457" max="8457" width="9.59765625" style="7" customWidth="1"/>
    <col min="8458" max="8704" width="8.796875" style="7"/>
    <col min="8705" max="8705" width="2.59765625" style="7" customWidth="1"/>
    <col min="8706" max="8706" width="8.796875" style="7"/>
    <col min="8707" max="8707" width="9.296875" style="7" customWidth="1"/>
    <col min="8708" max="8708" width="7.09765625" style="7" customWidth="1"/>
    <col min="8709" max="8710" width="8.796875" style="7"/>
    <col min="8711" max="8711" width="9.796875" style="7" customWidth="1"/>
    <col min="8712" max="8712" width="8.59765625" style="7" customWidth="1"/>
    <col min="8713" max="8713" width="9.59765625" style="7" customWidth="1"/>
    <col min="8714" max="8960" width="8.796875" style="7"/>
    <col min="8961" max="8961" width="2.59765625" style="7" customWidth="1"/>
    <col min="8962" max="8962" width="8.796875" style="7"/>
    <col min="8963" max="8963" width="9.296875" style="7" customWidth="1"/>
    <col min="8964" max="8964" width="7.09765625" style="7" customWidth="1"/>
    <col min="8965" max="8966" width="8.796875" style="7"/>
    <col min="8967" max="8967" width="9.796875" style="7" customWidth="1"/>
    <col min="8968" max="8968" width="8.59765625" style="7" customWidth="1"/>
    <col min="8969" max="8969" width="9.59765625" style="7" customWidth="1"/>
    <col min="8970" max="9216" width="8.796875" style="7"/>
    <col min="9217" max="9217" width="2.59765625" style="7" customWidth="1"/>
    <col min="9218" max="9218" width="8.796875" style="7"/>
    <col min="9219" max="9219" width="9.296875" style="7" customWidth="1"/>
    <col min="9220" max="9220" width="7.09765625" style="7" customWidth="1"/>
    <col min="9221" max="9222" width="8.796875" style="7"/>
    <col min="9223" max="9223" width="9.796875" style="7" customWidth="1"/>
    <col min="9224" max="9224" width="8.59765625" style="7" customWidth="1"/>
    <col min="9225" max="9225" width="9.59765625" style="7" customWidth="1"/>
    <col min="9226" max="9472" width="8.796875" style="7"/>
    <col min="9473" max="9473" width="2.59765625" style="7" customWidth="1"/>
    <col min="9474" max="9474" width="8.796875" style="7"/>
    <col min="9475" max="9475" width="9.296875" style="7" customWidth="1"/>
    <col min="9476" max="9476" width="7.09765625" style="7" customWidth="1"/>
    <col min="9477" max="9478" width="8.796875" style="7"/>
    <col min="9479" max="9479" width="9.796875" style="7" customWidth="1"/>
    <col min="9480" max="9480" width="8.59765625" style="7" customWidth="1"/>
    <col min="9481" max="9481" width="9.59765625" style="7" customWidth="1"/>
    <col min="9482" max="9728" width="8.796875" style="7"/>
    <col min="9729" max="9729" width="2.59765625" style="7" customWidth="1"/>
    <col min="9730" max="9730" width="8.796875" style="7"/>
    <col min="9731" max="9731" width="9.296875" style="7" customWidth="1"/>
    <col min="9732" max="9732" width="7.09765625" style="7" customWidth="1"/>
    <col min="9733" max="9734" width="8.796875" style="7"/>
    <col min="9735" max="9735" width="9.796875" style="7" customWidth="1"/>
    <col min="9736" max="9736" width="8.59765625" style="7" customWidth="1"/>
    <col min="9737" max="9737" width="9.59765625" style="7" customWidth="1"/>
    <col min="9738" max="9984" width="8.796875" style="7"/>
    <col min="9985" max="9985" width="2.59765625" style="7" customWidth="1"/>
    <col min="9986" max="9986" width="8.796875" style="7"/>
    <col min="9987" max="9987" width="9.296875" style="7" customWidth="1"/>
    <col min="9988" max="9988" width="7.09765625" style="7" customWidth="1"/>
    <col min="9989" max="9990" width="8.796875" style="7"/>
    <col min="9991" max="9991" width="9.796875" style="7" customWidth="1"/>
    <col min="9992" max="9992" width="8.59765625" style="7" customWidth="1"/>
    <col min="9993" max="9993" width="9.59765625" style="7" customWidth="1"/>
    <col min="9994" max="10240" width="8.796875" style="7"/>
    <col min="10241" max="10241" width="2.59765625" style="7" customWidth="1"/>
    <col min="10242" max="10242" width="8.796875" style="7"/>
    <col min="10243" max="10243" width="9.296875" style="7" customWidth="1"/>
    <col min="10244" max="10244" width="7.09765625" style="7" customWidth="1"/>
    <col min="10245" max="10246" width="8.796875" style="7"/>
    <col min="10247" max="10247" width="9.796875" style="7" customWidth="1"/>
    <col min="10248" max="10248" width="8.59765625" style="7" customWidth="1"/>
    <col min="10249" max="10249" width="9.59765625" style="7" customWidth="1"/>
    <col min="10250" max="10496" width="8.796875" style="7"/>
    <col min="10497" max="10497" width="2.59765625" style="7" customWidth="1"/>
    <col min="10498" max="10498" width="8.796875" style="7"/>
    <col min="10499" max="10499" width="9.296875" style="7" customWidth="1"/>
    <col min="10500" max="10500" width="7.09765625" style="7" customWidth="1"/>
    <col min="10501" max="10502" width="8.796875" style="7"/>
    <col min="10503" max="10503" width="9.796875" style="7" customWidth="1"/>
    <col min="10504" max="10504" width="8.59765625" style="7" customWidth="1"/>
    <col min="10505" max="10505" width="9.59765625" style="7" customWidth="1"/>
    <col min="10506" max="10752" width="8.796875" style="7"/>
    <col min="10753" max="10753" width="2.59765625" style="7" customWidth="1"/>
    <col min="10754" max="10754" width="8.796875" style="7"/>
    <col min="10755" max="10755" width="9.296875" style="7" customWidth="1"/>
    <col min="10756" max="10756" width="7.09765625" style="7" customWidth="1"/>
    <col min="10757" max="10758" width="8.796875" style="7"/>
    <col min="10759" max="10759" width="9.796875" style="7" customWidth="1"/>
    <col min="10760" max="10760" width="8.59765625" style="7" customWidth="1"/>
    <col min="10761" max="10761" width="9.59765625" style="7" customWidth="1"/>
    <col min="10762" max="11008" width="8.796875" style="7"/>
    <col min="11009" max="11009" width="2.59765625" style="7" customWidth="1"/>
    <col min="11010" max="11010" width="8.796875" style="7"/>
    <col min="11011" max="11011" width="9.296875" style="7" customWidth="1"/>
    <col min="11012" max="11012" width="7.09765625" style="7" customWidth="1"/>
    <col min="11013" max="11014" width="8.796875" style="7"/>
    <col min="11015" max="11015" width="9.796875" style="7" customWidth="1"/>
    <col min="11016" max="11016" width="8.59765625" style="7" customWidth="1"/>
    <col min="11017" max="11017" width="9.59765625" style="7" customWidth="1"/>
    <col min="11018" max="11264" width="8.796875" style="7"/>
    <col min="11265" max="11265" width="2.59765625" style="7" customWidth="1"/>
    <col min="11266" max="11266" width="8.796875" style="7"/>
    <col min="11267" max="11267" width="9.296875" style="7" customWidth="1"/>
    <col min="11268" max="11268" width="7.09765625" style="7" customWidth="1"/>
    <col min="11269" max="11270" width="8.796875" style="7"/>
    <col min="11271" max="11271" width="9.796875" style="7" customWidth="1"/>
    <col min="11272" max="11272" width="8.59765625" style="7" customWidth="1"/>
    <col min="11273" max="11273" width="9.59765625" style="7" customWidth="1"/>
    <col min="11274" max="11520" width="8.796875" style="7"/>
    <col min="11521" max="11521" width="2.59765625" style="7" customWidth="1"/>
    <col min="11522" max="11522" width="8.796875" style="7"/>
    <col min="11523" max="11523" width="9.296875" style="7" customWidth="1"/>
    <col min="11524" max="11524" width="7.09765625" style="7" customWidth="1"/>
    <col min="11525" max="11526" width="8.796875" style="7"/>
    <col min="11527" max="11527" width="9.796875" style="7" customWidth="1"/>
    <col min="11528" max="11528" width="8.59765625" style="7" customWidth="1"/>
    <col min="11529" max="11529" width="9.59765625" style="7" customWidth="1"/>
    <col min="11530" max="11776" width="8.796875" style="7"/>
    <col min="11777" max="11777" width="2.59765625" style="7" customWidth="1"/>
    <col min="11778" max="11778" width="8.796875" style="7"/>
    <col min="11779" max="11779" width="9.296875" style="7" customWidth="1"/>
    <col min="11780" max="11780" width="7.09765625" style="7" customWidth="1"/>
    <col min="11781" max="11782" width="8.796875" style="7"/>
    <col min="11783" max="11783" width="9.796875" style="7" customWidth="1"/>
    <col min="11784" max="11784" width="8.59765625" style="7" customWidth="1"/>
    <col min="11785" max="11785" width="9.59765625" style="7" customWidth="1"/>
    <col min="11786" max="12032" width="8.796875" style="7"/>
    <col min="12033" max="12033" width="2.59765625" style="7" customWidth="1"/>
    <col min="12034" max="12034" width="8.796875" style="7"/>
    <col min="12035" max="12035" width="9.296875" style="7" customWidth="1"/>
    <col min="12036" max="12036" width="7.09765625" style="7" customWidth="1"/>
    <col min="12037" max="12038" width="8.796875" style="7"/>
    <col min="12039" max="12039" width="9.796875" style="7" customWidth="1"/>
    <col min="12040" max="12040" width="8.59765625" style="7" customWidth="1"/>
    <col min="12041" max="12041" width="9.59765625" style="7" customWidth="1"/>
    <col min="12042" max="12288" width="8.796875" style="7"/>
    <col min="12289" max="12289" width="2.59765625" style="7" customWidth="1"/>
    <col min="12290" max="12290" width="8.796875" style="7"/>
    <col min="12291" max="12291" width="9.296875" style="7" customWidth="1"/>
    <col min="12292" max="12292" width="7.09765625" style="7" customWidth="1"/>
    <col min="12293" max="12294" width="8.796875" style="7"/>
    <col min="12295" max="12295" width="9.796875" style="7" customWidth="1"/>
    <col min="12296" max="12296" width="8.59765625" style="7" customWidth="1"/>
    <col min="12297" max="12297" width="9.59765625" style="7" customWidth="1"/>
    <col min="12298" max="12544" width="8.796875" style="7"/>
    <col min="12545" max="12545" width="2.59765625" style="7" customWidth="1"/>
    <col min="12546" max="12546" width="8.796875" style="7"/>
    <col min="12547" max="12547" width="9.296875" style="7" customWidth="1"/>
    <col min="12548" max="12548" width="7.09765625" style="7" customWidth="1"/>
    <col min="12549" max="12550" width="8.796875" style="7"/>
    <col min="12551" max="12551" width="9.796875" style="7" customWidth="1"/>
    <col min="12552" max="12552" width="8.59765625" style="7" customWidth="1"/>
    <col min="12553" max="12553" width="9.59765625" style="7" customWidth="1"/>
    <col min="12554" max="12800" width="8.796875" style="7"/>
    <col min="12801" max="12801" width="2.59765625" style="7" customWidth="1"/>
    <col min="12802" max="12802" width="8.796875" style="7"/>
    <col min="12803" max="12803" width="9.296875" style="7" customWidth="1"/>
    <col min="12804" max="12804" width="7.09765625" style="7" customWidth="1"/>
    <col min="12805" max="12806" width="8.796875" style="7"/>
    <col min="12807" max="12807" width="9.796875" style="7" customWidth="1"/>
    <col min="12808" max="12808" width="8.59765625" style="7" customWidth="1"/>
    <col min="12809" max="12809" width="9.59765625" style="7" customWidth="1"/>
    <col min="12810" max="13056" width="8.796875" style="7"/>
    <col min="13057" max="13057" width="2.59765625" style="7" customWidth="1"/>
    <col min="13058" max="13058" width="8.796875" style="7"/>
    <col min="13059" max="13059" width="9.296875" style="7" customWidth="1"/>
    <col min="13060" max="13060" width="7.09765625" style="7" customWidth="1"/>
    <col min="13061" max="13062" width="8.796875" style="7"/>
    <col min="13063" max="13063" width="9.796875" style="7" customWidth="1"/>
    <col min="13064" max="13064" width="8.59765625" style="7" customWidth="1"/>
    <col min="13065" max="13065" width="9.59765625" style="7" customWidth="1"/>
    <col min="13066" max="13312" width="8.796875" style="7"/>
    <col min="13313" max="13313" width="2.59765625" style="7" customWidth="1"/>
    <col min="13314" max="13314" width="8.796875" style="7"/>
    <col min="13315" max="13315" width="9.296875" style="7" customWidth="1"/>
    <col min="13316" max="13316" width="7.09765625" style="7" customWidth="1"/>
    <col min="13317" max="13318" width="8.796875" style="7"/>
    <col min="13319" max="13319" width="9.796875" style="7" customWidth="1"/>
    <col min="13320" max="13320" width="8.59765625" style="7" customWidth="1"/>
    <col min="13321" max="13321" width="9.59765625" style="7" customWidth="1"/>
    <col min="13322" max="13568" width="8.796875" style="7"/>
    <col min="13569" max="13569" width="2.59765625" style="7" customWidth="1"/>
    <col min="13570" max="13570" width="8.796875" style="7"/>
    <col min="13571" max="13571" width="9.296875" style="7" customWidth="1"/>
    <col min="13572" max="13572" width="7.09765625" style="7" customWidth="1"/>
    <col min="13573" max="13574" width="8.796875" style="7"/>
    <col min="13575" max="13575" width="9.796875" style="7" customWidth="1"/>
    <col min="13576" max="13576" width="8.59765625" style="7" customWidth="1"/>
    <col min="13577" max="13577" width="9.59765625" style="7" customWidth="1"/>
    <col min="13578" max="13824" width="8.796875" style="7"/>
    <col min="13825" max="13825" width="2.59765625" style="7" customWidth="1"/>
    <col min="13826" max="13826" width="8.796875" style="7"/>
    <col min="13827" max="13827" width="9.296875" style="7" customWidth="1"/>
    <col min="13828" max="13828" width="7.09765625" style="7" customWidth="1"/>
    <col min="13829" max="13830" width="8.796875" style="7"/>
    <col min="13831" max="13831" width="9.796875" style="7" customWidth="1"/>
    <col min="13832" max="13832" width="8.59765625" style="7" customWidth="1"/>
    <col min="13833" max="13833" width="9.59765625" style="7" customWidth="1"/>
    <col min="13834" max="14080" width="8.796875" style="7"/>
    <col min="14081" max="14081" width="2.59765625" style="7" customWidth="1"/>
    <col min="14082" max="14082" width="8.796875" style="7"/>
    <col min="14083" max="14083" width="9.296875" style="7" customWidth="1"/>
    <col min="14084" max="14084" width="7.09765625" style="7" customWidth="1"/>
    <col min="14085" max="14086" width="8.796875" style="7"/>
    <col min="14087" max="14087" width="9.796875" style="7" customWidth="1"/>
    <col min="14088" max="14088" width="8.59765625" style="7" customWidth="1"/>
    <col min="14089" max="14089" width="9.59765625" style="7" customWidth="1"/>
    <col min="14090" max="14336" width="8.796875" style="7"/>
    <col min="14337" max="14337" width="2.59765625" style="7" customWidth="1"/>
    <col min="14338" max="14338" width="8.796875" style="7"/>
    <col min="14339" max="14339" width="9.296875" style="7" customWidth="1"/>
    <col min="14340" max="14340" width="7.09765625" style="7" customWidth="1"/>
    <col min="14341" max="14342" width="8.796875" style="7"/>
    <col min="14343" max="14343" width="9.796875" style="7" customWidth="1"/>
    <col min="14344" max="14344" width="8.59765625" style="7" customWidth="1"/>
    <col min="14345" max="14345" width="9.59765625" style="7" customWidth="1"/>
    <col min="14346" max="14592" width="8.796875" style="7"/>
    <col min="14593" max="14593" width="2.59765625" style="7" customWidth="1"/>
    <col min="14594" max="14594" width="8.796875" style="7"/>
    <col min="14595" max="14595" width="9.296875" style="7" customWidth="1"/>
    <col min="14596" max="14596" width="7.09765625" style="7" customWidth="1"/>
    <col min="14597" max="14598" width="8.796875" style="7"/>
    <col min="14599" max="14599" width="9.796875" style="7" customWidth="1"/>
    <col min="14600" max="14600" width="8.59765625" style="7" customWidth="1"/>
    <col min="14601" max="14601" width="9.59765625" style="7" customWidth="1"/>
    <col min="14602" max="14848" width="8.796875" style="7"/>
    <col min="14849" max="14849" width="2.59765625" style="7" customWidth="1"/>
    <col min="14850" max="14850" width="8.796875" style="7"/>
    <col min="14851" max="14851" width="9.296875" style="7" customWidth="1"/>
    <col min="14852" max="14852" width="7.09765625" style="7" customWidth="1"/>
    <col min="14853" max="14854" width="8.796875" style="7"/>
    <col min="14855" max="14855" width="9.796875" style="7" customWidth="1"/>
    <col min="14856" max="14856" width="8.59765625" style="7" customWidth="1"/>
    <col min="14857" max="14857" width="9.59765625" style="7" customWidth="1"/>
    <col min="14858" max="15104" width="8.796875" style="7"/>
    <col min="15105" max="15105" width="2.59765625" style="7" customWidth="1"/>
    <col min="15106" max="15106" width="8.796875" style="7"/>
    <col min="15107" max="15107" width="9.296875" style="7" customWidth="1"/>
    <col min="15108" max="15108" width="7.09765625" style="7" customWidth="1"/>
    <col min="15109" max="15110" width="8.796875" style="7"/>
    <col min="15111" max="15111" width="9.796875" style="7" customWidth="1"/>
    <col min="15112" max="15112" width="8.59765625" style="7" customWidth="1"/>
    <col min="15113" max="15113" width="9.59765625" style="7" customWidth="1"/>
    <col min="15114" max="15360" width="8.796875" style="7"/>
    <col min="15361" max="15361" width="2.59765625" style="7" customWidth="1"/>
    <col min="15362" max="15362" width="8.796875" style="7"/>
    <col min="15363" max="15363" width="9.296875" style="7" customWidth="1"/>
    <col min="15364" max="15364" width="7.09765625" style="7" customWidth="1"/>
    <col min="15365" max="15366" width="8.796875" style="7"/>
    <col min="15367" max="15367" width="9.796875" style="7" customWidth="1"/>
    <col min="15368" max="15368" width="8.59765625" style="7" customWidth="1"/>
    <col min="15369" max="15369" width="9.59765625" style="7" customWidth="1"/>
    <col min="15370" max="15616" width="8.796875" style="7"/>
    <col min="15617" max="15617" width="2.59765625" style="7" customWidth="1"/>
    <col min="15618" max="15618" width="8.796875" style="7"/>
    <col min="15619" max="15619" width="9.296875" style="7" customWidth="1"/>
    <col min="15620" max="15620" width="7.09765625" style="7" customWidth="1"/>
    <col min="15621" max="15622" width="8.796875" style="7"/>
    <col min="15623" max="15623" width="9.796875" style="7" customWidth="1"/>
    <col min="15624" max="15624" width="8.59765625" style="7" customWidth="1"/>
    <col min="15625" max="15625" width="9.59765625" style="7" customWidth="1"/>
    <col min="15626" max="15872" width="8.796875" style="7"/>
    <col min="15873" max="15873" width="2.59765625" style="7" customWidth="1"/>
    <col min="15874" max="15874" width="8.796875" style="7"/>
    <col min="15875" max="15875" width="9.296875" style="7" customWidth="1"/>
    <col min="15876" max="15876" width="7.09765625" style="7" customWidth="1"/>
    <col min="15877" max="15878" width="8.796875" style="7"/>
    <col min="15879" max="15879" width="9.796875" style="7" customWidth="1"/>
    <col min="15880" max="15880" width="8.59765625" style="7" customWidth="1"/>
    <col min="15881" max="15881" width="9.59765625" style="7" customWidth="1"/>
    <col min="15882" max="16128" width="8.796875" style="7"/>
    <col min="16129" max="16129" width="2.59765625" style="7" customWidth="1"/>
    <col min="16130" max="16130" width="8.796875" style="7"/>
    <col min="16131" max="16131" width="9.296875" style="7" customWidth="1"/>
    <col min="16132" max="16132" width="7.09765625" style="7" customWidth="1"/>
    <col min="16133" max="16134" width="8.796875" style="7"/>
    <col min="16135" max="16135" width="9.796875" style="7" customWidth="1"/>
    <col min="16136" max="16136" width="8.59765625" style="7" customWidth="1"/>
    <col min="16137" max="16137" width="9.59765625" style="7" customWidth="1"/>
    <col min="16138" max="16384" width="8.796875" style="7"/>
  </cols>
  <sheetData>
    <row r="1" spans="2:10" ht="18.75" customHeight="1" x14ac:dyDescent="0.45">
      <c r="B1" s="51" t="s">
        <v>179</v>
      </c>
      <c r="C1" s="70"/>
      <c r="D1" s="70"/>
      <c r="E1" s="70"/>
      <c r="F1" s="70"/>
      <c r="G1" s="1344" t="s">
        <v>145</v>
      </c>
      <c r="H1" s="1345"/>
      <c r="I1" s="1345"/>
    </row>
    <row r="2" spans="2:10" ht="30.75" customHeight="1" x14ac:dyDescent="0.45">
      <c r="B2" s="1124" t="s">
        <v>180</v>
      </c>
      <c r="C2" s="1124"/>
      <c r="D2" s="1124"/>
      <c r="E2" s="1124"/>
      <c r="F2" s="1124"/>
      <c r="G2" s="1124"/>
      <c r="H2" s="1124"/>
      <c r="I2" s="1124"/>
    </row>
    <row r="3" spans="2:10" ht="27.75" customHeight="1" x14ac:dyDescent="0.45">
      <c r="B3" s="71"/>
      <c r="C3" s="71"/>
      <c r="D3" s="71"/>
      <c r="E3" s="71"/>
      <c r="F3" s="71"/>
      <c r="G3" s="71"/>
      <c r="H3" s="71"/>
      <c r="I3" s="71"/>
    </row>
    <row r="4" spans="2:10" ht="27" customHeight="1" x14ac:dyDescent="0.45">
      <c r="B4" s="1346" t="s">
        <v>181</v>
      </c>
      <c r="C4" s="1346"/>
      <c r="D4" s="1346"/>
      <c r="E4" s="1346"/>
      <c r="F4" s="1346"/>
      <c r="G4" s="1346"/>
      <c r="H4" s="1346"/>
      <c r="I4" s="1346"/>
    </row>
    <row r="5" spans="2:10" ht="20.25" customHeight="1" x14ac:dyDescent="0.45">
      <c r="B5" s="1346" t="s">
        <v>182</v>
      </c>
      <c r="C5" s="1346"/>
      <c r="D5" s="1346"/>
      <c r="E5" s="1346"/>
      <c r="F5" s="1346"/>
      <c r="G5" s="1346"/>
      <c r="H5" s="1346"/>
      <c r="I5" s="1346"/>
    </row>
    <row r="6" spans="2:10" ht="16.5" customHeight="1" thickBot="1" x14ac:dyDescent="0.5">
      <c r="B6" s="72"/>
      <c r="C6" s="72"/>
      <c r="D6" s="73"/>
      <c r="E6" s="73"/>
      <c r="F6" s="73"/>
      <c r="G6" s="73"/>
      <c r="H6" s="73"/>
      <c r="I6" s="73"/>
    </row>
    <row r="7" spans="2:10" ht="27" customHeight="1" x14ac:dyDescent="0.45">
      <c r="B7" s="1347" t="s">
        <v>183</v>
      </c>
      <c r="C7" s="1348"/>
      <c r="D7" s="1349"/>
      <c r="E7" s="1350"/>
      <c r="F7" s="1350"/>
      <c r="G7" s="1350"/>
      <c r="H7" s="1350"/>
      <c r="I7" s="1351"/>
    </row>
    <row r="8" spans="2:10" ht="27" customHeight="1" x14ac:dyDescent="0.45">
      <c r="B8" s="1352" t="s">
        <v>147</v>
      </c>
      <c r="C8" s="1353"/>
      <c r="D8" s="1354"/>
      <c r="E8" s="1355"/>
      <c r="F8" s="1355"/>
      <c r="G8" s="1355"/>
      <c r="H8" s="1355"/>
      <c r="I8" s="1356"/>
    </row>
    <row r="9" spans="2:10" ht="24" customHeight="1" x14ac:dyDescent="0.45">
      <c r="B9" s="1357" t="s">
        <v>184</v>
      </c>
      <c r="C9" s="1358"/>
      <c r="D9" s="1361"/>
      <c r="E9" s="1362"/>
      <c r="F9" s="1362"/>
      <c r="G9" s="1362"/>
      <c r="H9" s="1363"/>
      <c r="I9" s="74" t="s">
        <v>185</v>
      </c>
    </row>
    <row r="10" spans="2:10" ht="156" customHeight="1" thickBot="1" x14ac:dyDescent="0.5">
      <c r="B10" s="1359"/>
      <c r="C10" s="1360"/>
      <c r="D10" s="1364"/>
      <c r="E10" s="1365"/>
      <c r="F10" s="1365"/>
      <c r="G10" s="1365"/>
      <c r="H10" s="1366"/>
      <c r="I10" s="75" t="s">
        <v>186</v>
      </c>
      <c r="J10" s="76"/>
    </row>
    <row r="11" spans="2:10" ht="29.25" customHeight="1" thickBot="1" x14ac:dyDescent="0.5">
      <c r="B11" s="70"/>
      <c r="C11" s="77"/>
      <c r="D11" s="54"/>
      <c r="E11" s="70"/>
      <c r="F11" s="70"/>
      <c r="G11" s="70"/>
      <c r="H11" s="70"/>
      <c r="I11" s="78"/>
    </row>
    <row r="12" spans="2:10" ht="45.75" customHeight="1" x14ac:dyDescent="0.45">
      <c r="B12" s="1367" t="s">
        <v>187</v>
      </c>
      <c r="C12" s="1368"/>
      <c r="D12" s="79" t="s">
        <v>188</v>
      </c>
      <c r="E12" s="1373" t="s">
        <v>189</v>
      </c>
      <c r="F12" s="1374"/>
      <c r="G12" s="1375"/>
      <c r="H12" s="80" t="s">
        <v>190</v>
      </c>
      <c r="I12" s="81" t="s">
        <v>191</v>
      </c>
      <c r="J12" s="76"/>
    </row>
    <row r="13" spans="2:10" ht="78.75" customHeight="1" x14ac:dyDescent="0.45">
      <c r="B13" s="1369"/>
      <c r="C13" s="1370"/>
      <c r="D13" s="82" t="s">
        <v>192</v>
      </c>
      <c r="E13" s="1376" t="s">
        <v>193</v>
      </c>
      <c r="F13" s="1377"/>
      <c r="G13" s="1378"/>
      <c r="H13" s="83" t="s">
        <v>194</v>
      </c>
      <c r="I13" s="84" t="s">
        <v>195</v>
      </c>
    </row>
    <row r="14" spans="2:10" ht="78.75" customHeight="1" x14ac:dyDescent="0.45">
      <c r="B14" s="1369"/>
      <c r="C14" s="1370"/>
      <c r="D14" s="85"/>
      <c r="E14" s="1379"/>
      <c r="F14" s="1380"/>
      <c r="G14" s="1381"/>
      <c r="H14" s="86" t="s">
        <v>194</v>
      </c>
      <c r="I14" s="87"/>
    </row>
    <row r="15" spans="2:10" ht="78.75" customHeight="1" thickBot="1" x14ac:dyDescent="0.5">
      <c r="B15" s="1371"/>
      <c r="C15" s="1372"/>
      <c r="D15" s="88"/>
      <c r="E15" s="1382"/>
      <c r="F15" s="1383"/>
      <c r="G15" s="1384"/>
      <c r="H15" s="89" t="s">
        <v>194</v>
      </c>
      <c r="I15" s="90"/>
    </row>
    <row r="16" spans="2:10" x14ac:dyDescent="0.45">
      <c r="D16" s="91"/>
    </row>
  </sheetData>
  <sheetProtection algorithmName="SHA-512" hashValue="B5EksWF8l8RSjefOER7+TDYbs8Dhjy6Zk2roIDOAwRCJmqbFWHRP+dfwbAvKyzKa+hBqpFQsRiU+w0Qpi5tikA==" saltValue="E3ppp0XdVc7A7f7ur463Cg==" spinCount="100000" sheet="1"/>
  <mergeCells count="15">
    <mergeCell ref="B8:C8"/>
    <mergeCell ref="D8:I8"/>
    <mergeCell ref="B9:C10"/>
    <mergeCell ref="D9:H10"/>
    <mergeCell ref="B12:C15"/>
    <mergeCell ref="E12:G12"/>
    <mergeCell ref="E13:G13"/>
    <mergeCell ref="E14:G14"/>
    <mergeCell ref="E15:G15"/>
    <mergeCell ref="G1:I1"/>
    <mergeCell ref="B2:I2"/>
    <mergeCell ref="B4:I4"/>
    <mergeCell ref="B5:I5"/>
    <mergeCell ref="B7:C7"/>
    <mergeCell ref="D7:I7"/>
  </mergeCells>
  <phoneticPr fontId="2"/>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ED2A4-82F1-416E-B7F9-D7ECE70CB696}">
  <dimension ref="A1:I24"/>
  <sheetViews>
    <sheetView showGridLines="0" view="pageBreakPreview" zoomScaleNormal="100" zoomScaleSheetLayoutView="100" workbookViewId="0">
      <selection activeCell="C14" sqref="C14:AK17"/>
    </sheetView>
  </sheetViews>
  <sheetFormatPr defaultRowHeight="13.2" x14ac:dyDescent="0.45"/>
  <cols>
    <col min="1" max="1" width="2.296875" style="7" customWidth="1"/>
    <col min="2" max="2" width="8.796875" style="7"/>
    <col min="3" max="3" width="10" style="7" customWidth="1"/>
    <col min="4" max="7" width="8.796875" style="7"/>
    <col min="8" max="9" width="10.296875" style="7" customWidth="1"/>
    <col min="10" max="256" width="8.796875" style="7"/>
    <col min="257" max="257" width="2.296875" style="7" customWidth="1"/>
    <col min="258" max="258" width="8.796875" style="7"/>
    <col min="259" max="259" width="10" style="7" customWidth="1"/>
    <col min="260" max="263" width="8.796875" style="7"/>
    <col min="264" max="265" width="10.296875" style="7" customWidth="1"/>
    <col min="266" max="512" width="8.796875" style="7"/>
    <col min="513" max="513" width="2.296875" style="7" customWidth="1"/>
    <col min="514" max="514" width="8.796875" style="7"/>
    <col min="515" max="515" width="10" style="7" customWidth="1"/>
    <col min="516" max="519" width="8.796875" style="7"/>
    <col min="520" max="521" width="10.296875" style="7" customWidth="1"/>
    <col min="522" max="768" width="8.796875" style="7"/>
    <col min="769" max="769" width="2.296875" style="7" customWidth="1"/>
    <col min="770" max="770" width="8.796875" style="7"/>
    <col min="771" max="771" width="10" style="7" customWidth="1"/>
    <col min="772" max="775" width="8.796875" style="7"/>
    <col min="776" max="777" width="10.296875" style="7" customWidth="1"/>
    <col min="778" max="1024" width="8.796875" style="7"/>
    <col min="1025" max="1025" width="2.296875" style="7" customWidth="1"/>
    <col min="1026" max="1026" width="8.796875" style="7"/>
    <col min="1027" max="1027" width="10" style="7" customWidth="1"/>
    <col min="1028" max="1031" width="8.796875" style="7"/>
    <col min="1032" max="1033" width="10.296875" style="7" customWidth="1"/>
    <col min="1034" max="1280" width="8.796875" style="7"/>
    <col min="1281" max="1281" width="2.296875" style="7" customWidth="1"/>
    <col min="1282" max="1282" width="8.796875" style="7"/>
    <col min="1283" max="1283" width="10" style="7" customWidth="1"/>
    <col min="1284" max="1287" width="8.796875" style="7"/>
    <col min="1288" max="1289" width="10.296875" style="7" customWidth="1"/>
    <col min="1290" max="1536" width="8.796875" style="7"/>
    <col min="1537" max="1537" width="2.296875" style="7" customWidth="1"/>
    <col min="1538" max="1538" width="8.796875" style="7"/>
    <col min="1539" max="1539" width="10" style="7" customWidth="1"/>
    <col min="1540" max="1543" width="8.796875" style="7"/>
    <col min="1544" max="1545" width="10.296875" style="7" customWidth="1"/>
    <col min="1546" max="1792" width="8.796875" style="7"/>
    <col min="1793" max="1793" width="2.296875" style="7" customWidth="1"/>
    <col min="1794" max="1794" width="8.796875" style="7"/>
    <col min="1795" max="1795" width="10" style="7" customWidth="1"/>
    <col min="1796" max="1799" width="8.796875" style="7"/>
    <col min="1800" max="1801" width="10.296875" style="7" customWidth="1"/>
    <col min="1802" max="2048" width="8.796875" style="7"/>
    <col min="2049" max="2049" width="2.296875" style="7" customWidth="1"/>
    <col min="2050" max="2050" width="8.796875" style="7"/>
    <col min="2051" max="2051" width="10" style="7" customWidth="1"/>
    <col min="2052" max="2055" width="8.796875" style="7"/>
    <col min="2056" max="2057" width="10.296875" style="7" customWidth="1"/>
    <col min="2058" max="2304" width="8.796875" style="7"/>
    <col min="2305" max="2305" width="2.296875" style="7" customWidth="1"/>
    <col min="2306" max="2306" width="8.796875" style="7"/>
    <col min="2307" max="2307" width="10" style="7" customWidth="1"/>
    <col min="2308" max="2311" width="8.796875" style="7"/>
    <col min="2312" max="2313" width="10.296875" style="7" customWidth="1"/>
    <col min="2314" max="2560" width="8.796875" style="7"/>
    <col min="2561" max="2561" width="2.296875" style="7" customWidth="1"/>
    <col min="2562" max="2562" width="8.796875" style="7"/>
    <col min="2563" max="2563" width="10" style="7" customWidth="1"/>
    <col min="2564" max="2567" width="8.796875" style="7"/>
    <col min="2568" max="2569" width="10.296875" style="7" customWidth="1"/>
    <col min="2570" max="2816" width="8.796875" style="7"/>
    <col min="2817" max="2817" width="2.296875" style="7" customWidth="1"/>
    <col min="2818" max="2818" width="8.796875" style="7"/>
    <col min="2819" max="2819" width="10" style="7" customWidth="1"/>
    <col min="2820" max="2823" width="8.796875" style="7"/>
    <col min="2824" max="2825" width="10.296875" style="7" customWidth="1"/>
    <col min="2826" max="3072" width="8.796875" style="7"/>
    <col min="3073" max="3073" width="2.296875" style="7" customWidth="1"/>
    <col min="3074" max="3074" width="8.796875" style="7"/>
    <col min="3075" max="3075" width="10" style="7" customWidth="1"/>
    <col min="3076" max="3079" width="8.796875" style="7"/>
    <col min="3080" max="3081" width="10.296875" style="7" customWidth="1"/>
    <col min="3082" max="3328" width="8.796875" style="7"/>
    <col min="3329" max="3329" width="2.296875" style="7" customWidth="1"/>
    <col min="3330" max="3330" width="8.796875" style="7"/>
    <col min="3331" max="3331" width="10" style="7" customWidth="1"/>
    <col min="3332" max="3335" width="8.796875" style="7"/>
    <col min="3336" max="3337" width="10.296875" style="7" customWidth="1"/>
    <col min="3338" max="3584" width="8.796875" style="7"/>
    <col min="3585" max="3585" width="2.296875" style="7" customWidth="1"/>
    <col min="3586" max="3586" width="8.796875" style="7"/>
    <col min="3587" max="3587" width="10" style="7" customWidth="1"/>
    <col min="3588" max="3591" width="8.796875" style="7"/>
    <col min="3592" max="3593" width="10.296875" style="7" customWidth="1"/>
    <col min="3594" max="3840" width="8.796875" style="7"/>
    <col min="3841" max="3841" width="2.296875" style="7" customWidth="1"/>
    <col min="3842" max="3842" width="8.796875" style="7"/>
    <col min="3843" max="3843" width="10" style="7" customWidth="1"/>
    <col min="3844" max="3847" width="8.796875" style="7"/>
    <col min="3848" max="3849" width="10.296875" style="7" customWidth="1"/>
    <col min="3850" max="4096" width="8.796875" style="7"/>
    <col min="4097" max="4097" width="2.296875" style="7" customWidth="1"/>
    <col min="4098" max="4098" width="8.796875" style="7"/>
    <col min="4099" max="4099" width="10" style="7" customWidth="1"/>
    <col min="4100" max="4103" width="8.796875" style="7"/>
    <col min="4104" max="4105" width="10.296875" style="7" customWidth="1"/>
    <col min="4106" max="4352" width="8.796875" style="7"/>
    <col min="4353" max="4353" width="2.296875" style="7" customWidth="1"/>
    <col min="4354" max="4354" width="8.796875" style="7"/>
    <col min="4355" max="4355" width="10" style="7" customWidth="1"/>
    <col min="4356" max="4359" width="8.796875" style="7"/>
    <col min="4360" max="4361" width="10.296875" style="7" customWidth="1"/>
    <col min="4362" max="4608" width="8.796875" style="7"/>
    <col min="4609" max="4609" width="2.296875" style="7" customWidth="1"/>
    <col min="4610" max="4610" width="8.796875" style="7"/>
    <col min="4611" max="4611" width="10" style="7" customWidth="1"/>
    <col min="4612" max="4615" width="8.796875" style="7"/>
    <col min="4616" max="4617" width="10.296875" style="7" customWidth="1"/>
    <col min="4618" max="4864" width="8.796875" style="7"/>
    <col min="4865" max="4865" width="2.296875" style="7" customWidth="1"/>
    <col min="4866" max="4866" width="8.796875" style="7"/>
    <col min="4867" max="4867" width="10" style="7" customWidth="1"/>
    <col min="4868" max="4871" width="8.796875" style="7"/>
    <col min="4872" max="4873" width="10.296875" style="7" customWidth="1"/>
    <col min="4874" max="5120" width="8.796875" style="7"/>
    <col min="5121" max="5121" width="2.296875" style="7" customWidth="1"/>
    <col min="5122" max="5122" width="8.796875" style="7"/>
    <col min="5123" max="5123" width="10" style="7" customWidth="1"/>
    <col min="5124" max="5127" width="8.796875" style="7"/>
    <col min="5128" max="5129" width="10.296875" style="7" customWidth="1"/>
    <col min="5130" max="5376" width="8.796875" style="7"/>
    <col min="5377" max="5377" width="2.296875" style="7" customWidth="1"/>
    <col min="5378" max="5378" width="8.796875" style="7"/>
    <col min="5379" max="5379" width="10" style="7" customWidth="1"/>
    <col min="5380" max="5383" width="8.796875" style="7"/>
    <col min="5384" max="5385" width="10.296875" style="7" customWidth="1"/>
    <col min="5386" max="5632" width="8.796875" style="7"/>
    <col min="5633" max="5633" width="2.296875" style="7" customWidth="1"/>
    <col min="5634" max="5634" width="8.796875" style="7"/>
    <col min="5635" max="5635" width="10" style="7" customWidth="1"/>
    <col min="5636" max="5639" width="8.796875" style="7"/>
    <col min="5640" max="5641" width="10.296875" style="7" customWidth="1"/>
    <col min="5642" max="5888" width="8.796875" style="7"/>
    <col min="5889" max="5889" width="2.296875" style="7" customWidth="1"/>
    <col min="5890" max="5890" width="8.796875" style="7"/>
    <col min="5891" max="5891" width="10" style="7" customWidth="1"/>
    <col min="5892" max="5895" width="8.796875" style="7"/>
    <col min="5896" max="5897" width="10.296875" style="7" customWidth="1"/>
    <col min="5898" max="6144" width="8.796875" style="7"/>
    <col min="6145" max="6145" width="2.296875" style="7" customWidth="1"/>
    <col min="6146" max="6146" width="8.796875" style="7"/>
    <col min="6147" max="6147" width="10" style="7" customWidth="1"/>
    <col min="6148" max="6151" width="8.796875" style="7"/>
    <col min="6152" max="6153" width="10.296875" style="7" customWidth="1"/>
    <col min="6154" max="6400" width="8.796875" style="7"/>
    <col min="6401" max="6401" width="2.296875" style="7" customWidth="1"/>
    <col min="6402" max="6402" width="8.796875" style="7"/>
    <col min="6403" max="6403" width="10" style="7" customWidth="1"/>
    <col min="6404" max="6407" width="8.796875" style="7"/>
    <col min="6408" max="6409" width="10.296875" style="7" customWidth="1"/>
    <col min="6410" max="6656" width="8.796875" style="7"/>
    <col min="6657" max="6657" width="2.296875" style="7" customWidth="1"/>
    <col min="6658" max="6658" width="8.796875" style="7"/>
    <col min="6659" max="6659" width="10" style="7" customWidth="1"/>
    <col min="6660" max="6663" width="8.796875" style="7"/>
    <col min="6664" max="6665" width="10.296875" style="7" customWidth="1"/>
    <col min="6666" max="6912" width="8.796875" style="7"/>
    <col min="6913" max="6913" width="2.296875" style="7" customWidth="1"/>
    <col min="6914" max="6914" width="8.796875" style="7"/>
    <col min="6915" max="6915" width="10" style="7" customWidth="1"/>
    <col min="6916" max="6919" width="8.796875" style="7"/>
    <col min="6920" max="6921" width="10.296875" style="7" customWidth="1"/>
    <col min="6922" max="7168" width="8.796875" style="7"/>
    <col min="7169" max="7169" width="2.296875" style="7" customWidth="1"/>
    <col min="7170" max="7170" width="8.796875" style="7"/>
    <col min="7171" max="7171" width="10" style="7" customWidth="1"/>
    <col min="7172" max="7175" width="8.796875" style="7"/>
    <col min="7176" max="7177" width="10.296875" style="7" customWidth="1"/>
    <col min="7178" max="7424" width="8.796875" style="7"/>
    <col min="7425" max="7425" width="2.296875" style="7" customWidth="1"/>
    <col min="7426" max="7426" width="8.796875" style="7"/>
    <col min="7427" max="7427" width="10" style="7" customWidth="1"/>
    <col min="7428" max="7431" width="8.796875" style="7"/>
    <col min="7432" max="7433" width="10.296875" style="7" customWidth="1"/>
    <col min="7434" max="7680" width="8.796875" style="7"/>
    <col min="7681" max="7681" width="2.296875" style="7" customWidth="1"/>
    <col min="7682" max="7682" width="8.796875" style="7"/>
    <col min="7683" max="7683" width="10" style="7" customWidth="1"/>
    <col min="7684" max="7687" width="8.796875" style="7"/>
    <col min="7688" max="7689" width="10.296875" style="7" customWidth="1"/>
    <col min="7690" max="7936" width="8.796875" style="7"/>
    <col min="7937" max="7937" width="2.296875" style="7" customWidth="1"/>
    <col min="7938" max="7938" width="8.796875" style="7"/>
    <col min="7939" max="7939" width="10" style="7" customWidth="1"/>
    <col min="7940" max="7943" width="8.796875" style="7"/>
    <col min="7944" max="7945" width="10.296875" style="7" customWidth="1"/>
    <col min="7946" max="8192" width="8.796875" style="7"/>
    <col min="8193" max="8193" width="2.296875" style="7" customWidth="1"/>
    <col min="8194" max="8194" width="8.796875" style="7"/>
    <col min="8195" max="8195" width="10" style="7" customWidth="1"/>
    <col min="8196" max="8199" width="8.796875" style="7"/>
    <col min="8200" max="8201" width="10.296875" style="7" customWidth="1"/>
    <col min="8202" max="8448" width="8.796875" style="7"/>
    <col min="8449" max="8449" width="2.296875" style="7" customWidth="1"/>
    <col min="8450" max="8450" width="8.796875" style="7"/>
    <col min="8451" max="8451" width="10" style="7" customWidth="1"/>
    <col min="8452" max="8455" width="8.796875" style="7"/>
    <col min="8456" max="8457" width="10.296875" style="7" customWidth="1"/>
    <col min="8458" max="8704" width="8.796875" style="7"/>
    <col min="8705" max="8705" width="2.296875" style="7" customWidth="1"/>
    <col min="8706" max="8706" width="8.796875" style="7"/>
    <col min="8707" max="8707" width="10" style="7" customWidth="1"/>
    <col min="8708" max="8711" width="8.796875" style="7"/>
    <col min="8712" max="8713" width="10.296875" style="7" customWidth="1"/>
    <col min="8714" max="8960" width="8.796875" style="7"/>
    <col min="8961" max="8961" width="2.296875" style="7" customWidth="1"/>
    <col min="8962" max="8962" width="8.796875" style="7"/>
    <col min="8963" max="8963" width="10" style="7" customWidth="1"/>
    <col min="8964" max="8967" width="8.796875" style="7"/>
    <col min="8968" max="8969" width="10.296875" style="7" customWidth="1"/>
    <col min="8970" max="9216" width="8.796875" style="7"/>
    <col min="9217" max="9217" width="2.296875" style="7" customWidth="1"/>
    <col min="9218" max="9218" width="8.796875" style="7"/>
    <col min="9219" max="9219" width="10" style="7" customWidth="1"/>
    <col min="9220" max="9223" width="8.796875" style="7"/>
    <col min="9224" max="9225" width="10.296875" style="7" customWidth="1"/>
    <col min="9226" max="9472" width="8.796875" style="7"/>
    <col min="9473" max="9473" width="2.296875" style="7" customWidth="1"/>
    <col min="9474" max="9474" width="8.796875" style="7"/>
    <col min="9475" max="9475" width="10" style="7" customWidth="1"/>
    <col min="9476" max="9479" width="8.796875" style="7"/>
    <col min="9480" max="9481" width="10.296875" style="7" customWidth="1"/>
    <col min="9482" max="9728" width="8.796875" style="7"/>
    <col min="9729" max="9729" width="2.296875" style="7" customWidth="1"/>
    <col min="9730" max="9730" width="8.796875" style="7"/>
    <col min="9731" max="9731" width="10" style="7" customWidth="1"/>
    <col min="9732" max="9735" width="8.796875" style="7"/>
    <col min="9736" max="9737" width="10.296875" style="7" customWidth="1"/>
    <col min="9738" max="9984" width="8.796875" style="7"/>
    <col min="9985" max="9985" width="2.296875" style="7" customWidth="1"/>
    <col min="9986" max="9986" width="8.796875" style="7"/>
    <col min="9987" max="9987" width="10" style="7" customWidth="1"/>
    <col min="9988" max="9991" width="8.796875" style="7"/>
    <col min="9992" max="9993" width="10.296875" style="7" customWidth="1"/>
    <col min="9994" max="10240" width="8.796875" style="7"/>
    <col min="10241" max="10241" width="2.296875" style="7" customWidth="1"/>
    <col min="10242" max="10242" width="8.796875" style="7"/>
    <col min="10243" max="10243" width="10" style="7" customWidth="1"/>
    <col min="10244" max="10247" width="8.796875" style="7"/>
    <col min="10248" max="10249" width="10.296875" style="7" customWidth="1"/>
    <col min="10250" max="10496" width="8.796875" style="7"/>
    <col min="10497" max="10497" width="2.296875" style="7" customWidth="1"/>
    <col min="10498" max="10498" width="8.796875" style="7"/>
    <col min="10499" max="10499" width="10" style="7" customWidth="1"/>
    <col min="10500" max="10503" width="8.796875" style="7"/>
    <col min="10504" max="10505" width="10.296875" style="7" customWidth="1"/>
    <col min="10506" max="10752" width="8.796875" style="7"/>
    <col min="10753" max="10753" width="2.296875" style="7" customWidth="1"/>
    <col min="10754" max="10754" width="8.796875" style="7"/>
    <col min="10755" max="10755" width="10" style="7" customWidth="1"/>
    <col min="10756" max="10759" width="8.796875" style="7"/>
    <col min="10760" max="10761" width="10.296875" style="7" customWidth="1"/>
    <col min="10762" max="11008" width="8.796875" style="7"/>
    <col min="11009" max="11009" width="2.296875" style="7" customWidth="1"/>
    <col min="11010" max="11010" width="8.796875" style="7"/>
    <col min="11011" max="11011" width="10" style="7" customWidth="1"/>
    <col min="11012" max="11015" width="8.796875" style="7"/>
    <col min="11016" max="11017" width="10.296875" style="7" customWidth="1"/>
    <col min="11018" max="11264" width="8.796875" style="7"/>
    <col min="11265" max="11265" width="2.296875" style="7" customWidth="1"/>
    <col min="11266" max="11266" width="8.796875" style="7"/>
    <col min="11267" max="11267" width="10" style="7" customWidth="1"/>
    <col min="11268" max="11271" width="8.796875" style="7"/>
    <col min="11272" max="11273" width="10.296875" style="7" customWidth="1"/>
    <col min="11274" max="11520" width="8.796875" style="7"/>
    <col min="11521" max="11521" width="2.296875" style="7" customWidth="1"/>
    <col min="11522" max="11522" width="8.796875" style="7"/>
    <col min="11523" max="11523" width="10" style="7" customWidth="1"/>
    <col min="11524" max="11527" width="8.796875" style="7"/>
    <col min="11528" max="11529" width="10.296875" style="7" customWidth="1"/>
    <col min="11530" max="11776" width="8.796875" style="7"/>
    <col min="11777" max="11777" width="2.296875" style="7" customWidth="1"/>
    <col min="11778" max="11778" width="8.796875" style="7"/>
    <col min="11779" max="11779" width="10" style="7" customWidth="1"/>
    <col min="11780" max="11783" width="8.796875" style="7"/>
    <col min="11784" max="11785" width="10.296875" style="7" customWidth="1"/>
    <col min="11786" max="12032" width="8.796875" style="7"/>
    <col min="12033" max="12033" width="2.296875" style="7" customWidth="1"/>
    <col min="12034" max="12034" width="8.796875" style="7"/>
    <col min="12035" max="12035" width="10" style="7" customWidth="1"/>
    <col min="12036" max="12039" width="8.796875" style="7"/>
    <col min="12040" max="12041" width="10.296875" style="7" customWidth="1"/>
    <col min="12042" max="12288" width="8.796875" style="7"/>
    <col min="12289" max="12289" width="2.296875" style="7" customWidth="1"/>
    <col min="12290" max="12290" width="8.796875" style="7"/>
    <col min="12291" max="12291" width="10" style="7" customWidth="1"/>
    <col min="12292" max="12295" width="8.796875" style="7"/>
    <col min="12296" max="12297" width="10.296875" style="7" customWidth="1"/>
    <col min="12298" max="12544" width="8.796875" style="7"/>
    <col min="12545" max="12545" width="2.296875" style="7" customWidth="1"/>
    <col min="12546" max="12546" width="8.796875" style="7"/>
    <col min="12547" max="12547" width="10" style="7" customWidth="1"/>
    <col min="12548" max="12551" width="8.796875" style="7"/>
    <col min="12552" max="12553" width="10.296875" style="7" customWidth="1"/>
    <col min="12554" max="12800" width="8.796875" style="7"/>
    <col min="12801" max="12801" width="2.296875" style="7" customWidth="1"/>
    <col min="12802" max="12802" width="8.796875" style="7"/>
    <col min="12803" max="12803" width="10" style="7" customWidth="1"/>
    <col min="12804" max="12807" width="8.796875" style="7"/>
    <col min="12808" max="12809" width="10.296875" style="7" customWidth="1"/>
    <col min="12810" max="13056" width="8.796875" style="7"/>
    <col min="13057" max="13057" width="2.296875" style="7" customWidth="1"/>
    <col min="13058" max="13058" width="8.796875" style="7"/>
    <col min="13059" max="13059" width="10" style="7" customWidth="1"/>
    <col min="13060" max="13063" width="8.796875" style="7"/>
    <col min="13064" max="13065" width="10.296875" style="7" customWidth="1"/>
    <col min="13066" max="13312" width="8.796875" style="7"/>
    <col min="13313" max="13313" width="2.296875" style="7" customWidth="1"/>
    <col min="13314" max="13314" width="8.796875" style="7"/>
    <col min="13315" max="13315" width="10" style="7" customWidth="1"/>
    <col min="13316" max="13319" width="8.796875" style="7"/>
    <col min="13320" max="13321" width="10.296875" style="7" customWidth="1"/>
    <col min="13322" max="13568" width="8.796875" style="7"/>
    <col min="13569" max="13569" width="2.296875" style="7" customWidth="1"/>
    <col min="13570" max="13570" width="8.796875" style="7"/>
    <col min="13571" max="13571" width="10" style="7" customWidth="1"/>
    <col min="13572" max="13575" width="8.796875" style="7"/>
    <col min="13576" max="13577" width="10.296875" style="7" customWidth="1"/>
    <col min="13578" max="13824" width="8.796875" style="7"/>
    <col min="13825" max="13825" width="2.296875" style="7" customWidth="1"/>
    <col min="13826" max="13826" width="8.796875" style="7"/>
    <col min="13827" max="13827" width="10" style="7" customWidth="1"/>
    <col min="13828" max="13831" width="8.796875" style="7"/>
    <col min="13832" max="13833" width="10.296875" style="7" customWidth="1"/>
    <col min="13834" max="14080" width="8.796875" style="7"/>
    <col min="14081" max="14081" width="2.296875" style="7" customWidth="1"/>
    <col min="14082" max="14082" width="8.796875" style="7"/>
    <col min="14083" max="14083" width="10" style="7" customWidth="1"/>
    <col min="14084" max="14087" width="8.796875" style="7"/>
    <col min="14088" max="14089" width="10.296875" style="7" customWidth="1"/>
    <col min="14090" max="14336" width="8.796875" style="7"/>
    <col min="14337" max="14337" width="2.296875" style="7" customWidth="1"/>
    <col min="14338" max="14338" width="8.796875" style="7"/>
    <col min="14339" max="14339" width="10" style="7" customWidth="1"/>
    <col min="14340" max="14343" width="8.796875" style="7"/>
    <col min="14344" max="14345" width="10.296875" style="7" customWidth="1"/>
    <col min="14346" max="14592" width="8.796875" style="7"/>
    <col min="14593" max="14593" width="2.296875" style="7" customWidth="1"/>
    <col min="14594" max="14594" width="8.796875" style="7"/>
    <col min="14595" max="14595" width="10" style="7" customWidth="1"/>
    <col min="14596" max="14599" width="8.796875" style="7"/>
    <col min="14600" max="14601" width="10.296875" style="7" customWidth="1"/>
    <col min="14602" max="14848" width="8.796875" style="7"/>
    <col min="14849" max="14849" width="2.296875" style="7" customWidth="1"/>
    <col min="14850" max="14850" width="8.796875" style="7"/>
    <col min="14851" max="14851" width="10" style="7" customWidth="1"/>
    <col min="14852" max="14855" width="8.796875" style="7"/>
    <col min="14856" max="14857" width="10.296875" style="7" customWidth="1"/>
    <col min="14858" max="15104" width="8.796875" style="7"/>
    <col min="15105" max="15105" width="2.296875" style="7" customWidth="1"/>
    <col min="15106" max="15106" width="8.796875" style="7"/>
    <col min="15107" max="15107" width="10" style="7" customWidth="1"/>
    <col min="15108" max="15111" width="8.796875" style="7"/>
    <col min="15112" max="15113" width="10.296875" style="7" customWidth="1"/>
    <col min="15114" max="15360" width="8.796875" style="7"/>
    <col min="15361" max="15361" width="2.296875" style="7" customWidth="1"/>
    <col min="15362" max="15362" width="8.796875" style="7"/>
    <col min="15363" max="15363" width="10" style="7" customWidth="1"/>
    <col min="15364" max="15367" width="8.796875" style="7"/>
    <col min="15368" max="15369" width="10.296875" style="7" customWidth="1"/>
    <col min="15370" max="15616" width="8.796875" style="7"/>
    <col min="15617" max="15617" width="2.296875" style="7" customWidth="1"/>
    <col min="15618" max="15618" width="8.796875" style="7"/>
    <col min="15619" max="15619" width="10" style="7" customWidth="1"/>
    <col min="15620" max="15623" width="8.796875" style="7"/>
    <col min="15624" max="15625" width="10.296875" style="7" customWidth="1"/>
    <col min="15626" max="15872" width="8.796875" style="7"/>
    <col min="15873" max="15873" width="2.296875" style="7" customWidth="1"/>
    <col min="15874" max="15874" width="8.796875" style="7"/>
    <col min="15875" max="15875" width="10" style="7" customWidth="1"/>
    <col min="15876" max="15879" width="8.796875" style="7"/>
    <col min="15880" max="15881" width="10.296875" style="7" customWidth="1"/>
    <col min="15882" max="16128" width="8.796875" style="7"/>
    <col min="16129" max="16129" width="2.296875" style="7" customWidth="1"/>
    <col min="16130" max="16130" width="8.796875" style="7"/>
    <col min="16131" max="16131" width="10" style="7" customWidth="1"/>
    <col min="16132" max="16135" width="8.796875" style="7"/>
    <col min="16136" max="16137" width="10.296875" style="7" customWidth="1"/>
    <col min="16138" max="16384" width="8.796875" style="7"/>
  </cols>
  <sheetData>
    <row r="1" spans="1:9" ht="15" customHeight="1" x14ac:dyDescent="0.45">
      <c r="A1" s="92" t="s">
        <v>196</v>
      </c>
      <c r="H1" s="1388" t="s">
        <v>197</v>
      </c>
      <c r="I1" s="1389"/>
    </row>
    <row r="2" spans="1:9" ht="32.25" customHeight="1" x14ac:dyDescent="0.45">
      <c r="H2" s="93"/>
      <c r="I2" s="93"/>
    </row>
    <row r="3" spans="1:9" s="94" customFormat="1" ht="24.75" customHeight="1" x14ac:dyDescent="0.45">
      <c r="B3" s="1390" t="s">
        <v>198</v>
      </c>
      <c r="C3" s="1390"/>
      <c r="D3" s="1390"/>
      <c r="E3" s="1390"/>
      <c r="F3" s="1390"/>
      <c r="G3" s="1390"/>
      <c r="H3" s="1390"/>
      <c r="I3" s="1390"/>
    </row>
    <row r="4" spans="1:9" ht="10.5" customHeight="1" thickBot="1" x14ac:dyDescent="0.5"/>
    <row r="5" spans="1:9" ht="21" customHeight="1" x14ac:dyDescent="0.45">
      <c r="B5" s="1391" t="s">
        <v>199</v>
      </c>
      <c r="C5" s="1392"/>
      <c r="D5" s="95" t="s">
        <v>200</v>
      </c>
      <c r="E5" s="96" t="s">
        <v>201</v>
      </c>
      <c r="F5" s="97"/>
      <c r="G5" s="98" t="s">
        <v>56</v>
      </c>
      <c r="H5" s="1397" t="str">
        <f>IF(SUM(F5:F7)&gt;=1,"該当","非該当")</f>
        <v>非該当</v>
      </c>
      <c r="I5" s="1398"/>
    </row>
    <row r="6" spans="1:9" ht="21" customHeight="1" x14ac:dyDescent="0.45">
      <c r="B6" s="1393"/>
      <c r="C6" s="1394"/>
      <c r="D6" s="99" t="s">
        <v>202</v>
      </c>
      <c r="E6" s="100" t="s">
        <v>201</v>
      </c>
      <c r="F6" s="101"/>
      <c r="G6" s="102" t="s">
        <v>56</v>
      </c>
      <c r="H6" s="1399"/>
      <c r="I6" s="1400"/>
    </row>
    <row r="7" spans="1:9" ht="21" customHeight="1" thickBot="1" x14ac:dyDescent="0.5">
      <c r="B7" s="1395"/>
      <c r="C7" s="1396"/>
      <c r="D7" s="103" t="s">
        <v>203</v>
      </c>
      <c r="E7" s="104" t="s">
        <v>201</v>
      </c>
      <c r="F7" s="105"/>
      <c r="G7" s="106" t="s">
        <v>56</v>
      </c>
      <c r="H7" s="1401"/>
      <c r="I7" s="1402"/>
    </row>
    <row r="8" spans="1:9" ht="19.5" customHeight="1" x14ac:dyDescent="0.45">
      <c r="B8" s="107"/>
    </row>
    <row r="9" spans="1:9" ht="19.5" customHeight="1" x14ac:dyDescent="0.45">
      <c r="B9" s="108"/>
      <c r="C9" s="1403" t="s">
        <v>204</v>
      </c>
      <c r="D9" s="1310"/>
      <c r="E9" s="1310"/>
      <c r="F9" s="1310"/>
      <c r="G9" s="1310"/>
      <c r="H9" s="1310"/>
      <c r="I9" s="1311"/>
    </row>
    <row r="10" spans="1:9" ht="21" customHeight="1" x14ac:dyDescent="0.45">
      <c r="B10" s="109">
        <v>1</v>
      </c>
      <c r="C10" s="1385"/>
      <c r="D10" s="1386"/>
      <c r="E10" s="1386"/>
      <c r="F10" s="1386"/>
      <c r="G10" s="1386"/>
      <c r="H10" s="1386"/>
      <c r="I10" s="1387"/>
    </row>
    <row r="11" spans="1:9" ht="21" customHeight="1" x14ac:dyDescent="0.45">
      <c r="B11" s="109">
        <v>2</v>
      </c>
      <c r="C11" s="1385"/>
      <c r="D11" s="1386"/>
      <c r="E11" s="1386"/>
      <c r="F11" s="1386"/>
      <c r="G11" s="1386"/>
      <c r="H11" s="1386"/>
      <c r="I11" s="1387"/>
    </row>
    <row r="12" spans="1:9" ht="21" customHeight="1" x14ac:dyDescent="0.45">
      <c r="B12" s="110">
        <v>3</v>
      </c>
      <c r="C12" s="1385"/>
      <c r="D12" s="1386"/>
      <c r="E12" s="1386"/>
      <c r="F12" s="1386"/>
      <c r="G12" s="1386"/>
      <c r="H12" s="1386"/>
      <c r="I12" s="1387"/>
    </row>
    <row r="13" spans="1:9" ht="21" customHeight="1" x14ac:dyDescent="0.45">
      <c r="B13" s="110">
        <v>4</v>
      </c>
      <c r="C13" s="1385"/>
      <c r="D13" s="1386"/>
      <c r="E13" s="1386"/>
      <c r="F13" s="1386"/>
      <c r="G13" s="1386"/>
      <c r="H13" s="1386"/>
      <c r="I13" s="1387"/>
    </row>
    <row r="14" spans="1:9" ht="21" customHeight="1" x14ac:dyDescent="0.45">
      <c r="B14" s="110">
        <v>5</v>
      </c>
      <c r="C14" s="1385"/>
      <c r="D14" s="1386"/>
      <c r="E14" s="1386"/>
      <c r="F14" s="1386"/>
      <c r="G14" s="1386"/>
      <c r="H14" s="1386"/>
      <c r="I14" s="1387"/>
    </row>
    <row r="15" spans="1:9" ht="9" customHeight="1" x14ac:dyDescent="0.45"/>
    <row r="16" spans="1:9" ht="19.5" customHeight="1" x14ac:dyDescent="0.45">
      <c r="B16" s="7" t="s">
        <v>205</v>
      </c>
    </row>
    <row r="17" spans="2:9" ht="19.5" customHeight="1" x14ac:dyDescent="0.45">
      <c r="B17" s="7" t="s">
        <v>206</v>
      </c>
    </row>
    <row r="18" spans="2:9" ht="37.5" customHeight="1" x14ac:dyDescent="0.45">
      <c r="B18" s="1404" t="s">
        <v>207</v>
      </c>
      <c r="C18" s="1404"/>
      <c r="D18" s="1404"/>
      <c r="E18" s="1404"/>
      <c r="F18" s="1404"/>
      <c r="G18" s="1404"/>
      <c r="H18" s="1404"/>
      <c r="I18" s="1404"/>
    </row>
    <row r="19" spans="2:9" ht="19.5" customHeight="1" x14ac:dyDescent="0.45"/>
    <row r="20" spans="2:9" ht="19.5" customHeight="1" x14ac:dyDescent="0.45"/>
    <row r="23" spans="2:9" ht="17.25" customHeight="1" x14ac:dyDescent="0.45"/>
    <row r="24" spans="2:9" ht="17.25" customHeight="1" x14ac:dyDescent="0.45"/>
  </sheetData>
  <sheetProtection algorithmName="SHA-512" hashValue="L2XzXxCbUxTzoF5oVF0PQOQZN1Gs8XpSZTdiaDyRr3D5Sk8y0Vj34zcq9V0X3WzBaWf4c9o4xD92z6B29paCRA==" saltValue="h9HS3yec8rppEDZMizQ4Kg==" spinCount="100000" sheet="1" objects="1" scenarios="1"/>
  <mergeCells count="11">
    <mergeCell ref="C11:I11"/>
    <mergeCell ref="C12:I12"/>
    <mergeCell ref="C13:I13"/>
    <mergeCell ref="C14:I14"/>
    <mergeCell ref="B18:I18"/>
    <mergeCell ref="C10:I10"/>
    <mergeCell ref="H1:I1"/>
    <mergeCell ref="B3:I3"/>
    <mergeCell ref="B5:C7"/>
    <mergeCell ref="H5:I7"/>
    <mergeCell ref="C9:I9"/>
  </mergeCells>
  <phoneticPr fontId="2"/>
  <printOptions horizontalCentered="1"/>
  <pageMargins left="0.39370078740157483" right="0.39370078740157483" top="0.98425196850393704" bottom="0.47244094488188981" header="0.51181102362204722" footer="0.39370078740157483"/>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6001D-8C30-4695-86A1-3F70A6C98BC4}">
  <dimension ref="A1:AQ59"/>
  <sheetViews>
    <sheetView showGridLines="0" view="pageBreakPreview" topLeftCell="A34" zoomScaleNormal="100" zoomScaleSheetLayoutView="100" workbookViewId="0">
      <selection activeCell="G14" sqref="G14:AK17"/>
    </sheetView>
  </sheetViews>
  <sheetFormatPr defaultColWidth="2" defaultRowHeight="18" x14ac:dyDescent="0.45"/>
  <cols>
    <col min="1" max="2" width="2" style="113" customWidth="1"/>
    <col min="3" max="5" width="2" style="113"/>
    <col min="6" max="6" width="2.296875" style="113" bestFit="1" customWidth="1"/>
    <col min="7" max="21" width="2" style="113"/>
    <col min="22" max="22" width="2.296875" style="113" bestFit="1" customWidth="1"/>
    <col min="23" max="23" width="2" style="113"/>
    <col min="24" max="30" width="2" style="113" customWidth="1"/>
    <col min="31" max="34" width="1.296875" style="113" customWidth="1"/>
    <col min="35" max="38" width="2.5" style="113" customWidth="1"/>
    <col min="39" max="39" width="1.5" style="113" customWidth="1"/>
    <col min="40" max="40" width="1.296875" style="113" customWidth="1"/>
    <col min="41" max="41" width="2.296875" style="113" customWidth="1"/>
    <col min="42" max="42" width="2" style="113" customWidth="1"/>
    <col min="43" max="260" width="2" style="113"/>
    <col min="261" max="262" width="2" style="113" customWidth="1"/>
    <col min="263" max="265" width="2" style="113"/>
    <col min="266" max="266" width="2.296875" style="113" bestFit="1" customWidth="1"/>
    <col min="267" max="278" width="2" style="113"/>
    <col min="279" max="279" width="2.796875" style="113" customWidth="1"/>
    <col min="280" max="280" width="2" style="113"/>
    <col min="281" max="281" width="2.296875" style="113" bestFit="1" customWidth="1"/>
    <col min="282" max="282" width="2" style="113"/>
    <col min="283" max="284" width="2.5" style="113" customWidth="1"/>
    <col min="285" max="285" width="1.296875" style="113" customWidth="1"/>
    <col min="286" max="286" width="2.5" style="113" customWidth="1"/>
    <col min="287" max="287" width="1.09765625" style="113" customWidth="1"/>
    <col min="288" max="289" width="2.5" style="113" customWidth="1"/>
    <col min="290" max="290" width="1.296875" style="113" customWidth="1"/>
    <col min="291" max="294" width="2.5" style="113" customWidth="1"/>
    <col min="295" max="295" width="1.5" style="113" customWidth="1"/>
    <col min="296" max="296" width="1.296875" style="113" customWidth="1"/>
    <col min="297" max="297" width="2.296875" style="113" customWidth="1"/>
    <col min="298" max="298" width="2" style="113" customWidth="1"/>
    <col min="299" max="516" width="2" style="113"/>
    <col min="517" max="518" width="2" style="113" customWidth="1"/>
    <col min="519" max="521" width="2" style="113"/>
    <col min="522" max="522" width="2.296875" style="113" bestFit="1" customWidth="1"/>
    <col min="523" max="534" width="2" style="113"/>
    <col min="535" max="535" width="2.796875" style="113" customWidth="1"/>
    <col min="536" max="536" width="2" style="113"/>
    <col min="537" max="537" width="2.296875" style="113" bestFit="1" customWidth="1"/>
    <col min="538" max="538" width="2" style="113"/>
    <col min="539" max="540" width="2.5" style="113" customWidth="1"/>
    <col min="541" max="541" width="1.296875" style="113" customWidth="1"/>
    <col min="542" max="542" width="2.5" style="113" customWidth="1"/>
    <col min="543" max="543" width="1.09765625" style="113" customWidth="1"/>
    <col min="544" max="545" width="2.5" style="113" customWidth="1"/>
    <col min="546" max="546" width="1.296875" style="113" customWidth="1"/>
    <col min="547" max="550" width="2.5" style="113" customWidth="1"/>
    <col min="551" max="551" width="1.5" style="113" customWidth="1"/>
    <col min="552" max="552" width="1.296875" style="113" customWidth="1"/>
    <col min="553" max="553" width="2.296875" style="113" customWidth="1"/>
    <col min="554" max="554" width="2" style="113" customWidth="1"/>
    <col min="555" max="772" width="2" style="113"/>
    <col min="773" max="774" width="2" style="113" customWidth="1"/>
    <col min="775" max="777" width="2" style="113"/>
    <col min="778" max="778" width="2.296875" style="113" bestFit="1" customWidth="1"/>
    <col min="779" max="790" width="2" style="113"/>
    <col min="791" max="791" width="2.796875" style="113" customWidth="1"/>
    <col min="792" max="792" width="2" style="113"/>
    <col min="793" max="793" width="2.296875" style="113" bestFit="1" customWidth="1"/>
    <col min="794" max="794" width="2" style="113"/>
    <col min="795" max="796" width="2.5" style="113" customWidth="1"/>
    <col min="797" max="797" width="1.296875" style="113" customWidth="1"/>
    <col min="798" max="798" width="2.5" style="113" customWidth="1"/>
    <col min="799" max="799" width="1.09765625" style="113" customWidth="1"/>
    <col min="800" max="801" width="2.5" style="113" customWidth="1"/>
    <col min="802" max="802" width="1.296875" style="113" customWidth="1"/>
    <col min="803" max="806" width="2.5" style="113" customWidth="1"/>
    <col min="807" max="807" width="1.5" style="113" customWidth="1"/>
    <col min="808" max="808" width="1.296875" style="113" customWidth="1"/>
    <col min="809" max="809" width="2.296875" style="113" customWidth="1"/>
    <col min="810" max="810" width="2" style="113" customWidth="1"/>
    <col min="811" max="1028" width="2" style="113"/>
    <col min="1029" max="1030" width="2" style="113" customWidth="1"/>
    <col min="1031" max="1033" width="2" style="113"/>
    <col min="1034" max="1034" width="2.296875" style="113" bestFit="1" customWidth="1"/>
    <col min="1035" max="1046" width="2" style="113"/>
    <col min="1047" max="1047" width="2.796875" style="113" customWidth="1"/>
    <col min="1048" max="1048" width="2" style="113"/>
    <col min="1049" max="1049" width="2.296875" style="113" bestFit="1" customWidth="1"/>
    <col min="1050" max="1050" width="2" style="113"/>
    <col min="1051" max="1052" width="2.5" style="113" customWidth="1"/>
    <col min="1053" max="1053" width="1.296875" style="113" customWidth="1"/>
    <col min="1054" max="1054" width="2.5" style="113" customWidth="1"/>
    <col min="1055" max="1055" width="1.09765625" style="113" customWidth="1"/>
    <col min="1056" max="1057" width="2.5" style="113" customWidth="1"/>
    <col min="1058" max="1058" width="1.296875" style="113" customWidth="1"/>
    <col min="1059" max="1062" width="2.5" style="113" customWidth="1"/>
    <col min="1063" max="1063" width="1.5" style="113" customWidth="1"/>
    <col min="1064" max="1064" width="1.296875" style="113" customWidth="1"/>
    <col min="1065" max="1065" width="2.296875" style="113" customWidth="1"/>
    <col min="1066" max="1066" width="2" style="113" customWidth="1"/>
    <col min="1067" max="1284" width="2" style="113"/>
    <col min="1285" max="1286" width="2" style="113" customWidth="1"/>
    <col min="1287" max="1289" width="2" style="113"/>
    <col min="1290" max="1290" width="2.296875" style="113" bestFit="1" customWidth="1"/>
    <col min="1291" max="1302" width="2" style="113"/>
    <col min="1303" max="1303" width="2.796875" style="113" customWidth="1"/>
    <col min="1304" max="1304" width="2" style="113"/>
    <col min="1305" max="1305" width="2.296875" style="113" bestFit="1" customWidth="1"/>
    <col min="1306" max="1306" width="2" style="113"/>
    <col min="1307" max="1308" width="2.5" style="113" customWidth="1"/>
    <col min="1309" max="1309" width="1.296875" style="113" customWidth="1"/>
    <col min="1310" max="1310" width="2.5" style="113" customWidth="1"/>
    <col min="1311" max="1311" width="1.09765625" style="113" customWidth="1"/>
    <col min="1312" max="1313" width="2.5" style="113" customWidth="1"/>
    <col min="1314" max="1314" width="1.296875" style="113" customWidth="1"/>
    <col min="1315" max="1318" width="2.5" style="113" customWidth="1"/>
    <col min="1319" max="1319" width="1.5" style="113" customWidth="1"/>
    <col min="1320" max="1320" width="1.296875" style="113" customWidth="1"/>
    <col min="1321" max="1321" width="2.296875" style="113" customWidth="1"/>
    <col min="1322" max="1322" width="2" style="113" customWidth="1"/>
    <col min="1323" max="1540" width="2" style="113"/>
    <col min="1541" max="1542" width="2" style="113" customWidth="1"/>
    <col min="1543" max="1545" width="2" style="113"/>
    <col min="1546" max="1546" width="2.296875" style="113" bestFit="1" customWidth="1"/>
    <col min="1547" max="1558" width="2" style="113"/>
    <col min="1559" max="1559" width="2.796875" style="113" customWidth="1"/>
    <col min="1560" max="1560" width="2" style="113"/>
    <col min="1561" max="1561" width="2.296875" style="113" bestFit="1" customWidth="1"/>
    <col min="1562" max="1562" width="2" style="113"/>
    <col min="1563" max="1564" width="2.5" style="113" customWidth="1"/>
    <col min="1565" max="1565" width="1.296875" style="113" customWidth="1"/>
    <col min="1566" max="1566" width="2.5" style="113" customWidth="1"/>
    <col min="1567" max="1567" width="1.09765625" style="113" customWidth="1"/>
    <col min="1568" max="1569" width="2.5" style="113" customWidth="1"/>
    <col min="1570" max="1570" width="1.296875" style="113" customWidth="1"/>
    <col min="1571" max="1574" width="2.5" style="113" customWidth="1"/>
    <col min="1575" max="1575" width="1.5" style="113" customWidth="1"/>
    <col min="1576" max="1576" width="1.296875" style="113" customWidth="1"/>
    <col min="1577" max="1577" width="2.296875" style="113" customWidth="1"/>
    <col min="1578" max="1578" width="2" style="113" customWidth="1"/>
    <col min="1579" max="1796" width="2" style="113"/>
    <col min="1797" max="1798" width="2" style="113" customWidth="1"/>
    <col min="1799" max="1801" width="2" style="113"/>
    <col min="1802" max="1802" width="2.296875" style="113" bestFit="1" customWidth="1"/>
    <col min="1803" max="1814" width="2" style="113"/>
    <col min="1815" max="1815" width="2.796875" style="113" customWidth="1"/>
    <col min="1816" max="1816" width="2" style="113"/>
    <col min="1817" max="1817" width="2.296875" style="113" bestFit="1" customWidth="1"/>
    <col min="1818" max="1818" width="2" style="113"/>
    <col min="1819" max="1820" width="2.5" style="113" customWidth="1"/>
    <col min="1821" max="1821" width="1.296875" style="113" customWidth="1"/>
    <col min="1822" max="1822" width="2.5" style="113" customWidth="1"/>
    <col min="1823" max="1823" width="1.09765625" style="113" customWidth="1"/>
    <col min="1824" max="1825" width="2.5" style="113" customWidth="1"/>
    <col min="1826" max="1826" width="1.296875" style="113" customWidth="1"/>
    <col min="1827" max="1830" width="2.5" style="113" customWidth="1"/>
    <col min="1831" max="1831" width="1.5" style="113" customWidth="1"/>
    <col min="1832" max="1832" width="1.296875" style="113" customWidth="1"/>
    <col min="1833" max="1833" width="2.296875" style="113" customWidth="1"/>
    <col min="1834" max="1834" width="2" style="113" customWidth="1"/>
    <col min="1835" max="2052" width="2" style="113"/>
    <col min="2053" max="2054" width="2" style="113" customWidth="1"/>
    <col min="2055" max="2057" width="2" style="113"/>
    <col min="2058" max="2058" width="2.296875" style="113" bestFit="1" customWidth="1"/>
    <col min="2059" max="2070" width="2" style="113"/>
    <col min="2071" max="2071" width="2.796875" style="113" customWidth="1"/>
    <col min="2072" max="2072" width="2" style="113"/>
    <col min="2073" max="2073" width="2.296875" style="113" bestFit="1" customWidth="1"/>
    <col min="2074" max="2074" width="2" style="113"/>
    <col min="2075" max="2076" width="2.5" style="113" customWidth="1"/>
    <col min="2077" max="2077" width="1.296875" style="113" customWidth="1"/>
    <col min="2078" max="2078" width="2.5" style="113" customWidth="1"/>
    <col min="2079" max="2079" width="1.09765625" style="113" customWidth="1"/>
    <col min="2080" max="2081" width="2.5" style="113" customWidth="1"/>
    <col min="2082" max="2082" width="1.296875" style="113" customWidth="1"/>
    <col min="2083" max="2086" width="2.5" style="113" customWidth="1"/>
    <col min="2087" max="2087" width="1.5" style="113" customWidth="1"/>
    <col min="2088" max="2088" width="1.296875" style="113" customWidth="1"/>
    <col min="2089" max="2089" width="2.296875" style="113" customWidth="1"/>
    <col min="2090" max="2090" width="2" style="113" customWidth="1"/>
    <col min="2091" max="2308" width="2" style="113"/>
    <col min="2309" max="2310" width="2" style="113" customWidth="1"/>
    <col min="2311" max="2313" width="2" style="113"/>
    <col min="2314" max="2314" width="2.296875" style="113" bestFit="1" customWidth="1"/>
    <col min="2315" max="2326" width="2" style="113"/>
    <col min="2327" max="2327" width="2.796875" style="113" customWidth="1"/>
    <col min="2328" max="2328" width="2" style="113"/>
    <col min="2329" max="2329" width="2.296875" style="113" bestFit="1" customWidth="1"/>
    <col min="2330" max="2330" width="2" style="113"/>
    <col min="2331" max="2332" width="2.5" style="113" customWidth="1"/>
    <col min="2333" max="2333" width="1.296875" style="113" customWidth="1"/>
    <col min="2334" max="2334" width="2.5" style="113" customWidth="1"/>
    <col min="2335" max="2335" width="1.09765625" style="113" customWidth="1"/>
    <col min="2336" max="2337" width="2.5" style="113" customWidth="1"/>
    <col min="2338" max="2338" width="1.296875" style="113" customWidth="1"/>
    <col min="2339" max="2342" width="2.5" style="113" customWidth="1"/>
    <col min="2343" max="2343" width="1.5" style="113" customWidth="1"/>
    <col min="2344" max="2344" width="1.296875" style="113" customWidth="1"/>
    <col min="2345" max="2345" width="2.296875" style="113" customWidth="1"/>
    <col min="2346" max="2346" width="2" style="113" customWidth="1"/>
    <col min="2347" max="2564" width="2" style="113"/>
    <col min="2565" max="2566" width="2" style="113" customWidth="1"/>
    <col min="2567" max="2569" width="2" style="113"/>
    <col min="2570" max="2570" width="2.296875" style="113" bestFit="1" customWidth="1"/>
    <col min="2571" max="2582" width="2" style="113"/>
    <col min="2583" max="2583" width="2.796875" style="113" customWidth="1"/>
    <col min="2584" max="2584" width="2" style="113"/>
    <col min="2585" max="2585" width="2.296875" style="113" bestFit="1" customWidth="1"/>
    <col min="2586" max="2586" width="2" style="113"/>
    <col min="2587" max="2588" width="2.5" style="113" customWidth="1"/>
    <col min="2589" max="2589" width="1.296875" style="113" customWidth="1"/>
    <col min="2590" max="2590" width="2.5" style="113" customWidth="1"/>
    <col min="2591" max="2591" width="1.09765625" style="113" customWidth="1"/>
    <col min="2592" max="2593" width="2.5" style="113" customWidth="1"/>
    <col min="2594" max="2594" width="1.296875" style="113" customWidth="1"/>
    <col min="2595" max="2598" width="2.5" style="113" customWidth="1"/>
    <col min="2599" max="2599" width="1.5" style="113" customWidth="1"/>
    <col min="2600" max="2600" width="1.296875" style="113" customWidth="1"/>
    <col min="2601" max="2601" width="2.296875" style="113" customWidth="1"/>
    <col min="2602" max="2602" width="2" style="113" customWidth="1"/>
    <col min="2603" max="2820" width="2" style="113"/>
    <col min="2821" max="2822" width="2" style="113" customWidth="1"/>
    <col min="2823" max="2825" width="2" style="113"/>
    <col min="2826" max="2826" width="2.296875" style="113" bestFit="1" customWidth="1"/>
    <col min="2827" max="2838" width="2" style="113"/>
    <col min="2839" max="2839" width="2.796875" style="113" customWidth="1"/>
    <col min="2840" max="2840" width="2" style="113"/>
    <col min="2841" max="2841" width="2.296875" style="113" bestFit="1" customWidth="1"/>
    <col min="2842" max="2842" width="2" style="113"/>
    <col min="2843" max="2844" width="2.5" style="113" customWidth="1"/>
    <col min="2845" max="2845" width="1.296875" style="113" customWidth="1"/>
    <col min="2846" max="2846" width="2.5" style="113" customWidth="1"/>
    <col min="2847" max="2847" width="1.09765625" style="113" customWidth="1"/>
    <col min="2848" max="2849" width="2.5" style="113" customWidth="1"/>
    <col min="2850" max="2850" width="1.296875" style="113" customWidth="1"/>
    <col min="2851" max="2854" width="2.5" style="113" customWidth="1"/>
    <col min="2855" max="2855" width="1.5" style="113" customWidth="1"/>
    <col min="2856" max="2856" width="1.296875" style="113" customWidth="1"/>
    <col min="2857" max="2857" width="2.296875" style="113" customWidth="1"/>
    <col min="2858" max="2858" width="2" style="113" customWidth="1"/>
    <col min="2859" max="3076" width="2" style="113"/>
    <col min="3077" max="3078" width="2" style="113" customWidth="1"/>
    <col min="3079" max="3081" width="2" style="113"/>
    <col min="3082" max="3082" width="2.296875" style="113" bestFit="1" customWidth="1"/>
    <col min="3083" max="3094" width="2" style="113"/>
    <col min="3095" max="3095" width="2.796875" style="113" customWidth="1"/>
    <col min="3096" max="3096" width="2" style="113"/>
    <col min="3097" max="3097" width="2.296875" style="113" bestFit="1" customWidth="1"/>
    <col min="3098" max="3098" width="2" style="113"/>
    <col min="3099" max="3100" width="2.5" style="113" customWidth="1"/>
    <col min="3101" max="3101" width="1.296875" style="113" customWidth="1"/>
    <col min="3102" max="3102" width="2.5" style="113" customWidth="1"/>
    <col min="3103" max="3103" width="1.09765625" style="113" customWidth="1"/>
    <col min="3104" max="3105" width="2.5" style="113" customWidth="1"/>
    <col min="3106" max="3106" width="1.296875" style="113" customWidth="1"/>
    <col min="3107" max="3110" width="2.5" style="113" customWidth="1"/>
    <col min="3111" max="3111" width="1.5" style="113" customWidth="1"/>
    <col min="3112" max="3112" width="1.296875" style="113" customWidth="1"/>
    <col min="3113" max="3113" width="2.296875" style="113" customWidth="1"/>
    <col min="3114" max="3114" width="2" style="113" customWidth="1"/>
    <col min="3115" max="3332" width="2" style="113"/>
    <col min="3333" max="3334" width="2" style="113" customWidth="1"/>
    <col min="3335" max="3337" width="2" style="113"/>
    <col min="3338" max="3338" width="2.296875" style="113" bestFit="1" customWidth="1"/>
    <col min="3339" max="3350" width="2" style="113"/>
    <col min="3351" max="3351" width="2.796875" style="113" customWidth="1"/>
    <col min="3352" max="3352" width="2" style="113"/>
    <col min="3353" max="3353" width="2.296875" style="113" bestFit="1" customWidth="1"/>
    <col min="3354" max="3354" width="2" style="113"/>
    <col min="3355" max="3356" width="2.5" style="113" customWidth="1"/>
    <col min="3357" max="3357" width="1.296875" style="113" customWidth="1"/>
    <col min="3358" max="3358" width="2.5" style="113" customWidth="1"/>
    <col min="3359" max="3359" width="1.09765625" style="113" customWidth="1"/>
    <col min="3360" max="3361" width="2.5" style="113" customWidth="1"/>
    <col min="3362" max="3362" width="1.296875" style="113" customWidth="1"/>
    <col min="3363" max="3366" width="2.5" style="113" customWidth="1"/>
    <col min="3367" max="3367" width="1.5" style="113" customWidth="1"/>
    <col min="3368" max="3368" width="1.296875" style="113" customWidth="1"/>
    <col min="3369" max="3369" width="2.296875" style="113" customWidth="1"/>
    <col min="3370" max="3370" width="2" style="113" customWidth="1"/>
    <col min="3371" max="3588" width="2" style="113"/>
    <col min="3589" max="3590" width="2" style="113" customWidth="1"/>
    <col min="3591" max="3593" width="2" style="113"/>
    <col min="3594" max="3594" width="2.296875" style="113" bestFit="1" customWidth="1"/>
    <col min="3595" max="3606" width="2" style="113"/>
    <col min="3607" max="3607" width="2.796875" style="113" customWidth="1"/>
    <col min="3608" max="3608" width="2" style="113"/>
    <col min="3609" max="3609" width="2.296875" style="113" bestFit="1" customWidth="1"/>
    <col min="3610" max="3610" width="2" style="113"/>
    <col min="3611" max="3612" width="2.5" style="113" customWidth="1"/>
    <col min="3613" max="3613" width="1.296875" style="113" customWidth="1"/>
    <col min="3614" max="3614" width="2.5" style="113" customWidth="1"/>
    <col min="3615" max="3615" width="1.09765625" style="113" customWidth="1"/>
    <col min="3616" max="3617" width="2.5" style="113" customWidth="1"/>
    <col min="3618" max="3618" width="1.296875" style="113" customWidth="1"/>
    <col min="3619" max="3622" width="2.5" style="113" customWidth="1"/>
    <col min="3623" max="3623" width="1.5" style="113" customWidth="1"/>
    <col min="3624" max="3624" width="1.296875" style="113" customWidth="1"/>
    <col min="3625" max="3625" width="2.296875" style="113" customWidth="1"/>
    <col min="3626" max="3626" width="2" style="113" customWidth="1"/>
    <col min="3627" max="3844" width="2" style="113"/>
    <col min="3845" max="3846" width="2" style="113" customWidth="1"/>
    <col min="3847" max="3849" width="2" style="113"/>
    <col min="3850" max="3850" width="2.296875" style="113" bestFit="1" customWidth="1"/>
    <col min="3851" max="3862" width="2" style="113"/>
    <col min="3863" max="3863" width="2.796875" style="113" customWidth="1"/>
    <col min="3864" max="3864" width="2" style="113"/>
    <col min="3865" max="3865" width="2.296875" style="113" bestFit="1" customWidth="1"/>
    <col min="3866" max="3866" width="2" style="113"/>
    <col min="3867" max="3868" width="2.5" style="113" customWidth="1"/>
    <col min="3869" max="3869" width="1.296875" style="113" customWidth="1"/>
    <col min="3870" max="3870" width="2.5" style="113" customWidth="1"/>
    <col min="3871" max="3871" width="1.09765625" style="113" customWidth="1"/>
    <col min="3872" max="3873" width="2.5" style="113" customWidth="1"/>
    <col min="3874" max="3874" width="1.296875" style="113" customWidth="1"/>
    <col min="3875" max="3878" width="2.5" style="113" customWidth="1"/>
    <col min="3879" max="3879" width="1.5" style="113" customWidth="1"/>
    <col min="3880" max="3880" width="1.296875" style="113" customWidth="1"/>
    <col min="3881" max="3881" width="2.296875" style="113" customWidth="1"/>
    <col min="3882" max="3882" width="2" style="113" customWidth="1"/>
    <col min="3883" max="4100" width="2" style="113"/>
    <col min="4101" max="4102" width="2" style="113" customWidth="1"/>
    <col min="4103" max="4105" width="2" style="113"/>
    <col min="4106" max="4106" width="2.296875" style="113" bestFit="1" customWidth="1"/>
    <col min="4107" max="4118" width="2" style="113"/>
    <col min="4119" max="4119" width="2.796875" style="113" customWidth="1"/>
    <col min="4120" max="4120" width="2" style="113"/>
    <col min="4121" max="4121" width="2.296875" style="113" bestFit="1" customWidth="1"/>
    <col min="4122" max="4122" width="2" style="113"/>
    <col min="4123" max="4124" width="2.5" style="113" customWidth="1"/>
    <col min="4125" max="4125" width="1.296875" style="113" customWidth="1"/>
    <col min="4126" max="4126" width="2.5" style="113" customWidth="1"/>
    <col min="4127" max="4127" width="1.09765625" style="113" customWidth="1"/>
    <col min="4128" max="4129" width="2.5" style="113" customWidth="1"/>
    <col min="4130" max="4130" width="1.296875" style="113" customWidth="1"/>
    <col min="4131" max="4134" width="2.5" style="113" customWidth="1"/>
    <col min="4135" max="4135" width="1.5" style="113" customWidth="1"/>
    <col min="4136" max="4136" width="1.296875" style="113" customWidth="1"/>
    <col min="4137" max="4137" width="2.296875" style="113" customWidth="1"/>
    <col min="4138" max="4138" width="2" style="113" customWidth="1"/>
    <col min="4139" max="4356" width="2" style="113"/>
    <col min="4357" max="4358" width="2" style="113" customWidth="1"/>
    <col min="4359" max="4361" width="2" style="113"/>
    <col min="4362" max="4362" width="2.296875" style="113" bestFit="1" customWidth="1"/>
    <col min="4363" max="4374" width="2" style="113"/>
    <col min="4375" max="4375" width="2.796875" style="113" customWidth="1"/>
    <col min="4376" max="4376" width="2" style="113"/>
    <col min="4377" max="4377" width="2.296875" style="113" bestFit="1" customWidth="1"/>
    <col min="4378" max="4378" width="2" style="113"/>
    <col min="4379" max="4380" width="2.5" style="113" customWidth="1"/>
    <col min="4381" max="4381" width="1.296875" style="113" customWidth="1"/>
    <col min="4382" max="4382" width="2.5" style="113" customWidth="1"/>
    <col min="4383" max="4383" width="1.09765625" style="113" customWidth="1"/>
    <col min="4384" max="4385" width="2.5" style="113" customWidth="1"/>
    <col min="4386" max="4386" width="1.296875" style="113" customWidth="1"/>
    <col min="4387" max="4390" width="2.5" style="113" customWidth="1"/>
    <col min="4391" max="4391" width="1.5" style="113" customWidth="1"/>
    <col min="4392" max="4392" width="1.296875" style="113" customWidth="1"/>
    <col min="4393" max="4393" width="2.296875" style="113" customWidth="1"/>
    <col min="4394" max="4394" width="2" style="113" customWidth="1"/>
    <col min="4395" max="4612" width="2" style="113"/>
    <col min="4613" max="4614" width="2" style="113" customWidth="1"/>
    <col min="4615" max="4617" width="2" style="113"/>
    <col min="4618" max="4618" width="2.296875" style="113" bestFit="1" customWidth="1"/>
    <col min="4619" max="4630" width="2" style="113"/>
    <col min="4631" max="4631" width="2.796875" style="113" customWidth="1"/>
    <col min="4632" max="4632" width="2" style="113"/>
    <col min="4633" max="4633" width="2.296875" style="113" bestFit="1" customWidth="1"/>
    <col min="4634" max="4634" width="2" style="113"/>
    <col min="4635" max="4636" width="2.5" style="113" customWidth="1"/>
    <col min="4637" max="4637" width="1.296875" style="113" customWidth="1"/>
    <col min="4638" max="4638" width="2.5" style="113" customWidth="1"/>
    <col min="4639" max="4639" width="1.09765625" style="113" customWidth="1"/>
    <col min="4640" max="4641" width="2.5" style="113" customWidth="1"/>
    <col min="4642" max="4642" width="1.296875" style="113" customWidth="1"/>
    <col min="4643" max="4646" width="2.5" style="113" customWidth="1"/>
    <col min="4647" max="4647" width="1.5" style="113" customWidth="1"/>
    <col min="4648" max="4648" width="1.296875" style="113" customWidth="1"/>
    <col min="4649" max="4649" width="2.296875" style="113" customWidth="1"/>
    <col min="4650" max="4650" width="2" style="113" customWidth="1"/>
    <col min="4651" max="4868" width="2" style="113"/>
    <col min="4869" max="4870" width="2" style="113" customWidth="1"/>
    <col min="4871" max="4873" width="2" style="113"/>
    <col min="4874" max="4874" width="2.296875" style="113" bestFit="1" customWidth="1"/>
    <col min="4875" max="4886" width="2" style="113"/>
    <col min="4887" max="4887" width="2.796875" style="113" customWidth="1"/>
    <col min="4888" max="4888" width="2" style="113"/>
    <col min="4889" max="4889" width="2.296875" style="113" bestFit="1" customWidth="1"/>
    <col min="4890" max="4890" width="2" style="113"/>
    <col min="4891" max="4892" width="2.5" style="113" customWidth="1"/>
    <col min="4893" max="4893" width="1.296875" style="113" customWidth="1"/>
    <col min="4894" max="4894" width="2.5" style="113" customWidth="1"/>
    <col min="4895" max="4895" width="1.09765625" style="113" customWidth="1"/>
    <col min="4896" max="4897" width="2.5" style="113" customWidth="1"/>
    <col min="4898" max="4898" width="1.296875" style="113" customWidth="1"/>
    <col min="4899" max="4902" width="2.5" style="113" customWidth="1"/>
    <col min="4903" max="4903" width="1.5" style="113" customWidth="1"/>
    <col min="4904" max="4904" width="1.296875" style="113" customWidth="1"/>
    <col min="4905" max="4905" width="2.296875" style="113" customWidth="1"/>
    <col min="4906" max="4906" width="2" style="113" customWidth="1"/>
    <col min="4907" max="5124" width="2" style="113"/>
    <col min="5125" max="5126" width="2" style="113" customWidth="1"/>
    <col min="5127" max="5129" width="2" style="113"/>
    <col min="5130" max="5130" width="2.296875" style="113" bestFit="1" customWidth="1"/>
    <col min="5131" max="5142" width="2" style="113"/>
    <col min="5143" max="5143" width="2.796875" style="113" customWidth="1"/>
    <col min="5144" max="5144" width="2" style="113"/>
    <col min="5145" max="5145" width="2.296875" style="113" bestFit="1" customWidth="1"/>
    <col min="5146" max="5146" width="2" style="113"/>
    <col min="5147" max="5148" width="2.5" style="113" customWidth="1"/>
    <col min="5149" max="5149" width="1.296875" style="113" customWidth="1"/>
    <col min="5150" max="5150" width="2.5" style="113" customWidth="1"/>
    <col min="5151" max="5151" width="1.09765625" style="113" customWidth="1"/>
    <col min="5152" max="5153" width="2.5" style="113" customWidth="1"/>
    <col min="5154" max="5154" width="1.296875" style="113" customWidth="1"/>
    <col min="5155" max="5158" width="2.5" style="113" customWidth="1"/>
    <col min="5159" max="5159" width="1.5" style="113" customWidth="1"/>
    <col min="5160" max="5160" width="1.296875" style="113" customWidth="1"/>
    <col min="5161" max="5161" width="2.296875" style="113" customWidth="1"/>
    <col min="5162" max="5162" width="2" style="113" customWidth="1"/>
    <col min="5163" max="5380" width="2" style="113"/>
    <col min="5381" max="5382" width="2" style="113" customWidth="1"/>
    <col min="5383" max="5385" width="2" style="113"/>
    <col min="5386" max="5386" width="2.296875" style="113" bestFit="1" customWidth="1"/>
    <col min="5387" max="5398" width="2" style="113"/>
    <col min="5399" max="5399" width="2.796875" style="113" customWidth="1"/>
    <col min="5400" max="5400" width="2" style="113"/>
    <col min="5401" max="5401" width="2.296875" style="113" bestFit="1" customWidth="1"/>
    <col min="5402" max="5402" width="2" style="113"/>
    <col min="5403" max="5404" width="2.5" style="113" customWidth="1"/>
    <col min="5405" max="5405" width="1.296875" style="113" customWidth="1"/>
    <col min="5406" max="5406" width="2.5" style="113" customWidth="1"/>
    <col min="5407" max="5407" width="1.09765625" style="113" customWidth="1"/>
    <col min="5408" max="5409" width="2.5" style="113" customWidth="1"/>
    <col min="5410" max="5410" width="1.296875" style="113" customWidth="1"/>
    <col min="5411" max="5414" width="2.5" style="113" customWidth="1"/>
    <col min="5415" max="5415" width="1.5" style="113" customWidth="1"/>
    <col min="5416" max="5416" width="1.296875" style="113" customWidth="1"/>
    <col min="5417" max="5417" width="2.296875" style="113" customWidth="1"/>
    <col min="5418" max="5418" width="2" style="113" customWidth="1"/>
    <col min="5419" max="5636" width="2" style="113"/>
    <col min="5637" max="5638" width="2" style="113" customWidth="1"/>
    <col min="5639" max="5641" width="2" style="113"/>
    <col min="5642" max="5642" width="2.296875" style="113" bestFit="1" customWidth="1"/>
    <col min="5643" max="5654" width="2" style="113"/>
    <col min="5655" max="5655" width="2.796875" style="113" customWidth="1"/>
    <col min="5656" max="5656" width="2" style="113"/>
    <col min="5657" max="5657" width="2.296875" style="113" bestFit="1" customWidth="1"/>
    <col min="5658" max="5658" width="2" style="113"/>
    <col min="5659" max="5660" width="2.5" style="113" customWidth="1"/>
    <col min="5661" max="5661" width="1.296875" style="113" customWidth="1"/>
    <col min="5662" max="5662" width="2.5" style="113" customWidth="1"/>
    <col min="5663" max="5663" width="1.09765625" style="113" customWidth="1"/>
    <col min="5664" max="5665" width="2.5" style="113" customWidth="1"/>
    <col min="5666" max="5666" width="1.296875" style="113" customWidth="1"/>
    <col min="5667" max="5670" width="2.5" style="113" customWidth="1"/>
    <col min="5671" max="5671" width="1.5" style="113" customWidth="1"/>
    <col min="5672" max="5672" width="1.296875" style="113" customWidth="1"/>
    <col min="5673" max="5673" width="2.296875" style="113" customWidth="1"/>
    <col min="5674" max="5674" width="2" style="113" customWidth="1"/>
    <col min="5675" max="5892" width="2" style="113"/>
    <col min="5893" max="5894" width="2" style="113" customWidth="1"/>
    <col min="5895" max="5897" width="2" style="113"/>
    <col min="5898" max="5898" width="2.296875" style="113" bestFit="1" customWidth="1"/>
    <col min="5899" max="5910" width="2" style="113"/>
    <col min="5911" max="5911" width="2.796875" style="113" customWidth="1"/>
    <col min="5912" max="5912" width="2" style="113"/>
    <col min="5913" max="5913" width="2.296875" style="113" bestFit="1" customWidth="1"/>
    <col min="5914" max="5914" width="2" style="113"/>
    <col min="5915" max="5916" width="2.5" style="113" customWidth="1"/>
    <col min="5917" max="5917" width="1.296875" style="113" customWidth="1"/>
    <col min="5918" max="5918" width="2.5" style="113" customWidth="1"/>
    <col min="5919" max="5919" width="1.09765625" style="113" customWidth="1"/>
    <col min="5920" max="5921" width="2.5" style="113" customWidth="1"/>
    <col min="5922" max="5922" width="1.296875" style="113" customWidth="1"/>
    <col min="5923" max="5926" width="2.5" style="113" customWidth="1"/>
    <col min="5927" max="5927" width="1.5" style="113" customWidth="1"/>
    <col min="5928" max="5928" width="1.296875" style="113" customWidth="1"/>
    <col min="5929" max="5929" width="2.296875" style="113" customWidth="1"/>
    <col min="5930" max="5930" width="2" style="113" customWidth="1"/>
    <col min="5931" max="6148" width="2" style="113"/>
    <col min="6149" max="6150" width="2" style="113" customWidth="1"/>
    <col min="6151" max="6153" width="2" style="113"/>
    <col min="6154" max="6154" width="2.296875" style="113" bestFit="1" customWidth="1"/>
    <col min="6155" max="6166" width="2" style="113"/>
    <col min="6167" max="6167" width="2.796875" style="113" customWidth="1"/>
    <col min="6168" max="6168" width="2" style="113"/>
    <col min="6169" max="6169" width="2.296875" style="113" bestFit="1" customWidth="1"/>
    <col min="6170" max="6170" width="2" style="113"/>
    <col min="6171" max="6172" width="2.5" style="113" customWidth="1"/>
    <col min="6173" max="6173" width="1.296875" style="113" customWidth="1"/>
    <col min="6174" max="6174" width="2.5" style="113" customWidth="1"/>
    <col min="6175" max="6175" width="1.09765625" style="113" customWidth="1"/>
    <col min="6176" max="6177" width="2.5" style="113" customWidth="1"/>
    <col min="6178" max="6178" width="1.296875" style="113" customWidth="1"/>
    <col min="6179" max="6182" width="2.5" style="113" customWidth="1"/>
    <col min="6183" max="6183" width="1.5" style="113" customWidth="1"/>
    <col min="6184" max="6184" width="1.296875" style="113" customWidth="1"/>
    <col min="6185" max="6185" width="2.296875" style="113" customWidth="1"/>
    <col min="6186" max="6186" width="2" style="113" customWidth="1"/>
    <col min="6187" max="6404" width="2" style="113"/>
    <col min="6405" max="6406" width="2" style="113" customWidth="1"/>
    <col min="6407" max="6409" width="2" style="113"/>
    <col min="6410" max="6410" width="2.296875" style="113" bestFit="1" customWidth="1"/>
    <col min="6411" max="6422" width="2" style="113"/>
    <col min="6423" max="6423" width="2.796875" style="113" customWidth="1"/>
    <col min="6424" max="6424" width="2" style="113"/>
    <col min="6425" max="6425" width="2.296875" style="113" bestFit="1" customWidth="1"/>
    <col min="6426" max="6426" width="2" style="113"/>
    <col min="6427" max="6428" width="2.5" style="113" customWidth="1"/>
    <col min="6429" max="6429" width="1.296875" style="113" customWidth="1"/>
    <col min="6430" max="6430" width="2.5" style="113" customWidth="1"/>
    <col min="6431" max="6431" width="1.09765625" style="113" customWidth="1"/>
    <col min="6432" max="6433" width="2.5" style="113" customWidth="1"/>
    <col min="6434" max="6434" width="1.296875" style="113" customWidth="1"/>
    <col min="6435" max="6438" width="2.5" style="113" customWidth="1"/>
    <col min="6439" max="6439" width="1.5" style="113" customWidth="1"/>
    <col min="6440" max="6440" width="1.296875" style="113" customWidth="1"/>
    <col min="6441" max="6441" width="2.296875" style="113" customWidth="1"/>
    <col min="6442" max="6442" width="2" style="113" customWidth="1"/>
    <col min="6443" max="6660" width="2" style="113"/>
    <col min="6661" max="6662" width="2" style="113" customWidth="1"/>
    <col min="6663" max="6665" width="2" style="113"/>
    <col min="6666" max="6666" width="2.296875" style="113" bestFit="1" customWidth="1"/>
    <col min="6667" max="6678" width="2" style="113"/>
    <col min="6679" max="6679" width="2.796875" style="113" customWidth="1"/>
    <col min="6680" max="6680" width="2" style="113"/>
    <col min="6681" max="6681" width="2.296875" style="113" bestFit="1" customWidth="1"/>
    <col min="6682" max="6682" width="2" style="113"/>
    <col min="6683" max="6684" width="2.5" style="113" customWidth="1"/>
    <col min="6685" max="6685" width="1.296875" style="113" customWidth="1"/>
    <col min="6686" max="6686" width="2.5" style="113" customWidth="1"/>
    <col min="6687" max="6687" width="1.09765625" style="113" customWidth="1"/>
    <col min="6688" max="6689" width="2.5" style="113" customWidth="1"/>
    <col min="6690" max="6690" width="1.296875" style="113" customWidth="1"/>
    <col min="6691" max="6694" width="2.5" style="113" customWidth="1"/>
    <col min="6695" max="6695" width="1.5" style="113" customWidth="1"/>
    <col min="6696" max="6696" width="1.296875" style="113" customWidth="1"/>
    <col min="6697" max="6697" width="2.296875" style="113" customWidth="1"/>
    <col min="6698" max="6698" width="2" style="113" customWidth="1"/>
    <col min="6699" max="6916" width="2" style="113"/>
    <col min="6917" max="6918" width="2" style="113" customWidth="1"/>
    <col min="6919" max="6921" width="2" style="113"/>
    <col min="6922" max="6922" width="2.296875" style="113" bestFit="1" customWidth="1"/>
    <col min="6923" max="6934" width="2" style="113"/>
    <col min="6935" max="6935" width="2.796875" style="113" customWidth="1"/>
    <col min="6936" max="6936" width="2" style="113"/>
    <col min="6937" max="6937" width="2.296875" style="113" bestFit="1" customWidth="1"/>
    <col min="6938" max="6938" width="2" style="113"/>
    <col min="6939" max="6940" width="2.5" style="113" customWidth="1"/>
    <col min="6941" max="6941" width="1.296875" style="113" customWidth="1"/>
    <col min="6942" max="6942" width="2.5" style="113" customWidth="1"/>
    <col min="6943" max="6943" width="1.09765625" style="113" customWidth="1"/>
    <col min="6944" max="6945" width="2.5" style="113" customWidth="1"/>
    <col min="6946" max="6946" width="1.296875" style="113" customWidth="1"/>
    <col min="6947" max="6950" width="2.5" style="113" customWidth="1"/>
    <col min="6951" max="6951" width="1.5" style="113" customWidth="1"/>
    <col min="6952" max="6952" width="1.296875" style="113" customWidth="1"/>
    <col min="6953" max="6953" width="2.296875" style="113" customWidth="1"/>
    <col min="6954" max="6954" width="2" style="113" customWidth="1"/>
    <col min="6955" max="7172" width="2" style="113"/>
    <col min="7173" max="7174" width="2" style="113" customWidth="1"/>
    <col min="7175" max="7177" width="2" style="113"/>
    <col min="7178" max="7178" width="2.296875" style="113" bestFit="1" customWidth="1"/>
    <col min="7179" max="7190" width="2" style="113"/>
    <col min="7191" max="7191" width="2.796875" style="113" customWidth="1"/>
    <col min="7192" max="7192" width="2" style="113"/>
    <col min="7193" max="7193" width="2.296875" style="113" bestFit="1" customWidth="1"/>
    <col min="7194" max="7194" width="2" style="113"/>
    <col min="7195" max="7196" width="2.5" style="113" customWidth="1"/>
    <col min="7197" max="7197" width="1.296875" style="113" customWidth="1"/>
    <col min="7198" max="7198" width="2.5" style="113" customWidth="1"/>
    <col min="7199" max="7199" width="1.09765625" style="113" customWidth="1"/>
    <col min="7200" max="7201" width="2.5" style="113" customWidth="1"/>
    <col min="7202" max="7202" width="1.296875" style="113" customWidth="1"/>
    <col min="7203" max="7206" width="2.5" style="113" customWidth="1"/>
    <col min="7207" max="7207" width="1.5" style="113" customWidth="1"/>
    <col min="7208" max="7208" width="1.296875" style="113" customWidth="1"/>
    <col min="7209" max="7209" width="2.296875" style="113" customWidth="1"/>
    <col min="7210" max="7210" width="2" style="113" customWidth="1"/>
    <col min="7211" max="7428" width="2" style="113"/>
    <col min="7429" max="7430" width="2" style="113" customWidth="1"/>
    <col min="7431" max="7433" width="2" style="113"/>
    <col min="7434" max="7434" width="2.296875" style="113" bestFit="1" customWidth="1"/>
    <col min="7435" max="7446" width="2" style="113"/>
    <col min="7447" max="7447" width="2.796875" style="113" customWidth="1"/>
    <col min="7448" max="7448" width="2" style="113"/>
    <col min="7449" max="7449" width="2.296875" style="113" bestFit="1" customWidth="1"/>
    <col min="7450" max="7450" width="2" style="113"/>
    <col min="7451" max="7452" width="2.5" style="113" customWidth="1"/>
    <col min="7453" max="7453" width="1.296875" style="113" customWidth="1"/>
    <col min="7454" max="7454" width="2.5" style="113" customWidth="1"/>
    <col min="7455" max="7455" width="1.09765625" style="113" customWidth="1"/>
    <col min="7456" max="7457" width="2.5" style="113" customWidth="1"/>
    <col min="7458" max="7458" width="1.296875" style="113" customWidth="1"/>
    <col min="7459" max="7462" width="2.5" style="113" customWidth="1"/>
    <col min="7463" max="7463" width="1.5" style="113" customWidth="1"/>
    <col min="7464" max="7464" width="1.296875" style="113" customWidth="1"/>
    <col min="7465" max="7465" width="2.296875" style="113" customWidth="1"/>
    <col min="7466" max="7466" width="2" style="113" customWidth="1"/>
    <col min="7467" max="7684" width="2" style="113"/>
    <col min="7685" max="7686" width="2" style="113" customWidth="1"/>
    <col min="7687" max="7689" width="2" style="113"/>
    <col min="7690" max="7690" width="2.296875" style="113" bestFit="1" customWidth="1"/>
    <col min="7691" max="7702" width="2" style="113"/>
    <col min="7703" max="7703" width="2.796875" style="113" customWidth="1"/>
    <col min="7704" max="7704" width="2" style="113"/>
    <col min="7705" max="7705" width="2.296875" style="113" bestFit="1" customWidth="1"/>
    <col min="7706" max="7706" width="2" style="113"/>
    <col min="7707" max="7708" width="2.5" style="113" customWidth="1"/>
    <col min="7709" max="7709" width="1.296875" style="113" customWidth="1"/>
    <col min="7710" max="7710" width="2.5" style="113" customWidth="1"/>
    <col min="7711" max="7711" width="1.09765625" style="113" customWidth="1"/>
    <col min="7712" max="7713" width="2.5" style="113" customWidth="1"/>
    <col min="7714" max="7714" width="1.296875" style="113" customWidth="1"/>
    <col min="7715" max="7718" width="2.5" style="113" customWidth="1"/>
    <col min="7719" max="7719" width="1.5" style="113" customWidth="1"/>
    <col min="7720" max="7720" width="1.296875" style="113" customWidth="1"/>
    <col min="7721" max="7721" width="2.296875" style="113" customWidth="1"/>
    <col min="7722" max="7722" width="2" style="113" customWidth="1"/>
    <col min="7723" max="7940" width="2" style="113"/>
    <col min="7941" max="7942" width="2" style="113" customWidth="1"/>
    <col min="7943" max="7945" width="2" style="113"/>
    <col min="7946" max="7946" width="2.296875" style="113" bestFit="1" customWidth="1"/>
    <col min="7947" max="7958" width="2" style="113"/>
    <col min="7959" max="7959" width="2.796875" style="113" customWidth="1"/>
    <col min="7960" max="7960" width="2" style="113"/>
    <col min="7961" max="7961" width="2.296875" style="113" bestFit="1" customWidth="1"/>
    <col min="7962" max="7962" width="2" style="113"/>
    <col min="7963" max="7964" width="2.5" style="113" customWidth="1"/>
    <col min="7965" max="7965" width="1.296875" style="113" customWidth="1"/>
    <col min="7966" max="7966" width="2.5" style="113" customWidth="1"/>
    <col min="7967" max="7967" width="1.09765625" style="113" customWidth="1"/>
    <col min="7968" max="7969" width="2.5" style="113" customWidth="1"/>
    <col min="7970" max="7970" width="1.296875" style="113" customWidth="1"/>
    <col min="7971" max="7974" width="2.5" style="113" customWidth="1"/>
    <col min="7975" max="7975" width="1.5" style="113" customWidth="1"/>
    <col min="7976" max="7976" width="1.296875" style="113" customWidth="1"/>
    <col min="7977" max="7977" width="2.296875" style="113" customWidth="1"/>
    <col min="7978" max="7978" width="2" style="113" customWidth="1"/>
    <col min="7979" max="8196" width="2" style="113"/>
    <col min="8197" max="8198" width="2" style="113" customWidth="1"/>
    <col min="8199" max="8201" width="2" style="113"/>
    <col min="8202" max="8202" width="2.296875" style="113" bestFit="1" customWidth="1"/>
    <col min="8203" max="8214" width="2" style="113"/>
    <col min="8215" max="8215" width="2.796875" style="113" customWidth="1"/>
    <col min="8216" max="8216" width="2" style="113"/>
    <col min="8217" max="8217" width="2.296875" style="113" bestFit="1" customWidth="1"/>
    <col min="8218" max="8218" width="2" style="113"/>
    <col min="8219" max="8220" width="2.5" style="113" customWidth="1"/>
    <col min="8221" max="8221" width="1.296875" style="113" customWidth="1"/>
    <col min="8222" max="8222" width="2.5" style="113" customWidth="1"/>
    <col min="8223" max="8223" width="1.09765625" style="113" customWidth="1"/>
    <col min="8224" max="8225" width="2.5" style="113" customWidth="1"/>
    <col min="8226" max="8226" width="1.296875" style="113" customWidth="1"/>
    <col min="8227" max="8230" width="2.5" style="113" customWidth="1"/>
    <col min="8231" max="8231" width="1.5" style="113" customWidth="1"/>
    <col min="8232" max="8232" width="1.296875" style="113" customWidth="1"/>
    <col min="8233" max="8233" width="2.296875" style="113" customWidth="1"/>
    <col min="8234" max="8234" width="2" style="113" customWidth="1"/>
    <col min="8235" max="8452" width="2" style="113"/>
    <col min="8453" max="8454" width="2" style="113" customWidth="1"/>
    <col min="8455" max="8457" width="2" style="113"/>
    <col min="8458" max="8458" width="2.296875" style="113" bestFit="1" customWidth="1"/>
    <col min="8459" max="8470" width="2" style="113"/>
    <col min="8471" max="8471" width="2.796875" style="113" customWidth="1"/>
    <col min="8472" max="8472" width="2" style="113"/>
    <col min="8473" max="8473" width="2.296875" style="113" bestFit="1" customWidth="1"/>
    <col min="8474" max="8474" width="2" style="113"/>
    <col min="8475" max="8476" width="2.5" style="113" customWidth="1"/>
    <col min="8477" max="8477" width="1.296875" style="113" customWidth="1"/>
    <col min="8478" max="8478" width="2.5" style="113" customWidth="1"/>
    <col min="8479" max="8479" width="1.09765625" style="113" customWidth="1"/>
    <col min="8480" max="8481" width="2.5" style="113" customWidth="1"/>
    <col min="8482" max="8482" width="1.296875" style="113" customWidth="1"/>
    <col min="8483" max="8486" width="2.5" style="113" customWidth="1"/>
    <col min="8487" max="8487" width="1.5" style="113" customWidth="1"/>
    <col min="8488" max="8488" width="1.296875" style="113" customWidth="1"/>
    <col min="8489" max="8489" width="2.296875" style="113" customWidth="1"/>
    <col min="8490" max="8490" width="2" style="113" customWidth="1"/>
    <col min="8491" max="8708" width="2" style="113"/>
    <col min="8709" max="8710" width="2" style="113" customWidth="1"/>
    <col min="8711" max="8713" width="2" style="113"/>
    <col min="8714" max="8714" width="2.296875" style="113" bestFit="1" customWidth="1"/>
    <col min="8715" max="8726" width="2" style="113"/>
    <col min="8727" max="8727" width="2.796875" style="113" customWidth="1"/>
    <col min="8728" max="8728" width="2" style="113"/>
    <col min="8729" max="8729" width="2.296875" style="113" bestFit="1" customWidth="1"/>
    <col min="8730" max="8730" width="2" style="113"/>
    <col min="8731" max="8732" width="2.5" style="113" customWidth="1"/>
    <col min="8733" max="8733" width="1.296875" style="113" customWidth="1"/>
    <col min="8734" max="8734" width="2.5" style="113" customWidth="1"/>
    <col min="8735" max="8735" width="1.09765625" style="113" customWidth="1"/>
    <col min="8736" max="8737" width="2.5" style="113" customWidth="1"/>
    <col min="8738" max="8738" width="1.296875" style="113" customWidth="1"/>
    <col min="8739" max="8742" width="2.5" style="113" customWidth="1"/>
    <col min="8743" max="8743" width="1.5" style="113" customWidth="1"/>
    <col min="8744" max="8744" width="1.296875" style="113" customWidth="1"/>
    <col min="8745" max="8745" width="2.296875" style="113" customWidth="1"/>
    <col min="8746" max="8746" width="2" style="113" customWidth="1"/>
    <col min="8747" max="8964" width="2" style="113"/>
    <col min="8965" max="8966" width="2" style="113" customWidth="1"/>
    <col min="8967" max="8969" width="2" style="113"/>
    <col min="8970" max="8970" width="2.296875" style="113" bestFit="1" customWidth="1"/>
    <col min="8971" max="8982" width="2" style="113"/>
    <col min="8983" max="8983" width="2.796875" style="113" customWidth="1"/>
    <col min="8984" max="8984" width="2" style="113"/>
    <col min="8985" max="8985" width="2.296875" style="113" bestFit="1" customWidth="1"/>
    <col min="8986" max="8986" width="2" style="113"/>
    <col min="8987" max="8988" width="2.5" style="113" customWidth="1"/>
    <col min="8989" max="8989" width="1.296875" style="113" customWidth="1"/>
    <col min="8990" max="8990" width="2.5" style="113" customWidth="1"/>
    <col min="8991" max="8991" width="1.09765625" style="113" customWidth="1"/>
    <col min="8992" max="8993" width="2.5" style="113" customWidth="1"/>
    <col min="8994" max="8994" width="1.296875" style="113" customWidth="1"/>
    <col min="8995" max="8998" width="2.5" style="113" customWidth="1"/>
    <col min="8999" max="8999" width="1.5" style="113" customWidth="1"/>
    <col min="9000" max="9000" width="1.296875" style="113" customWidth="1"/>
    <col min="9001" max="9001" width="2.296875" style="113" customWidth="1"/>
    <col min="9002" max="9002" width="2" style="113" customWidth="1"/>
    <col min="9003" max="9220" width="2" style="113"/>
    <col min="9221" max="9222" width="2" style="113" customWidth="1"/>
    <col min="9223" max="9225" width="2" style="113"/>
    <col min="9226" max="9226" width="2.296875" style="113" bestFit="1" customWidth="1"/>
    <col min="9227" max="9238" width="2" style="113"/>
    <col min="9239" max="9239" width="2.796875" style="113" customWidth="1"/>
    <col min="9240" max="9240" width="2" style="113"/>
    <col min="9241" max="9241" width="2.296875" style="113" bestFit="1" customWidth="1"/>
    <col min="9242" max="9242" width="2" style="113"/>
    <col min="9243" max="9244" width="2.5" style="113" customWidth="1"/>
    <col min="9245" max="9245" width="1.296875" style="113" customWidth="1"/>
    <col min="9246" max="9246" width="2.5" style="113" customWidth="1"/>
    <col min="9247" max="9247" width="1.09765625" style="113" customWidth="1"/>
    <col min="9248" max="9249" width="2.5" style="113" customWidth="1"/>
    <col min="9250" max="9250" width="1.296875" style="113" customWidth="1"/>
    <col min="9251" max="9254" width="2.5" style="113" customWidth="1"/>
    <col min="9255" max="9255" width="1.5" style="113" customWidth="1"/>
    <col min="9256" max="9256" width="1.296875" style="113" customWidth="1"/>
    <col min="9257" max="9257" width="2.296875" style="113" customWidth="1"/>
    <col min="9258" max="9258" width="2" style="113" customWidth="1"/>
    <col min="9259" max="9476" width="2" style="113"/>
    <col min="9477" max="9478" width="2" style="113" customWidth="1"/>
    <col min="9479" max="9481" width="2" style="113"/>
    <col min="9482" max="9482" width="2.296875" style="113" bestFit="1" customWidth="1"/>
    <col min="9483" max="9494" width="2" style="113"/>
    <col min="9495" max="9495" width="2.796875" style="113" customWidth="1"/>
    <col min="9496" max="9496" width="2" style="113"/>
    <col min="9497" max="9497" width="2.296875" style="113" bestFit="1" customWidth="1"/>
    <col min="9498" max="9498" width="2" style="113"/>
    <col min="9499" max="9500" width="2.5" style="113" customWidth="1"/>
    <col min="9501" max="9501" width="1.296875" style="113" customWidth="1"/>
    <col min="9502" max="9502" width="2.5" style="113" customWidth="1"/>
    <col min="9503" max="9503" width="1.09765625" style="113" customWidth="1"/>
    <col min="9504" max="9505" width="2.5" style="113" customWidth="1"/>
    <col min="9506" max="9506" width="1.296875" style="113" customWidth="1"/>
    <col min="9507" max="9510" width="2.5" style="113" customWidth="1"/>
    <col min="9511" max="9511" width="1.5" style="113" customWidth="1"/>
    <col min="9512" max="9512" width="1.296875" style="113" customWidth="1"/>
    <col min="9513" max="9513" width="2.296875" style="113" customWidth="1"/>
    <col min="9514" max="9514" width="2" style="113" customWidth="1"/>
    <col min="9515" max="9732" width="2" style="113"/>
    <col min="9733" max="9734" width="2" style="113" customWidth="1"/>
    <col min="9735" max="9737" width="2" style="113"/>
    <col min="9738" max="9738" width="2.296875" style="113" bestFit="1" customWidth="1"/>
    <col min="9739" max="9750" width="2" style="113"/>
    <col min="9751" max="9751" width="2.796875" style="113" customWidth="1"/>
    <col min="9752" max="9752" width="2" style="113"/>
    <col min="9753" max="9753" width="2.296875" style="113" bestFit="1" customWidth="1"/>
    <col min="9754" max="9754" width="2" style="113"/>
    <col min="9755" max="9756" width="2.5" style="113" customWidth="1"/>
    <col min="9757" max="9757" width="1.296875" style="113" customWidth="1"/>
    <col min="9758" max="9758" width="2.5" style="113" customWidth="1"/>
    <col min="9759" max="9759" width="1.09765625" style="113" customWidth="1"/>
    <col min="9760" max="9761" width="2.5" style="113" customWidth="1"/>
    <col min="9762" max="9762" width="1.296875" style="113" customWidth="1"/>
    <col min="9763" max="9766" width="2.5" style="113" customWidth="1"/>
    <col min="9767" max="9767" width="1.5" style="113" customWidth="1"/>
    <col min="9768" max="9768" width="1.296875" style="113" customWidth="1"/>
    <col min="9769" max="9769" width="2.296875" style="113" customWidth="1"/>
    <col min="9770" max="9770" width="2" style="113" customWidth="1"/>
    <col min="9771" max="9988" width="2" style="113"/>
    <col min="9989" max="9990" width="2" style="113" customWidth="1"/>
    <col min="9991" max="9993" width="2" style="113"/>
    <col min="9994" max="9994" width="2.296875" style="113" bestFit="1" customWidth="1"/>
    <col min="9995" max="10006" width="2" style="113"/>
    <col min="10007" max="10007" width="2.796875" style="113" customWidth="1"/>
    <col min="10008" max="10008" width="2" style="113"/>
    <col min="10009" max="10009" width="2.296875" style="113" bestFit="1" customWidth="1"/>
    <col min="10010" max="10010" width="2" style="113"/>
    <col min="10011" max="10012" width="2.5" style="113" customWidth="1"/>
    <col min="10013" max="10013" width="1.296875" style="113" customWidth="1"/>
    <col min="10014" max="10014" width="2.5" style="113" customWidth="1"/>
    <col min="10015" max="10015" width="1.09765625" style="113" customWidth="1"/>
    <col min="10016" max="10017" width="2.5" style="113" customWidth="1"/>
    <col min="10018" max="10018" width="1.296875" style="113" customWidth="1"/>
    <col min="10019" max="10022" width="2.5" style="113" customWidth="1"/>
    <col min="10023" max="10023" width="1.5" style="113" customWidth="1"/>
    <col min="10024" max="10024" width="1.296875" style="113" customWidth="1"/>
    <col min="10025" max="10025" width="2.296875" style="113" customWidth="1"/>
    <col min="10026" max="10026" width="2" style="113" customWidth="1"/>
    <col min="10027" max="10244" width="2" style="113"/>
    <col min="10245" max="10246" width="2" style="113" customWidth="1"/>
    <col min="10247" max="10249" width="2" style="113"/>
    <col min="10250" max="10250" width="2.296875" style="113" bestFit="1" customWidth="1"/>
    <col min="10251" max="10262" width="2" style="113"/>
    <col min="10263" max="10263" width="2.796875" style="113" customWidth="1"/>
    <col min="10264" max="10264" width="2" style="113"/>
    <col min="10265" max="10265" width="2.296875" style="113" bestFit="1" customWidth="1"/>
    <col min="10266" max="10266" width="2" style="113"/>
    <col min="10267" max="10268" width="2.5" style="113" customWidth="1"/>
    <col min="10269" max="10269" width="1.296875" style="113" customWidth="1"/>
    <col min="10270" max="10270" width="2.5" style="113" customWidth="1"/>
    <col min="10271" max="10271" width="1.09765625" style="113" customWidth="1"/>
    <col min="10272" max="10273" width="2.5" style="113" customWidth="1"/>
    <col min="10274" max="10274" width="1.296875" style="113" customWidth="1"/>
    <col min="10275" max="10278" width="2.5" style="113" customWidth="1"/>
    <col min="10279" max="10279" width="1.5" style="113" customWidth="1"/>
    <col min="10280" max="10280" width="1.296875" style="113" customWidth="1"/>
    <col min="10281" max="10281" width="2.296875" style="113" customWidth="1"/>
    <col min="10282" max="10282" width="2" style="113" customWidth="1"/>
    <col min="10283" max="10500" width="2" style="113"/>
    <col min="10501" max="10502" width="2" style="113" customWidth="1"/>
    <col min="10503" max="10505" width="2" style="113"/>
    <col min="10506" max="10506" width="2.296875" style="113" bestFit="1" customWidth="1"/>
    <col min="10507" max="10518" width="2" style="113"/>
    <col min="10519" max="10519" width="2.796875" style="113" customWidth="1"/>
    <col min="10520" max="10520" width="2" style="113"/>
    <col min="10521" max="10521" width="2.296875" style="113" bestFit="1" customWidth="1"/>
    <col min="10522" max="10522" width="2" style="113"/>
    <col min="10523" max="10524" width="2.5" style="113" customWidth="1"/>
    <col min="10525" max="10525" width="1.296875" style="113" customWidth="1"/>
    <col min="10526" max="10526" width="2.5" style="113" customWidth="1"/>
    <col min="10527" max="10527" width="1.09765625" style="113" customWidth="1"/>
    <col min="10528" max="10529" width="2.5" style="113" customWidth="1"/>
    <col min="10530" max="10530" width="1.296875" style="113" customWidth="1"/>
    <col min="10531" max="10534" width="2.5" style="113" customWidth="1"/>
    <col min="10535" max="10535" width="1.5" style="113" customWidth="1"/>
    <col min="10536" max="10536" width="1.296875" style="113" customWidth="1"/>
    <col min="10537" max="10537" width="2.296875" style="113" customWidth="1"/>
    <col min="10538" max="10538" width="2" style="113" customWidth="1"/>
    <col min="10539" max="10756" width="2" style="113"/>
    <col min="10757" max="10758" width="2" style="113" customWidth="1"/>
    <col min="10759" max="10761" width="2" style="113"/>
    <col min="10762" max="10762" width="2.296875" style="113" bestFit="1" customWidth="1"/>
    <col min="10763" max="10774" width="2" style="113"/>
    <col min="10775" max="10775" width="2.796875" style="113" customWidth="1"/>
    <col min="10776" max="10776" width="2" style="113"/>
    <col min="10777" max="10777" width="2.296875" style="113" bestFit="1" customWidth="1"/>
    <col min="10778" max="10778" width="2" style="113"/>
    <col min="10779" max="10780" width="2.5" style="113" customWidth="1"/>
    <col min="10781" max="10781" width="1.296875" style="113" customWidth="1"/>
    <col min="10782" max="10782" width="2.5" style="113" customWidth="1"/>
    <col min="10783" max="10783" width="1.09765625" style="113" customWidth="1"/>
    <col min="10784" max="10785" width="2.5" style="113" customWidth="1"/>
    <col min="10786" max="10786" width="1.296875" style="113" customWidth="1"/>
    <col min="10787" max="10790" width="2.5" style="113" customWidth="1"/>
    <col min="10791" max="10791" width="1.5" style="113" customWidth="1"/>
    <col min="10792" max="10792" width="1.296875" style="113" customWidth="1"/>
    <col min="10793" max="10793" width="2.296875" style="113" customWidth="1"/>
    <col min="10794" max="10794" width="2" style="113" customWidth="1"/>
    <col min="10795" max="11012" width="2" style="113"/>
    <col min="11013" max="11014" width="2" style="113" customWidth="1"/>
    <col min="11015" max="11017" width="2" style="113"/>
    <col min="11018" max="11018" width="2.296875" style="113" bestFit="1" customWidth="1"/>
    <col min="11019" max="11030" width="2" style="113"/>
    <col min="11031" max="11031" width="2.796875" style="113" customWidth="1"/>
    <col min="11032" max="11032" width="2" style="113"/>
    <col min="11033" max="11033" width="2.296875" style="113" bestFit="1" customWidth="1"/>
    <col min="11034" max="11034" width="2" style="113"/>
    <col min="11035" max="11036" width="2.5" style="113" customWidth="1"/>
    <col min="11037" max="11037" width="1.296875" style="113" customWidth="1"/>
    <col min="11038" max="11038" width="2.5" style="113" customWidth="1"/>
    <col min="11039" max="11039" width="1.09765625" style="113" customWidth="1"/>
    <col min="11040" max="11041" width="2.5" style="113" customWidth="1"/>
    <col min="11042" max="11042" width="1.296875" style="113" customWidth="1"/>
    <col min="11043" max="11046" width="2.5" style="113" customWidth="1"/>
    <col min="11047" max="11047" width="1.5" style="113" customWidth="1"/>
    <col min="11048" max="11048" width="1.296875" style="113" customWidth="1"/>
    <col min="11049" max="11049" width="2.296875" style="113" customWidth="1"/>
    <col min="11050" max="11050" width="2" style="113" customWidth="1"/>
    <col min="11051" max="11268" width="2" style="113"/>
    <col min="11269" max="11270" width="2" style="113" customWidth="1"/>
    <col min="11271" max="11273" width="2" style="113"/>
    <col min="11274" max="11274" width="2.296875" style="113" bestFit="1" customWidth="1"/>
    <col min="11275" max="11286" width="2" style="113"/>
    <col min="11287" max="11287" width="2.796875" style="113" customWidth="1"/>
    <col min="11288" max="11288" width="2" style="113"/>
    <col min="11289" max="11289" width="2.296875" style="113" bestFit="1" customWidth="1"/>
    <col min="11290" max="11290" width="2" style="113"/>
    <col min="11291" max="11292" width="2.5" style="113" customWidth="1"/>
    <col min="11293" max="11293" width="1.296875" style="113" customWidth="1"/>
    <col min="11294" max="11294" width="2.5" style="113" customWidth="1"/>
    <col min="11295" max="11295" width="1.09765625" style="113" customWidth="1"/>
    <col min="11296" max="11297" width="2.5" style="113" customWidth="1"/>
    <col min="11298" max="11298" width="1.296875" style="113" customWidth="1"/>
    <col min="11299" max="11302" width="2.5" style="113" customWidth="1"/>
    <col min="11303" max="11303" width="1.5" style="113" customWidth="1"/>
    <col min="11304" max="11304" width="1.296875" style="113" customWidth="1"/>
    <col min="11305" max="11305" width="2.296875" style="113" customWidth="1"/>
    <col min="11306" max="11306" width="2" style="113" customWidth="1"/>
    <col min="11307" max="11524" width="2" style="113"/>
    <col min="11525" max="11526" width="2" style="113" customWidth="1"/>
    <col min="11527" max="11529" width="2" style="113"/>
    <col min="11530" max="11530" width="2.296875" style="113" bestFit="1" customWidth="1"/>
    <col min="11531" max="11542" width="2" style="113"/>
    <col min="11543" max="11543" width="2.796875" style="113" customWidth="1"/>
    <col min="11544" max="11544" width="2" style="113"/>
    <col min="11545" max="11545" width="2.296875" style="113" bestFit="1" customWidth="1"/>
    <col min="11546" max="11546" width="2" style="113"/>
    <col min="11547" max="11548" width="2.5" style="113" customWidth="1"/>
    <col min="11549" max="11549" width="1.296875" style="113" customWidth="1"/>
    <col min="11550" max="11550" width="2.5" style="113" customWidth="1"/>
    <col min="11551" max="11551" width="1.09765625" style="113" customWidth="1"/>
    <col min="11552" max="11553" width="2.5" style="113" customWidth="1"/>
    <col min="11554" max="11554" width="1.296875" style="113" customWidth="1"/>
    <col min="11555" max="11558" width="2.5" style="113" customWidth="1"/>
    <col min="11559" max="11559" width="1.5" style="113" customWidth="1"/>
    <col min="11560" max="11560" width="1.296875" style="113" customWidth="1"/>
    <col min="11561" max="11561" width="2.296875" style="113" customWidth="1"/>
    <col min="11562" max="11562" width="2" style="113" customWidth="1"/>
    <col min="11563" max="11780" width="2" style="113"/>
    <col min="11781" max="11782" width="2" style="113" customWidth="1"/>
    <col min="11783" max="11785" width="2" style="113"/>
    <col min="11786" max="11786" width="2.296875" style="113" bestFit="1" customWidth="1"/>
    <col min="11787" max="11798" width="2" style="113"/>
    <col min="11799" max="11799" width="2.796875" style="113" customWidth="1"/>
    <col min="11800" max="11800" width="2" style="113"/>
    <col min="11801" max="11801" width="2.296875" style="113" bestFit="1" customWidth="1"/>
    <col min="11802" max="11802" width="2" style="113"/>
    <col min="11803" max="11804" width="2.5" style="113" customWidth="1"/>
    <col min="11805" max="11805" width="1.296875" style="113" customWidth="1"/>
    <col min="11806" max="11806" width="2.5" style="113" customWidth="1"/>
    <col min="11807" max="11807" width="1.09765625" style="113" customWidth="1"/>
    <col min="11808" max="11809" width="2.5" style="113" customWidth="1"/>
    <col min="11810" max="11810" width="1.296875" style="113" customWidth="1"/>
    <col min="11811" max="11814" width="2.5" style="113" customWidth="1"/>
    <col min="11815" max="11815" width="1.5" style="113" customWidth="1"/>
    <col min="11816" max="11816" width="1.296875" style="113" customWidth="1"/>
    <col min="11817" max="11817" width="2.296875" style="113" customWidth="1"/>
    <col min="11818" max="11818" width="2" style="113" customWidth="1"/>
    <col min="11819" max="12036" width="2" style="113"/>
    <col min="12037" max="12038" width="2" style="113" customWidth="1"/>
    <col min="12039" max="12041" width="2" style="113"/>
    <col min="12042" max="12042" width="2.296875" style="113" bestFit="1" customWidth="1"/>
    <col min="12043" max="12054" width="2" style="113"/>
    <col min="12055" max="12055" width="2.796875" style="113" customWidth="1"/>
    <col min="12056" max="12056" width="2" style="113"/>
    <col min="12057" max="12057" width="2.296875" style="113" bestFit="1" customWidth="1"/>
    <col min="12058" max="12058" width="2" style="113"/>
    <col min="12059" max="12060" width="2.5" style="113" customWidth="1"/>
    <col min="12061" max="12061" width="1.296875" style="113" customWidth="1"/>
    <col min="12062" max="12062" width="2.5" style="113" customWidth="1"/>
    <col min="12063" max="12063" width="1.09765625" style="113" customWidth="1"/>
    <col min="12064" max="12065" width="2.5" style="113" customWidth="1"/>
    <col min="12066" max="12066" width="1.296875" style="113" customWidth="1"/>
    <col min="12067" max="12070" width="2.5" style="113" customWidth="1"/>
    <col min="12071" max="12071" width="1.5" style="113" customWidth="1"/>
    <col min="12072" max="12072" width="1.296875" style="113" customWidth="1"/>
    <col min="12073" max="12073" width="2.296875" style="113" customWidth="1"/>
    <col min="12074" max="12074" width="2" style="113" customWidth="1"/>
    <col min="12075" max="12292" width="2" style="113"/>
    <col min="12293" max="12294" width="2" style="113" customWidth="1"/>
    <col min="12295" max="12297" width="2" style="113"/>
    <col min="12298" max="12298" width="2.296875" style="113" bestFit="1" customWidth="1"/>
    <col min="12299" max="12310" width="2" style="113"/>
    <col min="12311" max="12311" width="2.796875" style="113" customWidth="1"/>
    <col min="12312" max="12312" width="2" style="113"/>
    <col min="12313" max="12313" width="2.296875" style="113" bestFit="1" customWidth="1"/>
    <col min="12314" max="12314" width="2" style="113"/>
    <col min="12315" max="12316" width="2.5" style="113" customWidth="1"/>
    <col min="12317" max="12317" width="1.296875" style="113" customWidth="1"/>
    <col min="12318" max="12318" width="2.5" style="113" customWidth="1"/>
    <col min="12319" max="12319" width="1.09765625" style="113" customWidth="1"/>
    <col min="12320" max="12321" width="2.5" style="113" customWidth="1"/>
    <col min="12322" max="12322" width="1.296875" style="113" customWidth="1"/>
    <col min="12323" max="12326" width="2.5" style="113" customWidth="1"/>
    <col min="12327" max="12327" width="1.5" style="113" customWidth="1"/>
    <col min="12328" max="12328" width="1.296875" style="113" customWidth="1"/>
    <col min="12329" max="12329" width="2.296875" style="113" customWidth="1"/>
    <col min="12330" max="12330" width="2" style="113" customWidth="1"/>
    <col min="12331" max="12548" width="2" style="113"/>
    <col min="12549" max="12550" width="2" style="113" customWidth="1"/>
    <col min="12551" max="12553" width="2" style="113"/>
    <col min="12554" max="12554" width="2.296875" style="113" bestFit="1" customWidth="1"/>
    <col min="12555" max="12566" width="2" style="113"/>
    <col min="12567" max="12567" width="2.796875" style="113" customWidth="1"/>
    <col min="12568" max="12568" width="2" style="113"/>
    <col min="12569" max="12569" width="2.296875" style="113" bestFit="1" customWidth="1"/>
    <col min="12570" max="12570" width="2" style="113"/>
    <col min="12571" max="12572" width="2.5" style="113" customWidth="1"/>
    <col min="12573" max="12573" width="1.296875" style="113" customWidth="1"/>
    <col min="12574" max="12574" width="2.5" style="113" customWidth="1"/>
    <col min="12575" max="12575" width="1.09765625" style="113" customWidth="1"/>
    <col min="12576" max="12577" width="2.5" style="113" customWidth="1"/>
    <col min="12578" max="12578" width="1.296875" style="113" customWidth="1"/>
    <col min="12579" max="12582" width="2.5" style="113" customWidth="1"/>
    <col min="12583" max="12583" width="1.5" style="113" customWidth="1"/>
    <col min="12584" max="12584" width="1.296875" style="113" customWidth="1"/>
    <col min="12585" max="12585" width="2.296875" style="113" customWidth="1"/>
    <col min="12586" max="12586" width="2" style="113" customWidth="1"/>
    <col min="12587" max="12804" width="2" style="113"/>
    <col min="12805" max="12806" width="2" style="113" customWidth="1"/>
    <col min="12807" max="12809" width="2" style="113"/>
    <col min="12810" max="12810" width="2.296875" style="113" bestFit="1" customWidth="1"/>
    <col min="12811" max="12822" width="2" style="113"/>
    <col min="12823" max="12823" width="2.796875" style="113" customWidth="1"/>
    <col min="12824" max="12824" width="2" style="113"/>
    <col min="12825" max="12825" width="2.296875" style="113" bestFit="1" customWidth="1"/>
    <col min="12826" max="12826" width="2" style="113"/>
    <col min="12827" max="12828" width="2.5" style="113" customWidth="1"/>
    <col min="12829" max="12829" width="1.296875" style="113" customWidth="1"/>
    <col min="12830" max="12830" width="2.5" style="113" customWidth="1"/>
    <col min="12831" max="12831" width="1.09765625" style="113" customWidth="1"/>
    <col min="12832" max="12833" width="2.5" style="113" customWidth="1"/>
    <col min="12834" max="12834" width="1.296875" style="113" customWidth="1"/>
    <col min="12835" max="12838" width="2.5" style="113" customWidth="1"/>
    <col min="12839" max="12839" width="1.5" style="113" customWidth="1"/>
    <col min="12840" max="12840" width="1.296875" style="113" customWidth="1"/>
    <col min="12841" max="12841" width="2.296875" style="113" customWidth="1"/>
    <col min="12842" max="12842" width="2" style="113" customWidth="1"/>
    <col min="12843" max="13060" width="2" style="113"/>
    <col min="13061" max="13062" width="2" style="113" customWidth="1"/>
    <col min="13063" max="13065" width="2" style="113"/>
    <col min="13066" max="13066" width="2.296875" style="113" bestFit="1" customWidth="1"/>
    <col min="13067" max="13078" width="2" style="113"/>
    <col min="13079" max="13079" width="2.796875" style="113" customWidth="1"/>
    <col min="13080" max="13080" width="2" style="113"/>
    <col min="13081" max="13081" width="2.296875" style="113" bestFit="1" customWidth="1"/>
    <col min="13082" max="13082" width="2" style="113"/>
    <col min="13083" max="13084" width="2.5" style="113" customWidth="1"/>
    <col min="13085" max="13085" width="1.296875" style="113" customWidth="1"/>
    <col min="13086" max="13086" width="2.5" style="113" customWidth="1"/>
    <col min="13087" max="13087" width="1.09765625" style="113" customWidth="1"/>
    <col min="13088" max="13089" width="2.5" style="113" customWidth="1"/>
    <col min="13090" max="13090" width="1.296875" style="113" customWidth="1"/>
    <col min="13091" max="13094" width="2.5" style="113" customWidth="1"/>
    <col min="13095" max="13095" width="1.5" style="113" customWidth="1"/>
    <col min="13096" max="13096" width="1.296875" style="113" customWidth="1"/>
    <col min="13097" max="13097" width="2.296875" style="113" customWidth="1"/>
    <col min="13098" max="13098" width="2" style="113" customWidth="1"/>
    <col min="13099" max="13316" width="2" style="113"/>
    <col min="13317" max="13318" width="2" style="113" customWidth="1"/>
    <col min="13319" max="13321" width="2" style="113"/>
    <col min="13322" max="13322" width="2.296875" style="113" bestFit="1" customWidth="1"/>
    <col min="13323" max="13334" width="2" style="113"/>
    <col min="13335" max="13335" width="2.796875" style="113" customWidth="1"/>
    <col min="13336" max="13336" width="2" style="113"/>
    <col min="13337" max="13337" width="2.296875" style="113" bestFit="1" customWidth="1"/>
    <col min="13338" max="13338" width="2" style="113"/>
    <col min="13339" max="13340" width="2.5" style="113" customWidth="1"/>
    <col min="13341" max="13341" width="1.296875" style="113" customWidth="1"/>
    <col min="13342" max="13342" width="2.5" style="113" customWidth="1"/>
    <col min="13343" max="13343" width="1.09765625" style="113" customWidth="1"/>
    <col min="13344" max="13345" width="2.5" style="113" customWidth="1"/>
    <col min="13346" max="13346" width="1.296875" style="113" customWidth="1"/>
    <col min="13347" max="13350" width="2.5" style="113" customWidth="1"/>
    <col min="13351" max="13351" width="1.5" style="113" customWidth="1"/>
    <col min="13352" max="13352" width="1.296875" style="113" customWidth="1"/>
    <col min="13353" max="13353" width="2.296875" style="113" customWidth="1"/>
    <col min="13354" max="13354" width="2" style="113" customWidth="1"/>
    <col min="13355" max="13572" width="2" style="113"/>
    <col min="13573" max="13574" width="2" style="113" customWidth="1"/>
    <col min="13575" max="13577" width="2" style="113"/>
    <col min="13578" max="13578" width="2.296875" style="113" bestFit="1" customWidth="1"/>
    <col min="13579" max="13590" width="2" style="113"/>
    <col min="13591" max="13591" width="2.796875" style="113" customWidth="1"/>
    <col min="13592" max="13592" width="2" style="113"/>
    <col min="13593" max="13593" width="2.296875" style="113" bestFit="1" customWidth="1"/>
    <col min="13594" max="13594" width="2" style="113"/>
    <col min="13595" max="13596" width="2.5" style="113" customWidth="1"/>
    <col min="13597" max="13597" width="1.296875" style="113" customWidth="1"/>
    <col min="13598" max="13598" width="2.5" style="113" customWidth="1"/>
    <col min="13599" max="13599" width="1.09765625" style="113" customWidth="1"/>
    <col min="13600" max="13601" width="2.5" style="113" customWidth="1"/>
    <col min="13602" max="13602" width="1.296875" style="113" customWidth="1"/>
    <col min="13603" max="13606" width="2.5" style="113" customWidth="1"/>
    <col min="13607" max="13607" width="1.5" style="113" customWidth="1"/>
    <col min="13608" max="13608" width="1.296875" style="113" customWidth="1"/>
    <col min="13609" max="13609" width="2.296875" style="113" customWidth="1"/>
    <col min="13610" max="13610" width="2" style="113" customWidth="1"/>
    <col min="13611" max="13828" width="2" style="113"/>
    <col min="13829" max="13830" width="2" style="113" customWidth="1"/>
    <col min="13831" max="13833" width="2" style="113"/>
    <col min="13834" max="13834" width="2.296875" style="113" bestFit="1" customWidth="1"/>
    <col min="13835" max="13846" width="2" style="113"/>
    <col min="13847" max="13847" width="2.796875" style="113" customWidth="1"/>
    <col min="13848" max="13848" width="2" style="113"/>
    <col min="13849" max="13849" width="2.296875" style="113" bestFit="1" customWidth="1"/>
    <col min="13850" max="13850" width="2" style="113"/>
    <col min="13851" max="13852" width="2.5" style="113" customWidth="1"/>
    <col min="13853" max="13853" width="1.296875" style="113" customWidth="1"/>
    <col min="13854" max="13854" width="2.5" style="113" customWidth="1"/>
    <col min="13855" max="13855" width="1.09765625" style="113" customWidth="1"/>
    <col min="13856" max="13857" width="2.5" style="113" customWidth="1"/>
    <col min="13858" max="13858" width="1.296875" style="113" customWidth="1"/>
    <col min="13859" max="13862" width="2.5" style="113" customWidth="1"/>
    <col min="13863" max="13863" width="1.5" style="113" customWidth="1"/>
    <col min="13864" max="13864" width="1.296875" style="113" customWidth="1"/>
    <col min="13865" max="13865" width="2.296875" style="113" customWidth="1"/>
    <col min="13866" max="13866" width="2" style="113" customWidth="1"/>
    <col min="13867" max="14084" width="2" style="113"/>
    <col min="14085" max="14086" width="2" style="113" customWidth="1"/>
    <col min="14087" max="14089" width="2" style="113"/>
    <col min="14090" max="14090" width="2.296875" style="113" bestFit="1" customWidth="1"/>
    <col min="14091" max="14102" width="2" style="113"/>
    <col min="14103" max="14103" width="2.796875" style="113" customWidth="1"/>
    <col min="14104" max="14104" width="2" style="113"/>
    <col min="14105" max="14105" width="2.296875" style="113" bestFit="1" customWidth="1"/>
    <col min="14106" max="14106" width="2" style="113"/>
    <col min="14107" max="14108" width="2.5" style="113" customWidth="1"/>
    <col min="14109" max="14109" width="1.296875" style="113" customWidth="1"/>
    <col min="14110" max="14110" width="2.5" style="113" customWidth="1"/>
    <col min="14111" max="14111" width="1.09765625" style="113" customWidth="1"/>
    <col min="14112" max="14113" width="2.5" style="113" customWidth="1"/>
    <col min="14114" max="14114" width="1.296875" style="113" customWidth="1"/>
    <col min="14115" max="14118" width="2.5" style="113" customWidth="1"/>
    <col min="14119" max="14119" width="1.5" style="113" customWidth="1"/>
    <col min="14120" max="14120" width="1.296875" style="113" customWidth="1"/>
    <col min="14121" max="14121" width="2.296875" style="113" customWidth="1"/>
    <col min="14122" max="14122" width="2" style="113" customWidth="1"/>
    <col min="14123" max="14340" width="2" style="113"/>
    <col min="14341" max="14342" width="2" style="113" customWidth="1"/>
    <col min="14343" max="14345" width="2" style="113"/>
    <col min="14346" max="14346" width="2.296875" style="113" bestFit="1" customWidth="1"/>
    <col min="14347" max="14358" width="2" style="113"/>
    <col min="14359" max="14359" width="2.796875" style="113" customWidth="1"/>
    <col min="14360" max="14360" width="2" style="113"/>
    <col min="14361" max="14361" width="2.296875" style="113" bestFit="1" customWidth="1"/>
    <col min="14362" max="14362" width="2" style="113"/>
    <col min="14363" max="14364" width="2.5" style="113" customWidth="1"/>
    <col min="14365" max="14365" width="1.296875" style="113" customWidth="1"/>
    <col min="14366" max="14366" width="2.5" style="113" customWidth="1"/>
    <col min="14367" max="14367" width="1.09765625" style="113" customWidth="1"/>
    <col min="14368" max="14369" width="2.5" style="113" customWidth="1"/>
    <col min="14370" max="14370" width="1.296875" style="113" customWidth="1"/>
    <col min="14371" max="14374" width="2.5" style="113" customWidth="1"/>
    <col min="14375" max="14375" width="1.5" style="113" customWidth="1"/>
    <col min="14376" max="14376" width="1.296875" style="113" customWidth="1"/>
    <col min="14377" max="14377" width="2.296875" style="113" customWidth="1"/>
    <col min="14378" max="14378" width="2" style="113" customWidth="1"/>
    <col min="14379" max="14596" width="2" style="113"/>
    <col min="14597" max="14598" width="2" style="113" customWidth="1"/>
    <col min="14599" max="14601" width="2" style="113"/>
    <col min="14602" max="14602" width="2.296875" style="113" bestFit="1" customWidth="1"/>
    <col min="14603" max="14614" width="2" style="113"/>
    <col min="14615" max="14615" width="2.796875" style="113" customWidth="1"/>
    <col min="14616" max="14616" width="2" style="113"/>
    <col min="14617" max="14617" width="2.296875" style="113" bestFit="1" customWidth="1"/>
    <col min="14618" max="14618" width="2" style="113"/>
    <col min="14619" max="14620" width="2.5" style="113" customWidth="1"/>
    <col min="14621" max="14621" width="1.296875" style="113" customWidth="1"/>
    <col min="14622" max="14622" width="2.5" style="113" customWidth="1"/>
    <col min="14623" max="14623" width="1.09765625" style="113" customWidth="1"/>
    <col min="14624" max="14625" width="2.5" style="113" customWidth="1"/>
    <col min="14626" max="14626" width="1.296875" style="113" customWidth="1"/>
    <col min="14627" max="14630" width="2.5" style="113" customWidth="1"/>
    <col min="14631" max="14631" width="1.5" style="113" customWidth="1"/>
    <col min="14632" max="14632" width="1.296875" style="113" customWidth="1"/>
    <col min="14633" max="14633" width="2.296875" style="113" customWidth="1"/>
    <col min="14634" max="14634" width="2" style="113" customWidth="1"/>
    <col min="14635" max="14852" width="2" style="113"/>
    <col min="14853" max="14854" width="2" style="113" customWidth="1"/>
    <col min="14855" max="14857" width="2" style="113"/>
    <col min="14858" max="14858" width="2.296875" style="113" bestFit="1" customWidth="1"/>
    <col min="14859" max="14870" width="2" style="113"/>
    <col min="14871" max="14871" width="2.796875" style="113" customWidth="1"/>
    <col min="14872" max="14872" width="2" style="113"/>
    <col min="14873" max="14873" width="2.296875" style="113" bestFit="1" customWidth="1"/>
    <col min="14874" max="14874" width="2" style="113"/>
    <col min="14875" max="14876" width="2.5" style="113" customWidth="1"/>
    <col min="14877" max="14877" width="1.296875" style="113" customWidth="1"/>
    <col min="14878" max="14878" width="2.5" style="113" customWidth="1"/>
    <col min="14879" max="14879" width="1.09765625" style="113" customWidth="1"/>
    <col min="14880" max="14881" width="2.5" style="113" customWidth="1"/>
    <col min="14882" max="14882" width="1.296875" style="113" customWidth="1"/>
    <col min="14883" max="14886" width="2.5" style="113" customWidth="1"/>
    <col min="14887" max="14887" width="1.5" style="113" customWidth="1"/>
    <col min="14888" max="14888" width="1.296875" style="113" customWidth="1"/>
    <col min="14889" max="14889" width="2.296875" style="113" customWidth="1"/>
    <col min="14890" max="14890" width="2" style="113" customWidth="1"/>
    <col min="14891" max="15108" width="2" style="113"/>
    <col min="15109" max="15110" width="2" style="113" customWidth="1"/>
    <col min="15111" max="15113" width="2" style="113"/>
    <col min="15114" max="15114" width="2.296875" style="113" bestFit="1" customWidth="1"/>
    <col min="15115" max="15126" width="2" style="113"/>
    <col min="15127" max="15127" width="2.796875" style="113" customWidth="1"/>
    <col min="15128" max="15128" width="2" style="113"/>
    <col min="15129" max="15129" width="2.296875" style="113" bestFit="1" customWidth="1"/>
    <col min="15130" max="15130" width="2" style="113"/>
    <col min="15131" max="15132" width="2.5" style="113" customWidth="1"/>
    <col min="15133" max="15133" width="1.296875" style="113" customWidth="1"/>
    <col min="15134" max="15134" width="2.5" style="113" customWidth="1"/>
    <col min="15135" max="15135" width="1.09765625" style="113" customWidth="1"/>
    <col min="15136" max="15137" width="2.5" style="113" customWidth="1"/>
    <col min="15138" max="15138" width="1.296875" style="113" customWidth="1"/>
    <col min="15139" max="15142" width="2.5" style="113" customWidth="1"/>
    <col min="15143" max="15143" width="1.5" style="113" customWidth="1"/>
    <col min="15144" max="15144" width="1.296875" style="113" customWidth="1"/>
    <col min="15145" max="15145" width="2.296875" style="113" customWidth="1"/>
    <col min="15146" max="15146" width="2" style="113" customWidth="1"/>
    <col min="15147" max="15364" width="2" style="113"/>
    <col min="15365" max="15366" width="2" style="113" customWidth="1"/>
    <col min="15367" max="15369" width="2" style="113"/>
    <col min="15370" max="15370" width="2.296875" style="113" bestFit="1" customWidth="1"/>
    <col min="15371" max="15382" width="2" style="113"/>
    <col min="15383" max="15383" width="2.796875" style="113" customWidth="1"/>
    <col min="15384" max="15384" width="2" style="113"/>
    <col min="15385" max="15385" width="2.296875" style="113" bestFit="1" customWidth="1"/>
    <col min="15386" max="15386" width="2" style="113"/>
    <col min="15387" max="15388" width="2.5" style="113" customWidth="1"/>
    <col min="15389" max="15389" width="1.296875" style="113" customWidth="1"/>
    <col min="15390" max="15390" width="2.5" style="113" customWidth="1"/>
    <col min="15391" max="15391" width="1.09765625" style="113" customWidth="1"/>
    <col min="15392" max="15393" width="2.5" style="113" customWidth="1"/>
    <col min="15394" max="15394" width="1.296875" style="113" customWidth="1"/>
    <col min="15395" max="15398" width="2.5" style="113" customWidth="1"/>
    <col min="15399" max="15399" width="1.5" style="113" customWidth="1"/>
    <col min="15400" max="15400" width="1.296875" style="113" customWidth="1"/>
    <col min="15401" max="15401" width="2.296875" style="113" customWidth="1"/>
    <col min="15402" max="15402" width="2" style="113" customWidth="1"/>
    <col min="15403" max="15620" width="2" style="113"/>
    <col min="15621" max="15622" width="2" style="113" customWidth="1"/>
    <col min="15623" max="15625" width="2" style="113"/>
    <col min="15626" max="15626" width="2.296875" style="113" bestFit="1" customWidth="1"/>
    <col min="15627" max="15638" width="2" style="113"/>
    <col min="15639" max="15639" width="2.796875" style="113" customWidth="1"/>
    <col min="15640" max="15640" width="2" style="113"/>
    <col min="15641" max="15641" width="2.296875" style="113" bestFit="1" customWidth="1"/>
    <col min="15642" max="15642" width="2" style="113"/>
    <col min="15643" max="15644" width="2.5" style="113" customWidth="1"/>
    <col min="15645" max="15645" width="1.296875" style="113" customWidth="1"/>
    <col min="15646" max="15646" width="2.5" style="113" customWidth="1"/>
    <col min="15647" max="15647" width="1.09765625" style="113" customWidth="1"/>
    <col min="15648" max="15649" width="2.5" style="113" customWidth="1"/>
    <col min="15650" max="15650" width="1.296875" style="113" customWidth="1"/>
    <col min="15651" max="15654" width="2.5" style="113" customWidth="1"/>
    <col min="15655" max="15655" width="1.5" style="113" customWidth="1"/>
    <col min="15656" max="15656" width="1.296875" style="113" customWidth="1"/>
    <col min="15657" max="15657" width="2.296875" style="113" customWidth="1"/>
    <col min="15658" max="15658" width="2" style="113" customWidth="1"/>
    <col min="15659" max="15876" width="2" style="113"/>
    <col min="15877" max="15878" width="2" style="113" customWidth="1"/>
    <col min="15879" max="15881" width="2" style="113"/>
    <col min="15882" max="15882" width="2.296875" style="113" bestFit="1" customWidth="1"/>
    <col min="15883" max="15894" width="2" style="113"/>
    <col min="15895" max="15895" width="2.796875" style="113" customWidth="1"/>
    <col min="15896" max="15896" width="2" style="113"/>
    <col min="15897" max="15897" width="2.296875" style="113" bestFit="1" customWidth="1"/>
    <col min="15898" max="15898" width="2" style="113"/>
    <col min="15899" max="15900" width="2.5" style="113" customWidth="1"/>
    <col min="15901" max="15901" width="1.296875" style="113" customWidth="1"/>
    <col min="15902" max="15902" width="2.5" style="113" customWidth="1"/>
    <col min="15903" max="15903" width="1.09765625" style="113" customWidth="1"/>
    <col min="15904" max="15905" width="2.5" style="113" customWidth="1"/>
    <col min="15906" max="15906" width="1.296875" style="113" customWidth="1"/>
    <col min="15907" max="15910" width="2.5" style="113" customWidth="1"/>
    <col min="15911" max="15911" width="1.5" style="113" customWidth="1"/>
    <col min="15912" max="15912" width="1.296875" style="113" customWidth="1"/>
    <col min="15913" max="15913" width="2.296875" style="113" customWidth="1"/>
    <col min="15914" max="15914" width="2" style="113" customWidth="1"/>
    <col min="15915" max="16132" width="2" style="113"/>
    <col min="16133" max="16134" width="2" style="113" customWidth="1"/>
    <col min="16135" max="16137" width="2" style="113"/>
    <col min="16138" max="16138" width="2.296875" style="113" bestFit="1" customWidth="1"/>
    <col min="16139" max="16150" width="2" style="113"/>
    <col min="16151" max="16151" width="2.796875" style="113" customWidth="1"/>
    <col min="16152" max="16152" width="2" style="113"/>
    <col min="16153" max="16153" width="2.296875" style="113" bestFit="1" customWidth="1"/>
    <col min="16154" max="16154" width="2" style="113"/>
    <col min="16155" max="16156" width="2.5" style="113" customWidth="1"/>
    <col min="16157" max="16157" width="1.296875" style="113" customWidth="1"/>
    <col min="16158" max="16158" width="2.5" style="113" customWidth="1"/>
    <col min="16159" max="16159" width="1.09765625" style="113" customWidth="1"/>
    <col min="16160" max="16161" width="2.5" style="113" customWidth="1"/>
    <col min="16162" max="16162" width="1.296875" style="113" customWidth="1"/>
    <col min="16163" max="16166" width="2.5" style="113" customWidth="1"/>
    <col min="16167" max="16167" width="1.5" style="113" customWidth="1"/>
    <col min="16168" max="16168" width="1.296875" style="113" customWidth="1"/>
    <col min="16169" max="16169" width="2.296875" style="113" customWidth="1"/>
    <col min="16170" max="16170" width="2" style="113" customWidth="1"/>
    <col min="16171" max="16384" width="2" style="113"/>
  </cols>
  <sheetData>
    <row r="1" spans="1:43" ht="20.25" customHeight="1" x14ac:dyDescent="0.45">
      <c r="A1" s="1408" t="s">
        <v>208</v>
      </c>
      <c r="B1" s="1408"/>
      <c r="C1" s="1408"/>
      <c r="D1" s="1408"/>
      <c r="E1" s="111"/>
      <c r="F1" s="1409" t="s">
        <v>209</v>
      </c>
      <c r="G1" s="1409"/>
      <c r="H1" s="1409"/>
      <c r="I1" s="1409"/>
      <c r="J1" s="1409"/>
      <c r="K1" s="1409"/>
      <c r="L1" s="1409"/>
      <c r="M1" s="1409"/>
      <c r="N1" s="1409"/>
      <c r="O1" s="1409"/>
      <c r="P1" s="1409"/>
      <c r="Q1" s="1409"/>
      <c r="R1" s="1409"/>
      <c r="S1" s="1409"/>
      <c r="T1" s="1409"/>
      <c r="U1" s="1409"/>
      <c r="V1" s="1409"/>
      <c r="W1" s="1409"/>
      <c r="X1" s="1409"/>
      <c r="Y1" s="1409"/>
      <c r="Z1" s="1409"/>
      <c r="AA1" s="1409"/>
      <c r="AB1" s="1409"/>
      <c r="AC1" s="1409"/>
      <c r="AD1" s="1409"/>
      <c r="AE1" s="1409"/>
      <c r="AF1" s="1409"/>
      <c r="AG1" s="1409"/>
      <c r="AH1" s="1409"/>
      <c r="AI1" s="1409"/>
      <c r="AJ1" s="1409"/>
      <c r="AK1" s="111"/>
      <c r="AL1" s="111"/>
      <c r="AM1" s="111"/>
      <c r="AN1" s="111"/>
      <c r="AO1" s="111"/>
      <c r="AP1" s="111"/>
      <c r="AQ1" s="112"/>
    </row>
    <row r="2" spans="1:43" ht="21" customHeight="1" x14ac:dyDescent="0.45">
      <c r="A2" s="1409" t="s">
        <v>210</v>
      </c>
      <c r="B2" s="1409"/>
      <c r="C2" s="1409"/>
      <c r="D2" s="1409"/>
      <c r="E2" s="1409"/>
      <c r="F2" s="1409"/>
      <c r="G2" s="1409"/>
      <c r="H2" s="1409"/>
      <c r="I2" s="1409"/>
      <c r="J2" s="1409"/>
      <c r="K2" s="1409"/>
      <c r="L2" s="1409"/>
      <c r="M2" s="1409"/>
      <c r="N2" s="1409"/>
      <c r="O2" s="1409"/>
      <c r="P2" s="1409"/>
      <c r="Q2" s="1409"/>
      <c r="R2" s="1409"/>
      <c r="S2" s="1409"/>
      <c r="T2" s="1409"/>
      <c r="U2" s="1409"/>
      <c r="V2" s="1409"/>
      <c r="W2" s="1409"/>
      <c r="X2" s="1409"/>
      <c r="Y2" s="1409"/>
      <c r="Z2" s="1409"/>
      <c r="AA2" s="1409"/>
      <c r="AB2" s="1409"/>
      <c r="AC2" s="1409"/>
      <c r="AD2" s="1409"/>
      <c r="AE2" s="1409"/>
      <c r="AF2" s="1409"/>
      <c r="AG2" s="1409"/>
      <c r="AH2" s="1409"/>
      <c r="AI2" s="1409"/>
      <c r="AJ2" s="1409"/>
      <c r="AK2" s="1409"/>
      <c r="AL2" s="1409"/>
      <c r="AM2" s="1409"/>
      <c r="AN2" s="1409"/>
      <c r="AO2" s="1409"/>
      <c r="AP2" s="1409"/>
      <c r="AQ2" s="112"/>
    </row>
    <row r="3" spans="1:43" ht="8.25" customHeight="1" x14ac:dyDescent="0.45">
      <c r="A3" s="7"/>
      <c r="B3" s="114"/>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row>
    <row r="4" spans="1:43" ht="25.5" customHeight="1" x14ac:dyDescent="0.45">
      <c r="A4" s="7"/>
      <c r="B4" s="1405" t="s">
        <v>147</v>
      </c>
      <c r="C4" s="1405"/>
      <c r="D4" s="1405"/>
      <c r="E4" s="1405"/>
      <c r="F4" s="1405"/>
      <c r="G4" s="1405"/>
      <c r="H4" s="1405"/>
      <c r="I4" s="1405"/>
      <c r="J4" s="1405"/>
      <c r="K4" s="1405"/>
      <c r="L4" s="1405"/>
      <c r="M4" s="1410"/>
      <c r="N4" s="1410"/>
      <c r="O4" s="1410"/>
      <c r="P4" s="1410"/>
      <c r="Q4" s="1410"/>
      <c r="R4" s="1410"/>
      <c r="S4" s="1410"/>
      <c r="T4" s="1410"/>
      <c r="U4" s="1410"/>
      <c r="V4" s="1410"/>
      <c r="W4" s="1410"/>
      <c r="X4" s="1410"/>
      <c r="Y4" s="1410"/>
      <c r="Z4" s="1410"/>
      <c r="AA4" s="1410"/>
      <c r="AB4" s="1410"/>
      <c r="AC4" s="1410"/>
      <c r="AD4" s="1410"/>
      <c r="AE4" s="1410"/>
      <c r="AF4" s="1410"/>
      <c r="AG4" s="1410"/>
      <c r="AH4" s="1410"/>
      <c r="AI4" s="1410"/>
      <c r="AJ4" s="1410"/>
      <c r="AK4" s="1410"/>
      <c r="AL4" s="1410"/>
      <c r="AM4" s="1410"/>
      <c r="AN4" s="1410"/>
      <c r="AO4" s="1410"/>
      <c r="AP4" s="1411"/>
      <c r="AQ4" s="7"/>
    </row>
    <row r="5" spans="1:43" ht="30" customHeight="1" x14ac:dyDescent="0.45">
      <c r="A5" s="7"/>
      <c r="B5" s="1405" t="s">
        <v>211</v>
      </c>
      <c r="C5" s="1405"/>
      <c r="D5" s="1405"/>
      <c r="E5" s="1405"/>
      <c r="F5" s="1405"/>
      <c r="G5" s="1405"/>
      <c r="H5" s="1405"/>
      <c r="I5" s="1405"/>
      <c r="J5" s="1405"/>
      <c r="K5" s="1405"/>
      <c r="L5" s="1405"/>
      <c r="M5" s="115"/>
      <c r="N5" s="115"/>
      <c r="O5" s="1406" t="s">
        <v>212</v>
      </c>
      <c r="P5" s="1406"/>
      <c r="Q5" s="1406"/>
      <c r="R5" s="1406"/>
      <c r="S5" s="1406"/>
      <c r="T5" s="1406"/>
      <c r="U5" s="1406"/>
      <c r="V5" s="1406"/>
      <c r="W5" s="1406"/>
      <c r="X5" s="1406"/>
      <c r="Y5" s="1406"/>
      <c r="Z5" s="1406"/>
      <c r="AA5" s="1406" t="s">
        <v>213</v>
      </c>
      <c r="AB5" s="1406"/>
      <c r="AC5" s="1406"/>
      <c r="AD5" s="1406"/>
      <c r="AE5" s="1406"/>
      <c r="AF5" s="1406"/>
      <c r="AG5" s="1406"/>
      <c r="AH5" s="1406"/>
      <c r="AI5" s="1406"/>
      <c r="AJ5" s="1406"/>
      <c r="AK5" s="1406"/>
      <c r="AL5" s="1406"/>
      <c r="AM5" s="1406"/>
      <c r="AN5" s="1406"/>
      <c r="AO5" s="1406"/>
      <c r="AP5" s="1407"/>
      <c r="AQ5" s="7"/>
    </row>
    <row r="6" spans="1:43" ht="13.5" customHeight="1" x14ac:dyDescent="0.45">
      <c r="A6" s="7"/>
      <c r="B6" s="1463" t="s">
        <v>214</v>
      </c>
      <c r="C6" s="1464"/>
      <c r="D6" s="116"/>
      <c r="E6" s="116"/>
      <c r="F6" s="116"/>
      <c r="G6" s="116"/>
      <c r="H6" s="116"/>
      <c r="I6" s="116"/>
      <c r="J6" s="116"/>
      <c r="K6" s="116"/>
      <c r="L6" s="116"/>
      <c r="M6" s="116"/>
      <c r="N6" s="116"/>
      <c r="O6" s="116"/>
      <c r="P6" s="116"/>
      <c r="Q6" s="116"/>
      <c r="R6" s="116"/>
      <c r="S6" s="117"/>
      <c r="T6" s="117"/>
      <c r="U6" s="116"/>
      <c r="V6" s="116"/>
      <c r="W6" s="116"/>
      <c r="X6" s="118"/>
      <c r="Y6" s="118"/>
      <c r="Z6" s="118"/>
      <c r="AA6" s="118"/>
      <c r="AB6" s="118"/>
      <c r="AC6" s="118"/>
      <c r="AD6" s="118"/>
      <c r="AE6" s="118"/>
      <c r="AF6" s="118"/>
      <c r="AG6" s="118"/>
      <c r="AH6" s="118"/>
      <c r="AI6" s="118"/>
      <c r="AJ6" s="118"/>
      <c r="AK6" s="118"/>
      <c r="AL6" s="118"/>
      <c r="AM6" s="118"/>
      <c r="AN6" s="118"/>
      <c r="AO6" s="118"/>
      <c r="AP6" s="119"/>
      <c r="AQ6" s="7"/>
    </row>
    <row r="7" spans="1:43" x14ac:dyDescent="0.45">
      <c r="A7" s="7"/>
      <c r="B7" s="1465"/>
      <c r="C7" s="1466"/>
      <c r="D7" s="7"/>
      <c r="E7" s="1474"/>
      <c r="F7" s="1474"/>
      <c r="G7" s="1475" t="s">
        <v>215</v>
      </c>
      <c r="H7" s="1476"/>
      <c r="I7" s="1476"/>
      <c r="J7" s="1476"/>
      <c r="K7" s="1476"/>
      <c r="L7" s="1476"/>
      <c r="M7" s="1476"/>
      <c r="N7" s="1476"/>
      <c r="O7" s="1476"/>
      <c r="P7" s="1477"/>
      <c r="Q7" s="7"/>
      <c r="R7" s="7"/>
      <c r="S7" s="7"/>
      <c r="T7" s="7"/>
      <c r="U7" s="7"/>
      <c r="V7" s="7"/>
      <c r="W7" s="7"/>
      <c r="X7" s="7"/>
      <c r="Y7" s="7"/>
      <c r="Z7" s="7"/>
      <c r="AA7" s="7"/>
      <c r="AB7" s="7"/>
      <c r="AC7" s="7"/>
      <c r="AD7" s="7"/>
      <c r="AE7" s="7"/>
      <c r="AF7" s="7"/>
      <c r="AG7" s="7"/>
      <c r="AH7" s="7"/>
      <c r="AI7" s="7"/>
      <c r="AJ7" s="7"/>
      <c r="AK7" s="7"/>
      <c r="AL7" s="7"/>
      <c r="AM7" s="7"/>
      <c r="AN7" s="7"/>
      <c r="AO7" s="7"/>
      <c r="AP7" s="120"/>
      <c r="AQ7" s="7"/>
    </row>
    <row r="8" spans="1:43" s="7" customFormat="1" ht="18" customHeight="1" x14ac:dyDescent="0.45">
      <c r="B8" s="1465"/>
      <c r="C8" s="1466"/>
      <c r="E8" s="1474"/>
      <c r="F8" s="1474"/>
      <c r="G8" s="1419" t="s">
        <v>216</v>
      </c>
      <c r="H8" s="1420"/>
      <c r="I8" s="1420"/>
      <c r="J8" s="1420"/>
      <c r="K8" s="1421"/>
      <c r="L8" s="1419" t="s">
        <v>217</v>
      </c>
      <c r="M8" s="1420"/>
      <c r="N8" s="1420"/>
      <c r="O8" s="1420"/>
      <c r="P8" s="1421"/>
      <c r="AP8" s="120"/>
    </row>
    <row r="9" spans="1:43" s="7" customFormat="1" ht="18" customHeight="1" x14ac:dyDescent="0.45">
      <c r="B9" s="1465"/>
      <c r="C9" s="1466"/>
      <c r="E9" s="1474"/>
      <c r="F9" s="1474"/>
      <c r="G9" s="1425" t="s">
        <v>218</v>
      </c>
      <c r="H9" s="1426"/>
      <c r="I9" s="1426"/>
      <c r="J9" s="1426"/>
      <c r="K9" s="1427"/>
      <c r="L9" s="1425" t="s">
        <v>218</v>
      </c>
      <c r="M9" s="1426"/>
      <c r="N9" s="1426"/>
      <c r="O9" s="1426"/>
      <c r="P9" s="1427"/>
      <c r="AP9" s="120"/>
    </row>
    <row r="10" spans="1:43" s="7" customFormat="1" ht="11.25" customHeight="1" x14ac:dyDescent="0.45">
      <c r="B10" s="1465"/>
      <c r="C10" s="1466"/>
      <c r="E10" s="1418" t="s">
        <v>219</v>
      </c>
      <c r="F10" s="1418"/>
      <c r="G10" s="1412"/>
      <c r="H10" s="1413"/>
      <c r="I10" s="1414"/>
      <c r="J10" s="1405" t="s">
        <v>56</v>
      </c>
      <c r="K10" s="1405"/>
      <c r="L10" s="1412"/>
      <c r="M10" s="1413"/>
      <c r="N10" s="1414"/>
      <c r="O10" s="1405" t="s">
        <v>56</v>
      </c>
      <c r="P10" s="1405"/>
      <c r="AP10" s="120"/>
    </row>
    <row r="11" spans="1:43" s="7" customFormat="1" ht="11.25" customHeight="1" x14ac:dyDescent="0.45">
      <c r="B11" s="1465"/>
      <c r="C11" s="1466"/>
      <c r="E11" s="1418"/>
      <c r="F11" s="1418"/>
      <c r="G11" s="1415"/>
      <c r="H11" s="1416"/>
      <c r="I11" s="1417"/>
      <c r="J11" s="1405"/>
      <c r="K11" s="1405"/>
      <c r="L11" s="1415"/>
      <c r="M11" s="1416"/>
      <c r="N11" s="1417"/>
      <c r="O11" s="1405"/>
      <c r="P11" s="1405"/>
      <c r="AP11" s="120"/>
    </row>
    <row r="12" spans="1:43" s="7" customFormat="1" ht="11.25" customHeight="1" x14ac:dyDescent="0.45">
      <c r="B12" s="1465"/>
      <c r="C12" s="1466"/>
      <c r="E12" s="1418" t="s">
        <v>220</v>
      </c>
      <c r="F12" s="1418"/>
      <c r="G12" s="1412"/>
      <c r="H12" s="1413"/>
      <c r="I12" s="1414"/>
      <c r="J12" s="1405" t="s">
        <v>56</v>
      </c>
      <c r="K12" s="1405"/>
      <c r="L12" s="1412"/>
      <c r="M12" s="1413"/>
      <c r="N12" s="1414"/>
      <c r="O12" s="1405" t="s">
        <v>56</v>
      </c>
      <c r="P12" s="1405"/>
      <c r="AP12" s="120"/>
    </row>
    <row r="13" spans="1:43" s="7" customFormat="1" ht="11.25" customHeight="1" x14ac:dyDescent="0.45">
      <c r="B13" s="1465"/>
      <c r="C13" s="1466"/>
      <c r="E13" s="1418"/>
      <c r="F13" s="1418"/>
      <c r="G13" s="1415"/>
      <c r="H13" s="1416"/>
      <c r="I13" s="1417"/>
      <c r="J13" s="1405"/>
      <c r="K13" s="1405"/>
      <c r="L13" s="1415"/>
      <c r="M13" s="1416"/>
      <c r="N13" s="1417"/>
      <c r="O13" s="1405"/>
      <c r="P13" s="1405"/>
      <c r="AP13" s="120"/>
    </row>
    <row r="14" spans="1:43" s="7" customFormat="1" ht="11.25" customHeight="1" x14ac:dyDescent="0.45">
      <c r="B14" s="1465"/>
      <c r="C14" s="1466"/>
      <c r="E14" s="1418" t="s">
        <v>221</v>
      </c>
      <c r="F14" s="1418"/>
      <c r="G14" s="1412"/>
      <c r="H14" s="1413"/>
      <c r="I14" s="1414"/>
      <c r="J14" s="1405" t="s">
        <v>56</v>
      </c>
      <c r="K14" s="1405"/>
      <c r="L14" s="1412"/>
      <c r="M14" s="1413"/>
      <c r="N14" s="1414"/>
      <c r="O14" s="1405" t="s">
        <v>56</v>
      </c>
      <c r="P14" s="1405"/>
      <c r="AP14" s="120"/>
    </row>
    <row r="15" spans="1:43" s="7" customFormat="1" ht="11.25" customHeight="1" x14ac:dyDescent="0.45">
      <c r="B15" s="1465"/>
      <c r="C15" s="1466"/>
      <c r="E15" s="1418"/>
      <c r="F15" s="1418"/>
      <c r="G15" s="1415"/>
      <c r="H15" s="1416"/>
      <c r="I15" s="1417"/>
      <c r="J15" s="1405"/>
      <c r="K15" s="1405"/>
      <c r="L15" s="1415"/>
      <c r="M15" s="1416"/>
      <c r="N15" s="1417"/>
      <c r="O15" s="1405"/>
      <c r="P15" s="1405"/>
      <c r="AP15" s="120"/>
    </row>
    <row r="16" spans="1:43" s="7" customFormat="1" ht="11.25" customHeight="1" x14ac:dyDescent="0.45">
      <c r="B16" s="1465"/>
      <c r="C16" s="1466"/>
      <c r="E16" s="1418" t="s">
        <v>222</v>
      </c>
      <c r="F16" s="1418"/>
      <c r="G16" s="1412"/>
      <c r="H16" s="1413"/>
      <c r="I16" s="1414"/>
      <c r="J16" s="1405" t="s">
        <v>56</v>
      </c>
      <c r="K16" s="1405"/>
      <c r="L16" s="1412"/>
      <c r="M16" s="1413"/>
      <c r="N16" s="1414"/>
      <c r="O16" s="1405" t="s">
        <v>56</v>
      </c>
      <c r="P16" s="1405"/>
      <c r="AP16" s="120"/>
    </row>
    <row r="17" spans="1:43" s="7" customFormat="1" ht="11.25" customHeight="1" x14ac:dyDescent="0.45">
      <c r="B17" s="1465"/>
      <c r="C17" s="1466"/>
      <c r="E17" s="1418"/>
      <c r="F17" s="1418"/>
      <c r="G17" s="1415"/>
      <c r="H17" s="1416"/>
      <c r="I17" s="1417"/>
      <c r="J17" s="1405"/>
      <c r="K17" s="1405"/>
      <c r="L17" s="1415"/>
      <c r="M17" s="1416"/>
      <c r="N17" s="1417"/>
      <c r="O17" s="1405"/>
      <c r="P17" s="1405"/>
      <c r="AP17" s="120"/>
    </row>
    <row r="18" spans="1:43" s="7" customFormat="1" ht="11.25" customHeight="1" x14ac:dyDescent="0.45">
      <c r="A18" s="113"/>
      <c r="B18" s="1465"/>
      <c r="C18" s="1466"/>
      <c r="E18" s="1418" t="s">
        <v>223</v>
      </c>
      <c r="F18" s="1418"/>
      <c r="G18" s="1412"/>
      <c r="H18" s="1413"/>
      <c r="I18" s="1414"/>
      <c r="J18" s="1405" t="s">
        <v>56</v>
      </c>
      <c r="K18" s="1405"/>
      <c r="L18" s="1412"/>
      <c r="M18" s="1413"/>
      <c r="N18" s="1414"/>
      <c r="O18" s="1405" t="s">
        <v>56</v>
      </c>
      <c r="P18" s="1405"/>
      <c r="AP18" s="120"/>
      <c r="AQ18" s="113"/>
    </row>
    <row r="19" spans="1:43" s="7" customFormat="1" ht="11.25" customHeight="1" x14ac:dyDescent="0.45">
      <c r="A19" s="113"/>
      <c r="B19" s="1465"/>
      <c r="C19" s="1466"/>
      <c r="E19" s="1418"/>
      <c r="F19" s="1418"/>
      <c r="G19" s="1415"/>
      <c r="H19" s="1416"/>
      <c r="I19" s="1417"/>
      <c r="J19" s="1405"/>
      <c r="K19" s="1405"/>
      <c r="L19" s="1415"/>
      <c r="M19" s="1416"/>
      <c r="N19" s="1417"/>
      <c r="O19" s="1405"/>
      <c r="P19" s="1405"/>
      <c r="AP19" s="120"/>
      <c r="AQ19" s="113"/>
    </row>
    <row r="20" spans="1:43" s="7" customFormat="1" ht="11.25" customHeight="1" x14ac:dyDescent="0.45">
      <c r="A20" s="113"/>
      <c r="B20" s="1465"/>
      <c r="C20" s="1466"/>
      <c r="E20" s="1418" t="s">
        <v>224</v>
      </c>
      <c r="F20" s="1418"/>
      <c r="G20" s="1412"/>
      <c r="H20" s="1413"/>
      <c r="I20" s="1414"/>
      <c r="J20" s="1405" t="s">
        <v>56</v>
      </c>
      <c r="K20" s="1405"/>
      <c r="L20" s="1412"/>
      <c r="M20" s="1413"/>
      <c r="N20" s="1414"/>
      <c r="O20" s="1405" t="s">
        <v>56</v>
      </c>
      <c r="P20" s="1405"/>
      <c r="AP20" s="120"/>
      <c r="AQ20" s="113"/>
    </row>
    <row r="21" spans="1:43" s="7" customFormat="1" ht="11.25" customHeight="1" x14ac:dyDescent="0.45">
      <c r="A21" s="113"/>
      <c r="B21" s="1465"/>
      <c r="C21" s="1466"/>
      <c r="E21" s="1418"/>
      <c r="F21" s="1418"/>
      <c r="G21" s="1415"/>
      <c r="H21" s="1416"/>
      <c r="I21" s="1417"/>
      <c r="J21" s="1405"/>
      <c r="K21" s="1405"/>
      <c r="L21" s="1415"/>
      <c r="M21" s="1416"/>
      <c r="N21" s="1417"/>
      <c r="O21" s="1405"/>
      <c r="P21" s="1405"/>
      <c r="AP21" s="120"/>
      <c r="AQ21" s="113"/>
    </row>
    <row r="22" spans="1:43" s="7" customFormat="1" ht="11.25" customHeight="1" x14ac:dyDescent="0.45">
      <c r="A22" s="113"/>
      <c r="B22" s="1465"/>
      <c r="C22" s="1466"/>
      <c r="E22" s="1418" t="s">
        <v>225</v>
      </c>
      <c r="F22" s="1418"/>
      <c r="G22" s="1412"/>
      <c r="H22" s="1413"/>
      <c r="I22" s="1414"/>
      <c r="J22" s="1405" t="s">
        <v>56</v>
      </c>
      <c r="K22" s="1405"/>
      <c r="L22" s="1412"/>
      <c r="M22" s="1413"/>
      <c r="N22" s="1414"/>
      <c r="O22" s="1405" t="s">
        <v>56</v>
      </c>
      <c r="P22" s="1405"/>
      <c r="AP22" s="120"/>
      <c r="AQ22" s="113"/>
    </row>
    <row r="23" spans="1:43" s="7" customFormat="1" ht="11.25" customHeight="1" x14ac:dyDescent="0.45">
      <c r="A23" s="113"/>
      <c r="B23" s="1465"/>
      <c r="C23" s="1466"/>
      <c r="E23" s="1418"/>
      <c r="F23" s="1418"/>
      <c r="G23" s="1415"/>
      <c r="H23" s="1416"/>
      <c r="I23" s="1417"/>
      <c r="J23" s="1405"/>
      <c r="K23" s="1405"/>
      <c r="L23" s="1415"/>
      <c r="M23" s="1416"/>
      <c r="N23" s="1417"/>
      <c r="O23" s="1405"/>
      <c r="P23" s="1405"/>
      <c r="AP23" s="120"/>
      <c r="AQ23" s="113"/>
    </row>
    <row r="24" spans="1:43" s="7" customFormat="1" ht="11.25" customHeight="1" x14ac:dyDescent="0.45">
      <c r="A24" s="113"/>
      <c r="B24" s="1465"/>
      <c r="C24" s="1466"/>
      <c r="E24" s="1418" t="s">
        <v>226</v>
      </c>
      <c r="F24" s="1418"/>
      <c r="G24" s="1412"/>
      <c r="H24" s="1413"/>
      <c r="I24" s="1414"/>
      <c r="J24" s="1405" t="s">
        <v>56</v>
      </c>
      <c r="K24" s="1405"/>
      <c r="L24" s="1412"/>
      <c r="M24" s="1413"/>
      <c r="N24" s="1414"/>
      <c r="O24" s="1405" t="s">
        <v>56</v>
      </c>
      <c r="P24" s="1405"/>
      <c r="AP24" s="120"/>
      <c r="AQ24" s="113"/>
    </row>
    <row r="25" spans="1:43" s="7" customFormat="1" ht="11.25" customHeight="1" x14ac:dyDescent="0.45">
      <c r="A25" s="113"/>
      <c r="B25" s="1465"/>
      <c r="C25" s="1466"/>
      <c r="E25" s="1418"/>
      <c r="F25" s="1418"/>
      <c r="G25" s="1415"/>
      <c r="H25" s="1416"/>
      <c r="I25" s="1417"/>
      <c r="J25" s="1405"/>
      <c r="K25" s="1405"/>
      <c r="L25" s="1415"/>
      <c r="M25" s="1416"/>
      <c r="N25" s="1417"/>
      <c r="O25" s="1405"/>
      <c r="P25" s="1405"/>
      <c r="AP25" s="120"/>
      <c r="AQ25" s="113"/>
    </row>
    <row r="26" spans="1:43" s="7" customFormat="1" ht="11.25" customHeight="1" x14ac:dyDescent="0.45">
      <c r="A26" s="113"/>
      <c r="B26" s="1465"/>
      <c r="C26" s="1466"/>
      <c r="E26" s="1418" t="s">
        <v>227</v>
      </c>
      <c r="F26" s="1418"/>
      <c r="G26" s="1412"/>
      <c r="H26" s="1413"/>
      <c r="I26" s="1414"/>
      <c r="J26" s="1405" t="s">
        <v>56</v>
      </c>
      <c r="K26" s="1405"/>
      <c r="L26" s="1412"/>
      <c r="M26" s="1413"/>
      <c r="N26" s="1414"/>
      <c r="O26" s="1405" t="s">
        <v>56</v>
      </c>
      <c r="P26" s="1405"/>
      <c r="AP26" s="120"/>
      <c r="AQ26" s="113"/>
    </row>
    <row r="27" spans="1:43" s="7" customFormat="1" ht="11.25" customHeight="1" x14ac:dyDescent="0.45">
      <c r="A27" s="113"/>
      <c r="B27" s="1465"/>
      <c r="C27" s="1466"/>
      <c r="E27" s="1418"/>
      <c r="F27" s="1418"/>
      <c r="G27" s="1415"/>
      <c r="H27" s="1416"/>
      <c r="I27" s="1417"/>
      <c r="J27" s="1405"/>
      <c r="K27" s="1405"/>
      <c r="L27" s="1415"/>
      <c r="M27" s="1416"/>
      <c r="N27" s="1417"/>
      <c r="O27" s="1405"/>
      <c r="P27" s="1405"/>
      <c r="AP27" s="120"/>
      <c r="AQ27" s="113"/>
    </row>
    <row r="28" spans="1:43" s="7" customFormat="1" ht="11.25" customHeight="1" x14ac:dyDescent="0.45">
      <c r="A28" s="113"/>
      <c r="B28" s="1465"/>
      <c r="C28" s="1466"/>
      <c r="E28" s="1418" t="s">
        <v>228</v>
      </c>
      <c r="F28" s="1418"/>
      <c r="G28" s="1412"/>
      <c r="H28" s="1413"/>
      <c r="I28" s="1414"/>
      <c r="J28" s="1405" t="s">
        <v>56</v>
      </c>
      <c r="K28" s="1405"/>
      <c r="L28" s="1412"/>
      <c r="M28" s="1413"/>
      <c r="N28" s="1414"/>
      <c r="O28" s="1405" t="s">
        <v>56</v>
      </c>
      <c r="P28" s="1405"/>
      <c r="U28" s="1419" t="s">
        <v>229</v>
      </c>
      <c r="V28" s="1420"/>
      <c r="W28" s="1420"/>
      <c r="X28" s="1420"/>
      <c r="Y28" s="1420"/>
      <c r="Z28" s="1420"/>
      <c r="AA28" s="1420"/>
      <c r="AB28" s="1420"/>
      <c r="AC28" s="1420"/>
      <c r="AD28" s="1421"/>
      <c r="AP28" s="120"/>
      <c r="AQ28" s="113"/>
    </row>
    <row r="29" spans="1:43" s="7" customFormat="1" ht="11.25" customHeight="1" x14ac:dyDescent="0.45">
      <c r="A29" s="113"/>
      <c r="B29" s="1465"/>
      <c r="C29" s="1466"/>
      <c r="E29" s="1418"/>
      <c r="F29" s="1418"/>
      <c r="G29" s="1415"/>
      <c r="H29" s="1416"/>
      <c r="I29" s="1417"/>
      <c r="J29" s="1405"/>
      <c r="K29" s="1405"/>
      <c r="L29" s="1415"/>
      <c r="M29" s="1416"/>
      <c r="N29" s="1417"/>
      <c r="O29" s="1405"/>
      <c r="P29" s="1405"/>
      <c r="U29" s="1422"/>
      <c r="V29" s="1423"/>
      <c r="W29" s="1423"/>
      <c r="X29" s="1423"/>
      <c r="Y29" s="1423"/>
      <c r="Z29" s="1423"/>
      <c r="AA29" s="1423"/>
      <c r="AB29" s="1423"/>
      <c r="AC29" s="1423"/>
      <c r="AD29" s="1424"/>
      <c r="AP29" s="120"/>
      <c r="AQ29" s="113"/>
    </row>
    <row r="30" spans="1:43" s="7" customFormat="1" ht="11.25" customHeight="1" x14ac:dyDescent="0.45">
      <c r="A30" s="113"/>
      <c r="B30" s="1465"/>
      <c r="C30" s="1466"/>
      <c r="E30" s="1418" t="s">
        <v>230</v>
      </c>
      <c r="F30" s="1418"/>
      <c r="G30" s="1412"/>
      <c r="H30" s="1413"/>
      <c r="I30" s="1414"/>
      <c r="J30" s="1405" t="s">
        <v>56</v>
      </c>
      <c r="K30" s="1405"/>
      <c r="L30" s="1412"/>
      <c r="M30" s="1413"/>
      <c r="N30" s="1414"/>
      <c r="O30" s="1405" t="s">
        <v>56</v>
      </c>
      <c r="P30" s="1405"/>
      <c r="U30" s="1419" t="s">
        <v>216</v>
      </c>
      <c r="V30" s="1420"/>
      <c r="W30" s="1420"/>
      <c r="X30" s="1420"/>
      <c r="Y30" s="1421"/>
      <c r="Z30" s="1419" t="s">
        <v>217</v>
      </c>
      <c r="AA30" s="1420"/>
      <c r="AB30" s="1420"/>
      <c r="AC30" s="1420"/>
      <c r="AD30" s="1421"/>
      <c r="AP30" s="120"/>
      <c r="AQ30" s="113"/>
    </row>
    <row r="31" spans="1:43" s="7" customFormat="1" ht="11.25" customHeight="1" thickBot="1" x14ac:dyDescent="0.5">
      <c r="A31" s="113"/>
      <c r="B31" s="1465"/>
      <c r="C31" s="1466"/>
      <c r="E31" s="1418"/>
      <c r="F31" s="1418"/>
      <c r="G31" s="1415"/>
      <c r="H31" s="1416"/>
      <c r="I31" s="1417"/>
      <c r="J31" s="1405"/>
      <c r="K31" s="1405"/>
      <c r="L31" s="1415"/>
      <c r="M31" s="1416"/>
      <c r="N31" s="1417"/>
      <c r="O31" s="1405"/>
      <c r="P31" s="1405"/>
      <c r="U31" s="1425" t="s">
        <v>218</v>
      </c>
      <c r="V31" s="1426"/>
      <c r="W31" s="1426"/>
      <c r="X31" s="1426"/>
      <c r="Y31" s="1427"/>
      <c r="Z31" s="1425" t="s">
        <v>218</v>
      </c>
      <c r="AA31" s="1426"/>
      <c r="AB31" s="1426"/>
      <c r="AC31" s="1426"/>
      <c r="AD31" s="1427"/>
      <c r="AP31" s="120"/>
      <c r="AQ31" s="113"/>
    </row>
    <row r="32" spans="1:43" s="7" customFormat="1" ht="11.25" customHeight="1" x14ac:dyDescent="0.45">
      <c r="A32" s="113"/>
      <c r="B32" s="1465"/>
      <c r="C32" s="1466"/>
      <c r="E32" s="1418" t="s">
        <v>231</v>
      </c>
      <c r="F32" s="1418"/>
      <c r="G32" s="1412"/>
      <c r="H32" s="1413"/>
      <c r="I32" s="1414"/>
      <c r="J32" s="1405" t="s">
        <v>56</v>
      </c>
      <c r="K32" s="1405"/>
      <c r="L32" s="1412"/>
      <c r="M32" s="1413"/>
      <c r="N32" s="1414"/>
      <c r="O32" s="1405" t="s">
        <v>56</v>
      </c>
      <c r="P32" s="1405"/>
      <c r="U32" s="1412"/>
      <c r="V32" s="1413"/>
      <c r="W32" s="1414"/>
      <c r="X32" s="1405" t="s">
        <v>56</v>
      </c>
      <c r="Y32" s="1405"/>
      <c r="Z32" s="1412"/>
      <c r="AA32" s="1413"/>
      <c r="AB32" s="1414"/>
      <c r="AC32" s="1405" t="s">
        <v>56</v>
      </c>
      <c r="AD32" s="1405"/>
      <c r="AI32" s="1432" t="s">
        <v>232</v>
      </c>
      <c r="AJ32" s="1433"/>
      <c r="AK32" s="1433"/>
      <c r="AL32" s="1433"/>
      <c r="AM32" s="1433"/>
      <c r="AN32" s="1433"/>
      <c r="AO32" s="1434"/>
      <c r="AP32" s="120"/>
      <c r="AQ32" s="113"/>
    </row>
    <row r="33" spans="1:43" s="7" customFormat="1" ht="11.25" customHeight="1" thickBot="1" x14ac:dyDescent="0.5">
      <c r="A33" s="113"/>
      <c r="B33" s="1465"/>
      <c r="C33" s="1466"/>
      <c r="E33" s="1457"/>
      <c r="F33" s="1457"/>
      <c r="G33" s="1415"/>
      <c r="H33" s="1416"/>
      <c r="I33" s="1417"/>
      <c r="J33" s="1431"/>
      <c r="K33" s="1431"/>
      <c r="L33" s="1415"/>
      <c r="M33" s="1416"/>
      <c r="N33" s="1417"/>
      <c r="O33" s="1431"/>
      <c r="P33" s="1431"/>
      <c r="U33" s="1428"/>
      <c r="V33" s="1429"/>
      <c r="W33" s="1430"/>
      <c r="X33" s="1431"/>
      <c r="Y33" s="1431"/>
      <c r="Z33" s="1428"/>
      <c r="AA33" s="1429"/>
      <c r="AB33" s="1430"/>
      <c r="AC33" s="1431"/>
      <c r="AD33" s="1431"/>
      <c r="AI33" s="1435"/>
      <c r="AJ33" s="1436"/>
      <c r="AK33" s="1436"/>
      <c r="AL33" s="1436"/>
      <c r="AM33" s="1436"/>
      <c r="AN33" s="1436"/>
      <c r="AO33" s="1437"/>
      <c r="AP33" s="120"/>
      <c r="AQ33" s="113"/>
    </row>
    <row r="34" spans="1:43" s="7" customFormat="1" ht="11.25" customHeight="1" x14ac:dyDescent="0.45">
      <c r="A34" s="113"/>
      <c r="B34" s="1465"/>
      <c r="C34" s="1466"/>
      <c r="E34" s="1438" t="s">
        <v>5</v>
      </c>
      <c r="F34" s="1439"/>
      <c r="G34" s="1442">
        <f>SUM(G10:I33)+SUM(L10:N33)</f>
        <v>0</v>
      </c>
      <c r="H34" s="1442"/>
      <c r="I34" s="1442"/>
      <c r="J34" s="1442"/>
      <c r="K34" s="1442"/>
      <c r="L34" s="1442"/>
      <c r="M34" s="1442"/>
      <c r="N34" s="1442"/>
      <c r="O34" s="1433" t="s">
        <v>56</v>
      </c>
      <c r="P34" s="1434"/>
      <c r="R34" s="1446" t="s">
        <v>233</v>
      </c>
      <c r="S34" s="1446"/>
      <c r="T34" s="121"/>
      <c r="U34" s="1447" t="s">
        <v>10</v>
      </c>
      <c r="V34" s="1448"/>
      <c r="W34" s="1448"/>
      <c r="X34" s="1451">
        <f>U32+Z32</f>
        <v>0</v>
      </c>
      <c r="Y34" s="1452"/>
      <c r="Z34" s="1452"/>
      <c r="AA34" s="1452"/>
      <c r="AB34" s="1453"/>
      <c r="AC34" s="1433" t="s">
        <v>56</v>
      </c>
      <c r="AD34" s="1434"/>
      <c r="AF34" s="1446" t="s">
        <v>52</v>
      </c>
      <c r="AG34" s="1446"/>
      <c r="AI34" s="1459" t="str">
        <f>IF(ISERROR(G34/X34)*100,"未計算",(G34/X34)*100)</f>
        <v>未計算</v>
      </c>
      <c r="AJ34" s="1460"/>
      <c r="AK34" s="1460"/>
      <c r="AL34" s="1460"/>
      <c r="AM34" s="1460"/>
      <c r="AN34" s="1436" t="s">
        <v>234</v>
      </c>
      <c r="AO34" s="1437"/>
      <c r="AP34" s="120"/>
      <c r="AQ34" s="113"/>
    </row>
    <row r="35" spans="1:43" s="7" customFormat="1" ht="11.25" customHeight="1" thickBot="1" x14ac:dyDescent="0.5">
      <c r="A35" s="113"/>
      <c r="B35" s="1465"/>
      <c r="C35" s="1466"/>
      <c r="E35" s="1440"/>
      <c r="F35" s="1441"/>
      <c r="G35" s="1443"/>
      <c r="H35" s="1443"/>
      <c r="I35" s="1443"/>
      <c r="J35" s="1443"/>
      <c r="K35" s="1443"/>
      <c r="L35" s="1443"/>
      <c r="M35" s="1443"/>
      <c r="N35" s="1443"/>
      <c r="O35" s="1444"/>
      <c r="P35" s="1445"/>
      <c r="R35" s="1446"/>
      <c r="S35" s="1446"/>
      <c r="T35" s="121"/>
      <c r="U35" s="1449"/>
      <c r="V35" s="1450"/>
      <c r="W35" s="1450"/>
      <c r="X35" s="1454"/>
      <c r="Y35" s="1455"/>
      <c r="Z35" s="1455"/>
      <c r="AA35" s="1455"/>
      <c r="AB35" s="1456"/>
      <c r="AC35" s="1444"/>
      <c r="AD35" s="1445"/>
      <c r="AF35" s="1446"/>
      <c r="AG35" s="1446"/>
      <c r="AI35" s="1461"/>
      <c r="AJ35" s="1462"/>
      <c r="AK35" s="1462"/>
      <c r="AL35" s="1462"/>
      <c r="AM35" s="1462"/>
      <c r="AN35" s="1444"/>
      <c r="AO35" s="1445"/>
      <c r="AP35" s="120"/>
      <c r="AQ35" s="113"/>
    </row>
    <row r="36" spans="1:43" s="7" customFormat="1" x14ac:dyDescent="0.45">
      <c r="A36" s="113"/>
      <c r="B36" s="1467"/>
      <c r="C36" s="1468"/>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3"/>
      <c r="AQ36" s="113"/>
    </row>
    <row r="37" spans="1:43" s="7" customFormat="1" ht="13.5" customHeight="1" thickBot="1" x14ac:dyDescent="0.5">
      <c r="A37" s="113"/>
      <c r="B37" s="1463" t="s">
        <v>235</v>
      </c>
      <c r="C37" s="1464"/>
      <c r="D37" s="124"/>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9"/>
      <c r="AQ37" s="113"/>
    </row>
    <row r="38" spans="1:43" s="7" customFormat="1" ht="30.75" customHeight="1" thickTop="1" thickBot="1" x14ac:dyDescent="0.5">
      <c r="A38" s="113"/>
      <c r="B38" s="1465"/>
      <c r="C38" s="1466"/>
      <c r="D38" s="125"/>
      <c r="E38" s="1469" t="str">
        <f>IF(AND(S55=1,AI34="未計算"),"（必要な情報を選択・入力すると区分が自動表示されます。）",IF(S55=1,IF(AI34&gt;=50,I40,IF(AI34&gt;=40,I41,IF(AI34&gt;=30,I42,IF(AI34&gt;=20,I43,IF(AI34&gt;=10,I44,IF(AI34&gt;0,I45,I46)))))),IF(S55=2,I47)))</f>
        <v>（必要な情報を選択・入力すると区分が自動表示されます。）</v>
      </c>
      <c r="F38" s="1470"/>
      <c r="G38" s="1470"/>
      <c r="H38" s="1470"/>
      <c r="I38" s="1470"/>
      <c r="J38" s="1470"/>
      <c r="K38" s="1470"/>
      <c r="L38" s="1470"/>
      <c r="M38" s="1470"/>
      <c r="N38" s="1470"/>
      <c r="O38" s="1470"/>
      <c r="P38" s="1470"/>
      <c r="Q38" s="1470"/>
      <c r="R38" s="1470"/>
      <c r="S38" s="1470"/>
      <c r="T38" s="1470"/>
      <c r="U38" s="1470"/>
      <c r="V38" s="1470"/>
      <c r="W38" s="1470"/>
      <c r="X38" s="1471"/>
      <c r="Y38" s="1472" t="s">
        <v>236</v>
      </c>
      <c r="Z38" s="1473"/>
      <c r="AA38" s="1473"/>
      <c r="AB38" s="1473"/>
      <c r="AC38" s="1473"/>
      <c r="AD38" s="1473"/>
      <c r="AE38" s="1473"/>
      <c r="AF38" s="1473"/>
      <c r="AG38" s="1473"/>
      <c r="AH38" s="1473"/>
      <c r="AI38" s="1473"/>
      <c r="AJ38" s="1473"/>
      <c r="AK38" s="1473"/>
      <c r="AP38" s="120"/>
      <c r="AQ38" s="113"/>
    </row>
    <row r="39" spans="1:43" s="7" customFormat="1" ht="6.75" customHeight="1" thickTop="1" x14ac:dyDescent="0.45">
      <c r="A39" s="113"/>
      <c r="B39" s="1465"/>
      <c r="C39" s="1466"/>
      <c r="D39" s="125"/>
      <c r="AP39" s="120"/>
      <c r="AQ39" s="113"/>
    </row>
    <row r="40" spans="1:43" s="7" customFormat="1" x14ac:dyDescent="0.45">
      <c r="A40" s="113"/>
      <c r="B40" s="1465"/>
      <c r="C40" s="1466"/>
      <c r="D40" s="125"/>
      <c r="F40" s="7" t="s">
        <v>237</v>
      </c>
      <c r="I40" s="7" t="s">
        <v>238</v>
      </c>
      <c r="U40" s="126"/>
      <c r="V40" s="126"/>
      <c r="W40" s="126"/>
      <c r="X40" s="126"/>
      <c r="Y40" s="126"/>
      <c r="Z40" s="126"/>
      <c r="AA40" s="126"/>
      <c r="AB40" s="126"/>
      <c r="AC40" s="126"/>
      <c r="AD40" s="126"/>
      <c r="AE40" s="126"/>
      <c r="AF40" s="126"/>
      <c r="AG40" s="126"/>
      <c r="AH40" s="126"/>
      <c r="AI40" s="126"/>
      <c r="AJ40" s="126"/>
      <c r="AK40" s="126"/>
      <c r="AL40" s="126"/>
      <c r="AM40" s="126"/>
      <c r="AN40" s="126"/>
      <c r="AP40" s="120"/>
      <c r="AQ40" s="113"/>
    </row>
    <row r="41" spans="1:43" s="7" customFormat="1" x14ac:dyDescent="0.45">
      <c r="A41" s="113"/>
      <c r="B41" s="1465"/>
      <c r="C41" s="1466"/>
      <c r="D41" s="125"/>
      <c r="I41" s="7" t="s">
        <v>239</v>
      </c>
      <c r="U41" s="126"/>
      <c r="V41" s="126"/>
      <c r="W41" s="126"/>
      <c r="X41" s="126"/>
      <c r="Y41" s="126"/>
      <c r="Z41" s="126"/>
      <c r="AA41" s="126"/>
      <c r="AB41" s="126"/>
      <c r="AC41" s="126"/>
      <c r="AD41" s="126"/>
      <c r="AE41" s="126"/>
      <c r="AF41" s="126"/>
      <c r="AG41" s="126"/>
      <c r="AH41" s="126"/>
      <c r="AI41" s="126"/>
      <c r="AJ41" s="126"/>
      <c r="AK41" s="126"/>
      <c r="AL41" s="126"/>
      <c r="AM41" s="126"/>
      <c r="AP41" s="120"/>
      <c r="AQ41" s="113"/>
    </row>
    <row r="42" spans="1:43" s="7" customFormat="1" x14ac:dyDescent="0.45">
      <c r="A42" s="113"/>
      <c r="B42" s="1465"/>
      <c r="C42" s="1466"/>
      <c r="D42" s="125"/>
      <c r="I42" s="7" t="s">
        <v>240</v>
      </c>
      <c r="U42" s="126"/>
      <c r="V42" s="126"/>
      <c r="W42" s="126"/>
      <c r="X42" s="126"/>
      <c r="Y42" s="126"/>
      <c r="Z42" s="126"/>
      <c r="AA42" s="126"/>
      <c r="AB42" s="126"/>
      <c r="AC42" s="126"/>
      <c r="AD42" s="126"/>
      <c r="AE42" s="126"/>
      <c r="AF42" s="126"/>
      <c r="AG42" s="126"/>
      <c r="AH42" s="126"/>
      <c r="AI42" s="126"/>
      <c r="AJ42" s="126"/>
      <c r="AK42" s="126"/>
      <c r="AL42" s="126"/>
      <c r="AM42" s="126"/>
      <c r="AN42" s="126"/>
      <c r="AP42" s="120"/>
      <c r="AQ42" s="113"/>
    </row>
    <row r="43" spans="1:43" s="7" customFormat="1" x14ac:dyDescent="0.45">
      <c r="A43" s="113"/>
      <c r="B43" s="1465"/>
      <c r="C43" s="1466"/>
      <c r="D43" s="125"/>
      <c r="I43" s="7" t="s">
        <v>241</v>
      </c>
      <c r="U43" s="126"/>
      <c r="V43" s="126"/>
      <c r="W43" s="126"/>
      <c r="X43" s="126"/>
      <c r="Y43" s="126"/>
      <c r="Z43" s="126"/>
      <c r="AA43" s="126"/>
      <c r="AB43" s="126"/>
      <c r="AC43" s="126"/>
      <c r="AD43" s="126"/>
      <c r="AE43" s="126"/>
      <c r="AF43" s="126"/>
      <c r="AG43" s="126"/>
      <c r="AH43" s="126"/>
      <c r="AI43" s="126"/>
      <c r="AJ43" s="126"/>
      <c r="AK43" s="126"/>
      <c r="AL43" s="126"/>
      <c r="AM43" s="126"/>
      <c r="AN43" s="126"/>
      <c r="AP43" s="120"/>
      <c r="AQ43" s="113"/>
    </row>
    <row r="44" spans="1:43" s="7" customFormat="1" x14ac:dyDescent="0.45">
      <c r="A44" s="113"/>
      <c r="B44" s="1465"/>
      <c r="C44" s="1466"/>
      <c r="D44" s="125"/>
      <c r="I44" s="7" t="s">
        <v>242</v>
      </c>
      <c r="U44" s="126"/>
      <c r="V44" s="126"/>
      <c r="W44" s="126"/>
      <c r="X44" s="126"/>
      <c r="Y44" s="126"/>
      <c r="Z44" s="126"/>
      <c r="AA44" s="126"/>
      <c r="AB44" s="126"/>
      <c r="AC44" s="126"/>
      <c r="AD44" s="126"/>
      <c r="AE44" s="126"/>
      <c r="AF44" s="126"/>
      <c r="AG44" s="126"/>
      <c r="AH44" s="126"/>
      <c r="AI44" s="126"/>
      <c r="AJ44" s="126"/>
      <c r="AK44" s="126"/>
      <c r="AL44" s="126"/>
      <c r="AM44" s="126"/>
      <c r="AN44" s="126"/>
      <c r="AP44" s="120"/>
      <c r="AQ44" s="113"/>
    </row>
    <row r="45" spans="1:43" s="7" customFormat="1" x14ac:dyDescent="0.45">
      <c r="A45" s="113"/>
      <c r="B45" s="1465"/>
      <c r="C45" s="1466"/>
      <c r="D45" s="125"/>
      <c r="I45" s="7" t="s">
        <v>243</v>
      </c>
      <c r="U45" s="126"/>
      <c r="V45" s="126"/>
      <c r="W45" s="126"/>
      <c r="X45" s="126"/>
      <c r="Y45" s="126"/>
      <c r="Z45" s="126"/>
      <c r="AA45" s="126"/>
      <c r="AB45" s="126"/>
      <c r="AC45" s="126"/>
      <c r="AD45" s="126"/>
      <c r="AE45" s="126"/>
      <c r="AF45" s="126"/>
      <c r="AG45" s="126"/>
      <c r="AH45" s="126"/>
      <c r="AI45" s="126"/>
      <c r="AJ45" s="126"/>
      <c r="AK45" s="126"/>
      <c r="AL45" s="126"/>
      <c r="AM45" s="126"/>
      <c r="AN45" s="126"/>
      <c r="AP45" s="120"/>
      <c r="AQ45" s="113"/>
    </row>
    <row r="46" spans="1:43" s="7" customFormat="1" x14ac:dyDescent="0.45">
      <c r="A46" s="113"/>
      <c r="B46" s="1465"/>
      <c r="C46" s="1466"/>
      <c r="D46" s="125"/>
      <c r="I46" s="7" t="s">
        <v>244</v>
      </c>
      <c r="U46" s="126"/>
      <c r="V46" s="126"/>
      <c r="W46" s="126"/>
      <c r="X46" s="126"/>
      <c r="Y46" s="126"/>
      <c r="Z46" s="126"/>
      <c r="AA46" s="126"/>
      <c r="AB46" s="126"/>
      <c r="AC46" s="126"/>
      <c r="AD46" s="126"/>
      <c r="AE46" s="126"/>
      <c r="AF46" s="126"/>
      <c r="AG46" s="126"/>
      <c r="AH46" s="126"/>
      <c r="AI46" s="126"/>
      <c r="AJ46" s="126"/>
      <c r="AK46" s="126"/>
      <c r="AL46" s="126"/>
      <c r="AM46" s="126"/>
      <c r="AN46" s="126"/>
      <c r="AP46" s="120"/>
      <c r="AQ46" s="113"/>
    </row>
    <row r="47" spans="1:43" s="7" customFormat="1" x14ac:dyDescent="0.45">
      <c r="A47" s="113"/>
      <c r="B47" s="1465"/>
      <c r="C47" s="1466"/>
      <c r="D47" s="125"/>
      <c r="I47" s="7" t="s">
        <v>245</v>
      </c>
      <c r="U47" s="126"/>
      <c r="V47" s="126"/>
      <c r="W47" s="126"/>
      <c r="X47" s="126"/>
      <c r="Y47" s="126"/>
      <c r="Z47" s="126"/>
      <c r="AA47" s="126"/>
      <c r="AB47" s="126"/>
      <c r="AC47" s="126"/>
      <c r="AD47" s="126"/>
      <c r="AE47" s="126"/>
      <c r="AF47" s="126"/>
      <c r="AG47" s="126"/>
      <c r="AH47" s="126"/>
      <c r="AI47" s="126"/>
      <c r="AJ47" s="126"/>
      <c r="AK47" s="126"/>
      <c r="AL47" s="126"/>
      <c r="AM47" s="126"/>
      <c r="AN47" s="126"/>
      <c r="AP47" s="120"/>
      <c r="AQ47" s="113"/>
    </row>
    <row r="48" spans="1:43" s="7" customFormat="1" x14ac:dyDescent="0.45">
      <c r="A48" s="113"/>
      <c r="B48" s="1467"/>
      <c r="C48" s="1468"/>
      <c r="D48" s="127"/>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8"/>
      <c r="AQ48" s="113"/>
    </row>
    <row r="49" spans="1:43" s="7" customFormat="1" ht="9.6" customHeight="1" x14ac:dyDescent="0.45">
      <c r="A49" s="113"/>
      <c r="B49" s="129"/>
      <c r="C49" s="129"/>
      <c r="AP49" s="126"/>
      <c r="AQ49" s="113"/>
    </row>
    <row r="50" spans="1:43" s="7" customFormat="1" ht="122.55" customHeight="1" x14ac:dyDescent="0.45">
      <c r="A50" s="113"/>
      <c r="B50" s="1458" t="s">
        <v>246</v>
      </c>
      <c r="C50" s="1458"/>
      <c r="D50" s="1458"/>
      <c r="E50" s="1458"/>
      <c r="F50" s="1458"/>
      <c r="G50" s="1458"/>
      <c r="H50" s="1458"/>
      <c r="I50" s="1458"/>
      <c r="J50" s="1458"/>
      <c r="K50" s="1458"/>
      <c r="L50" s="1458"/>
      <c r="M50" s="1458"/>
      <c r="N50" s="1458"/>
      <c r="O50" s="1458"/>
      <c r="P50" s="1458"/>
      <c r="Q50" s="1458"/>
      <c r="R50" s="1458"/>
      <c r="S50" s="1458"/>
      <c r="T50" s="1458"/>
      <c r="U50" s="1458"/>
      <c r="V50" s="1458"/>
      <c r="W50" s="1458"/>
      <c r="X50" s="1458"/>
      <c r="Y50" s="1458"/>
      <c r="Z50" s="1458"/>
      <c r="AA50" s="1458"/>
      <c r="AB50" s="1458"/>
      <c r="AC50" s="1458"/>
      <c r="AD50" s="1458"/>
      <c r="AE50" s="1458"/>
      <c r="AF50" s="1458"/>
      <c r="AG50" s="1458"/>
      <c r="AH50" s="1458"/>
      <c r="AI50" s="1458"/>
      <c r="AJ50" s="1458"/>
      <c r="AK50" s="1458"/>
      <c r="AL50" s="1458"/>
      <c r="AM50" s="1458"/>
      <c r="AN50" s="1458"/>
      <c r="AO50" s="1458"/>
      <c r="AP50" s="1458"/>
      <c r="AQ50" s="113"/>
    </row>
    <row r="51" spans="1:43" s="130" customFormat="1" ht="13.2" x14ac:dyDescent="0.45">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row>
    <row r="52" spans="1:43" s="130" customFormat="1" x14ac:dyDescent="0.45">
      <c r="B52" s="113"/>
      <c r="C52" s="131"/>
      <c r="D52" s="132"/>
      <c r="E52" s="132"/>
      <c r="F52" s="132"/>
      <c r="G52" s="132"/>
      <c r="H52" s="132"/>
      <c r="I52" s="132"/>
      <c r="J52" s="132"/>
      <c r="K52" s="132"/>
      <c r="L52" s="132"/>
      <c r="M52" s="132"/>
      <c r="N52" s="132"/>
      <c r="O52" s="132"/>
      <c r="P52" s="132"/>
      <c r="Q52" s="132"/>
      <c r="R52" s="132"/>
      <c r="S52" s="132"/>
      <c r="T52" s="132"/>
      <c r="U52" s="132"/>
      <c r="V52" s="132"/>
      <c r="W52" s="132"/>
      <c r="X52" s="132"/>
      <c r="Y52" s="131"/>
      <c r="Z52" s="131"/>
      <c r="AA52" s="131"/>
      <c r="AB52" s="131"/>
      <c r="AC52" s="131"/>
      <c r="AD52" s="131"/>
      <c r="AE52" s="131"/>
      <c r="AF52" s="131"/>
      <c r="AG52" s="131"/>
      <c r="AH52" s="131"/>
      <c r="AI52" s="131"/>
      <c r="AJ52" s="131"/>
      <c r="AK52" s="131"/>
      <c r="AL52" s="131"/>
      <c r="AM52" s="131"/>
      <c r="AN52" s="131"/>
      <c r="AO52" s="131"/>
      <c r="AP52" s="131"/>
    </row>
    <row r="53" spans="1:43" s="130" customFormat="1" ht="13.2" x14ac:dyDescent="0.45">
      <c r="B53" s="131"/>
      <c r="C53" s="131"/>
      <c r="D53" s="132"/>
      <c r="E53" s="132"/>
      <c r="F53" s="132"/>
      <c r="G53" s="132"/>
      <c r="H53" s="132"/>
      <c r="I53" s="132"/>
      <c r="J53" s="132"/>
      <c r="K53" s="132"/>
      <c r="L53" s="132"/>
      <c r="M53" s="132"/>
      <c r="N53" s="132"/>
      <c r="O53" s="132"/>
      <c r="P53" s="132"/>
      <c r="Q53" s="132"/>
      <c r="R53" s="132"/>
      <c r="S53" s="132"/>
      <c r="T53" s="132"/>
      <c r="U53" s="132"/>
      <c r="V53" s="132"/>
      <c r="W53" s="132"/>
      <c r="X53" s="132"/>
      <c r="Y53" s="131"/>
      <c r="Z53" s="131"/>
      <c r="AA53" s="131"/>
      <c r="AB53" s="131"/>
      <c r="AC53" s="131"/>
      <c r="AD53" s="131"/>
      <c r="AE53" s="131"/>
      <c r="AF53" s="131"/>
      <c r="AG53" s="131"/>
      <c r="AH53" s="131"/>
      <c r="AI53" s="131"/>
      <c r="AJ53" s="131"/>
      <c r="AK53" s="131"/>
      <c r="AL53" s="131"/>
      <c r="AM53" s="131"/>
      <c r="AN53" s="131"/>
      <c r="AO53" s="131"/>
      <c r="AP53" s="131"/>
    </row>
    <row r="54" spans="1:43" s="130" customFormat="1" ht="13.2" x14ac:dyDescent="0.45">
      <c r="B54" s="133"/>
      <c r="D54" s="134"/>
      <c r="E54" s="134"/>
      <c r="F54" s="134"/>
      <c r="G54" s="134"/>
      <c r="H54" s="134"/>
      <c r="I54" s="134"/>
      <c r="J54" s="134"/>
      <c r="K54" s="134"/>
      <c r="L54" s="134"/>
      <c r="M54" s="134"/>
      <c r="N54" s="134"/>
      <c r="O54" s="134"/>
      <c r="P54" s="134"/>
      <c r="Q54" s="134"/>
      <c r="R54" s="134"/>
      <c r="S54" s="134"/>
      <c r="T54" s="134"/>
      <c r="U54" s="134"/>
      <c r="V54" s="134"/>
      <c r="W54" s="134"/>
      <c r="X54" s="134"/>
    </row>
    <row r="55" spans="1:43" s="130" customFormat="1" x14ac:dyDescent="0.45">
      <c r="B55" s="133"/>
      <c r="D55" s="134" t="s">
        <v>247</v>
      </c>
      <c r="E55" s="134"/>
      <c r="F55" s="134"/>
      <c r="G55" s="134"/>
      <c r="H55" s="134"/>
      <c r="I55" s="134"/>
      <c r="J55" s="134"/>
      <c r="K55" s="134"/>
      <c r="L55" s="134"/>
      <c r="M55" s="134"/>
      <c r="N55" s="134"/>
      <c r="O55" s="134"/>
      <c r="P55" s="134"/>
      <c r="Q55" s="134"/>
      <c r="R55" s="134"/>
      <c r="S55" s="135">
        <v>1</v>
      </c>
      <c r="T55" s="134"/>
      <c r="U55" s="134"/>
      <c r="V55" s="134"/>
      <c r="W55" s="134"/>
      <c r="X55" s="134"/>
    </row>
    <row r="56" spans="1:43" s="130" customFormat="1" ht="13.2" x14ac:dyDescent="0.45">
      <c r="B56" s="133"/>
      <c r="D56" s="134"/>
      <c r="E56" s="134"/>
      <c r="F56" s="134"/>
      <c r="G56" s="134"/>
      <c r="H56" s="134"/>
      <c r="I56" s="134"/>
      <c r="J56" s="134"/>
      <c r="K56" s="134"/>
      <c r="L56" s="134"/>
      <c r="M56" s="134"/>
      <c r="N56" s="134"/>
      <c r="O56" s="134"/>
      <c r="P56" s="134"/>
      <c r="Q56" s="134"/>
      <c r="R56" s="134"/>
      <c r="S56" s="134"/>
      <c r="T56" s="134"/>
      <c r="U56" s="134"/>
      <c r="V56" s="134"/>
      <c r="W56" s="134"/>
      <c r="X56" s="134"/>
    </row>
    <row r="57" spans="1:43" s="130" customFormat="1" ht="13.2" x14ac:dyDescent="0.45">
      <c r="B57" s="133"/>
      <c r="D57" s="134"/>
      <c r="E57" s="134"/>
      <c r="F57" s="134"/>
      <c r="G57" s="134"/>
      <c r="H57" s="134"/>
      <c r="I57" s="134"/>
      <c r="J57" s="134"/>
      <c r="K57" s="134"/>
      <c r="L57" s="134"/>
      <c r="M57" s="134"/>
      <c r="N57" s="134"/>
      <c r="O57" s="134"/>
      <c r="P57" s="134"/>
      <c r="Q57" s="134"/>
      <c r="R57" s="134"/>
      <c r="S57" s="134"/>
      <c r="T57" s="134"/>
      <c r="U57" s="134"/>
      <c r="V57" s="134"/>
      <c r="W57" s="134"/>
      <c r="X57" s="134"/>
    </row>
    <row r="58" spans="1:43" s="130" customFormat="1" ht="13.2" x14ac:dyDescent="0.45">
      <c r="B58" s="133"/>
    </row>
    <row r="59" spans="1:43" s="7" customFormat="1" x14ac:dyDescent="0.45">
      <c r="A59" s="113"/>
      <c r="B59" s="114"/>
      <c r="AQ59" s="113"/>
    </row>
  </sheetData>
  <sheetProtection algorithmName="SHA-512" hashValue="sGn47RDdirmfaYltB/fbsyuxuSDRd9wXivyNEz+S5r/ogEe3zFKsBEdpNc/N8uCs5lL4MkVbKYiSTbFoqvmYkg==" saltValue="CDifoDzJD3Qvrc91fBUPkw==" spinCount="100000" sheet="1" objects="1" scenarios="1"/>
  <mergeCells count="99">
    <mergeCell ref="B50:AP50"/>
    <mergeCell ref="AC34:AD35"/>
    <mergeCell ref="AF34:AG35"/>
    <mergeCell ref="AI34:AM35"/>
    <mergeCell ref="AN34:AO35"/>
    <mergeCell ref="B37:C48"/>
    <mergeCell ref="E38:X38"/>
    <mergeCell ref="Y38:AK38"/>
    <mergeCell ref="B6:C36"/>
    <mergeCell ref="E7:F9"/>
    <mergeCell ref="G7:P7"/>
    <mergeCell ref="G8:K8"/>
    <mergeCell ref="L8:P8"/>
    <mergeCell ref="G9:K9"/>
    <mergeCell ref="L9:P9"/>
    <mergeCell ref="X32:Y33"/>
    <mergeCell ref="Z32:AB33"/>
    <mergeCell ref="AC32:AD33"/>
    <mergeCell ref="AI32:AO33"/>
    <mergeCell ref="E34:F35"/>
    <mergeCell ref="G34:N35"/>
    <mergeCell ref="O34:P35"/>
    <mergeCell ref="R34:S35"/>
    <mergeCell ref="U34:W35"/>
    <mergeCell ref="X34:AB35"/>
    <mergeCell ref="E32:F33"/>
    <mergeCell ref="G32:I33"/>
    <mergeCell ref="J32:K33"/>
    <mergeCell ref="L32:N33"/>
    <mergeCell ref="O32:P33"/>
    <mergeCell ref="U32:W33"/>
    <mergeCell ref="U28:AD29"/>
    <mergeCell ref="E30:F31"/>
    <mergeCell ref="G30:I31"/>
    <mergeCell ref="J30:K31"/>
    <mergeCell ref="L30:N31"/>
    <mergeCell ref="O30:P31"/>
    <mergeCell ref="U30:Y30"/>
    <mergeCell ref="Z30:AD30"/>
    <mergeCell ref="U31:Y31"/>
    <mergeCell ref="Z31:AD31"/>
    <mergeCell ref="E28:F29"/>
    <mergeCell ref="G28:I29"/>
    <mergeCell ref="J28:K29"/>
    <mergeCell ref="L28:N29"/>
    <mergeCell ref="O28:P29"/>
    <mergeCell ref="E26:F27"/>
    <mergeCell ref="G26:I27"/>
    <mergeCell ref="J26:K27"/>
    <mergeCell ref="L26:N27"/>
    <mergeCell ref="O26:P27"/>
    <mergeCell ref="E22:F23"/>
    <mergeCell ref="G22:I23"/>
    <mergeCell ref="J22:K23"/>
    <mergeCell ref="L22:N23"/>
    <mergeCell ref="O22:P23"/>
    <mergeCell ref="E24:F25"/>
    <mergeCell ref="G24:I25"/>
    <mergeCell ref="J24:K25"/>
    <mergeCell ref="L24:N25"/>
    <mergeCell ref="O24:P25"/>
    <mergeCell ref="E18:F19"/>
    <mergeCell ref="G18:I19"/>
    <mergeCell ref="J18:K19"/>
    <mergeCell ref="L18:N19"/>
    <mergeCell ref="O18:P19"/>
    <mergeCell ref="E20:F21"/>
    <mergeCell ref="G20:I21"/>
    <mergeCell ref="J20:K21"/>
    <mergeCell ref="L20:N21"/>
    <mergeCell ref="O20:P21"/>
    <mergeCell ref="E14:F15"/>
    <mergeCell ref="G14:I15"/>
    <mergeCell ref="J14:K15"/>
    <mergeCell ref="L14:N15"/>
    <mergeCell ref="O14:P15"/>
    <mergeCell ref="E16:F17"/>
    <mergeCell ref="G16:I17"/>
    <mergeCell ref="J16:K17"/>
    <mergeCell ref="L16:N17"/>
    <mergeCell ref="O16:P17"/>
    <mergeCell ref="L10:N11"/>
    <mergeCell ref="O10:P11"/>
    <mergeCell ref="E12:F13"/>
    <mergeCell ref="G12:I13"/>
    <mergeCell ref="J12:K13"/>
    <mergeCell ref="L12:N13"/>
    <mergeCell ref="O12:P13"/>
    <mergeCell ref="E10:F11"/>
    <mergeCell ref="G10:I11"/>
    <mergeCell ref="J10:K11"/>
    <mergeCell ref="B5:L5"/>
    <mergeCell ref="O5:Z5"/>
    <mergeCell ref="AA5:AP5"/>
    <mergeCell ref="A1:D1"/>
    <mergeCell ref="F1:AJ1"/>
    <mergeCell ref="A2:AP2"/>
    <mergeCell ref="B4:L4"/>
    <mergeCell ref="M4:AP4"/>
  </mergeCells>
  <phoneticPr fontId="2"/>
  <pageMargins left="0.7" right="0.7" top="0.75" bottom="0.75" header="0.3" footer="0.3"/>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Option Button 1">
              <controlPr defaultSize="0" autoFill="0" autoLine="0" autoPict="0">
                <anchor moveWithCells="1">
                  <from>
                    <xdr:col>12</xdr:col>
                    <xdr:colOff>68580</xdr:colOff>
                    <xdr:row>4</xdr:row>
                    <xdr:rowOff>76200</xdr:rowOff>
                  </from>
                  <to>
                    <xdr:col>16</xdr:col>
                    <xdr:colOff>106680</xdr:colOff>
                    <xdr:row>4</xdr:row>
                    <xdr:rowOff>320040</xdr:rowOff>
                  </to>
                </anchor>
              </controlPr>
            </control>
          </mc:Choice>
        </mc:AlternateContent>
        <mc:AlternateContent xmlns:mc="http://schemas.openxmlformats.org/markup-compatibility/2006">
          <mc:Choice Requires="x14">
            <control shapeId="25602" r:id="rId5" name="Option Button 2">
              <controlPr defaultSize="0" autoFill="0" autoLine="0" autoPict="0">
                <anchor moveWithCells="1">
                  <from>
                    <xdr:col>24</xdr:col>
                    <xdr:colOff>167640</xdr:colOff>
                    <xdr:row>4</xdr:row>
                    <xdr:rowOff>91440</xdr:rowOff>
                  </from>
                  <to>
                    <xdr:col>29</xdr:col>
                    <xdr:colOff>53340</xdr:colOff>
                    <xdr:row>4</xdr:row>
                    <xdr:rowOff>335280</xdr:rowOff>
                  </to>
                </anchor>
              </controlPr>
            </control>
          </mc:Choice>
        </mc:AlternateContent>
        <mc:AlternateContent xmlns:mc="http://schemas.openxmlformats.org/markup-compatibility/2006">
          <mc:Choice Requires="x14">
            <control shapeId="25603" r:id="rId6" name="Group Box 3">
              <controlPr defaultSize="0" autoFill="0" autoPict="0">
                <anchor moveWithCells="1">
                  <from>
                    <xdr:col>12</xdr:col>
                    <xdr:colOff>68580</xdr:colOff>
                    <xdr:row>4</xdr:row>
                    <xdr:rowOff>30480</xdr:rowOff>
                  </from>
                  <to>
                    <xdr:col>40</xdr:col>
                    <xdr:colOff>15240</xdr:colOff>
                    <xdr:row>4</xdr:row>
                    <xdr:rowOff>358140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3180E-E755-4A56-92CA-C820FAFE4CBE}">
  <dimension ref="A1:L52"/>
  <sheetViews>
    <sheetView showGridLines="0" view="pageBreakPreview" topLeftCell="A21" zoomScaleNormal="100" zoomScaleSheetLayoutView="100" workbookViewId="0">
      <selection activeCell="I14" sqref="I14:AK17"/>
    </sheetView>
  </sheetViews>
  <sheetFormatPr defaultRowHeight="18" x14ac:dyDescent="0.45"/>
  <cols>
    <col min="1" max="1" width="0.796875" style="113" customWidth="1"/>
    <col min="2" max="2" width="4.59765625" style="113" customWidth="1"/>
    <col min="3" max="3" width="8.09765625" style="113" customWidth="1"/>
    <col min="4" max="4" width="5.296875" style="113" customWidth="1"/>
    <col min="5" max="5" width="7.59765625" style="113" customWidth="1"/>
    <col min="6" max="6" width="8.09765625" style="113" customWidth="1"/>
    <col min="7" max="7" width="9.09765625" style="113" customWidth="1"/>
    <col min="8" max="8" width="18.59765625" style="113" customWidth="1"/>
    <col min="9" max="9" width="8.09765625" style="113" customWidth="1"/>
    <col min="10" max="10" width="8.59765625" style="113" customWidth="1"/>
    <col min="11" max="11" width="6.5" style="113" bestFit="1" customWidth="1"/>
    <col min="12" max="12" width="12.59765625" style="113" customWidth="1"/>
    <col min="13" max="256" width="8.796875" style="113"/>
    <col min="257" max="257" width="0.796875" style="113" customWidth="1"/>
    <col min="258" max="258" width="4.59765625" style="113" customWidth="1"/>
    <col min="259" max="259" width="8.09765625" style="113" customWidth="1"/>
    <col min="260" max="260" width="5.296875" style="113" customWidth="1"/>
    <col min="261" max="261" width="7.59765625" style="113" customWidth="1"/>
    <col min="262" max="262" width="6.59765625" style="113" customWidth="1"/>
    <col min="263" max="263" width="9.09765625" style="113" customWidth="1"/>
    <col min="264" max="264" width="14.296875" style="113" customWidth="1"/>
    <col min="265" max="266" width="8.09765625" style="113" customWidth="1"/>
    <col min="267" max="267" width="6.5" style="113" bestFit="1" customWidth="1"/>
    <col min="268" max="268" width="11.5" style="113" customWidth="1"/>
    <col min="269" max="512" width="8.796875" style="113"/>
    <col min="513" max="513" width="0.796875" style="113" customWidth="1"/>
    <col min="514" max="514" width="4.59765625" style="113" customWidth="1"/>
    <col min="515" max="515" width="8.09765625" style="113" customWidth="1"/>
    <col min="516" max="516" width="5.296875" style="113" customWidth="1"/>
    <col min="517" max="517" width="7.59765625" style="113" customWidth="1"/>
    <col min="518" max="518" width="6.59765625" style="113" customWidth="1"/>
    <col min="519" max="519" width="9.09765625" style="113" customWidth="1"/>
    <col min="520" max="520" width="14.296875" style="113" customWidth="1"/>
    <col min="521" max="522" width="8.09765625" style="113" customWidth="1"/>
    <col min="523" max="523" width="6.5" style="113" bestFit="1" customWidth="1"/>
    <col min="524" max="524" width="11.5" style="113" customWidth="1"/>
    <col min="525" max="768" width="8.796875" style="113"/>
    <col min="769" max="769" width="0.796875" style="113" customWidth="1"/>
    <col min="770" max="770" width="4.59765625" style="113" customWidth="1"/>
    <col min="771" max="771" width="8.09765625" style="113" customWidth="1"/>
    <col min="772" max="772" width="5.296875" style="113" customWidth="1"/>
    <col min="773" max="773" width="7.59765625" style="113" customWidth="1"/>
    <col min="774" max="774" width="6.59765625" style="113" customWidth="1"/>
    <col min="775" max="775" width="9.09765625" style="113" customWidth="1"/>
    <col min="776" max="776" width="14.296875" style="113" customWidth="1"/>
    <col min="777" max="778" width="8.09765625" style="113" customWidth="1"/>
    <col min="779" max="779" width="6.5" style="113" bestFit="1" customWidth="1"/>
    <col min="780" max="780" width="11.5" style="113" customWidth="1"/>
    <col min="781" max="1024" width="8.796875" style="113"/>
    <col min="1025" max="1025" width="0.796875" style="113" customWidth="1"/>
    <col min="1026" max="1026" width="4.59765625" style="113" customWidth="1"/>
    <col min="1027" max="1027" width="8.09765625" style="113" customWidth="1"/>
    <col min="1028" max="1028" width="5.296875" style="113" customWidth="1"/>
    <col min="1029" max="1029" width="7.59765625" style="113" customWidth="1"/>
    <col min="1030" max="1030" width="6.59765625" style="113" customWidth="1"/>
    <col min="1031" max="1031" width="9.09765625" style="113" customWidth="1"/>
    <col min="1032" max="1032" width="14.296875" style="113" customWidth="1"/>
    <col min="1033" max="1034" width="8.09765625" style="113" customWidth="1"/>
    <col min="1035" max="1035" width="6.5" style="113" bestFit="1" customWidth="1"/>
    <col min="1036" max="1036" width="11.5" style="113" customWidth="1"/>
    <col min="1037" max="1280" width="8.796875" style="113"/>
    <col min="1281" max="1281" width="0.796875" style="113" customWidth="1"/>
    <col min="1282" max="1282" width="4.59765625" style="113" customWidth="1"/>
    <col min="1283" max="1283" width="8.09765625" style="113" customWidth="1"/>
    <col min="1284" max="1284" width="5.296875" style="113" customWidth="1"/>
    <col min="1285" max="1285" width="7.59765625" style="113" customWidth="1"/>
    <col min="1286" max="1286" width="6.59765625" style="113" customWidth="1"/>
    <col min="1287" max="1287" width="9.09765625" style="113" customWidth="1"/>
    <col min="1288" max="1288" width="14.296875" style="113" customWidth="1"/>
    <col min="1289" max="1290" width="8.09765625" style="113" customWidth="1"/>
    <col min="1291" max="1291" width="6.5" style="113" bestFit="1" customWidth="1"/>
    <col min="1292" max="1292" width="11.5" style="113" customWidth="1"/>
    <col min="1293" max="1536" width="8.796875" style="113"/>
    <col min="1537" max="1537" width="0.796875" style="113" customWidth="1"/>
    <col min="1538" max="1538" width="4.59765625" style="113" customWidth="1"/>
    <col min="1539" max="1539" width="8.09765625" style="113" customWidth="1"/>
    <col min="1540" max="1540" width="5.296875" style="113" customWidth="1"/>
    <col min="1541" max="1541" width="7.59765625" style="113" customWidth="1"/>
    <col min="1542" max="1542" width="6.59765625" style="113" customWidth="1"/>
    <col min="1543" max="1543" width="9.09765625" style="113" customWidth="1"/>
    <col min="1544" max="1544" width="14.296875" style="113" customWidth="1"/>
    <col min="1545" max="1546" width="8.09765625" style="113" customWidth="1"/>
    <col min="1547" max="1547" width="6.5" style="113" bestFit="1" customWidth="1"/>
    <col min="1548" max="1548" width="11.5" style="113" customWidth="1"/>
    <col min="1549" max="1792" width="8.796875" style="113"/>
    <col min="1793" max="1793" width="0.796875" style="113" customWidth="1"/>
    <col min="1794" max="1794" width="4.59765625" style="113" customWidth="1"/>
    <col min="1795" max="1795" width="8.09765625" style="113" customWidth="1"/>
    <col min="1796" max="1796" width="5.296875" style="113" customWidth="1"/>
    <col min="1797" max="1797" width="7.59765625" style="113" customWidth="1"/>
    <col min="1798" max="1798" width="6.59765625" style="113" customWidth="1"/>
    <col min="1799" max="1799" width="9.09765625" style="113" customWidth="1"/>
    <col min="1800" max="1800" width="14.296875" style="113" customWidth="1"/>
    <col min="1801" max="1802" width="8.09765625" style="113" customWidth="1"/>
    <col min="1803" max="1803" width="6.5" style="113" bestFit="1" customWidth="1"/>
    <col min="1804" max="1804" width="11.5" style="113" customWidth="1"/>
    <col min="1805" max="2048" width="8.796875" style="113"/>
    <col min="2049" max="2049" width="0.796875" style="113" customWidth="1"/>
    <col min="2050" max="2050" width="4.59765625" style="113" customWidth="1"/>
    <col min="2051" max="2051" width="8.09765625" style="113" customWidth="1"/>
    <col min="2052" max="2052" width="5.296875" style="113" customWidth="1"/>
    <col min="2053" max="2053" width="7.59765625" style="113" customWidth="1"/>
    <col min="2054" max="2054" width="6.59765625" style="113" customWidth="1"/>
    <col min="2055" max="2055" width="9.09765625" style="113" customWidth="1"/>
    <col min="2056" max="2056" width="14.296875" style="113" customWidth="1"/>
    <col min="2057" max="2058" width="8.09765625" style="113" customWidth="1"/>
    <col min="2059" max="2059" width="6.5" style="113" bestFit="1" customWidth="1"/>
    <col min="2060" max="2060" width="11.5" style="113" customWidth="1"/>
    <col min="2061" max="2304" width="8.796875" style="113"/>
    <col min="2305" max="2305" width="0.796875" style="113" customWidth="1"/>
    <col min="2306" max="2306" width="4.59765625" style="113" customWidth="1"/>
    <col min="2307" max="2307" width="8.09765625" style="113" customWidth="1"/>
    <col min="2308" max="2308" width="5.296875" style="113" customWidth="1"/>
    <col min="2309" max="2309" width="7.59765625" style="113" customWidth="1"/>
    <col min="2310" max="2310" width="6.59765625" style="113" customWidth="1"/>
    <col min="2311" max="2311" width="9.09765625" style="113" customWidth="1"/>
    <col min="2312" max="2312" width="14.296875" style="113" customWidth="1"/>
    <col min="2313" max="2314" width="8.09765625" style="113" customWidth="1"/>
    <col min="2315" max="2315" width="6.5" style="113" bestFit="1" customWidth="1"/>
    <col min="2316" max="2316" width="11.5" style="113" customWidth="1"/>
    <col min="2317" max="2560" width="8.796875" style="113"/>
    <col min="2561" max="2561" width="0.796875" style="113" customWidth="1"/>
    <col min="2562" max="2562" width="4.59765625" style="113" customWidth="1"/>
    <col min="2563" max="2563" width="8.09765625" style="113" customWidth="1"/>
    <col min="2564" max="2564" width="5.296875" style="113" customWidth="1"/>
    <col min="2565" max="2565" width="7.59765625" style="113" customWidth="1"/>
    <col min="2566" max="2566" width="6.59765625" style="113" customWidth="1"/>
    <col min="2567" max="2567" width="9.09765625" style="113" customWidth="1"/>
    <col min="2568" max="2568" width="14.296875" style="113" customWidth="1"/>
    <col min="2569" max="2570" width="8.09765625" style="113" customWidth="1"/>
    <col min="2571" max="2571" width="6.5" style="113" bestFit="1" customWidth="1"/>
    <col min="2572" max="2572" width="11.5" style="113" customWidth="1"/>
    <col min="2573" max="2816" width="8.796875" style="113"/>
    <col min="2817" max="2817" width="0.796875" style="113" customWidth="1"/>
    <col min="2818" max="2818" width="4.59765625" style="113" customWidth="1"/>
    <col min="2819" max="2819" width="8.09765625" style="113" customWidth="1"/>
    <col min="2820" max="2820" width="5.296875" style="113" customWidth="1"/>
    <col min="2821" max="2821" width="7.59765625" style="113" customWidth="1"/>
    <col min="2822" max="2822" width="6.59765625" style="113" customWidth="1"/>
    <col min="2823" max="2823" width="9.09765625" style="113" customWidth="1"/>
    <col min="2824" max="2824" width="14.296875" style="113" customWidth="1"/>
    <col min="2825" max="2826" width="8.09765625" style="113" customWidth="1"/>
    <col min="2827" max="2827" width="6.5" style="113" bestFit="1" customWidth="1"/>
    <col min="2828" max="2828" width="11.5" style="113" customWidth="1"/>
    <col min="2829" max="3072" width="8.796875" style="113"/>
    <col min="3073" max="3073" width="0.796875" style="113" customWidth="1"/>
    <col min="3074" max="3074" width="4.59765625" style="113" customWidth="1"/>
    <col min="3075" max="3075" width="8.09765625" style="113" customWidth="1"/>
    <col min="3076" max="3076" width="5.296875" style="113" customWidth="1"/>
    <col min="3077" max="3077" width="7.59765625" style="113" customWidth="1"/>
    <col min="3078" max="3078" width="6.59765625" style="113" customWidth="1"/>
    <col min="3079" max="3079" width="9.09765625" style="113" customWidth="1"/>
    <col min="3080" max="3080" width="14.296875" style="113" customWidth="1"/>
    <col min="3081" max="3082" width="8.09765625" style="113" customWidth="1"/>
    <col min="3083" max="3083" width="6.5" style="113" bestFit="1" customWidth="1"/>
    <col min="3084" max="3084" width="11.5" style="113" customWidth="1"/>
    <col min="3085" max="3328" width="8.796875" style="113"/>
    <col min="3329" max="3329" width="0.796875" style="113" customWidth="1"/>
    <col min="3330" max="3330" width="4.59765625" style="113" customWidth="1"/>
    <col min="3331" max="3331" width="8.09765625" style="113" customWidth="1"/>
    <col min="3332" max="3332" width="5.296875" style="113" customWidth="1"/>
    <col min="3333" max="3333" width="7.59765625" style="113" customWidth="1"/>
    <col min="3334" max="3334" width="6.59765625" style="113" customWidth="1"/>
    <col min="3335" max="3335" width="9.09765625" style="113" customWidth="1"/>
    <col min="3336" max="3336" width="14.296875" style="113" customWidth="1"/>
    <col min="3337" max="3338" width="8.09765625" style="113" customWidth="1"/>
    <col min="3339" max="3339" width="6.5" style="113" bestFit="1" customWidth="1"/>
    <col min="3340" max="3340" width="11.5" style="113" customWidth="1"/>
    <col min="3341" max="3584" width="8.796875" style="113"/>
    <col min="3585" max="3585" width="0.796875" style="113" customWidth="1"/>
    <col min="3586" max="3586" width="4.59765625" style="113" customWidth="1"/>
    <col min="3587" max="3587" width="8.09765625" style="113" customWidth="1"/>
    <col min="3588" max="3588" width="5.296875" style="113" customWidth="1"/>
    <col min="3589" max="3589" width="7.59765625" style="113" customWidth="1"/>
    <col min="3590" max="3590" width="6.59765625" style="113" customWidth="1"/>
    <col min="3591" max="3591" width="9.09765625" style="113" customWidth="1"/>
    <col min="3592" max="3592" width="14.296875" style="113" customWidth="1"/>
    <col min="3593" max="3594" width="8.09765625" style="113" customWidth="1"/>
    <col min="3595" max="3595" width="6.5" style="113" bestFit="1" customWidth="1"/>
    <col min="3596" max="3596" width="11.5" style="113" customWidth="1"/>
    <col min="3597" max="3840" width="8.796875" style="113"/>
    <col min="3841" max="3841" width="0.796875" style="113" customWidth="1"/>
    <col min="3842" max="3842" width="4.59765625" style="113" customWidth="1"/>
    <col min="3843" max="3843" width="8.09765625" style="113" customWidth="1"/>
    <col min="3844" max="3844" width="5.296875" style="113" customWidth="1"/>
    <col min="3845" max="3845" width="7.59765625" style="113" customWidth="1"/>
    <col min="3846" max="3846" width="6.59765625" style="113" customWidth="1"/>
    <col min="3847" max="3847" width="9.09765625" style="113" customWidth="1"/>
    <col min="3848" max="3848" width="14.296875" style="113" customWidth="1"/>
    <col min="3849" max="3850" width="8.09765625" style="113" customWidth="1"/>
    <col min="3851" max="3851" width="6.5" style="113" bestFit="1" customWidth="1"/>
    <col min="3852" max="3852" width="11.5" style="113" customWidth="1"/>
    <col min="3853" max="4096" width="8.796875" style="113"/>
    <col min="4097" max="4097" width="0.796875" style="113" customWidth="1"/>
    <col min="4098" max="4098" width="4.59765625" style="113" customWidth="1"/>
    <col min="4099" max="4099" width="8.09765625" style="113" customWidth="1"/>
    <col min="4100" max="4100" width="5.296875" style="113" customWidth="1"/>
    <col min="4101" max="4101" width="7.59765625" style="113" customWidth="1"/>
    <col min="4102" max="4102" width="6.59765625" style="113" customWidth="1"/>
    <col min="4103" max="4103" width="9.09765625" style="113" customWidth="1"/>
    <col min="4104" max="4104" width="14.296875" style="113" customWidth="1"/>
    <col min="4105" max="4106" width="8.09765625" style="113" customWidth="1"/>
    <col min="4107" max="4107" width="6.5" style="113" bestFit="1" customWidth="1"/>
    <col min="4108" max="4108" width="11.5" style="113" customWidth="1"/>
    <col min="4109" max="4352" width="8.796875" style="113"/>
    <col min="4353" max="4353" width="0.796875" style="113" customWidth="1"/>
    <col min="4354" max="4354" width="4.59765625" style="113" customWidth="1"/>
    <col min="4355" max="4355" width="8.09765625" style="113" customWidth="1"/>
    <col min="4356" max="4356" width="5.296875" style="113" customWidth="1"/>
    <col min="4357" max="4357" width="7.59765625" style="113" customWidth="1"/>
    <col min="4358" max="4358" width="6.59765625" style="113" customWidth="1"/>
    <col min="4359" max="4359" width="9.09765625" style="113" customWidth="1"/>
    <col min="4360" max="4360" width="14.296875" style="113" customWidth="1"/>
    <col min="4361" max="4362" width="8.09765625" style="113" customWidth="1"/>
    <col min="4363" max="4363" width="6.5" style="113" bestFit="1" customWidth="1"/>
    <col min="4364" max="4364" width="11.5" style="113" customWidth="1"/>
    <col min="4365" max="4608" width="8.796875" style="113"/>
    <col min="4609" max="4609" width="0.796875" style="113" customWidth="1"/>
    <col min="4610" max="4610" width="4.59765625" style="113" customWidth="1"/>
    <col min="4611" max="4611" width="8.09765625" style="113" customWidth="1"/>
    <col min="4612" max="4612" width="5.296875" style="113" customWidth="1"/>
    <col min="4613" max="4613" width="7.59765625" style="113" customWidth="1"/>
    <col min="4614" max="4614" width="6.59765625" style="113" customWidth="1"/>
    <col min="4615" max="4615" width="9.09765625" style="113" customWidth="1"/>
    <col min="4616" max="4616" width="14.296875" style="113" customWidth="1"/>
    <col min="4617" max="4618" width="8.09765625" style="113" customWidth="1"/>
    <col min="4619" max="4619" width="6.5" style="113" bestFit="1" customWidth="1"/>
    <col min="4620" max="4620" width="11.5" style="113" customWidth="1"/>
    <col min="4621" max="4864" width="8.796875" style="113"/>
    <col min="4865" max="4865" width="0.796875" style="113" customWidth="1"/>
    <col min="4866" max="4866" width="4.59765625" style="113" customWidth="1"/>
    <col min="4867" max="4867" width="8.09765625" style="113" customWidth="1"/>
    <col min="4868" max="4868" width="5.296875" style="113" customWidth="1"/>
    <col min="4869" max="4869" width="7.59765625" style="113" customWidth="1"/>
    <col min="4870" max="4870" width="6.59765625" style="113" customWidth="1"/>
    <col min="4871" max="4871" width="9.09765625" style="113" customWidth="1"/>
    <col min="4872" max="4872" width="14.296875" style="113" customWidth="1"/>
    <col min="4873" max="4874" width="8.09765625" style="113" customWidth="1"/>
    <col min="4875" max="4875" width="6.5" style="113" bestFit="1" customWidth="1"/>
    <col min="4876" max="4876" width="11.5" style="113" customWidth="1"/>
    <col min="4877" max="5120" width="8.796875" style="113"/>
    <col min="5121" max="5121" width="0.796875" style="113" customWidth="1"/>
    <col min="5122" max="5122" width="4.59765625" style="113" customWidth="1"/>
    <col min="5123" max="5123" width="8.09765625" style="113" customWidth="1"/>
    <col min="5124" max="5124" width="5.296875" style="113" customWidth="1"/>
    <col min="5125" max="5125" width="7.59765625" style="113" customWidth="1"/>
    <col min="5126" max="5126" width="6.59765625" style="113" customWidth="1"/>
    <col min="5127" max="5127" width="9.09765625" style="113" customWidth="1"/>
    <col min="5128" max="5128" width="14.296875" style="113" customWidth="1"/>
    <col min="5129" max="5130" width="8.09765625" style="113" customWidth="1"/>
    <col min="5131" max="5131" width="6.5" style="113" bestFit="1" customWidth="1"/>
    <col min="5132" max="5132" width="11.5" style="113" customWidth="1"/>
    <col min="5133" max="5376" width="8.796875" style="113"/>
    <col min="5377" max="5377" width="0.796875" style="113" customWidth="1"/>
    <col min="5378" max="5378" width="4.59765625" style="113" customWidth="1"/>
    <col min="5379" max="5379" width="8.09765625" style="113" customWidth="1"/>
    <col min="5380" max="5380" width="5.296875" style="113" customWidth="1"/>
    <col min="5381" max="5381" width="7.59765625" style="113" customWidth="1"/>
    <col min="5382" max="5382" width="6.59765625" style="113" customWidth="1"/>
    <col min="5383" max="5383" width="9.09765625" style="113" customWidth="1"/>
    <col min="5384" max="5384" width="14.296875" style="113" customWidth="1"/>
    <col min="5385" max="5386" width="8.09765625" style="113" customWidth="1"/>
    <col min="5387" max="5387" width="6.5" style="113" bestFit="1" customWidth="1"/>
    <col min="5388" max="5388" width="11.5" style="113" customWidth="1"/>
    <col min="5389" max="5632" width="8.796875" style="113"/>
    <col min="5633" max="5633" width="0.796875" style="113" customWidth="1"/>
    <col min="5634" max="5634" width="4.59765625" style="113" customWidth="1"/>
    <col min="5635" max="5635" width="8.09765625" style="113" customWidth="1"/>
    <col min="5636" max="5636" width="5.296875" style="113" customWidth="1"/>
    <col min="5637" max="5637" width="7.59765625" style="113" customWidth="1"/>
    <col min="5638" max="5638" width="6.59765625" style="113" customWidth="1"/>
    <col min="5639" max="5639" width="9.09765625" style="113" customWidth="1"/>
    <col min="5640" max="5640" width="14.296875" style="113" customWidth="1"/>
    <col min="5641" max="5642" width="8.09765625" style="113" customWidth="1"/>
    <col min="5643" max="5643" width="6.5" style="113" bestFit="1" customWidth="1"/>
    <col min="5644" max="5644" width="11.5" style="113" customWidth="1"/>
    <col min="5645" max="5888" width="8.796875" style="113"/>
    <col min="5889" max="5889" width="0.796875" style="113" customWidth="1"/>
    <col min="5890" max="5890" width="4.59765625" style="113" customWidth="1"/>
    <col min="5891" max="5891" width="8.09765625" style="113" customWidth="1"/>
    <col min="5892" max="5892" width="5.296875" style="113" customWidth="1"/>
    <col min="5893" max="5893" width="7.59765625" style="113" customWidth="1"/>
    <col min="5894" max="5894" width="6.59765625" style="113" customWidth="1"/>
    <col min="5895" max="5895" width="9.09765625" style="113" customWidth="1"/>
    <col min="5896" max="5896" width="14.296875" style="113" customWidth="1"/>
    <col min="5897" max="5898" width="8.09765625" style="113" customWidth="1"/>
    <col min="5899" max="5899" width="6.5" style="113" bestFit="1" customWidth="1"/>
    <col min="5900" max="5900" width="11.5" style="113" customWidth="1"/>
    <col min="5901" max="6144" width="8.796875" style="113"/>
    <col min="6145" max="6145" width="0.796875" style="113" customWidth="1"/>
    <col min="6146" max="6146" width="4.59765625" style="113" customWidth="1"/>
    <col min="6147" max="6147" width="8.09765625" style="113" customWidth="1"/>
    <col min="6148" max="6148" width="5.296875" style="113" customWidth="1"/>
    <col min="6149" max="6149" width="7.59765625" style="113" customWidth="1"/>
    <col min="6150" max="6150" width="6.59765625" style="113" customWidth="1"/>
    <col min="6151" max="6151" width="9.09765625" style="113" customWidth="1"/>
    <col min="6152" max="6152" width="14.296875" style="113" customWidth="1"/>
    <col min="6153" max="6154" width="8.09765625" style="113" customWidth="1"/>
    <col min="6155" max="6155" width="6.5" style="113" bestFit="1" customWidth="1"/>
    <col min="6156" max="6156" width="11.5" style="113" customWidth="1"/>
    <col min="6157" max="6400" width="8.796875" style="113"/>
    <col min="6401" max="6401" width="0.796875" style="113" customWidth="1"/>
    <col min="6402" max="6402" width="4.59765625" style="113" customWidth="1"/>
    <col min="6403" max="6403" width="8.09765625" style="113" customWidth="1"/>
    <col min="6404" max="6404" width="5.296875" style="113" customWidth="1"/>
    <col min="6405" max="6405" width="7.59765625" style="113" customWidth="1"/>
    <col min="6406" max="6406" width="6.59765625" style="113" customWidth="1"/>
    <col min="6407" max="6407" width="9.09765625" style="113" customWidth="1"/>
    <col min="6408" max="6408" width="14.296875" style="113" customWidth="1"/>
    <col min="6409" max="6410" width="8.09765625" style="113" customWidth="1"/>
    <col min="6411" max="6411" width="6.5" style="113" bestFit="1" customWidth="1"/>
    <col min="6412" max="6412" width="11.5" style="113" customWidth="1"/>
    <col min="6413" max="6656" width="8.796875" style="113"/>
    <col min="6657" max="6657" width="0.796875" style="113" customWidth="1"/>
    <col min="6658" max="6658" width="4.59765625" style="113" customWidth="1"/>
    <col min="6659" max="6659" width="8.09765625" style="113" customWidth="1"/>
    <col min="6660" max="6660" width="5.296875" style="113" customWidth="1"/>
    <col min="6661" max="6661" width="7.59765625" style="113" customWidth="1"/>
    <col min="6662" max="6662" width="6.59765625" style="113" customWidth="1"/>
    <col min="6663" max="6663" width="9.09765625" style="113" customWidth="1"/>
    <col min="6664" max="6664" width="14.296875" style="113" customWidth="1"/>
    <col min="6665" max="6666" width="8.09765625" style="113" customWidth="1"/>
    <col min="6667" max="6667" width="6.5" style="113" bestFit="1" customWidth="1"/>
    <col min="6668" max="6668" width="11.5" style="113" customWidth="1"/>
    <col min="6669" max="6912" width="8.796875" style="113"/>
    <col min="6913" max="6913" width="0.796875" style="113" customWidth="1"/>
    <col min="6914" max="6914" width="4.59765625" style="113" customWidth="1"/>
    <col min="6915" max="6915" width="8.09765625" style="113" customWidth="1"/>
    <col min="6916" max="6916" width="5.296875" style="113" customWidth="1"/>
    <col min="6917" max="6917" width="7.59765625" style="113" customWidth="1"/>
    <col min="6918" max="6918" width="6.59765625" style="113" customWidth="1"/>
    <col min="6919" max="6919" width="9.09765625" style="113" customWidth="1"/>
    <col min="6920" max="6920" width="14.296875" style="113" customWidth="1"/>
    <col min="6921" max="6922" width="8.09765625" style="113" customWidth="1"/>
    <col min="6923" max="6923" width="6.5" style="113" bestFit="1" customWidth="1"/>
    <col min="6924" max="6924" width="11.5" style="113" customWidth="1"/>
    <col min="6925" max="7168" width="8.796875" style="113"/>
    <col min="7169" max="7169" width="0.796875" style="113" customWidth="1"/>
    <col min="7170" max="7170" width="4.59765625" style="113" customWidth="1"/>
    <col min="7171" max="7171" width="8.09765625" style="113" customWidth="1"/>
    <col min="7172" max="7172" width="5.296875" style="113" customWidth="1"/>
    <col min="7173" max="7173" width="7.59765625" style="113" customWidth="1"/>
    <col min="7174" max="7174" width="6.59765625" style="113" customWidth="1"/>
    <col min="7175" max="7175" width="9.09765625" style="113" customWidth="1"/>
    <col min="7176" max="7176" width="14.296875" style="113" customWidth="1"/>
    <col min="7177" max="7178" width="8.09765625" style="113" customWidth="1"/>
    <col min="7179" max="7179" width="6.5" style="113" bestFit="1" customWidth="1"/>
    <col min="7180" max="7180" width="11.5" style="113" customWidth="1"/>
    <col min="7181" max="7424" width="8.796875" style="113"/>
    <col min="7425" max="7425" width="0.796875" style="113" customWidth="1"/>
    <col min="7426" max="7426" width="4.59765625" style="113" customWidth="1"/>
    <col min="7427" max="7427" width="8.09765625" style="113" customWidth="1"/>
    <col min="7428" max="7428" width="5.296875" style="113" customWidth="1"/>
    <col min="7429" max="7429" width="7.59765625" style="113" customWidth="1"/>
    <col min="7430" max="7430" width="6.59765625" style="113" customWidth="1"/>
    <col min="7431" max="7431" width="9.09765625" style="113" customWidth="1"/>
    <col min="7432" max="7432" width="14.296875" style="113" customWidth="1"/>
    <col min="7433" max="7434" width="8.09765625" style="113" customWidth="1"/>
    <col min="7435" max="7435" width="6.5" style="113" bestFit="1" customWidth="1"/>
    <col min="7436" max="7436" width="11.5" style="113" customWidth="1"/>
    <col min="7437" max="7680" width="8.796875" style="113"/>
    <col min="7681" max="7681" width="0.796875" style="113" customWidth="1"/>
    <col min="7682" max="7682" width="4.59765625" style="113" customWidth="1"/>
    <col min="7683" max="7683" width="8.09765625" style="113" customWidth="1"/>
    <col min="7684" max="7684" width="5.296875" style="113" customWidth="1"/>
    <col min="7685" max="7685" width="7.59765625" style="113" customWidth="1"/>
    <col min="7686" max="7686" width="6.59765625" style="113" customWidth="1"/>
    <col min="7687" max="7687" width="9.09765625" style="113" customWidth="1"/>
    <col min="7688" max="7688" width="14.296875" style="113" customWidth="1"/>
    <col min="7689" max="7690" width="8.09765625" style="113" customWidth="1"/>
    <col min="7691" max="7691" width="6.5" style="113" bestFit="1" customWidth="1"/>
    <col min="7692" max="7692" width="11.5" style="113" customWidth="1"/>
    <col min="7693" max="7936" width="8.796875" style="113"/>
    <col min="7937" max="7937" width="0.796875" style="113" customWidth="1"/>
    <col min="7938" max="7938" width="4.59765625" style="113" customWidth="1"/>
    <col min="7939" max="7939" width="8.09765625" style="113" customWidth="1"/>
    <col min="7940" max="7940" width="5.296875" style="113" customWidth="1"/>
    <col min="7941" max="7941" width="7.59765625" style="113" customWidth="1"/>
    <col min="7942" max="7942" width="6.59765625" style="113" customWidth="1"/>
    <col min="7943" max="7943" width="9.09765625" style="113" customWidth="1"/>
    <col min="7944" max="7944" width="14.296875" style="113" customWidth="1"/>
    <col min="7945" max="7946" width="8.09765625" style="113" customWidth="1"/>
    <col min="7947" max="7947" width="6.5" style="113" bestFit="1" customWidth="1"/>
    <col min="7948" max="7948" width="11.5" style="113" customWidth="1"/>
    <col min="7949" max="8192" width="8.796875" style="113"/>
    <col min="8193" max="8193" width="0.796875" style="113" customWidth="1"/>
    <col min="8194" max="8194" width="4.59765625" style="113" customWidth="1"/>
    <col min="8195" max="8195" width="8.09765625" style="113" customWidth="1"/>
    <col min="8196" max="8196" width="5.296875" style="113" customWidth="1"/>
    <col min="8197" max="8197" width="7.59765625" style="113" customWidth="1"/>
    <col min="8198" max="8198" width="6.59765625" style="113" customWidth="1"/>
    <col min="8199" max="8199" width="9.09765625" style="113" customWidth="1"/>
    <col min="8200" max="8200" width="14.296875" style="113" customWidth="1"/>
    <col min="8201" max="8202" width="8.09765625" style="113" customWidth="1"/>
    <col min="8203" max="8203" width="6.5" style="113" bestFit="1" customWidth="1"/>
    <col min="8204" max="8204" width="11.5" style="113" customWidth="1"/>
    <col min="8205" max="8448" width="8.796875" style="113"/>
    <col min="8449" max="8449" width="0.796875" style="113" customWidth="1"/>
    <col min="8450" max="8450" width="4.59765625" style="113" customWidth="1"/>
    <col min="8451" max="8451" width="8.09765625" style="113" customWidth="1"/>
    <col min="8452" max="8452" width="5.296875" style="113" customWidth="1"/>
    <col min="8453" max="8453" width="7.59765625" style="113" customWidth="1"/>
    <col min="8454" max="8454" width="6.59765625" style="113" customWidth="1"/>
    <col min="8455" max="8455" width="9.09765625" style="113" customWidth="1"/>
    <col min="8456" max="8456" width="14.296875" style="113" customWidth="1"/>
    <col min="8457" max="8458" width="8.09765625" style="113" customWidth="1"/>
    <col min="8459" max="8459" width="6.5" style="113" bestFit="1" customWidth="1"/>
    <col min="8460" max="8460" width="11.5" style="113" customWidth="1"/>
    <col min="8461" max="8704" width="8.796875" style="113"/>
    <col min="8705" max="8705" width="0.796875" style="113" customWidth="1"/>
    <col min="8706" max="8706" width="4.59765625" style="113" customWidth="1"/>
    <col min="8707" max="8707" width="8.09765625" style="113" customWidth="1"/>
    <col min="8708" max="8708" width="5.296875" style="113" customWidth="1"/>
    <col min="8709" max="8709" width="7.59765625" style="113" customWidth="1"/>
    <col min="8710" max="8710" width="6.59765625" style="113" customWidth="1"/>
    <col min="8711" max="8711" width="9.09765625" style="113" customWidth="1"/>
    <col min="8712" max="8712" width="14.296875" style="113" customWidth="1"/>
    <col min="8713" max="8714" width="8.09765625" style="113" customWidth="1"/>
    <col min="8715" max="8715" width="6.5" style="113" bestFit="1" customWidth="1"/>
    <col min="8716" max="8716" width="11.5" style="113" customWidth="1"/>
    <col min="8717" max="8960" width="8.796875" style="113"/>
    <col min="8961" max="8961" width="0.796875" style="113" customWidth="1"/>
    <col min="8962" max="8962" width="4.59765625" style="113" customWidth="1"/>
    <col min="8963" max="8963" width="8.09765625" style="113" customWidth="1"/>
    <col min="8964" max="8964" width="5.296875" style="113" customWidth="1"/>
    <col min="8965" max="8965" width="7.59765625" style="113" customWidth="1"/>
    <col min="8966" max="8966" width="6.59765625" style="113" customWidth="1"/>
    <col min="8967" max="8967" width="9.09765625" style="113" customWidth="1"/>
    <col min="8968" max="8968" width="14.296875" style="113" customWidth="1"/>
    <col min="8969" max="8970" width="8.09765625" style="113" customWidth="1"/>
    <col min="8971" max="8971" width="6.5" style="113" bestFit="1" customWidth="1"/>
    <col min="8972" max="8972" width="11.5" style="113" customWidth="1"/>
    <col min="8973" max="9216" width="8.796875" style="113"/>
    <col min="9217" max="9217" width="0.796875" style="113" customWidth="1"/>
    <col min="9218" max="9218" width="4.59765625" style="113" customWidth="1"/>
    <col min="9219" max="9219" width="8.09765625" style="113" customWidth="1"/>
    <col min="9220" max="9220" width="5.296875" style="113" customWidth="1"/>
    <col min="9221" max="9221" width="7.59765625" style="113" customWidth="1"/>
    <col min="9222" max="9222" width="6.59765625" style="113" customWidth="1"/>
    <col min="9223" max="9223" width="9.09765625" style="113" customWidth="1"/>
    <col min="9224" max="9224" width="14.296875" style="113" customWidth="1"/>
    <col min="9225" max="9226" width="8.09765625" style="113" customWidth="1"/>
    <col min="9227" max="9227" width="6.5" style="113" bestFit="1" customWidth="1"/>
    <col min="9228" max="9228" width="11.5" style="113" customWidth="1"/>
    <col min="9229" max="9472" width="8.796875" style="113"/>
    <col min="9473" max="9473" width="0.796875" style="113" customWidth="1"/>
    <col min="9474" max="9474" width="4.59765625" style="113" customWidth="1"/>
    <col min="9475" max="9475" width="8.09765625" style="113" customWidth="1"/>
    <col min="9476" max="9476" width="5.296875" style="113" customWidth="1"/>
    <col min="9477" max="9477" width="7.59765625" style="113" customWidth="1"/>
    <col min="9478" max="9478" width="6.59765625" style="113" customWidth="1"/>
    <col min="9479" max="9479" width="9.09765625" style="113" customWidth="1"/>
    <col min="9480" max="9480" width="14.296875" style="113" customWidth="1"/>
    <col min="9481" max="9482" width="8.09765625" style="113" customWidth="1"/>
    <col min="9483" max="9483" width="6.5" style="113" bestFit="1" customWidth="1"/>
    <col min="9484" max="9484" width="11.5" style="113" customWidth="1"/>
    <col min="9485" max="9728" width="8.796875" style="113"/>
    <col min="9729" max="9729" width="0.796875" style="113" customWidth="1"/>
    <col min="9730" max="9730" width="4.59765625" style="113" customWidth="1"/>
    <col min="9731" max="9731" width="8.09765625" style="113" customWidth="1"/>
    <col min="9732" max="9732" width="5.296875" style="113" customWidth="1"/>
    <col min="9733" max="9733" width="7.59765625" style="113" customWidth="1"/>
    <col min="9734" max="9734" width="6.59765625" style="113" customWidth="1"/>
    <col min="9735" max="9735" width="9.09765625" style="113" customWidth="1"/>
    <col min="9736" max="9736" width="14.296875" style="113" customWidth="1"/>
    <col min="9737" max="9738" width="8.09765625" style="113" customWidth="1"/>
    <col min="9739" max="9739" width="6.5" style="113" bestFit="1" customWidth="1"/>
    <col min="9740" max="9740" width="11.5" style="113" customWidth="1"/>
    <col min="9741" max="9984" width="8.796875" style="113"/>
    <col min="9985" max="9985" width="0.796875" style="113" customWidth="1"/>
    <col min="9986" max="9986" width="4.59765625" style="113" customWidth="1"/>
    <col min="9987" max="9987" width="8.09765625" style="113" customWidth="1"/>
    <col min="9988" max="9988" width="5.296875" style="113" customWidth="1"/>
    <col min="9989" max="9989" width="7.59765625" style="113" customWidth="1"/>
    <col min="9990" max="9990" width="6.59765625" style="113" customWidth="1"/>
    <col min="9991" max="9991" width="9.09765625" style="113" customWidth="1"/>
    <col min="9992" max="9992" width="14.296875" style="113" customWidth="1"/>
    <col min="9993" max="9994" width="8.09765625" style="113" customWidth="1"/>
    <col min="9995" max="9995" width="6.5" style="113" bestFit="1" customWidth="1"/>
    <col min="9996" max="9996" width="11.5" style="113" customWidth="1"/>
    <col min="9997" max="10240" width="8.796875" style="113"/>
    <col min="10241" max="10241" width="0.796875" style="113" customWidth="1"/>
    <col min="10242" max="10242" width="4.59765625" style="113" customWidth="1"/>
    <col min="10243" max="10243" width="8.09765625" style="113" customWidth="1"/>
    <col min="10244" max="10244" width="5.296875" style="113" customWidth="1"/>
    <col min="10245" max="10245" width="7.59765625" style="113" customWidth="1"/>
    <col min="10246" max="10246" width="6.59765625" style="113" customWidth="1"/>
    <col min="10247" max="10247" width="9.09765625" style="113" customWidth="1"/>
    <col min="10248" max="10248" width="14.296875" style="113" customWidth="1"/>
    <col min="10249" max="10250" width="8.09765625" style="113" customWidth="1"/>
    <col min="10251" max="10251" width="6.5" style="113" bestFit="1" customWidth="1"/>
    <col min="10252" max="10252" width="11.5" style="113" customWidth="1"/>
    <col min="10253" max="10496" width="8.796875" style="113"/>
    <col min="10497" max="10497" width="0.796875" style="113" customWidth="1"/>
    <col min="10498" max="10498" width="4.59765625" style="113" customWidth="1"/>
    <col min="10499" max="10499" width="8.09765625" style="113" customWidth="1"/>
    <col min="10500" max="10500" width="5.296875" style="113" customWidth="1"/>
    <col min="10501" max="10501" width="7.59765625" style="113" customWidth="1"/>
    <col min="10502" max="10502" width="6.59765625" style="113" customWidth="1"/>
    <col min="10503" max="10503" width="9.09765625" style="113" customWidth="1"/>
    <col min="10504" max="10504" width="14.296875" style="113" customWidth="1"/>
    <col min="10505" max="10506" width="8.09765625" style="113" customWidth="1"/>
    <col min="10507" max="10507" width="6.5" style="113" bestFit="1" customWidth="1"/>
    <col min="10508" max="10508" width="11.5" style="113" customWidth="1"/>
    <col min="10509" max="10752" width="8.796875" style="113"/>
    <col min="10753" max="10753" width="0.796875" style="113" customWidth="1"/>
    <col min="10754" max="10754" width="4.59765625" style="113" customWidth="1"/>
    <col min="10755" max="10755" width="8.09765625" style="113" customWidth="1"/>
    <col min="10756" max="10756" width="5.296875" style="113" customWidth="1"/>
    <col min="10757" max="10757" width="7.59765625" style="113" customWidth="1"/>
    <col min="10758" max="10758" width="6.59765625" style="113" customWidth="1"/>
    <col min="10759" max="10759" width="9.09765625" style="113" customWidth="1"/>
    <col min="10760" max="10760" width="14.296875" style="113" customWidth="1"/>
    <col min="10761" max="10762" width="8.09765625" style="113" customWidth="1"/>
    <col min="10763" max="10763" width="6.5" style="113" bestFit="1" customWidth="1"/>
    <col min="10764" max="10764" width="11.5" style="113" customWidth="1"/>
    <col min="10765" max="11008" width="8.796875" style="113"/>
    <col min="11009" max="11009" width="0.796875" style="113" customWidth="1"/>
    <col min="11010" max="11010" width="4.59765625" style="113" customWidth="1"/>
    <col min="11011" max="11011" width="8.09765625" style="113" customWidth="1"/>
    <col min="11012" max="11012" width="5.296875" style="113" customWidth="1"/>
    <col min="11013" max="11013" width="7.59765625" style="113" customWidth="1"/>
    <col min="11014" max="11014" width="6.59765625" style="113" customWidth="1"/>
    <col min="11015" max="11015" width="9.09765625" style="113" customWidth="1"/>
    <col min="11016" max="11016" width="14.296875" style="113" customWidth="1"/>
    <col min="11017" max="11018" width="8.09765625" style="113" customWidth="1"/>
    <col min="11019" max="11019" width="6.5" style="113" bestFit="1" customWidth="1"/>
    <col min="11020" max="11020" width="11.5" style="113" customWidth="1"/>
    <col min="11021" max="11264" width="8.796875" style="113"/>
    <col min="11265" max="11265" width="0.796875" style="113" customWidth="1"/>
    <col min="11266" max="11266" width="4.59765625" style="113" customWidth="1"/>
    <col min="11267" max="11267" width="8.09765625" style="113" customWidth="1"/>
    <col min="11268" max="11268" width="5.296875" style="113" customWidth="1"/>
    <col min="11269" max="11269" width="7.59765625" style="113" customWidth="1"/>
    <col min="11270" max="11270" width="6.59765625" style="113" customWidth="1"/>
    <col min="11271" max="11271" width="9.09765625" style="113" customWidth="1"/>
    <col min="11272" max="11272" width="14.296875" style="113" customWidth="1"/>
    <col min="11273" max="11274" width="8.09765625" style="113" customWidth="1"/>
    <col min="11275" max="11275" width="6.5" style="113" bestFit="1" customWidth="1"/>
    <col min="11276" max="11276" width="11.5" style="113" customWidth="1"/>
    <col min="11277" max="11520" width="8.796875" style="113"/>
    <col min="11521" max="11521" width="0.796875" style="113" customWidth="1"/>
    <col min="11522" max="11522" width="4.59765625" style="113" customWidth="1"/>
    <col min="11523" max="11523" width="8.09765625" style="113" customWidth="1"/>
    <col min="11524" max="11524" width="5.296875" style="113" customWidth="1"/>
    <col min="11525" max="11525" width="7.59765625" style="113" customWidth="1"/>
    <col min="11526" max="11526" width="6.59765625" style="113" customWidth="1"/>
    <col min="11527" max="11527" width="9.09765625" style="113" customWidth="1"/>
    <col min="11528" max="11528" width="14.296875" style="113" customWidth="1"/>
    <col min="11529" max="11530" width="8.09765625" style="113" customWidth="1"/>
    <col min="11531" max="11531" width="6.5" style="113" bestFit="1" customWidth="1"/>
    <col min="11532" max="11532" width="11.5" style="113" customWidth="1"/>
    <col min="11533" max="11776" width="8.796875" style="113"/>
    <col min="11777" max="11777" width="0.796875" style="113" customWidth="1"/>
    <col min="11778" max="11778" width="4.59765625" style="113" customWidth="1"/>
    <col min="11779" max="11779" width="8.09765625" style="113" customWidth="1"/>
    <col min="11780" max="11780" width="5.296875" style="113" customWidth="1"/>
    <col min="11781" max="11781" width="7.59765625" style="113" customWidth="1"/>
    <col min="11782" max="11782" width="6.59765625" style="113" customWidth="1"/>
    <col min="11783" max="11783" width="9.09765625" style="113" customWidth="1"/>
    <col min="11784" max="11784" width="14.296875" style="113" customWidth="1"/>
    <col min="11785" max="11786" width="8.09765625" style="113" customWidth="1"/>
    <col min="11787" max="11787" width="6.5" style="113" bestFit="1" customWidth="1"/>
    <col min="11788" max="11788" width="11.5" style="113" customWidth="1"/>
    <col min="11789" max="12032" width="8.796875" style="113"/>
    <col min="12033" max="12033" width="0.796875" style="113" customWidth="1"/>
    <col min="12034" max="12034" width="4.59765625" style="113" customWidth="1"/>
    <col min="12035" max="12035" width="8.09765625" style="113" customWidth="1"/>
    <col min="12036" max="12036" width="5.296875" style="113" customWidth="1"/>
    <col min="12037" max="12037" width="7.59765625" style="113" customWidth="1"/>
    <col min="12038" max="12038" width="6.59765625" style="113" customWidth="1"/>
    <col min="12039" max="12039" width="9.09765625" style="113" customWidth="1"/>
    <col min="12040" max="12040" width="14.296875" style="113" customWidth="1"/>
    <col min="12041" max="12042" width="8.09765625" style="113" customWidth="1"/>
    <col min="12043" max="12043" width="6.5" style="113" bestFit="1" customWidth="1"/>
    <col min="12044" max="12044" width="11.5" style="113" customWidth="1"/>
    <col min="12045" max="12288" width="8.796875" style="113"/>
    <col min="12289" max="12289" width="0.796875" style="113" customWidth="1"/>
    <col min="12290" max="12290" width="4.59765625" style="113" customWidth="1"/>
    <col min="12291" max="12291" width="8.09765625" style="113" customWidth="1"/>
    <col min="12292" max="12292" width="5.296875" style="113" customWidth="1"/>
    <col min="12293" max="12293" width="7.59765625" style="113" customWidth="1"/>
    <col min="12294" max="12294" width="6.59765625" style="113" customWidth="1"/>
    <col min="12295" max="12295" width="9.09765625" style="113" customWidth="1"/>
    <col min="12296" max="12296" width="14.296875" style="113" customWidth="1"/>
    <col min="12297" max="12298" width="8.09765625" style="113" customWidth="1"/>
    <col min="12299" max="12299" width="6.5" style="113" bestFit="1" customWidth="1"/>
    <col min="12300" max="12300" width="11.5" style="113" customWidth="1"/>
    <col min="12301" max="12544" width="8.796875" style="113"/>
    <col min="12545" max="12545" width="0.796875" style="113" customWidth="1"/>
    <col min="12546" max="12546" width="4.59765625" style="113" customWidth="1"/>
    <col min="12547" max="12547" width="8.09765625" style="113" customWidth="1"/>
    <col min="12548" max="12548" width="5.296875" style="113" customWidth="1"/>
    <col min="12549" max="12549" width="7.59765625" style="113" customWidth="1"/>
    <col min="12550" max="12550" width="6.59765625" style="113" customWidth="1"/>
    <col min="12551" max="12551" width="9.09765625" style="113" customWidth="1"/>
    <col min="12552" max="12552" width="14.296875" style="113" customWidth="1"/>
    <col min="12553" max="12554" width="8.09765625" style="113" customWidth="1"/>
    <col min="12555" max="12555" width="6.5" style="113" bestFit="1" customWidth="1"/>
    <col min="12556" max="12556" width="11.5" style="113" customWidth="1"/>
    <col min="12557" max="12800" width="8.796875" style="113"/>
    <col min="12801" max="12801" width="0.796875" style="113" customWidth="1"/>
    <col min="12802" max="12802" width="4.59765625" style="113" customWidth="1"/>
    <col min="12803" max="12803" width="8.09765625" style="113" customWidth="1"/>
    <col min="12804" max="12804" width="5.296875" style="113" customWidth="1"/>
    <col min="12805" max="12805" width="7.59765625" style="113" customWidth="1"/>
    <col min="12806" max="12806" width="6.59765625" style="113" customWidth="1"/>
    <col min="12807" max="12807" width="9.09765625" style="113" customWidth="1"/>
    <col min="12808" max="12808" width="14.296875" style="113" customWidth="1"/>
    <col min="12809" max="12810" width="8.09765625" style="113" customWidth="1"/>
    <col min="12811" max="12811" width="6.5" style="113" bestFit="1" customWidth="1"/>
    <col min="12812" max="12812" width="11.5" style="113" customWidth="1"/>
    <col min="12813" max="13056" width="8.796875" style="113"/>
    <col min="13057" max="13057" width="0.796875" style="113" customWidth="1"/>
    <col min="13058" max="13058" width="4.59765625" style="113" customWidth="1"/>
    <col min="13059" max="13059" width="8.09765625" style="113" customWidth="1"/>
    <col min="13060" max="13060" width="5.296875" style="113" customWidth="1"/>
    <col min="13061" max="13061" width="7.59765625" style="113" customWidth="1"/>
    <col min="13062" max="13062" width="6.59765625" style="113" customWidth="1"/>
    <col min="13063" max="13063" width="9.09765625" style="113" customWidth="1"/>
    <col min="13064" max="13064" width="14.296875" style="113" customWidth="1"/>
    <col min="13065" max="13066" width="8.09765625" style="113" customWidth="1"/>
    <col min="13067" max="13067" width="6.5" style="113" bestFit="1" customWidth="1"/>
    <col min="13068" max="13068" width="11.5" style="113" customWidth="1"/>
    <col min="13069" max="13312" width="8.796875" style="113"/>
    <col min="13313" max="13313" width="0.796875" style="113" customWidth="1"/>
    <col min="13314" max="13314" width="4.59765625" style="113" customWidth="1"/>
    <col min="13315" max="13315" width="8.09765625" style="113" customWidth="1"/>
    <col min="13316" max="13316" width="5.296875" style="113" customWidth="1"/>
    <col min="13317" max="13317" width="7.59765625" style="113" customWidth="1"/>
    <col min="13318" max="13318" width="6.59765625" style="113" customWidth="1"/>
    <col min="13319" max="13319" width="9.09765625" style="113" customWidth="1"/>
    <col min="13320" max="13320" width="14.296875" style="113" customWidth="1"/>
    <col min="13321" max="13322" width="8.09765625" style="113" customWidth="1"/>
    <col min="13323" max="13323" width="6.5" style="113" bestFit="1" customWidth="1"/>
    <col min="13324" max="13324" width="11.5" style="113" customWidth="1"/>
    <col min="13325" max="13568" width="8.796875" style="113"/>
    <col min="13569" max="13569" width="0.796875" style="113" customWidth="1"/>
    <col min="13570" max="13570" width="4.59765625" style="113" customWidth="1"/>
    <col min="13571" max="13571" width="8.09765625" style="113" customWidth="1"/>
    <col min="13572" max="13572" width="5.296875" style="113" customWidth="1"/>
    <col min="13573" max="13573" width="7.59765625" style="113" customWidth="1"/>
    <col min="13574" max="13574" width="6.59765625" style="113" customWidth="1"/>
    <col min="13575" max="13575" width="9.09765625" style="113" customWidth="1"/>
    <col min="13576" max="13576" width="14.296875" style="113" customWidth="1"/>
    <col min="13577" max="13578" width="8.09765625" style="113" customWidth="1"/>
    <col min="13579" max="13579" width="6.5" style="113" bestFit="1" customWidth="1"/>
    <col min="13580" max="13580" width="11.5" style="113" customWidth="1"/>
    <col min="13581" max="13824" width="8.796875" style="113"/>
    <col min="13825" max="13825" width="0.796875" style="113" customWidth="1"/>
    <col min="13826" max="13826" width="4.59765625" style="113" customWidth="1"/>
    <col min="13827" max="13827" width="8.09765625" style="113" customWidth="1"/>
    <col min="13828" max="13828" width="5.296875" style="113" customWidth="1"/>
    <col min="13829" max="13829" width="7.59765625" style="113" customWidth="1"/>
    <col min="13830" max="13830" width="6.59765625" style="113" customWidth="1"/>
    <col min="13831" max="13831" width="9.09765625" style="113" customWidth="1"/>
    <col min="13832" max="13832" width="14.296875" style="113" customWidth="1"/>
    <col min="13833" max="13834" width="8.09765625" style="113" customWidth="1"/>
    <col min="13835" max="13835" width="6.5" style="113" bestFit="1" customWidth="1"/>
    <col min="13836" max="13836" width="11.5" style="113" customWidth="1"/>
    <col min="13837" max="14080" width="8.796875" style="113"/>
    <col min="14081" max="14081" width="0.796875" style="113" customWidth="1"/>
    <col min="14082" max="14082" width="4.59765625" style="113" customWidth="1"/>
    <col min="14083" max="14083" width="8.09765625" style="113" customWidth="1"/>
    <col min="14084" max="14084" width="5.296875" style="113" customWidth="1"/>
    <col min="14085" max="14085" width="7.59765625" style="113" customWidth="1"/>
    <col min="14086" max="14086" width="6.59765625" style="113" customWidth="1"/>
    <col min="14087" max="14087" width="9.09765625" style="113" customWidth="1"/>
    <col min="14088" max="14088" width="14.296875" style="113" customWidth="1"/>
    <col min="14089" max="14090" width="8.09765625" style="113" customWidth="1"/>
    <col min="14091" max="14091" width="6.5" style="113" bestFit="1" customWidth="1"/>
    <col min="14092" max="14092" width="11.5" style="113" customWidth="1"/>
    <col min="14093" max="14336" width="8.796875" style="113"/>
    <col min="14337" max="14337" width="0.796875" style="113" customWidth="1"/>
    <col min="14338" max="14338" width="4.59765625" style="113" customWidth="1"/>
    <col min="14339" max="14339" width="8.09765625" style="113" customWidth="1"/>
    <col min="14340" max="14340" width="5.296875" style="113" customWidth="1"/>
    <col min="14341" max="14341" width="7.59765625" style="113" customWidth="1"/>
    <col min="14342" max="14342" width="6.59765625" style="113" customWidth="1"/>
    <col min="14343" max="14343" width="9.09765625" style="113" customWidth="1"/>
    <col min="14344" max="14344" width="14.296875" style="113" customWidth="1"/>
    <col min="14345" max="14346" width="8.09765625" style="113" customWidth="1"/>
    <col min="14347" max="14347" width="6.5" style="113" bestFit="1" customWidth="1"/>
    <col min="14348" max="14348" width="11.5" style="113" customWidth="1"/>
    <col min="14349" max="14592" width="8.796875" style="113"/>
    <col min="14593" max="14593" width="0.796875" style="113" customWidth="1"/>
    <col min="14594" max="14594" width="4.59765625" style="113" customWidth="1"/>
    <col min="14595" max="14595" width="8.09765625" style="113" customWidth="1"/>
    <col min="14596" max="14596" width="5.296875" style="113" customWidth="1"/>
    <col min="14597" max="14597" width="7.59765625" style="113" customWidth="1"/>
    <col min="14598" max="14598" width="6.59765625" style="113" customWidth="1"/>
    <col min="14599" max="14599" width="9.09765625" style="113" customWidth="1"/>
    <col min="14600" max="14600" width="14.296875" style="113" customWidth="1"/>
    <col min="14601" max="14602" width="8.09765625" style="113" customWidth="1"/>
    <col min="14603" max="14603" width="6.5" style="113" bestFit="1" customWidth="1"/>
    <col min="14604" max="14604" width="11.5" style="113" customWidth="1"/>
    <col min="14605" max="14848" width="8.796875" style="113"/>
    <col min="14849" max="14849" width="0.796875" style="113" customWidth="1"/>
    <col min="14850" max="14850" width="4.59765625" style="113" customWidth="1"/>
    <col min="14851" max="14851" width="8.09765625" style="113" customWidth="1"/>
    <col min="14852" max="14852" width="5.296875" style="113" customWidth="1"/>
    <col min="14853" max="14853" width="7.59765625" style="113" customWidth="1"/>
    <col min="14854" max="14854" width="6.59765625" style="113" customWidth="1"/>
    <col min="14855" max="14855" width="9.09765625" style="113" customWidth="1"/>
    <col min="14856" max="14856" width="14.296875" style="113" customWidth="1"/>
    <col min="14857" max="14858" width="8.09765625" style="113" customWidth="1"/>
    <col min="14859" max="14859" width="6.5" style="113" bestFit="1" customWidth="1"/>
    <col min="14860" max="14860" width="11.5" style="113" customWidth="1"/>
    <col min="14861" max="15104" width="8.796875" style="113"/>
    <col min="15105" max="15105" width="0.796875" style="113" customWidth="1"/>
    <col min="15106" max="15106" width="4.59765625" style="113" customWidth="1"/>
    <col min="15107" max="15107" width="8.09765625" style="113" customWidth="1"/>
    <col min="15108" max="15108" width="5.296875" style="113" customWidth="1"/>
    <col min="15109" max="15109" width="7.59765625" style="113" customWidth="1"/>
    <col min="15110" max="15110" width="6.59765625" style="113" customWidth="1"/>
    <col min="15111" max="15111" width="9.09765625" style="113" customWidth="1"/>
    <col min="15112" max="15112" width="14.296875" style="113" customWidth="1"/>
    <col min="15113" max="15114" width="8.09765625" style="113" customWidth="1"/>
    <col min="15115" max="15115" width="6.5" style="113" bestFit="1" customWidth="1"/>
    <col min="15116" max="15116" width="11.5" style="113" customWidth="1"/>
    <col min="15117" max="15360" width="8.796875" style="113"/>
    <col min="15361" max="15361" width="0.796875" style="113" customWidth="1"/>
    <col min="15362" max="15362" width="4.59765625" style="113" customWidth="1"/>
    <col min="15363" max="15363" width="8.09765625" style="113" customWidth="1"/>
    <col min="15364" max="15364" width="5.296875" style="113" customWidth="1"/>
    <col min="15365" max="15365" width="7.59765625" style="113" customWidth="1"/>
    <col min="15366" max="15366" width="6.59765625" style="113" customWidth="1"/>
    <col min="15367" max="15367" width="9.09765625" style="113" customWidth="1"/>
    <col min="15368" max="15368" width="14.296875" style="113" customWidth="1"/>
    <col min="15369" max="15370" width="8.09765625" style="113" customWidth="1"/>
    <col min="15371" max="15371" width="6.5" style="113" bestFit="1" customWidth="1"/>
    <col min="15372" max="15372" width="11.5" style="113" customWidth="1"/>
    <col min="15373" max="15616" width="8.796875" style="113"/>
    <col min="15617" max="15617" width="0.796875" style="113" customWidth="1"/>
    <col min="15618" max="15618" width="4.59765625" style="113" customWidth="1"/>
    <col min="15619" max="15619" width="8.09765625" style="113" customWidth="1"/>
    <col min="15620" max="15620" width="5.296875" style="113" customWidth="1"/>
    <col min="15621" max="15621" width="7.59765625" style="113" customWidth="1"/>
    <col min="15622" max="15622" width="6.59765625" style="113" customWidth="1"/>
    <col min="15623" max="15623" width="9.09765625" style="113" customWidth="1"/>
    <col min="15624" max="15624" width="14.296875" style="113" customWidth="1"/>
    <col min="15625" max="15626" width="8.09765625" style="113" customWidth="1"/>
    <col min="15627" max="15627" width="6.5" style="113" bestFit="1" customWidth="1"/>
    <col min="15628" max="15628" width="11.5" style="113" customWidth="1"/>
    <col min="15629" max="15872" width="8.796875" style="113"/>
    <col min="15873" max="15873" width="0.796875" style="113" customWidth="1"/>
    <col min="15874" max="15874" width="4.59765625" style="113" customWidth="1"/>
    <col min="15875" max="15875" width="8.09765625" style="113" customWidth="1"/>
    <col min="15876" max="15876" width="5.296875" style="113" customWidth="1"/>
    <col min="15877" max="15877" width="7.59765625" style="113" customWidth="1"/>
    <col min="15878" max="15878" width="6.59765625" style="113" customWidth="1"/>
    <col min="15879" max="15879" width="9.09765625" style="113" customWidth="1"/>
    <col min="15880" max="15880" width="14.296875" style="113" customWidth="1"/>
    <col min="15881" max="15882" width="8.09765625" style="113" customWidth="1"/>
    <col min="15883" max="15883" width="6.5" style="113" bestFit="1" customWidth="1"/>
    <col min="15884" max="15884" width="11.5" style="113" customWidth="1"/>
    <col min="15885" max="16128" width="8.796875" style="113"/>
    <col min="16129" max="16129" width="0.796875" style="113" customWidth="1"/>
    <col min="16130" max="16130" width="4.59765625" style="113" customWidth="1"/>
    <col min="16131" max="16131" width="8.09765625" style="113" customWidth="1"/>
    <col min="16132" max="16132" width="5.296875" style="113" customWidth="1"/>
    <col min="16133" max="16133" width="7.59765625" style="113" customWidth="1"/>
    <col min="16134" max="16134" width="6.59765625" style="113" customWidth="1"/>
    <col min="16135" max="16135" width="9.09765625" style="113" customWidth="1"/>
    <col min="16136" max="16136" width="14.296875" style="113" customWidth="1"/>
    <col min="16137" max="16138" width="8.09765625" style="113" customWidth="1"/>
    <col min="16139" max="16139" width="6.5" style="113" bestFit="1" customWidth="1"/>
    <col min="16140" max="16140" width="11.5" style="113" customWidth="1"/>
    <col min="16141" max="16384" width="8.796875" style="113"/>
  </cols>
  <sheetData>
    <row r="1" spans="1:12" ht="18.600000000000001" thickBot="1" x14ac:dyDescent="0.5">
      <c r="A1" s="7"/>
      <c r="B1" s="1481" t="s">
        <v>248</v>
      </c>
      <c r="C1" s="1482"/>
      <c r="D1" s="7"/>
      <c r="E1" s="7"/>
      <c r="F1" s="7"/>
      <c r="G1" s="7"/>
      <c r="H1" s="1389"/>
      <c r="I1" s="1389"/>
      <c r="J1" s="1389"/>
      <c r="K1" s="1389"/>
      <c r="L1" s="1389"/>
    </row>
    <row r="2" spans="1:12" ht="40.35" customHeight="1" x14ac:dyDescent="0.45">
      <c r="A2" s="7"/>
      <c r="B2" s="1483" t="s">
        <v>378</v>
      </c>
      <c r="C2" s="1484"/>
      <c r="D2" s="1484"/>
      <c r="E2" s="1484"/>
      <c r="F2" s="1484"/>
      <c r="G2" s="1484"/>
      <c r="H2" s="1484"/>
      <c r="I2" s="1484"/>
      <c r="J2" s="1484"/>
      <c r="K2" s="1484"/>
      <c r="L2" s="1484"/>
    </row>
    <row r="3" spans="1:12" x14ac:dyDescent="0.45">
      <c r="A3" s="7"/>
      <c r="B3" s="1479"/>
      <c r="C3" s="1479"/>
      <c r="D3" s="1479"/>
      <c r="E3" s="1479"/>
      <c r="F3" s="1479"/>
      <c r="G3" s="7"/>
      <c r="H3" s="7"/>
      <c r="I3" s="7"/>
      <c r="J3" s="7"/>
      <c r="K3" s="7"/>
      <c r="L3" s="7"/>
    </row>
    <row r="4" spans="1:12" x14ac:dyDescent="0.45">
      <c r="A4" s="7"/>
      <c r="B4" s="1480"/>
      <c r="C4" s="1480"/>
      <c r="D4" s="1480"/>
      <c r="E4" s="1478"/>
      <c r="F4" s="1479"/>
      <c r="G4" s="114"/>
      <c r="H4" s="1485" t="s">
        <v>380</v>
      </c>
      <c r="I4" s="1485"/>
      <c r="J4" s="1486"/>
      <c r="K4" s="1486"/>
      <c r="L4" s="1486"/>
    </row>
    <row r="5" spans="1:12" x14ac:dyDescent="0.45">
      <c r="A5" s="7"/>
      <c r="B5" s="1480"/>
      <c r="C5" s="1480"/>
      <c r="D5" s="1480"/>
      <c r="E5" s="1478"/>
      <c r="F5" s="1479"/>
      <c r="G5" s="136"/>
      <c r="H5" s="1485"/>
      <c r="I5" s="1485"/>
      <c r="J5" s="1486"/>
      <c r="K5" s="1486"/>
      <c r="L5" s="1486"/>
    </row>
    <row r="6" spans="1:12" x14ac:dyDescent="0.45">
      <c r="A6" s="7"/>
      <c r="B6" s="1480"/>
      <c r="C6" s="1480"/>
      <c r="D6" s="1480"/>
      <c r="E6" s="1478"/>
      <c r="F6" s="1478"/>
      <c r="G6" s="136"/>
      <c r="H6" s="1485"/>
      <c r="I6" s="1485"/>
      <c r="J6" s="1486"/>
      <c r="K6" s="1486"/>
      <c r="L6" s="1486"/>
    </row>
    <row r="7" spans="1:12" ht="18.600000000000001" thickBot="1" x14ac:dyDescent="0.5">
      <c r="A7" s="7"/>
      <c r="B7" s="137"/>
      <c r="C7" s="137"/>
      <c r="D7" s="137"/>
      <c r="E7" s="137"/>
      <c r="F7" s="137"/>
      <c r="G7" s="137"/>
      <c r="H7" s="137"/>
      <c r="I7" s="137"/>
      <c r="J7" s="137"/>
      <c r="K7" s="137"/>
      <c r="L7" s="137"/>
    </row>
    <row r="8" spans="1:12" ht="42" customHeight="1" x14ac:dyDescent="0.45">
      <c r="A8" s="137"/>
      <c r="B8" s="138"/>
      <c r="C8" s="1418" t="s">
        <v>1</v>
      </c>
      <c r="D8" s="1418"/>
      <c r="E8" s="1418" t="s">
        <v>251</v>
      </c>
      <c r="F8" s="1418"/>
      <c r="G8" s="1418" t="s">
        <v>252</v>
      </c>
      <c r="H8" s="1475"/>
      <c r="I8" s="1487" t="s">
        <v>379</v>
      </c>
      <c r="J8" s="1488"/>
      <c r="K8" s="139" t="s">
        <v>253</v>
      </c>
      <c r="L8" s="140" t="s">
        <v>254</v>
      </c>
    </row>
    <row r="9" spans="1:12" ht="20.100000000000001" customHeight="1" x14ac:dyDescent="0.45">
      <c r="A9" s="137"/>
      <c r="B9" s="141" t="s">
        <v>255</v>
      </c>
      <c r="C9" s="1489" t="s">
        <v>256</v>
      </c>
      <c r="D9" s="1489"/>
      <c r="E9" s="1490">
        <v>45931</v>
      </c>
      <c r="F9" s="1491"/>
      <c r="G9" s="1489" t="s">
        <v>257</v>
      </c>
      <c r="H9" s="1492"/>
      <c r="I9" s="1493">
        <f t="shared" ref="I9:I40" si="0">IF(E9="","",DATE(YEAR(E9),MONTH(E9)+6,DAY(E9))-1)</f>
        <v>46112</v>
      </c>
      <c r="J9" s="1494"/>
      <c r="K9" s="142" t="str">
        <f t="shared" ref="K9:K40" ca="1" si="1">IF(I9="","",IF(IF(MONTH(I9)&lt;=3, YEAR(I9)-1, YEAR(I9))=YEAR(TODAY())-1,"該当","非該当"))</f>
        <v>該当</v>
      </c>
      <c r="L9" s="143" t="s">
        <v>258</v>
      </c>
    </row>
    <row r="10" spans="1:12" ht="20.100000000000001" customHeight="1" thickBot="1" x14ac:dyDescent="0.5">
      <c r="A10" s="137"/>
      <c r="B10" s="144" t="s">
        <v>259</v>
      </c>
      <c r="C10" s="1495" t="s">
        <v>260</v>
      </c>
      <c r="D10" s="1495"/>
      <c r="E10" s="1496">
        <v>45962</v>
      </c>
      <c r="F10" s="1497"/>
      <c r="G10" s="1495" t="s">
        <v>261</v>
      </c>
      <c r="H10" s="1498"/>
      <c r="I10" s="1499">
        <f t="shared" si="0"/>
        <v>46142</v>
      </c>
      <c r="J10" s="1500"/>
      <c r="K10" s="145" t="str">
        <f t="shared" ca="1" si="1"/>
        <v>非該当</v>
      </c>
      <c r="L10" s="146" t="s">
        <v>258</v>
      </c>
    </row>
    <row r="11" spans="1:12" ht="20.100000000000001" customHeight="1" thickTop="1" x14ac:dyDescent="0.45">
      <c r="A11" s="137"/>
      <c r="B11" s="147">
        <v>1</v>
      </c>
      <c r="C11" s="1508"/>
      <c r="D11" s="1508"/>
      <c r="E11" s="1509"/>
      <c r="F11" s="1510"/>
      <c r="G11" s="1508"/>
      <c r="H11" s="1511"/>
      <c r="I11" s="1506" t="str">
        <f t="shared" si="0"/>
        <v/>
      </c>
      <c r="J11" s="1512"/>
      <c r="K11" s="148" t="str">
        <f t="shared" ca="1" si="1"/>
        <v/>
      </c>
      <c r="L11" s="149"/>
    </row>
    <row r="12" spans="1:12" ht="20.100000000000001" customHeight="1" x14ac:dyDescent="0.45">
      <c r="A12" s="137"/>
      <c r="B12" s="138">
        <v>2</v>
      </c>
      <c r="C12" s="1513"/>
      <c r="D12" s="1513"/>
      <c r="E12" s="1503"/>
      <c r="F12" s="1504"/>
      <c r="G12" s="1513"/>
      <c r="H12" s="1501"/>
      <c r="I12" s="1506" t="str">
        <f t="shared" si="0"/>
        <v/>
      </c>
      <c r="J12" s="1507"/>
      <c r="K12" s="142" t="str">
        <f t="shared" ca="1" si="1"/>
        <v/>
      </c>
      <c r="L12" s="150"/>
    </row>
    <row r="13" spans="1:12" ht="20.100000000000001" customHeight="1" x14ac:dyDescent="0.45">
      <c r="A13" s="137"/>
      <c r="B13" s="138">
        <v>3</v>
      </c>
      <c r="C13" s="1501"/>
      <c r="D13" s="1502"/>
      <c r="E13" s="1503"/>
      <c r="F13" s="1504"/>
      <c r="G13" s="1501"/>
      <c r="H13" s="1505"/>
      <c r="I13" s="1506" t="str">
        <f t="shared" si="0"/>
        <v/>
      </c>
      <c r="J13" s="1507"/>
      <c r="K13" s="142" t="str">
        <f t="shared" ca="1" si="1"/>
        <v/>
      </c>
      <c r="L13" s="150"/>
    </row>
    <row r="14" spans="1:12" ht="20.100000000000001" customHeight="1" x14ac:dyDescent="0.45">
      <c r="A14" s="137"/>
      <c r="B14" s="138">
        <v>4</v>
      </c>
      <c r="C14" s="1501"/>
      <c r="D14" s="1502"/>
      <c r="E14" s="1503"/>
      <c r="F14" s="1504"/>
      <c r="G14" s="1501"/>
      <c r="H14" s="1505"/>
      <c r="I14" s="1506" t="str">
        <f t="shared" si="0"/>
        <v/>
      </c>
      <c r="J14" s="1507"/>
      <c r="K14" s="142" t="str">
        <f t="shared" ca="1" si="1"/>
        <v/>
      </c>
      <c r="L14" s="150"/>
    </row>
    <row r="15" spans="1:12" ht="20.100000000000001" customHeight="1" x14ac:dyDescent="0.45">
      <c r="A15" s="137"/>
      <c r="B15" s="138">
        <v>5</v>
      </c>
      <c r="C15" s="1501"/>
      <c r="D15" s="1502"/>
      <c r="E15" s="1503"/>
      <c r="F15" s="1504"/>
      <c r="G15" s="1501"/>
      <c r="H15" s="1505"/>
      <c r="I15" s="1514" t="str">
        <f t="shared" si="0"/>
        <v/>
      </c>
      <c r="J15" s="1515"/>
      <c r="K15" s="142" t="str">
        <f t="shared" ca="1" si="1"/>
        <v/>
      </c>
      <c r="L15" s="150"/>
    </row>
    <row r="16" spans="1:12" ht="20.100000000000001" customHeight="1" x14ac:dyDescent="0.45">
      <c r="A16" s="137"/>
      <c r="B16" s="138">
        <v>6</v>
      </c>
      <c r="C16" s="1501"/>
      <c r="D16" s="1502"/>
      <c r="E16" s="1503"/>
      <c r="F16" s="1504"/>
      <c r="G16" s="1501"/>
      <c r="H16" s="1505"/>
      <c r="I16" s="1514" t="str">
        <f t="shared" si="0"/>
        <v/>
      </c>
      <c r="J16" s="1515"/>
      <c r="K16" s="142" t="str">
        <f t="shared" ca="1" si="1"/>
        <v/>
      </c>
      <c r="L16" s="150"/>
    </row>
    <row r="17" spans="1:12" ht="20.100000000000001" customHeight="1" x14ac:dyDescent="0.45">
      <c r="A17" s="137"/>
      <c r="B17" s="138">
        <v>7</v>
      </c>
      <c r="C17" s="1513"/>
      <c r="D17" s="1513"/>
      <c r="E17" s="1503"/>
      <c r="F17" s="1504"/>
      <c r="G17" s="1513"/>
      <c r="H17" s="1501"/>
      <c r="I17" s="1514" t="str">
        <f t="shared" si="0"/>
        <v/>
      </c>
      <c r="J17" s="1515"/>
      <c r="K17" s="142" t="str">
        <f t="shared" ca="1" si="1"/>
        <v/>
      </c>
      <c r="L17" s="150"/>
    </row>
    <row r="18" spans="1:12" ht="20.100000000000001" customHeight="1" x14ac:dyDescent="0.45">
      <c r="A18" s="137"/>
      <c r="B18" s="138">
        <v>8</v>
      </c>
      <c r="C18" s="1513"/>
      <c r="D18" s="1513"/>
      <c r="E18" s="1503"/>
      <c r="F18" s="1504"/>
      <c r="G18" s="1513"/>
      <c r="H18" s="1501"/>
      <c r="I18" s="1514" t="str">
        <f t="shared" si="0"/>
        <v/>
      </c>
      <c r="J18" s="1515"/>
      <c r="K18" s="142" t="str">
        <f t="shared" ca="1" si="1"/>
        <v/>
      </c>
      <c r="L18" s="150"/>
    </row>
    <row r="19" spans="1:12" ht="20.100000000000001" customHeight="1" x14ac:dyDescent="0.45">
      <c r="A19" s="137"/>
      <c r="B19" s="138">
        <v>9</v>
      </c>
      <c r="C19" s="1513"/>
      <c r="D19" s="1513"/>
      <c r="E19" s="1503"/>
      <c r="F19" s="1504"/>
      <c r="G19" s="1513"/>
      <c r="H19" s="1501"/>
      <c r="I19" s="1514" t="str">
        <f t="shared" si="0"/>
        <v/>
      </c>
      <c r="J19" s="1515"/>
      <c r="K19" s="142" t="str">
        <f t="shared" ca="1" si="1"/>
        <v/>
      </c>
      <c r="L19" s="150"/>
    </row>
    <row r="20" spans="1:12" ht="20.100000000000001" customHeight="1" x14ac:dyDescent="0.45">
      <c r="A20" s="137"/>
      <c r="B20" s="138">
        <v>10</v>
      </c>
      <c r="C20" s="1513"/>
      <c r="D20" s="1513"/>
      <c r="E20" s="1503"/>
      <c r="F20" s="1504"/>
      <c r="G20" s="1513"/>
      <c r="H20" s="1501"/>
      <c r="I20" s="1514" t="str">
        <f t="shared" si="0"/>
        <v/>
      </c>
      <c r="J20" s="1515"/>
      <c r="K20" s="142" t="str">
        <f t="shared" ca="1" si="1"/>
        <v/>
      </c>
      <c r="L20" s="150"/>
    </row>
    <row r="21" spans="1:12" ht="20.100000000000001" customHeight="1" x14ac:dyDescent="0.45">
      <c r="A21" s="137"/>
      <c r="B21" s="138">
        <v>11</v>
      </c>
      <c r="C21" s="1501"/>
      <c r="D21" s="1502"/>
      <c r="E21" s="1503"/>
      <c r="F21" s="1504"/>
      <c r="G21" s="1513"/>
      <c r="H21" s="1501"/>
      <c r="I21" s="1514" t="str">
        <f t="shared" si="0"/>
        <v/>
      </c>
      <c r="J21" s="1515"/>
      <c r="K21" s="142" t="str">
        <f t="shared" ca="1" si="1"/>
        <v/>
      </c>
      <c r="L21" s="150"/>
    </row>
    <row r="22" spans="1:12" ht="20.100000000000001" customHeight="1" x14ac:dyDescent="0.45">
      <c r="A22" s="137"/>
      <c r="B22" s="138">
        <v>12</v>
      </c>
      <c r="C22" s="1513"/>
      <c r="D22" s="1513"/>
      <c r="E22" s="1503"/>
      <c r="F22" s="1504"/>
      <c r="G22" s="1513"/>
      <c r="H22" s="1501"/>
      <c r="I22" s="1514" t="str">
        <f t="shared" si="0"/>
        <v/>
      </c>
      <c r="J22" s="1515"/>
      <c r="K22" s="142" t="str">
        <f t="shared" ca="1" si="1"/>
        <v/>
      </c>
      <c r="L22" s="150"/>
    </row>
    <row r="23" spans="1:12" ht="20.100000000000001" customHeight="1" x14ac:dyDescent="0.45">
      <c r="A23" s="137"/>
      <c r="B23" s="138">
        <v>13</v>
      </c>
      <c r="C23" s="1501"/>
      <c r="D23" s="1502"/>
      <c r="E23" s="1503"/>
      <c r="F23" s="1504"/>
      <c r="G23" s="1501"/>
      <c r="H23" s="1505"/>
      <c r="I23" s="1514" t="str">
        <f t="shared" si="0"/>
        <v/>
      </c>
      <c r="J23" s="1515"/>
      <c r="K23" s="142" t="str">
        <f t="shared" ca="1" si="1"/>
        <v/>
      </c>
      <c r="L23" s="150"/>
    </row>
    <row r="24" spans="1:12" ht="20.100000000000001" customHeight="1" x14ac:dyDescent="0.45">
      <c r="A24" s="137"/>
      <c r="B24" s="138">
        <v>14</v>
      </c>
      <c r="C24" s="1513"/>
      <c r="D24" s="1513"/>
      <c r="E24" s="1503"/>
      <c r="F24" s="1504"/>
      <c r="G24" s="1513"/>
      <c r="H24" s="1501"/>
      <c r="I24" s="1514" t="str">
        <f t="shared" si="0"/>
        <v/>
      </c>
      <c r="J24" s="1515"/>
      <c r="K24" s="142" t="str">
        <f t="shared" ca="1" si="1"/>
        <v/>
      </c>
      <c r="L24" s="150"/>
    </row>
    <row r="25" spans="1:12" ht="20.100000000000001" customHeight="1" x14ac:dyDescent="0.45">
      <c r="A25" s="137"/>
      <c r="B25" s="138">
        <v>15</v>
      </c>
      <c r="C25" s="1513"/>
      <c r="D25" s="1513"/>
      <c r="E25" s="1503"/>
      <c r="F25" s="1504"/>
      <c r="G25" s="1513"/>
      <c r="H25" s="1501"/>
      <c r="I25" s="1514" t="str">
        <f t="shared" si="0"/>
        <v/>
      </c>
      <c r="J25" s="1515"/>
      <c r="K25" s="142" t="str">
        <f t="shared" ca="1" si="1"/>
        <v/>
      </c>
      <c r="L25" s="150"/>
    </row>
    <row r="26" spans="1:12" ht="20.100000000000001" customHeight="1" x14ac:dyDescent="0.45">
      <c r="A26" s="137"/>
      <c r="B26" s="138">
        <v>16</v>
      </c>
      <c r="C26" s="1513"/>
      <c r="D26" s="1513"/>
      <c r="E26" s="1503"/>
      <c r="F26" s="1504"/>
      <c r="G26" s="1513"/>
      <c r="H26" s="1501"/>
      <c r="I26" s="1514" t="str">
        <f t="shared" si="0"/>
        <v/>
      </c>
      <c r="J26" s="1515"/>
      <c r="K26" s="142" t="str">
        <f t="shared" ca="1" si="1"/>
        <v/>
      </c>
      <c r="L26" s="150"/>
    </row>
    <row r="27" spans="1:12" ht="20.100000000000001" customHeight="1" x14ac:dyDescent="0.45">
      <c r="A27" s="137"/>
      <c r="B27" s="138">
        <v>17</v>
      </c>
      <c r="C27" s="1513"/>
      <c r="D27" s="1513"/>
      <c r="E27" s="1503"/>
      <c r="F27" s="1504"/>
      <c r="G27" s="1513"/>
      <c r="H27" s="1501"/>
      <c r="I27" s="1514" t="str">
        <f t="shared" si="0"/>
        <v/>
      </c>
      <c r="J27" s="1516"/>
      <c r="K27" s="142" t="str">
        <f t="shared" ca="1" si="1"/>
        <v/>
      </c>
      <c r="L27" s="150"/>
    </row>
    <row r="28" spans="1:12" ht="20.100000000000001" customHeight="1" x14ac:dyDescent="0.45">
      <c r="A28" s="137"/>
      <c r="B28" s="138">
        <v>18</v>
      </c>
      <c r="C28" s="1513"/>
      <c r="D28" s="1513"/>
      <c r="E28" s="1503"/>
      <c r="F28" s="1504"/>
      <c r="G28" s="1513"/>
      <c r="H28" s="1501"/>
      <c r="I28" s="1514" t="str">
        <f t="shared" si="0"/>
        <v/>
      </c>
      <c r="J28" s="1515"/>
      <c r="K28" s="142" t="str">
        <f t="shared" ca="1" si="1"/>
        <v/>
      </c>
      <c r="L28" s="150"/>
    </row>
    <row r="29" spans="1:12" ht="20.100000000000001" customHeight="1" x14ac:dyDescent="0.45">
      <c r="A29" s="137"/>
      <c r="B29" s="138">
        <v>19</v>
      </c>
      <c r="C29" s="1513"/>
      <c r="D29" s="1513"/>
      <c r="E29" s="1503"/>
      <c r="F29" s="1504"/>
      <c r="G29" s="1513"/>
      <c r="H29" s="1501"/>
      <c r="I29" s="1514" t="str">
        <f t="shared" si="0"/>
        <v/>
      </c>
      <c r="J29" s="1515"/>
      <c r="K29" s="142" t="str">
        <f t="shared" ca="1" si="1"/>
        <v/>
      </c>
      <c r="L29" s="150"/>
    </row>
    <row r="30" spans="1:12" ht="20.100000000000001" customHeight="1" x14ac:dyDescent="0.45">
      <c r="A30" s="137"/>
      <c r="B30" s="138">
        <v>20</v>
      </c>
      <c r="C30" s="1513"/>
      <c r="D30" s="1513"/>
      <c r="E30" s="1503"/>
      <c r="F30" s="1504"/>
      <c r="G30" s="1513"/>
      <c r="H30" s="1501"/>
      <c r="I30" s="1514" t="str">
        <f t="shared" si="0"/>
        <v/>
      </c>
      <c r="J30" s="1516"/>
      <c r="K30" s="142" t="str">
        <f t="shared" ca="1" si="1"/>
        <v/>
      </c>
      <c r="L30" s="150"/>
    </row>
    <row r="31" spans="1:12" ht="20.100000000000001" customHeight="1" x14ac:dyDescent="0.45">
      <c r="A31" s="137"/>
      <c r="B31" s="138">
        <v>21</v>
      </c>
      <c r="C31" s="1513"/>
      <c r="D31" s="1513"/>
      <c r="E31" s="1503"/>
      <c r="F31" s="1504"/>
      <c r="G31" s="1513"/>
      <c r="H31" s="1501"/>
      <c r="I31" s="1514" t="str">
        <f t="shared" si="0"/>
        <v/>
      </c>
      <c r="J31" s="1516"/>
      <c r="K31" s="142" t="str">
        <f t="shared" ca="1" si="1"/>
        <v/>
      </c>
      <c r="L31" s="150"/>
    </row>
    <row r="32" spans="1:12" ht="20.100000000000001" customHeight="1" x14ac:dyDescent="0.45">
      <c r="A32" s="137"/>
      <c r="B32" s="138">
        <v>22</v>
      </c>
      <c r="C32" s="1513"/>
      <c r="D32" s="1513"/>
      <c r="E32" s="1503"/>
      <c r="F32" s="1504"/>
      <c r="G32" s="1513"/>
      <c r="H32" s="1501"/>
      <c r="I32" s="1514" t="str">
        <f t="shared" si="0"/>
        <v/>
      </c>
      <c r="J32" s="1516"/>
      <c r="K32" s="142" t="str">
        <f t="shared" ca="1" si="1"/>
        <v/>
      </c>
      <c r="L32" s="150"/>
    </row>
    <row r="33" spans="1:12" ht="20.100000000000001" customHeight="1" x14ac:dyDescent="0.45">
      <c r="A33" s="137"/>
      <c r="B33" s="138">
        <v>23</v>
      </c>
      <c r="C33" s="1513"/>
      <c r="D33" s="1513"/>
      <c r="E33" s="1503"/>
      <c r="F33" s="1504"/>
      <c r="G33" s="1513"/>
      <c r="H33" s="1501"/>
      <c r="I33" s="1514" t="str">
        <f t="shared" si="0"/>
        <v/>
      </c>
      <c r="J33" s="1515"/>
      <c r="K33" s="142" t="str">
        <f t="shared" ca="1" si="1"/>
        <v/>
      </c>
      <c r="L33" s="150"/>
    </row>
    <row r="34" spans="1:12" ht="20.100000000000001" customHeight="1" x14ac:dyDescent="0.45">
      <c r="A34" s="137"/>
      <c r="B34" s="138">
        <v>24</v>
      </c>
      <c r="C34" s="1513"/>
      <c r="D34" s="1513"/>
      <c r="E34" s="1503"/>
      <c r="F34" s="1504"/>
      <c r="G34" s="1513"/>
      <c r="H34" s="1501"/>
      <c r="I34" s="1514" t="str">
        <f t="shared" si="0"/>
        <v/>
      </c>
      <c r="J34" s="1515"/>
      <c r="K34" s="142" t="str">
        <f t="shared" ca="1" si="1"/>
        <v/>
      </c>
      <c r="L34" s="150"/>
    </row>
    <row r="35" spans="1:12" ht="20.100000000000001" customHeight="1" x14ac:dyDescent="0.45">
      <c r="A35" s="137"/>
      <c r="B35" s="138">
        <v>25</v>
      </c>
      <c r="C35" s="1513"/>
      <c r="D35" s="1513"/>
      <c r="E35" s="1503"/>
      <c r="F35" s="1504"/>
      <c r="G35" s="1513"/>
      <c r="H35" s="1501"/>
      <c r="I35" s="1514" t="str">
        <f t="shared" si="0"/>
        <v/>
      </c>
      <c r="J35" s="1515"/>
      <c r="K35" s="142" t="str">
        <f t="shared" ca="1" si="1"/>
        <v/>
      </c>
      <c r="L35" s="150"/>
    </row>
    <row r="36" spans="1:12" ht="20.100000000000001" customHeight="1" x14ac:dyDescent="0.45">
      <c r="A36" s="137"/>
      <c r="B36" s="138">
        <v>26</v>
      </c>
      <c r="C36" s="1513"/>
      <c r="D36" s="1513"/>
      <c r="E36" s="1503"/>
      <c r="F36" s="1504"/>
      <c r="G36" s="1513"/>
      <c r="H36" s="1501"/>
      <c r="I36" s="1514" t="str">
        <f t="shared" si="0"/>
        <v/>
      </c>
      <c r="J36" s="1515"/>
      <c r="K36" s="142" t="str">
        <f t="shared" ca="1" si="1"/>
        <v/>
      </c>
      <c r="L36" s="150"/>
    </row>
    <row r="37" spans="1:12" ht="20.100000000000001" customHeight="1" x14ac:dyDescent="0.45">
      <c r="A37" s="137"/>
      <c r="B37" s="138">
        <v>27</v>
      </c>
      <c r="C37" s="1513"/>
      <c r="D37" s="1513"/>
      <c r="E37" s="1503"/>
      <c r="F37" s="1504"/>
      <c r="G37" s="1513"/>
      <c r="H37" s="1501"/>
      <c r="I37" s="1514" t="str">
        <f t="shared" si="0"/>
        <v/>
      </c>
      <c r="J37" s="1516"/>
      <c r="K37" s="142" t="str">
        <f t="shared" ca="1" si="1"/>
        <v/>
      </c>
      <c r="L37" s="150"/>
    </row>
    <row r="38" spans="1:12" ht="20.100000000000001" customHeight="1" x14ac:dyDescent="0.45">
      <c r="A38" s="137"/>
      <c r="B38" s="138">
        <v>28</v>
      </c>
      <c r="C38" s="1513"/>
      <c r="D38" s="1513"/>
      <c r="E38" s="1503"/>
      <c r="F38" s="1504"/>
      <c r="G38" s="1513"/>
      <c r="H38" s="1501"/>
      <c r="I38" s="1514" t="str">
        <f t="shared" si="0"/>
        <v/>
      </c>
      <c r="J38" s="1515"/>
      <c r="K38" s="142" t="str">
        <f t="shared" ca="1" si="1"/>
        <v/>
      </c>
      <c r="L38" s="150"/>
    </row>
    <row r="39" spans="1:12" ht="20.100000000000001" customHeight="1" x14ac:dyDescent="0.45">
      <c r="A39" s="137"/>
      <c r="B39" s="138">
        <v>29</v>
      </c>
      <c r="C39" s="1513"/>
      <c r="D39" s="1513"/>
      <c r="E39" s="1503"/>
      <c r="F39" s="1504"/>
      <c r="G39" s="1513"/>
      <c r="H39" s="1501"/>
      <c r="I39" s="1514" t="str">
        <f t="shared" si="0"/>
        <v/>
      </c>
      <c r="J39" s="1515"/>
      <c r="K39" s="142" t="str">
        <f t="shared" ca="1" si="1"/>
        <v/>
      </c>
      <c r="L39" s="150"/>
    </row>
    <row r="40" spans="1:12" ht="20.100000000000001" customHeight="1" thickBot="1" x14ac:dyDescent="0.5">
      <c r="A40" s="137"/>
      <c r="B40" s="138">
        <v>30</v>
      </c>
      <c r="C40" s="1513"/>
      <c r="D40" s="1513"/>
      <c r="E40" s="1503"/>
      <c r="F40" s="1504"/>
      <c r="G40" s="1513"/>
      <c r="H40" s="1501"/>
      <c r="I40" s="1519" t="str">
        <f t="shared" si="0"/>
        <v/>
      </c>
      <c r="J40" s="1520"/>
      <c r="K40" s="142" t="str">
        <f t="shared" ca="1" si="1"/>
        <v/>
      </c>
      <c r="L40" s="150"/>
    </row>
    <row r="41" spans="1:12" ht="13.5" customHeight="1" x14ac:dyDescent="0.45">
      <c r="A41" s="7"/>
      <c r="B41" s="1517" t="s">
        <v>262</v>
      </c>
      <c r="C41" s="1517"/>
      <c r="D41" s="1517"/>
      <c r="E41" s="1517"/>
      <c r="F41" s="1517"/>
      <c r="G41" s="1517"/>
      <c r="H41" s="1517"/>
      <c r="I41" s="1518"/>
      <c r="J41" s="1518"/>
      <c r="K41" s="1517"/>
      <c r="L41" s="1517"/>
    </row>
    <row r="42" spans="1:12" x14ac:dyDescent="0.45">
      <c r="A42" s="7"/>
      <c r="B42" s="1518"/>
      <c r="C42" s="1518"/>
      <c r="D42" s="1518"/>
      <c r="E42" s="1518"/>
      <c r="F42" s="1518"/>
      <c r="G42" s="1518"/>
      <c r="H42" s="1518"/>
      <c r="I42" s="1518"/>
      <c r="J42" s="1518"/>
      <c r="K42" s="1518"/>
      <c r="L42" s="1518"/>
    </row>
    <row r="43" spans="1:12" x14ac:dyDescent="0.45">
      <c r="A43" s="7"/>
      <c r="B43" s="1518"/>
      <c r="C43" s="1518"/>
      <c r="D43" s="1518"/>
      <c r="E43" s="1518"/>
      <c r="F43" s="1518"/>
      <c r="G43" s="1518"/>
      <c r="H43" s="1518"/>
      <c r="I43" s="1518"/>
      <c r="J43" s="1518"/>
      <c r="K43" s="1518"/>
      <c r="L43" s="1518"/>
    </row>
    <row r="44" spans="1:12" x14ac:dyDescent="0.45">
      <c r="A44" s="7"/>
      <c r="B44" s="1518"/>
      <c r="C44" s="1518"/>
      <c r="D44" s="1518"/>
      <c r="E44" s="1518"/>
      <c r="F44" s="1518"/>
      <c r="G44" s="1518"/>
      <c r="H44" s="1518"/>
      <c r="I44" s="1518"/>
      <c r="J44" s="1518"/>
      <c r="K44" s="1518"/>
      <c r="L44" s="1518"/>
    </row>
    <row r="45" spans="1:12" x14ac:dyDescent="0.45">
      <c r="A45" s="7"/>
      <c r="B45" s="1518"/>
      <c r="C45" s="1518"/>
      <c r="D45" s="1518"/>
      <c r="E45" s="1518"/>
      <c r="F45" s="1518"/>
      <c r="G45" s="1518"/>
      <c r="H45" s="1518"/>
      <c r="I45" s="1518"/>
      <c r="J45" s="1518"/>
      <c r="K45" s="1518"/>
      <c r="L45" s="1518"/>
    </row>
    <row r="48" spans="1:12" hidden="1" x14ac:dyDescent="0.45">
      <c r="A48" s="7"/>
      <c r="B48" s="7"/>
      <c r="C48" s="7"/>
      <c r="D48" s="7"/>
      <c r="E48" s="7"/>
      <c r="F48" s="7"/>
      <c r="G48" s="7"/>
      <c r="H48" s="7"/>
      <c r="I48" s="7"/>
      <c r="J48" s="7"/>
      <c r="K48" s="7"/>
      <c r="L48" s="7"/>
    </row>
    <row r="49" spans="4:4" hidden="1" x14ac:dyDescent="0.45"/>
    <row r="50" spans="4:4" hidden="1" x14ac:dyDescent="0.45">
      <c r="D50" s="109" t="s">
        <v>258</v>
      </c>
    </row>
    <row r="51" spans="4:4" hidden="1" x14ac:dyDescent="0.45">
      <c r="D51" s="109" t="s">
        <v>263</v>
      </c>
    </row>
    <row r="52" spans="4:4" x14ac:dyDescent="0.45">
      <c r="D52" s="7"/>
    </row>
  </sheetData>
  <sheetProtection algorithmName="SHA-512" hashValue="AWin+EDcfEKqODYM5/b7HFypfOAlnKqumkNZbQk2fP7aPXmWEWOOqIE6CM52N1srdWzth7Mx2TMNVRRHMf4/2Q==" saltValue="J4QGSxnQD+c1KezCq+5ftQ==" spinCount="100000" sheet="1" objects="1" scenarios="1"/>
  <mergeCells count="146">
    <mergeCell ref="B41:L45"/>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14:D14"/>
    <mergeCell ref="E14:F14"/>
    <mergeCell ref="G14:H14"/>
    <mergeCell ref="I14:J14"/>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3:D13"/>
    <mergeCell ref="E13:F13"/>
    <mergeCell ref="G13:H13"/>
    <mergeCell ref="I13:J13"/>
    <mergeCell ref="E5:F5"/>
    <mergeCell ref="B6:D6"/>
    <mergeCell ref="E6:F6"/>
    <mergeCell ref="C8:D8"/>
    <mergeCell ref="E8:F8"/>
    <mergeCell ref="G8:H8"/>
    <mergeCell ref="B1:C1"/>
    <mergeCell ref="H1:L1"/>
    <mergeCell ref="B2:L2"/>
    <mergeCell ref="B3:D3"/>
    <mergeCell ref="E3:F3"/>
    <mergeCell ref="B4:D4"/>
    <mergeCell ref="E4:F4"/>
    <mergeCell ref="H4:I6"/>
    <mergeCell ref="J4:L6"/>
    <mergeCell ref="B5:D5"/>
    <mergeCell ref="I8:J8"/>
  </mergeCells>
  <phoneticPr fontId="2"/>
  <dataValidations count="2">
    <dataValidation type="date" operator="greaterThanOrEqual" allowBlank="1" showInputMessage="1" showErrorMessage="1" sqref="WVM983049:WVN983080 JA9:JB40 SW9:SX40 ACS9:ACT40 AMO9:AMP40 AWK9:AWL40 BGG9:BGH40 BQC9:BQD40 BZY9:BZZ40 CJU9:CJV40 CTQ9:CTR40 DDM9:DDN40 DNI9:DNJ40 DXE9:DXF40 EHA9:EHB40 EQW9:EQX40 FAS9:FAT40 FKO9:FKP40 FUK9:FUL40 GEG9:GEH40 GOC9:GOD40 GXY9:GXZ40 HHU9:HHV40 HRQ9:HRR40 IBM9:IBN40 ILI9:ILJ40 IVE9:IVF40 JFA9:JFB40 JOW9:JOX40 JYS9:JYT40 KIO9:KIP40 KSK9:KSL40 LCG9:LCH40 LMC9:LMD40 LVY9:LVZ40 MFU9:MFV40 MPQ9:MPR40 MZM9:MZN40 NJI9:NJJ40 NTE9:NTF40 ODA9:ODB40 OMW9:OMX40 OWS9:OWT40 PGO9:PGP40 PQK9:PQL40 QAG9:QAH40 QKC9:QKD40 QTY9:QTZ40 RDU9:RDV40 RNQ9:RNR40 RXM9:RXN40 SHI9:SHJ40 SRE9:SRF40 TBA9:TBB40 TKW9:TKX40 TUS9:TUT40 UEO9:UEP40 UOK9:UOL40 UYG9:UYH40 VIC9:VID40 VRY9:VRZ40 WBU9:WBV40 WLQ9:WLR40 WVM9:WVN40 E65545:F65576 JA65545:JB65576 SW65545:SX65576 ACS65545:ACT65576 AMO65545:AMP65576 AWK65545:AWL65576 BGG65545:BGH65576 BQC65545:BQD65576 BZY65545:BZZ65576 CJU65545:CJV65576 CTQ65545:CTR65576 DDM65545:DDN65576 DNI65545:DNJ65576 DXE65545:DXF65576 EHA65545:EHB65576 EQW65545:EQX65576 FAS65545:FAT65576 FKO65545:FKP65576 FUK65545:FUL65576 GEG65545:GEH65576 GOC65545:GOD65576 GXY65545:GXZ65576 HHU65545:HHV65576 HRQ65545:HRR65576 IBM65545:IBN65576 ILI65545:ILJ65576 IVE65545:IVF65576 JFA65545:JFB65576 JOW65545:JOX65576 JYS65545:JYT65576 KIO65545:KIP65576 KSK65545:KSL65576 LCG65545:LCH65576 LMC65545:LMD65576 LVY65545:LVZ65576 MFU65545:MFV65576 MPQ65545:MPR65576 MZM65545:MZN65576 NJI65545:NJJ65576 NTE65545:NTF65576 ODA65545:ODB65576 OMW65545:OMX65576 OWS65545:OWT65576 PGO65545:PGP65576 PQK65545:PQL65576 QAG65545:QAH65576 QKC65545:QKD65576 QTY65545:QTZ65576 RDU65545:RDV65576 RNQ65545:RNR65576 RXM65545:RXN65576 SHI65545:SHJ65576 SRE65545:SRF65576 TBA65545:TBB65576 TKW65545:TKX65576 TUS65545:TUT65576 UEO65545:UEP65576 UOK65545:UOL65576 UYG65545:UYH65576 VIC65545:VID65576 VRY65545:VRZ65576 WBU65545:WBV65576 WLQ65545:WLR65576 WVM65545:WVN65576 E131081:F131112 JA131081:JB131112 SW131081:SX131112 ACS131081:ACT131112 AMO131081:AMP131112 AWK131081:AWL131112 BGG131081:BGH131112 BQC131081:BQD131112 BZY131081:BZZ131112 CJU131081:CJV131112 CTQ131081:CTR131112 DDM131081:DDN131112 DNI131081:DNJ131112 DXE131081:DXF131112 EHA131081:EHB131112 EQW131081:EQX131112 FAS131081:FAT131112 FKO131081:FKP131112 FUK131081:FUL131112 GEG131081:GEH131112 GOC131081:GOD131112 GXY131081:GXZ131112 HHU131081:HHV131112 HRQ131081:HRR131112 IBM131081:IBN131112 ILI131081:ILJ131112 IVE131081:IVF131112 JFA131081:JFB131112 JOW131081:JOX131112 JYS131081:JYT131112 KIO131081:KIP131112 KSK131081:KSL131112 LCG131081:LCH131112 LMC131081:LMD131112 LVY131081:LVZ131112 MFU131081:MFV131112 MPQ131081:MPR131112 MZM131081:MZN131112 NJI131081:NJJ131112 NTE131081:NTF131112 ODA131081:ODB131112 OMW131081:OMX131112 OWS131081:OWT131112 PGO131081:PGP131112 PQK131081:PQL131112 QAG131081:QAH131112 QKC131081:QKD131112 QTY131081:QTZ131112 RDU131081:RDV131112 RNQ131081:RNR131112 RXM131081:RXN131112 SHI131081:SHJ131112 SRE131081:SRF131112 TBA131081:TBB131112 TKW131081:TKX131112 TUS131081:TUT131112 UEO131081:UEP131112 UOK131081:UOL131112 UYG131081:UYH131112 VIC131081:VID131112 VRY131081:VRZ131112 WBU131081:WBV131112 WLQ131081:WLR131112 WVM131081:WVN131112 E196617:F196648 JA196617:JB196648 SW196617:SX196648 ACS196617:ACT196648 AMO196617:AMP196648 AWK196617:AWL196648 BGG196617:BGH196648 BQC196617:BQD196648 BZY196617:BZZ196648 CJU196617:CJV196648 CTQ196617:CTR196648 DDM196617:DDN196648 DNI196617:DNJ196648 DXE196617:DXF196648 EHA196617:EHB196648 EQW196617:EQX196648 FAS196617:FAT196648 FKO196617:FKP196648 FUK196617:FUL196648 GEG196617:GEH196648 GOC196617:GOD196648 GXY196617:GXZ196648 HHU196617:HHV196648 HRQ196617:HRR196648 IBM196617:IBN196648 ILI196617:ILJ196648 IVE196617:IVF196648 JFA196617:JFB196648 JOW196617:JOX196648 JYS196617:JYT196648 KIO196617:KIP196648 KSK196617:KSL196648 LCG196617:LCH196648 LMC196617:LMD196648 LVY196617:LVZ196648 MFU196617:MFV196648 MPQ196617:MPR196648 MZM196617:MZN196648 NJI196617:NJJ196648 NTE196617:NTF196648 ODA196617:ODB196648 OMW196617:OMX196648 OWS196617:OWT196648 PGO196617:PGP196648 PQK196617:PQL196648 QAG196617:QAH196648 QKC196617:QKD196648 QTY196617:QTZ196648 RDU196617:RDV196648 RNQ196617:RNR196648 RXM196617:RXN196648 SHI196617:SHJ196648 SRE196617:SRF196648 TBA196617:TBB196648 TKW196617:TKX196648 TUS196617:TUT196648 UEO196617:UEP196648 UOK196617:UOL196648 UYG196617:UYH196648 VIC196617:VID196648 VRY196617:VRZ196648 WBU196617:WBV196648 WLQ196617:WLR196648 WVM196617:WVN196648 E262153:F262184 JA262153:JB262184 SW262153:SX262184 ACS262153:ACT262184 AMO262153:AMP262184 AWK262153:AWL262184 BGG262153:BGH262184 BQC262153:BQD262184 BZY262153:BZZ262184 CJU262153:CJV262184 CTQ262153:CTR262184 DDM262153:DDN262184 DNI262153:DNJ262184 DXE262153:DXF262184 EHA262153:EHB262184 EQW262153:EQX262184 FAS262153:FAT262184 FKO262153:FKP262184 FUK262153:FUL262184 GEG262153:GEH262184 GOC262153:GOD262184 GXY262153:GXZ262184 HHU262153:HHV262184 HRQ262153:HRR262184 IBM262153:IBN262184 ILI262153:ILJ262184 IVE262153:IVF262184 JFA262153:JFB262184 JOW262153:JOX262184 JYS262153:JYT262184 KIO262153:KIP262184 KSK262153:KSL262184 LCG262153:LCH262184 LMC262153:LMD262184 LVY262153:LVZ262184 MFU262153:MFV262184 MPQ262153:MPR262184 MZM262153:MZN262184 NJI262153:NJJ262184 NTE262153:NTF262184 ODA262153:ODB262184 OMW262153:OMX262184 OWS262153:OWT262184 PGO262153:PGP262184 PQK262153:PQL262184 QAG262153:QAH262184 QKC262153:QKD262184 QTY262153:QTZ262184 RDU262153:RDV262184 RNQ262153:RNR262184 RXM262153:RXN262184 SHI262153:SHJ262184 SRE262153:SRF262184 TBA262153:TBB262184 TKW262153:TKX262184 TUS262153:TUT262184 UEO262153:UEP262184 UOK262153:UOL262184 UYG262153:UYH262184 VIC262153:VID262184 VRY262153:VRZ262184 WBU262153:WBV262184 WLQ262153:WLR262184 WVM262153:WVN262184 E327689:F327720 JA327689:JB327720 SW327689:SX327720 ACS327689:ACT327720 AMO327689:AMP327720 AWK327689:AWL327720 BGG327689:BGH327720 BQC327689:BQD327720 BZY327689:BZZ327720 CJU327689:CJV327720 CTQ327689:CTR327720 DDM327689:DDN327720 DNI327689:DNJ327720 DXE327689:DXF327720 EHA327689:EHB327720 EQW327689:EQX327720 FAS327689:FAT327720 FKO327689:FKP327720 FUK327689:FUL327720 GEG327689:GEH327720 GOC327689:GOD327720 GXY327689:GXZ327720 HHU327689:HHV327720 HRQ327689:HRR327720 IBM327689:IBN327720 ILI327689:ILJ327720 IVE327689:IVF327720 JFA327689:JFB327720 JOW327689:JOX327720 JYS327689:JYT327720 KIO327689:KIP327720 KSK327689:KSL327720 LCG327689:LCH327720 LMC327689:LMD327720 LVY327689:LVZ327720 MFU327689:MFV327720 MPQ327689:MPR327720 MZM327689:MZN327720 NJI327689:NJJ327720 NTE327689:NTF327720 ODA327689:ODB327720 OMW327689:OMX327720 OWS327689:OWT327720 PGO327689:PGP327720 PQK327689:PQL327720 QAG327689:QAH327720 QKC327689:QKD327720 QTY327689:QTZ327720 RDU327689:RDV327720 RNQ327689:RNR327720 RXM327689:RXN327720 SHI327689:SHJ327720 SRE327689:SRF327720 TBA327689:TBB327720 TKW327689:TKX327720 TUS327689:TUT327720 UEO327689:UEP327720 UOK327689:UOL327720 UYG327689:UYH327720 VIC327689:VID327720 VRY327689:VRZ327720 WBU327689:WBV327720 WLQ327689:WLR327720 WVM327689:WVN327720 E393225:F393256 JA393225:JB393256 SW393225:SX393256 ACS393225:ACT393256 AMO393225:AMP393256 AWK393225:AWL393256 BGG393225:BGH393256 BQC393225:BQD393256 BZY393225:BZZ393256 CJU393225:CJV393256 CTQ393225:CTR393256 DDM393225:DDN393256 DNI393225:DNJ393256 DXE393225:DXF393256 EHA393225:EHB393256 EQW393225:EQX393256 FAS393225:FAT393256 FKO393225:FKP393256 FUK393225:FUL393256 GEG393225:GEH393256 GOC393225:GOD393256 GXY393225:GXZ393256 HHU393225:HHV393256 HRQ393225:HRR393256 IBM393225:IBN393256 ILI393225:ILJ393256 IVE393225:IVF393256 JFA393225:JFB393256 JOW393225:JOX393256 JYS393225:JYT393256 KIO393225:KIP393256 KSK393225:KSL393256 LCG393225:LCH393256 LMC393225:LMD393256 LVY393225:LVZ393256 MFU393225:MFV393256 MPQ393225:MPR393256 MZM393225:MZN393256 NJI393225:NJJ393256 NTE393225:NTF393256 ODA393225:ODB393256 OMW393225:OMX393256 OWS393225:OWT393256 PGO393225:PGP393256 PQK393225:PQL393256 QAG393225:QAH393256 QKC393225:QKD393256 QTY393225:QTZ393256 RDU393225:RDV393256 RNQ393225:RNR393256 RXM393225:RXN393256 SHI393225:SHJ393256 SRE393225:SRF393256 TBA393225:TBB393256 TKW393225:TKX393256 TUS393225:TUT393256 UEO393225:UEP393256 UOK393225:UOL393256 UYG393225:UYH393256 VIC393225:VID393256 VRY393225:VRZ393256 WBU393225:WBV393256 WLQ393225:WLR393256 WVM393225:WVN393256 E458761:F458792 JA458761:JB458792 SW458761:SX458792 ACS458761:ACT458792 AMO458761:AMP458792 AWK458761:AWL458792 BGG458761:BGH458792 BQC458761:BQD458792 BZY458761:BZZ458792 CJU458761:CJV458792 CTQ458761:CTR458792 DDM458761:DDN458792 DNI458761:DNJ458792 DXE458761:DXF458792 EHA458761:EHB458792 EQW458761:EQX458792 FAS458761:FAT458792 FKO458761:FKP458792 FUK458761:FUL458792 GEG458761:GEH458792 GOC458761:GOD458792 GXY458761:GXZ458792 HHU458761:HHV458792 HRQ458761:HRR458792 IBM458761:IBN458792 ILI458761:ILJ458792 IVE458761:IVF458792 JFA458761:JFB458792 JOW458761:JOX458792 JYS458761:JYT458792 KIO458761:KIP458792 KSK458761:KSL458792 LCG458761:LCH458792 LMC458761:LMD458792 LVY458761:LVZ458792 MFU458761:MFV458792 MPQ458761:MPR458792 MZM458761:MZN458792 NJI458761:NJJ458792 NTE458761:NTF458792 ODA458761:ODB458792 OMW458761:OMX458792 OWS458761:OWT458792 PGO458761:PGP458792 PQK458761:PQL458792 QAG458761:QAH458792 QKC458761:QKD458792 QTY458761:QTZ458792 RDU458761:RDV458792 RNQ458761:RNR458792 RXM458761:RXN458792 SHI458761:SHJ458792 SRE458761:SRF458792 TBA458761:TBB458792 TKW458761:TKX458792 TUS458761:TUT458792 UEO458761:UEP458792 UOK458761:UOL458792 UYG458761:UYH458792 VIC458761:VID458792 VRY458761:VRZ458792 WBU458761:WBV458792 WLQ458761:WLR458792 WVM458761:WVN458792 E524297:F524328 JA524297:JB524328 SW524297:SX524328 ACS524297:ACT524328 AMO524297:AMP524328 AWK524297:AWL524328 BGG524297:BGH524328 BQC524297:BQD524328 BZY524297:BZZ524328 CJU524297:CJV524328 CTQ524297:CTR524328 DDM524297:DDN524328 DNI524297:DNJ524328 DXE524297:DXF524328 EHA524297:EHB524328 EQW524297:EQX524328 FAS524297:FAT524328 FKO524297:FKP524328 FUK524297:FUL524328 GEG524297:GEH524328 GOC524297:GOD524328 GXY524297:GXZ524328 HHU524297:HHV524328 HRQ524297:HRR524328 IBM524297:IBN524328 ILI524297:ILJ524328 IVE524297:IVF524328 JFA524297:JFB524328 JOW524297:JOX524328 JYS524297:JYT524328 KIO524297:KIP524328 KSK524297:KSL524328 LCG524297:LCH524328 LMC524297:LMD524328 LVY524297:LVZ524328 MFU524297:MFV524328 MPQ524297:MPR524328 MZM524297:MZN524328 NJI524297:NJJ524328 NTE524297:NTF524328 ODA524297:ODB524328 OMW524297:OMX524328 OWS524297:OWT524328 PGO524297:PGP524328 PQK524297:PQL524328 QAG524297:QAH524328 QKC524297:QKD524328 QTY524297:QTZ524328 RDU524297:RDV524328 RNQ524297:RNR524328 RXM524297:RXN524328 SHI524297:SHJ524328 SRE524297:SRF524328 TBA524297:TBB524328 TKW524297:TKX524328 TUS524297:TUT524328 UEO524297:UEP524328 UOK524297:UOL524328 UYG524297:UYH524328 VIC524297:VID524328 VRY524297:VRZ524328 WBU524297:WBV524328 WLQ524297:WLR524328 WVM524297:WVN524328 E589833:F589864 JA589833:JB589864 SW589833:SX589864 ACS589833:ACT589864 AMO589833:AMP589864 AWK589833:AWL589864 BGG589833:BGH589864 BQC589833:BQD589864 BZY589833:BZZ589864 CJU589833:CJV589864 CTQ589833:CTR589864 DDM589833:DDN589864 DNI589833:DNJ589864 DXE589833:DXF589864 EHA589833:EHB589864 EQW589833:EQX589864 FAS589833:FAT589864 FKO589833:FKP589864 FUK589833:FUL589864 GEG589833:GEH589864 GOC589833:GOD589864 GXY589833:GXZ589864 HHU589833:HHV589864 HRQ589833:HRR589864 IBM589833:IBN589864 ILI589833:ILJ589864 IVE589833:IVF589864 JFA589833:JFB589864 JOW589833:JOX589864 JYS589833:JYT589864 KIO589833:KIP589864 KSK589833:KSL589864 LCG589833:LCH589864 LMC589833:LMD589864 LVY589833:LVZ589864 MFU589833:MFV589864 MPQ589833:MPR589864 MZM589833:MZN589864 NJI589833:NJJ589864 NTE589833:NTF589864 ODA589833:ODB589864 OMW589833:OMX589864 OWS589833:OWT589864 PGO589833:PGP589864 PQK589833:PQL589864 QAG589833:QAH589864 QKC589833:QKD589864 QTY589833:QTZ589864 RDU589833:RDV589864 RNQ589833:RNR589864 RXM589833:RXN589864 SHI589833:SHJ589864 SRE589833:SRF589864 TBA589833:TBB589864 TKW589833:TKX589864 TUS589833:TUT589864 UEO589833:UEP589864 UOK589833:UOL589864 UYG589833:UYH589864 VIC589833:VID589864 VRY589833:VRZ589864 WBU589833:WBV589864 WLQ589833:WLR589864 WVM589833:WVN589864 E655369:F655400 JA655369:JB655400 SW655369:SX655400 ACS655369:ACT655400 AMO655369:AMP655400 AWK655369:AWL655400 BGG655369:BGH655400 BQC655369:BQD655400 BZY655369:BZZ655400 CJU655369:CJV655400 CTQ655369:CTR655400 DDM655369:DDN655400 DNI655369:DNJ655400 DXE655369:DXF655400 EHA655369:EHB655400 EQW655369:EQX655400 FAS655369:FAT655400 FKO655369:FKP655400 FUK655369:FUL655400 GEG655369:GEH655400 GOC655369:GOD655400 GXY655369:GXZ655400 HHU655369:HHV655400 HRQ655369:HRR655400 IBM655369:IBN655400 ILI655369:ILJ655400 IVE655369:IVF655400 JFA655369:JFB655400 JOW655369:JOX655400 JYS655369:JYT655400 KIO655369:KIP655400 KSK655369:KSL655400 LCG655369:LCH655400 LMC655369:LMD655400 LVY655369:LVZ655400 MFU655369:MFV655400 MPQ655369:MPR655400 MZM655369:MZN655400 NJI655369:NJJ655400 NTE655369:NTF655400 ODA655369:ODB655400 OMW655369:OMX655400 OWS655369:OWT655400 PGO655369:PGP655400 PQK655369:PQL655400 QAG655369:QAH655400 QKC655369:QKD655400 QTY655369:QTZ655400 RDU655369:RDV655400 RNQ655369:RNR655400 RXM655369:RXN655400 SHI655369:SHJ655400 SRE655369:SRF655400 TBA655369:TBB655400 TKW655369:TKX655400 TUS655369:TUT655400 UEO655369:UEP655400 UOK655369:UOL655400 UYG655369:UYH655400 VIC655369:VID655400 VRY655369:VRZ655400 WBU655369:WBV655400 WLQ655369:WLR655400 WVM655369:WVN655400 E720905:F720936 JA720905:JB720936 SW720905:SX720936 ACS720905:ACT720936 AMO720905:AMP720936 AWK720905:AWL720936 BGG720905:BGH720936 BQC720905:BQD720936 BZY720905:BZZ720936 CJU720905:CJV720936 CTQ720905:CTR720936 DDM720905:DDN720936 DNI720905:DNJ720936 DXE720905:DXF720936 EHA720905:EHB720936 EQW720905:EQX720936 FAS720905:FAT720936 FKO720905:FKP720936 FUK720905:FUL720936 GEG720905:GEH720936 GOC720905:GOD720936 GXY720905:GXZ720936 HHU720905:HHV720936 HRQ720905:HRR720936 IBM720905:IBN720936 ILI720905:ILJ720936 IVE720905:IVF720936 JFA720905:JFB720936 JOW720905:JOX720936 JYS720905:JYT720936 KIO720905:KIP720936 KSK720905:KSL720936 LCG720905:LCH720936 LMC720905:LMD720936 LVY720905:LVZ720936 MFU720905:MFV720936 MPQ720905:MPR720936 MZM720905:MZN720936 NJI720905:NJJ720936 NTE720905:NTF720936 ODA720905:ODB720936 OMW720905:OMX720936 OWS720905:OWT720936 PGO720905:PGP720936 PQK720905:PQL720936 QAG720905:QAH720936 QKC720905:QKD720936 QTY720905:QTZ720936 RDU720905:RDV720936 RNQ720905:RNR720936 RXM720905:RXN720936 SHI720905:SHJ720936 SRE720905:SRF720936 TBA720905:TBB720936 TKW720905:TKX720936 TUS720905:TUT720936 UEO720905:UEP720936 UOK720905:UOL720936 UYG720905:UYH720936 VIC720905:VID720936 VRY720905:VRZ720936 WBU720905:WBV720936 WLQ720905:WLR720936 WVM720905:WVN720936 E786441:F786472 JA786441:JB786472 SW786441:SX786472 ACS786441:ACT786472 AMO786441:AMP786472 AWK786441:AWL786472 BGG786441:BGH786472 BQC786441:BQD786472 BZY786441:BZZ786472 CJU786441:CJV786472 CTQ786441:CTR786472 DDM786441:DDN786472 DNI786441:DNJ786472 DXE786441:DXF786472 EHA786441:EHB786472 EQW786441:EQX786472 FAS786441:FAT786472 FKO786441:FKP786472 FUK786441:FUL786472 GEG786441:GEH786472 GOC786441:GOD786472 GXY786441:GXZ786472 HHU786441:HHV786472 HRQ786441:HRR786472 IBM786441:IBN786472 ILI786441:ILJ786472 IVE786441:IVF786472 JFA786441:JFB786472 JOW786441:JOX786472 JYS786441:JYT786472 KIO786441:KIP786472 KSK786441:KSL786472 LCG786441:LCH786472 LMC786441:LMD786472 LVY786441:LVZ786472 MFU786441:MFV786472 MPQ786441:MPR786472 MZM786441:MZN786472 NJI786441:NJJ786472 NTE786441:NTF786472 ODA786441:ODB786472 OMW786441:OMX786472 OWS786441:OWT786472 PGO786441:PGP786472 PQK786441:PQL786472 QAG786441:QAH786472 QKC786441:QKD786472 QTY786441:QTZ786472 RDU786441:RDV786472 RNQ786441:RNR786472 RXM786441:RXN786472 SHI786441:SHJ786472 SRE786441:SRF786472 TBA786441:TBB786472 TKW786441:TKX786472 TUS786441:TUT786472 UEO786441:UEP786472 UOK786441:UOL786472 UYG786441:UYH786472 VIC786441:VID786472 VRY786441:VRZ786472 WBU786441:WBV786472 WLQ786441:WLR786472 WVM786441:WVN786472 E851977:F852008 JA851977:JB852008 SW851977:SX852008 ACS851977:ACT852008 AMO851977:AMP852008 AWK851977:AWL852008 BGG851977:BGH852008 BQC851977:BQD852008 BZY851977:BZZ852008 CJU851977:CJV852008 CTQ851977:CTR852008 DDM851977:DDN852008 DNI851977:DNJ852008 DXE851977:DXF852008 EHA851977:EHB852008 EQW851977:EQX852008 FAS851977:FAT852008 FKO851977:FKP852008 FUK851977:FUL852008 GEG851977:GEH852008 GOC851977:GOD852008 GXY851977:GXZ852008 HHU851977:HHV852008 HRQ851977:HRR852008 IBM851977:IBN852008 ILI851977:ILJ852008 IVE851977:IVF852008 JFA851977:JFB852008 JOW851977:JOX852008 JYS851977:JYT852008 KIO851977:KIP852008 KSK851977:KSL852008 LCG851977:LCH852008 LMC851977:LMD852008 LVY851977:LVZ852008 MFU851977:MFV852008 MPQ851977:MPR852008 MZM851977:MZN852008 NJI851977:NJJ852008 NTE851977:NTF852008 ODA851977:ODB852008 OMW851977:OMX852008 OWS851977:OWT852008 PGO851977:PGP852008 PQK851977:PQL852008 QAG851977:QAH852008 QKC851977:QKD852008 QTY851977:QTZ852008 RDU851977:RDV852008 RNQ851977:RNR852008 RXM851977:RXN852008 SHI851977:SHJ852008 SRE851977:SRF852008 TBA851977:TBB852008 TKW851977:TKX852008 TUS851977:TUT852008 UEO851977:UEP852008 UOK851977:UOL852008 UYG851977:UYH852008 VIC851977:VID852008 VRY851977:VRZ852008 WBU851977:WBV852008 WLQ851977:WLR852008 WVM851977:WVN852008 E917513:F917544 JA917513:JB917544 SW917513:SX917544 ACS917513:ACT917544 AMO917513:AMP917544 AWK917513:AWL917544 BGG917513:BGH917544 BQC917513:BQD917544 BZY917513:BZZ917544 CJU917513:CJV917544 CTQ917513:CTR917544 DDM917513:DDN917544 DNI917513:DNJ917544 DXE917513:DXF917544 EHA917513:EHB917544 EQW917513:EQX917544 FAS917513:FAT917544 FKO917513:FKP917544 FUK917513:FUL917544 GEG917513:GEH917544 GOC917513:GOD917544 GXY917513:GXZ917544 HHU917513:HHV917544 HRQ917513:HRR917544 IBM917513:IBN917544 ILI917513:ILJ917544 IVE917513:IVF917544 JFA917513:JFB917544 JOW917513:JOX917544 JYS917513:JYT917544 KIO917513:KIP917544 KSK917513:KSL917544 LCG917513:LCH917544 LMC917513:LMD917544 LVY917513:LVZ917544 MFU917513:MFV917544 MPQ917513:MPR917544 MZM917513:MZN917544 NJI917513:NJJ917544 NTE917513:NTF917544 ODA917513:ODB917544 OMW917513:OMX917544 OWS917513:OWT917544 PGO917513:PGP917544 PQK917513:PQL917544 QAG917513:QAH917544 QKC917513:QKD917544 QTY917513:QTZ917544 RDU917513:RDV917544 RNQ917513:RNR917544 RXM917513:RXN917544 SHI917513:SHJ917544 SRE917513:SRF917544 TBA917513:TBB917544 TKW917513:TKX917544 TUS917513:TUT917544 UEO917513:UEP917544 UOK917513:UOL917544 UYG917513:UYH917544 VIC917513:VID917544 VRY917513:VRZ917544 WBU917513:WBV917544 WLQ917513:WLR917544 WVM917513:WVN917544 E983049:F983080 JA983049:JB983080 SW983049:SX983080 ACS983049:ACT983080 AMO983049:AMP983080 AWK983049:AWL983080 BGG983049:BGH983080 BQC983049:BQD983080 BZY983049:BZZ983080 CJU983049:CJV983080 CTQ983049:CTR983080 DDM983049:DDN983080 DNI983049:DNJ983080 DXE983049:DXF983080 EHA983049:EHB983080 EQW983049:EQX983080 FAS983049:FAT983080 FKO983049:FKP983080 FUK983049:FUL983080 GEG983049:GEH983080 GOC983049:GOD983080 GXY983049:GXZ983080 HHU983049:HHV983080 HRQ983049:HRR983080 IBM983049:IBN983080 ILI983049:ILJ983080 IVE983049:IVF983080 JFA983049:JFB983080 JOW983049:JOX983080 JYS983049:JYT983080 KIO983049:KIP983080 KSK983049:KSL983080 LCG983049:LCH983080 LMC983049:LMD983080 LVY983049:LVZ983080 MFU983049:MFV983080 MPQ983049:MPR983080 MZM983049:MZN983080 NJI983049:NJJ983080 NTE983049:NTF983080 ODA983049:ODB983080 OMW983049:OMX983080 OWS983049:OWT983080 PGO983049:PGP983080 PQK983049:PQL983080 QAG983049:QAH983080 QKC983049:QKD983080 QTY983049:QTZ983080 RDU983049:RDV983080 RNQ983049:RNR983080 RXM983049:RXN983080 SHI983049:SHJ983080 SRE983049:SRF983080 TBA983049:TBB983080 TKW983049:TKX983080 TUS983049:TUT983080 UEO983049:UEP983080 UOK983049:UOL983080 UYG983049:UYH983080 VIC983049:VID983080 VRY983049:VRZ983080 WBU983049:WBV983080 WLQ983049:WLR983080 E9:F40" xr:uid="{8F300F15-CCA7-40B0-A21F-ED2F68ADDE86}">
      <formula1>42005</formula1>
    </dataValidation>
    <dataValidation type="list" allowBlank="1" showInputMessage="1" showErrorMessage="1" sqref="L9:L40 JH9:JH40 TD9:TD40 ACZ9:ACZ40 AMV9:AMV40 AWR9:AWR40 BGN9:BGN40 BQJ9:BQJ40 CAF9:CAF40 CKB9:CKB40 CTX9:CTX40 DDT9:DDT40 DNP9:DNP40 DXL9:DXL40 EHH9:EHH40 ERD9:ERD40 FAZ9:FAZ40 FKV9:FKV40 FUR9:FUR40 GEN9:GEN40 GOJ9:GOJ40 GYF9:GYF40 HIB9:HIB40 HRX9:HRX40 IBT9:IBT40 ILP9:ILP40 IVL9:IVL40 JFH9:JFH40 JPD9:JPD40 JYZ9:JYZ40 KIV9:KIV40 KSR9:KSR40 LCN9:LCN40 LMJ9:LMJ40 LWF9:LWF40 MGB9:MGB40 MPX9:MPX40 MZT9:MZT40 NJP9:NJP40 NTL9:NTL40 ODH9:ODH40 OND9:OND40 OWZ9:OWZ40 PGV9:PGV40 PQR9:PQR40 QAN9:QAN40 QKJ9:QKJ40 QUF9:QUF40 REB9:REB40 RNX9:RNX40 RXT9:RXT40 SHP9:SHP40 SRL9:SRL40 TBH9:TBH40 TLD9:TLD40 TUZ9:TUZ40 UEV9:UEV40 UOR9:UOR40 UYN9:UYN40 VIJ9:VIJ40 VSF9:VSF40 WCB9:WCB40 WLX9:WLX40 WVT9:WVT40 L65545:L65576 JH65545:JH65576 TD65545:TD65576 ACZ65545:ACZ65576 AMV65545:AMV65576 AWR65545:AWR65576 BGN65545:BGN65576 BQJ65545:BQJ65576 CAF65545:CAF65576 CKB65545:CKB65576 CTX65545:CTX65576 DDT65545:DDT65576 DNP65545:DNP65576 DXL65545:DXL65576 EHH65545:EHH65576 ERD65545:ERD65576 FAZ65545:FAZ65576 FKV65545:FKV65576 FUR65545:FUR65576 GEN65545:GEN65576 GOJ65545:GOJ65576 GYF65545:GYF65576 HIB65545:HIB65576 HRX65545:HRX65576 IBT65545:IBT65576 ILP65545:ILP65576 IVL65545:IVL65576 JFH65545:JFH65576 JPD65545:JPD65576 JYZ65545:JYZ65576 KIV65545:KIV65576 KSR65545:KSR65576 LCN65545:LCN65576 LMJ65545:LMJ65576 LWF65545:LWF65576 MGB65545:MGB65576 MPX65545:MPX65576 MZT65545:MZT65576 NJP65545:NJP65576 NTL65545:NTL65576 ODH65545:ODH65576 OND65545:OND65576 OWZ65545:OWZ65576 PGV65545:PGV65576 PQR65545:PQR65576 QAN65545:QAN65576 QKJ65545:QKJ65576 QUF65545:QUF65576 REB65545:REB65576 RNX65545:RNX65576 RXT65545:RXT65576 SHP65545:SHP65576 SRL65545:SRL65576 TBH65545:TBH65576 TLD65545:TLD65576 TUZ65545:TUZ65576 UEV65545:UEV65576 UOR65545:UOR65576 UYN65545:UYN65576 VIJ65545:VIJ65576 VSF65545:VSF65576 WCB65545:WCB65576 WLX65545:WLX65576 WVT65545:WVT65576 L131081:L131112 JH131081:JH131112 TD131081:TD131112 ACZ131081:ACZ131112 AMV131081:AMV131112 AWR131081:AWR131112 BGN131081:BGN131112 BQJ131081:BQJ131112 CAF131081:CAF131112 CKB131081:CKB131112 CTX131081:CTX131112 DDT131081:DDT131112 DNP131081:DNP131112 DXL131081:DXL131112 EHH131081:EHH131112 ERD131081:ERD131112 FAZ131081:FAZ131112 FKV131081:FKV131112 FUR131081:FUR131112 GEN131081:GEN131112 GOJ131081:GOJ131112 GYF131081:GYF131112 HIB131081:HIB131112 HRX131081:HRX131112 IBT131081:IBT131112 ILP131081:ILP131112 IVL131081:IVL131112 JFH131081:JFH131112 JPD131081:JPD131112 JYZ131081:JYZ131112 KIV131081:KIV131112 KSR131081:KSR131112 LCN131081:LCN131112 LMJ131081:LMJ131112 LWF131081:LWF131112 MGB131081:MGB131112 MPX131081:MPX131112 MZT131081:MZT131112 NJP131081:NJP131112 NTL131081:NTL131112 ODH131081:ODH131112 OND131081:OND131112 OWZ131081:OWZ131112 PGV131081:PGV131112 PQR131081:PQR131112 QAN131081:QAN131112 QKJ131081:QKJ131112 QUF131081:QUF131112 REB131081:REB131112 RNX131081:RNX131112 RXT131081:RXT131112 SHP131081:SHP131112 SRL131081:SRL131112 TBH131081:TBH131112 TLD131081:TLD131112 TUZ131081:TUZ131112 UEV131081:UEV131112 UOR131081:UOR131112 UYN131081:UYN131112 VIJ131081:VIJ131112 VSF131081:VSF131112 WCB131081:WCB131112 WLX131081:WLX131112 WVT131081:WVT131112 L196617:L196648 JH196617:JH196648 TD196617:TD196648 ACZ196617:ACZ196648 AMV196617:AMV196648 AWR196617:AWR196648 BGN196617:BGN196648 BQJ196617:BQJ196648 CAF196617:CAF196648 CKB196617:CKB196648 CTX196617:CTX196648 DDT196617:DDT196648 DNP196617:DNP196648 DXL196617:DXL196648 EHH196617:EHH196648 ERD196617:ERD196648 FAZ196617:FAZ196648 FKV196617:FKV196648 FUR196617:FUR196648 GEN196617:GEN196648 GOJ196617:GOJ196648 GYF196617:GYF196648 HIB196617:HIB196648 HRX196617:HRX196648 IBT196617:IBT196648 ILP196617:ILP196648 IVL196617:IVL196648 JFH196617:JFH196648 JPD196617:JPD196648 JYZ196617:JYZ196648 KIV196617:KIV196648 KSR196617:KSR196648 LCN196617:LCN196648 LMJ196617:LMJ196648 LWF196617:LWF196648 MGB196617:MGB196648 MPX196617:MPX196648 MZT196617:MZT196648 NJP196617:NJP196648 NTL196617:NTL196648 ODH196617:ODH196648 OND196617:OND196648 OWZ196617:OWZ196648 PGV196617:PGV196648 PQR196617:PQR196648 QAN196617:QAN196648 QKJ196617:QKJ196648 QUF196617:QUF196648 REB196617:REB196648 RNX196617:RNX196648 RXT196617:RXT196648 SHP196617:SHP196648 SRL196617:SRL196648 TBH196617:TBH196648 TLD196617:TLD196648 TUZ196617:TUZ196648 UEV196617:UEV196648 UOR196617:UOR196648 UYN196617:UYN196648 VIJ196617:VIJ196648 VSF196617:VSF196648 WCB196617:WCB196648 WLX196617:WLX196648 WVT196617:WVT196648 L262153:L262184 JH262153:JH262184 TD262153:TD262184 ACZ262153:ACZ262184 AMV262153:AMV262184 AWR262153:AWR262184 BGN262153:BGN262184 BQJ262153:BQJ262184 CAF262153:CAF262184 CKB262153:CKB262184 CTX262153:CTX262184 DDT262153:DDT262184 DNP262153:DNP262184 DXL262153:DXL262184 EHH262153:EHH262184 ERD262153:ERD262184 FAZ262153:FAZ262184 FKV262153:FKV262184 FUR262153:FUR262184 GEN262153:GEN262184 GOJ262153:GOJ262184 GYF262153:GYF262184 HIB262153:HIB262184 HRX262153:HRX262184 IBT262153:IBT262184 ILP262153:ILP262184 IVL262153:IVL262184 JFH262153:JFH262184 JPD262153:JPD262184 JYZ262153:JYZ262184 KIV262153:KIV262184 KSR262153:KSR262184 LCN262153:LCN262184 LMJ262153:LMJ262184 LWF262153:LWF262184 MGB262153:MGB262184 MPX262153:MPX262184 MZT262153:MZT262184 NJP262153:NJP262184 NTL262153:NTL262184 ODH262153:ODH262184 OND262153:OND262184 OWZ262153:OWZ262184 PGV262153:PGV262184 PQR262153:PQR262184 QAN262153:QAN262184 QKJ262153:QKJ262184 QUF262153:QUF262184 REB262153:REB262184 RNX262153:RNX262184 RXT262153:RXT262184 SHP262153:SHP262184 SRL262153:SRL262184 TBH262153:TBH262184 TLD262153:TLD262184 TUZ262153:TUZ262184 UEV262153:UEV262184 UOR262153:UOR262184 UYN262153:UYN262184 VIJ262153:VIJ262184 VSF262153:VSF262184 WCB262153:WCB262184 WLX262153:WLX262184 WVT262153:WVT262184 L327689:L327720 JH327689:JH327720 TD327689:TD327720 ACZ327689:ACZ327720 AMV327689:AMV327720 AWR327689:AWR327720 BGN327689:BGN327720 BQJ327689:BQJ327720 CAF327689:CAF327720 CKB327689:CKB327720 CTX327689:CTX327720 DDT327689:DDT327720 DNP327689:DNP327720 DXL327689:DXL327720 EHH327689:EHH327720 ERD327689:ERD327720 FAZ327689:FAZ327720 FKV327689:FKV327720 FUR327689:FUR327720 GEN327689:GEN327720 GOJ327689:GOJ327720 GYF327689:GYF327720 HIB327689:HIB327720 HRX327689:HRX327720 IBT327689:IBT327720 ILP327689:ILP327720 IVL327689:IVL327720 JFH327689:JFH327720 JPD327689:JPD327720 JYZ327689:JYZ327720 KIV327689:KIV327720 KSR327689:KSR327720 LCN327689:LCN327720 LMJ327689:LMJ327720 LWF327689:LWF327720 MGB327689:MGB327720 MPX327689:MPX327720 MZT327689:MZT327720 NJP327689:NJP327720 NTL327689:NTL327720 ODH327689:ODH327720 OND327689:OND327720 OWZ327689:OWZ327720 PGV327689:PGV327720 PQR327689:PQR327720 QAN327689:QAN327720 QKJ327689:QKJ327720 QUF327689:QUF327720 REB327689:REB327720 RNX327689:RNX327720 RXT327689:RXT327720 SHP327689:SHP327720 SRL327689:SRL327720 TBH327689:TBH327720 TLD327689:TLD327720 TUZ327689:TUZ327720 UEV327689:UEV327720 UOR327689:UOR327720 UYN327689:UYN327720 VIJ327689:VIJ327720 VSF327689:VSF327720 WCB327689:WCB327720 WLX327689:WLX327720 WVT327689:WVT327720 L393225:L393256 JH393225:JH393256 TD393225:TD393256 ACZ393225:ACZ393256 AMV393225:AMV393256 AWR393225:AWR393256 BGN393225:BGN393256 BQJ393225:BQJ393256 CAF393225:CAF393256 CKB393225:CKB393256 CTX393225:CTX393256 DDT393225:DDT393256 DNP393225:DNP393256 DXL393225:DXL393256 EHH393225:EHH393256 ERD393225:ERD393256 FAZ393225:FAZ393256 FKV393225:FKV393256 FUR393225:FUR393256 GEN393225:GEN393256 GOJ393225:GOJ393256 GYF393225:GYF393256 HIB393225:HIB393256 HRX393225:HRX393256 IBT393225:IBT393256 ILP393225:ILP393256 IVL393225:IVL393256 JFH393225:JFH393256 JPD393225:JPD393256 JYZ393225:JYZ393256 KIV393225:KIV393256 KSR393225:KSR393256 LCN393225:LCN393256 LMJ393225:LMJ393256 LWF393225:LWF393256 MGB393225:MGB393256 MPX393225:MPX393256 MZT393225:MZT393256 NJP393225:NJP393256 NTL393225:NTL393256 ODH393225:ODH393256 OND393225:OND393256 OWZ393225:OWZ393256 PGV393225:PGV393256 PQR393225:PQR393256 QAN393225:QAN393256 QKJ393225:QKJ393256 QUF393225:QUF393256 REB393225:REB393256 RNX393225:RNX393256 RXT393225:RXT393256 SHP393225:SHP393256 SRL393225:SRL393256 TBH393225:TBH393256 TLD393225:TLD393256 TUZ393225:TUZ393256 UEV393225:UEV393256 UOR393225:UOR393256 UYN393225:UYN393256 VIJ393225:VIJ393256 VSF393225:VSF393256 WCB393225:WCB393256 WLX393225:WLX393256 WVT393225:WVT393256 L458761:L458792 JH458761:JH458792 TD458761:TD458792 ACZ458761:ACZ458792 AMV458761:AMV458792 AWR458761:AWR458792 BGN458761:BGN458792 BQJ458761:BQJ458792 CAF458761:CAF458792 CKB458761:CKB458792 CTX458761:CTX458792 DDT458761:DDT458792 DNP458761:DNP458792 DXL458761:DXL458792 EHH458761:EHH458792 ERD458761:ERD458792 FAZ458761:FAZ458792 FKV458761:FKV458792 FUR458761:FUR458792 GEN458761:GEN458792 GOJ458761:GOJ458792 GYF458761:GYF458792 HIB458761:HIB458792 HRX458761:HRX458792 IBT458761:IBT458792 ILP458761:ILP458792 IVL458761:IVL458792 JFH458761:JFH458792 JPD458761:JPD458792 JYZ458761:JYZ458792 KIV458761:KIV458792 KSR458761:KSR458792 LCN458761:LCN458792 LMJ458761:LMJ458792 LWF458761:LWF458792 MGB458761:MGB458792 MPX458761:MPX458792 MZT458761:MZT458792 NJP458761:NJP458792 NTL458761:NTL458792 ODH458761:ODH458792 OND458761:OND458792 OWZ458761:OWZ458792 PGV458761:PGV458792 PQR458761:PQR458792 QAN458761:QAN458792 QKJ458761:QKJ458792 QUF458761:QUF458792 REB458761:REB458792 RNX458761:RNX458792 RXT458761:RXT458792 SHP458761:SHP458792 SRL458761:SRL458792 TBH458761:TBH458792 TLD458761:TLD458792 TUZ458761:TUZ458792 UEV458761:UEV458792 UOR458761:UOR458792 UYN458761:UYN458792 VIJ458761:VIJ458792 VSF458761:VSF458792 WCB458761:WCB458792 WLX458761:WLX458792 WVT458761:WVT458792 L524297:L524328 JH524297:JH524328 TD524297:TD524328 ACZ524297:ACZ524328 AMV524297:AMV524328 AWR524297:AWR524328 BGN524297:BGN524328 BQJ524297:BQJ524328 CAF524297:CAF524328 CKB524297:CKB524328 CTX524297:CTX524328 DDT524297:DDT524328 DNP524297:DNP524328 DXL524297:DXL524328 EHH524297:EHH524328 ERD524297:ERD524328 FAZ524297:FAZ524328 FKV524297:FKV524328 FUR524297:FUR524328 GEN524297:GEN524328 GOJ524297:GOJ524328 GYF524297:GYF524328 HIB524297:HIB524328 HRX524297:HRX524328 IBT524297:IBT524328 ILP524297:ILP524328 IVL524297:IVL524328 JFH524297:JFH524328 JPD524297:JPD524328 JYZ524297:JYZ524328 KIV524297:KIV524328 KSR524297:KSR524328 LCN524297:LCN524328 LMJ524297:LMJ524328 LWF524297:LWF524328 MGB524297:MGB524328 MPX524297:MPX524328 MZT524297:MZT524328 NJP524297:NJP524328 NTL524297:NTL524328 ODH524297:ODH524328 OND524297:OND524328 OWZ524297:OWZ524328 PGV524297:PGV524328 PQR524297:PQR524328 QAN524297:QAN524328 QKJ524297:QKJ524328 QUF524297:QUF524328 REB524297:REB524328 RNX524297:RNX524328 RXT524297:RXT524328 SHP524297:SHP524328 SRL524297:SRL524328 TBH524297:TBH524328 TLD524297:TLD524328 TUZ524297:TUZ524328 UEV524297:UEV524328 UOR524297:UOR524328 UYN524297:UYN524328 VIJ524297:VIJ524328 VSF524297:VSF524328 WCB524297:WCB524328 WLX524297:WLX524328 WVT524297:WVT524328 L589833:L589864 JH589833:JH589864 TD589833:TD589864 ACZ589833:ACZ589864 AMV589833:AMV589864 AWR589833:AWR589864 BGN589833:BGN589864 BQJ589833:BQJ589864 CAF589833:CAF589864 CKB589833:CKB589864 CTX589833:CTX589864 DDT589833:DDT589864 DNP589833:DNP589864 DXL589833:DXL589864 EHH589833:EHH589864 ERD589833:ERD589864 FAZ589833:FAZ589864 FKV589833:FKV589864 FUR589833:FUR589864 GEN589833:GEN589864 GOJ589833:GOJ589864 GYF589833:GYF589864 HIB589833:HIB589864 HRX589833:HRX589864 IBT589833:IBT589864 ILP589833:ILP589864 IVL589833:IVL589864 JFH589833:JFH589864 JPD589833:JPD589864 JYZ589833:JYZ589864 KIV589833:KIV589864 KSR589833:KSR589864 LCN589833:LCN589864 LMJ589833:LMJ589864 LWF589833:LWF589864 MGB589833:MGB589864 MPX589833:MPX589864 MZT589833:MZT589864 NJP589833:NJP589864 NTL589833:NTL589864 ODH589833:ODH589864 OND589833:OND589864 OWZ589833:OWZ589864 PGV589833:PGV589864 PQR589833:PQR589864 QAN589833:QAN589864 QKJ589833:QKJ589864 QUF589833:QUF589864 REB589833:REB589864 RNX589833:RNX589864 RXT589833:RXT589864 SHP589833:SHP589864 SRL589833:SRL589864 TBH589833:TBH589864 TLD589833:TLD589864 TUZ589833:TUZ589864 UEV589833:UEV589864 UOR589833:UOR589864 UYN589833:UYN589864 VIJ589833:VIJ589864 VSF589833:VSF589864 WCB589833:WCB589864 WLX589833:WLX589864 WVT589833:WVT589864 L655369:L655400 JH655369:JH655400 TD655369:TD655400 ACZ655369:ACZ655400 AMV655369:AMV655400 AWR655369:AWR655400 BGN655369:BGN655400 BQJ655369:BQJ655400 CAF655369:CAF655400 CKB655369:CKB655400 CTX655369:CTX655400 DDT655369:DDT655400 DNP655369:DNP655400 DXL655369:DXL655400 EHH655369:EHH655400 ERD655369:ERD655400 FAZ655369:FAZ655400 FKV655369:FKV655400 FUR655369:FUR655400 GEN655369:GEN655400 GOJ655369:GOJ655400 GYF655369:GYF655400 HIB655369:HIB655400 HRX655369:HRX655400 IBT655369:IBT655400 ILP655369:ILP655400 IVL655369:IVL655400 JFH655369:JFH655400 JPD655369:JPD655400 JYZ655369:JYZ655400 KIV655369:KIV655400 KSR655369:KSR655400 LCN655369:LCN655400 LMJ655369:LMJ655400 LWF655369:LWF655400 MGB655369:MGB655400 MPX655369:MPX655400 MZT655369:MZT655400 NJP655369:NJP655400 NTL655369:NTL655400 ODH655369:ODH655400 OND655369:OND655400 OWZ655369:OWZ655400 PGV655369:PGV655400 PQR655369:PQR655400 QAN655369:QAN655400 QKJ655369:QKJ655400 QUF655369:QUF655400 REB655369:REB655400 RNX655369:RNX655400 RXT655369:RXT655400 SHP655369:SHP655400 SRL655369:SRL655400 TBH655369:TBH655400 TLD655369:TLD655400 TUZ655369:TUZ655400 UEV655369:UEV655400 UOR655369:UOR655400 UYN655369:UYN655400 VIJ655369:VIJ655400 VSF655369:VSF655400 WCB655369:WCB655400 WLX655369:WLX655400 WVT655369:WVT655400 L720905:L720936 JH720905:JH720936 TD720905:TD720936 ACZ720905:ACZ720936 AMV720905:AMV720936 AWR720905:AWR720936 BGN720905:BGN720936 BQJ720905:BQJ720936 CAF720905:CAF720936 CKB720905:CKB720936 CTX720905:CTX720936 DDT720905:DDT720936 DNP720905:DNP720936 DXL720905:DXL720936 EHH720905:EHH720936 ERD720905:ERD720936 FAZ720905:FAZ720936 FKV720905:FKV720936 FUR720905:FUR720936 GEN720905:GEN720936 GOJ720905:GOJ720936 GYF720905:GYF720936 HIB720905:HIB720936 HRX720905:HRX720936 IBT720905:IBT720936 ILP720905:ILP720936 IVL720905:IVL720936 JFH720905:JFH720936 JPD720905:JPD720936 JYZ720905:JYZ720936 KIV720905:KIV720936 KSR720905:KSR720936 LCN720905:LCN720936 LMJ720905:LMJ720936 LWF720905:LWF720936 MGB720905:MGB720936 MPX720905:MPX720936 MZT720905:MZT720936 NJP720905:NJP720936 NTL720905:NTL720936 ODH720905:ODH720936 OND720905:OND720936 OWZ720905:OWZ720936 PGV720905:PGV720936 PQR720905:PQR720936 QAN720905:QAN720936 QKJ720905:QKJ720936 QUF720905:QUF720936 REB720905:REB720936 RNX720905:RNX720936 RXT720905:RXT720936 SHP720905:SHP720936 SRL720905:SRL720936 TBH720905:TBH720936 TLD720905:TLD720936 TUZ720905:TUZ720936 UEV720905:UEV720936 UOR720905:UOR720936 UYN720905:UYN720936 VIJ720905:VIJ720936 VSF720905:VSF720936 WCB720905:WCB720936 WLX720905:WLX720936 WVT720905:WVT720936 L786441:L786472 JH786441:JH786472 TD786441:TD786472 ACZ786441:ACZ786472 AMV786441:AMV786472 AWR786441:AWR786472 BGN786441:BGN786472 BQJ786441:BQJ786472 CAF786441:CAF786472 CKB786441:CKB786472 CTX786441:CTX786472 DDT786441:DDT786472 DNP786441:DNP786472 DXL786441:DXL786472 EHH786441:EHH786472 ERD786441:ERD786472 FAZ786441:FAZ786472 FKV786441:FKV786472 FUR786441:FUR786472 GEN786441:GEN786472 GOJ786441:GOJ786472 GYF786441:GYF786472 HIB786441:HIB786472 HRX786441:HRX786472 IBT786441:IBT786472 ILP786441:ILP786472 IVL786441:IVL786472 JFH786441:JFH786472 JPD786441:JPD786472 JYZ786441:JYZ786472 KIV786441:KIV786472 KSR786441:KSR786472 LCN786441:LCN786472 LMJ786441:LMJ786472 LWF786441:LWF786472 MGB786441:MGB786472 MPX786441:MPX786472 MZT786441:MZT786472 NJP786441:NJP786472 NTL786441:NTL786472 ODH786441:ODH786472 OND786441:OND786472 OWZ786441:OWZ786472 PGV786441:PGV786472 PQR786441:PQR786472 QAN786441:QAN786472 QKJ786441:QKJ786472 QUF786441:QUF786472 REB786441:REB786472 RNX786441:RNX786472 RXT786441:RXT786472 SHP786441:SHP786472 SRL786441:SRL786472 TBH786441:TBH786472 TLD786441:TLD786472 TUZ786441:TUZ786472 UEV786441:UEV786472 UOR786441:UOR786472 UYN786441:UYN786472 VIJ786441:VIJ786472 VSF786441:VSF786472 WCB786441:WCB786472 WLX786441:WLX786472 WVT786441:WVT786472 L851977:L852008 JH851977:JH852008 TD851977:TD852008 ACZ851977:ACZ852008 AMV851977:AMV852008 AWR851977:AWR852008 BGN851977:BGN852008 BQJ851977:BQJ852008 CAF851977:CAF852008 CKB851977:CKB852008 CTX851977:CTX852008 DDT851977:DDT852008 DNP851977:DNP852008 DXL851977:DXL852008 EHH851977:EHH852008 ERD851977:ERD852008 FAZ851977:FAZ852008 FKV851977:FKV852008 FUR851977:FUR852008 GEN851977:GEN852008 GOJ851977:GOJ852008 GYF851977:GYF852008 HIB851977:HIB852008 HRX851977:HRX852008 IBT851977:IBT852008 ILP851977:ILP852008 IVL851977:IVL852008 JFH851977:JFH852008 JPD851977:JPD852008 JYZ851977:JYZ852008 KIV851977:KIV852008 KSR851977:KSR852008 LCN851977:LCN852008 LMJ851977:LMJ852008 LWF851977:LWF852008 MGB851977:MGB852008 MPX851977:MPX852008 MZT851977:MZT852008 NJP851977:NJP852008 NTL851977:NTL852008 ODH851977:ODH852008 OND851977:OND852008 OWZ851977:OWZ852008 PGV851977:PGV852008 PQR851977:PQR852008 QAN851977:QAN852008 QKJ851977:QKJ852008 QUF851977:QUF852008 REB851977:REB852008 RNX851977:RNX852008 RXT851977:RXT852008 SHP851977:SHP852008 SRL851977:SRL852008 TBH851977:TBH852008 TLD851977:TLD852008 TUZ851977:TUZ852008 UEV851977:UEV852008 UOR851977:UOR852008 UYN851977:UYN852008 VIJ851977:VIJ852008 VSF851977:VSF852008 WCB851977:WCB852008 WLX851977:WLX852008 WVT851977:WVT852008 L917513:L917544 JH917513:JH917544 TD917513:TD917544 ACZ917513:ACZ917544 AMV917513:AMV917544 AWR917513:AWR917544 BGN917513:BGN917544 BQJ917513:BQJ917544 CAF917513:CAF917544 CKB917513:CKB917544 CTX917513:CTX917544 DDT917513:DDT917544 DNP917513:DNP917544 DXL917513:DXL917544 EHH917513:EHH917544 ERD917513:ERD917544 FAZ917513:FAZ917544 FKV917513:FKV917544 FUR917513:FUR917544 GEN917513:GEN917544 GOJ917513:GOJ917544 GYF917513:GYF917544 HIB917513:HIB917544 HRX917513:HRX917544 IBT917513:IBT917544 ILP917513:ILP917544 IVL917513:IVL917544 JFH917513:JFH917544 JPD917513:JPD917544 JYZ917513:JYZ917544 KIV917513:KIV917544 KSR917513:KSR917544 LCN917513:LCN917544 LMJ917513:LMJ917544 LWF917513:LWF917544 MGB917513:MGB917544 MPX917513:MPX917544 MZT917513:MZT917544 NJP917513:NJP917544 NTL917513:NTL917544 ODH917513:ODH917544 OND917513:OND917544 OWZ917513:OWZ917544 PGV917513:PGV917544 PQR917513:PQR917544 QAN917513:QAN917544 QKJ917513:QKJ917544 QUF917513:QUF917544 REB917513:REB917544 RNX917513:RNX917544 RXT917513:RXT917544 SHP917513:SHP917544 SRL917513:SRL917544 TBH917513:TBH917544 TLD917513:TLD917544 TUZ917513:TUZ917544 UEV917513:UEV917544 UOR917513:UOR917544 UYN917513:UYN917544 VIJ917513:VIJ917544 VSF917513:VSF917544 WCB917513:WCB917544 WLX917513:WLX917544 WVT917513:WVT917544 L983049:L983080 JH983049:JH983080 TD983049:TD983080 ACZ983049:ACZ983080 AMV983049:AMV983080 AWR983049:AWR983080 BGN983049:BGN983080 BQJ983049:BQJ983080 CAF983049:CAF983080 CKB983049:CKB983080 CTX983049:CTX983080 DDT983049:DDT983080 DNP983049:DNP983080 DXL983049:DXL983080 EHH983049:EHH983080 ERD983049:ERD983080 FAZ983049:FAZ983080 FKV983049:FKV983080 FUR983049:FUR983080 GEN983049:GEN983080 GOJ983049:GOJ983080 GYF983049:GYF983080 HIB983049:HIB983080 HRX983049:HRX983080 IBT983049:IBT983080 ILP983049:ILP983080 IVL983049:IVL983080 JFH983049:JFH983080 JPD983049:JPD983080 JYZ983049:JYZ983080 KIV983049:KIV983080 KSR983049:KSR983080 LCN983049:LCN983080 LMJ983049:LMJ983080 LWF983049:LWF983080 MGB983049:MGB983080 MPX983049:MPX983080 MZT983049:MZT983080 NJP983049:NJP983080 NTL983049:NTL983080 ODH983049:ODH983080 OND983049:OND983080 OWZ983049:OWZ983080 PGV983049:PGV983080 PQR983049:PQR983080 QAN983049:QAN983080 QKJ983049:QKJ983080 QUF983049:QUF983080 REB983049:REB983080 RNX983049:RNX983080 RXT983049:RXT983080 SHP983049:SHP983080 SRL983049:SRL983080 TBH983049:TBH983080 TLD983049:TLD983080 TUZ983049:TUZ983080 UEV983049:UEV983080 UOR983049:UOR983080 UYN983049:UYN983080 VIJ983049:VIJ983080 VSF983049:VSF983080 WCB983049:WCB983080 WLX983049:WLX983080 WVT983049:WVT983080" xr:uid="{A52F3E3B-2320-4B1A-AD50-8117A7B055C1}">
      <formula1>$D$49:$D$51</formula1>
    </dataValidation>
  </dataValidations>
  <pageMargins left="0.7" right="0.7"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322A3-DEA9-4C72-9E78-26B1D95DD672}">
  <dimension ref="A1:L52"/>
  <sheetViews>
    <sheetView showGridLines="0" view="pageBreakPreview" zoomScaleNormal="100" zoomScaleSheetLayoutView="100" workbookViewId="0">
      <selection activeCell="I14" sqref="I14:AK17"/>
    </sheetView>
  </sheetViews>
  <sheetFormatPr defaultRowHeight="18" x14ac:dyDescent="0.45"/>
  <cols>
    <col min="1" max="1" width="0.796875" style="113" customWidth="1"/>
    <col min="2" max="2" width="4.59765625" style="113" customWidth="1"/>
    <col min="3" max="3" width="8.09765625" style="113" customWidth="1"/>
    <col min="4" max="4" width="5.296875" style="113" customWidth="1"/>
    <col min="5" max="5" width="7.59765625" style="113" customWidth="1"/>
    <col min="6" max="6" width="8.09765625" style="113" customWidth="1"/>
    <col min="7" max="7" width="9.09765625" style="113" customWidth="1"/>
    <col min="8" max="8" width="18.59765625" style="113" customWidth="1"/>
    <col min="9" max="9" width="8.09765625" style="113" customWidth="1"/>
    <col min="10" max="10" width="8.59765625" style="113" customWidth="1"/>
    <col min="11" max="11" width="6.5" style="113" bestFit="1" customWidth="1"/>
    <col min="12" max="12" width="12.59765625" style="113" customWidth="1"/>
    <col min="13" max="256" width="8.796875" style="113"/>
    <col min="257" max="257" width="0.796875" style="113" customWidth="1"/>
    <col min="258" max="258" width="4.59765625" style="113" customWidth="1"/>
    <col min="259" max="259" width="8.09765625" style="113" customWidth="1"/>
    <col min="260" max="260" width="5.296875" style="113" customWidth="1"/>
    <col min="261" max="261" width="7.59765625" style="113" customWidth="1"/>
    <col min="262" max="262" width="6.59765625" style="113" customWidth="1"/>
    <col min="263" max="263" width="9.09765625" style="113" customWidth="1"/>
    <col min="264" max="264" width="14.296875" style="113" customWidth="1"/>
    <col min="265" max="266" width="8.09765625" style="113" customWidth="1"/>
    <col min="267" max="267" width="6.5" style="113" bestFit="1" customWidth="1"/>
    <col min="268" max="268" width="11.5" style="113" customWidth="1"/>
    <col min="269" max="512" width="8.796875" style="113"/>
    <col min="513" max="513" width="0.796875" style="113" customWidth="1"/>
    <col min="514" max="514" width="4.59765625" style="113" customWidth="1"/>
    <col min="515" max="515" width="8.09765625" style="113" customWidth="1"/>
    <col min="516" max="516" width="5.296875" style="113" customWidth="1"/>
    <col min="517" max="517" width="7.59765625" style="113" customWidth="1"/>
    <col min="518" max="518" width="6.59765625" style="113" customWidth="1"/>
    <col min="519" max="519" width="9.09765625" style="113" customWidth="1"/>
    <col min="520" max="520" width="14.296875" style="113" customWidth="1"/>
    <col min="521" max="522" width="8.09765625" style="113" customWidth="1"/>
    <col min="523" max="523" width="6.5" style="113" bestFit="1" customWidth="1"/>
    <col min="524" max="524" width="11.5" style="113" customWidth="1"/>
    <col min="525" max="768" width="8.796875" style="113"/>
    <col min="769" max="769" width="0.796875" style="113" customWidth="1"/>
    <col min="770" max="770" width="4.59765625" style="113" customWidth="1"/>
    <col min="771" max="771" width="8.09765625" style="113" customWidth="1"/>
    <col min="772" max="772" width="5.296875" style="113" customWidth="1"/>
    <col min="773" max="773" width="7.59765625" style="113" customWidth="1"/>
    <col min="774" max="774" width="6.59765625" style="113" customWidth="1"/>
    <col min="775" max="775" width="9.09765625" style="113" customWidth="1"/>
    <col min="776" max="776" width="14.296875" style="113" customWidth="1"/>
    <col min="777" max="778" width="8.09765625" style="113" customWidth="1"/>
    <col min="779" max="779" width="6.5" style="113" bestFit="1" customWidth="1"/>
    <col min="780" max="780" width="11.5" style="113" customWidth="1"/>
    <col min="781" max="1024" width="8.796875" style="113"/>
    <col min="1025" max="1025" width="0.796875" style="113" customWidth="1"/>
    <col min="1026" max="1026" width="4.59765625" style="113" customWidth="1"/>
    <col min="1027" max="1027" width="8.09765625" style="113" customWidth="1"/>
    <col min="1028" max="1028" width="5.296875" style="113" customWidth="1"/>
    <col min="1029" max="1029" width="7.59765625" style="113" customWidth="1"/>
    <col min="1030" max="1030" width="6.59765625" style="113" customWidth="1"/>
    <col min="1031" max="1031" width="9.09765625" style="113" customWidth="1"/>
    <col min="1032" max="1032" width="14.296875" style="113" customWidth="1"/>
    <col min="1033" max="1034" width="8.09765625" style="113" customWidth="1"/>
    <col min="1035" max="1035" width="6.5" style="113" bestFit="1" customWidth="1"/>
    <col min="1036" max="1036" width="11.5" style="113" customWidth="1"/>
    <col min="1037" max="1280" width="8.796875" style="113"/>
    <col min="1281" max="1281" width="0.796875" style="113" customWidth="1"/>
    <col min="1282" max="1282" width="4.59765625" style="113" customWidth="1"/>
    <col min="1283" max="1283" width="8.09765625" style="113" customWidth="1"/>
    <col min="1284" max="1284" width="5.296875" style="113" customWidth="1"/>
    <col min="1285" max="1285" width="7.59765625" style="113" customWidth="1"/>
    <col min="1286" max="1286" width="6.59765625" style="113" customWidth="1"/>
    <col min="1287" max="1287" width="9.09765625" style="113" customWidth="1"/>
    <col min="1288" max="1288" width="14.296875" style="113" customWidth="1"/>
    <col min="1289" max="1290" width="8.09765625" style="113" customWidth="1"/>
    <col min="1291" max="1291" width="6.5" style="113" bestFit="1" customWidth="1"/>
    <col min="1292" max="1292" width="11.5" style="113" customWidth="1"/>
    <col min="1293" max="1536" width="8.796875" style="113"/>
    <col min="1537" max="1537" width="0.796875" style="113" customWidth="1"/>
    <col min="1538" max="1538" width="4.59765625" style="113" customWidth="1"/>
    <col min="1539" max="1539" width="8.09765625" style="113" customWidth="1"/>
    <col min="1540" max="1540" width="5.296875" style="113" customWidth="1"/>
    <col min="1541" max="1541" width="7.59765625" style="113" customWidth="1"/>
    <col min="1542" max="1542" width="6.59765625" style="113" customWidth="1"/>
    <col min="1543" max="1543" width="9.09765625" style="113" customWidth="1"/>
    <col min="1544" max="1544" width="14.296875" style="113" customWidth="1"/>
    <col min="1545" max="1546" width="8.09765625" style="113" customWidth="1"/>
    <col min="1547" max="1547" width="6.5" style="113" bestFit="1" customWidth="1"/>
    <col min="1548" max="1548" width="11.5" style="113" customWidth="1"/>
    <col min="1549" max="1792" width="8.796875" style="113"/>
    <col min="1793" max="1793" width="0.796875" style="113" customWidth="1"/>
    <col min="1794" max="1794" width="4.59765625" style="113" customWidth="1"/>
    <col min="1795" max="1795" width="8.09765625" style="113" customWidth="1"/>
    <col min="1796" max="1796" width="5.296875" style="113" customWidth="1"/>
    <col min="1797" max="1797" width="7.59765625" style="113" customWidth="1"/>
    <col min="1798" max="1798" width="6.59765625" style="113" customWidth="1"/>
    <col min="1799" max="1799" width="9.09765625" style="113" customWidth="1"/>
    <col min="1800" max="1800" width="14.296875" style="113" customWidth="1"/>
    <col min="1801" max="1802" width="8.09765625" style="113" customWidth="1"/>
    <col min="1803" max="1803" width="6.5" style="113" bestFit="1" customWidth="1"/>
    <col min="1804" max="1804" width="11.5" style="113" customWidth="1"/>
    <col min="1805" max="2048" width="8.796875" style="113"/>
    <col min="2049" max="2049" width="0.796875" style="113" customWidth="1"/>
    <col min="2050" max="2050" width="4.59765625" style="113" customWidth="1"/>
    <col min="2051" max="2051" width="8.09765625" style="113" customWidth="1"/>
    <col min="2052" max="2052" width="5.296875" style="113" customWidth="1"/>
    <col min="2053" max="2053" width="7.59765625" style="113" customWidth="1"/>
    <col min="2054" max="2054" width="6.59765625" style="113" customWidth="1"/>
    <col min="2055" max="2055" width="9.09765625" style="113" customWidth="1"/>
    <col min="2056" max="2056" width="14.296875" style="113" customWidth="1"/>
    <col min="2057" max="2058" width="8.09765625" style="113" customWidth="1"/>
    <col min="2059" max="2059" width="6.5" style="113" bestFit="1" customWidth="1"/>
    <col min="2060" max="2060" width="11.5" style="113" customWidth="1"/>
    <col min="2061" max="2304" width="8.796875" style="113"/>
    <col min="2305" max="2305" width="0.796875" style="113" customWidth="1"/>
    <col min="2306" max="2306" width="4.59765625" style="113" customWidth="1"/>
    <col min="2307" max="2307" width="8.09765625" style="113" customWidth="1"/>
    <col min="2308" max="2308" width="5.296875" style="113" customWidth="1"/>
    <col min="2309" max="2309" width="7.59765625" style="113" customWidth="1"/>
    <col min="2310" max="2310" width="6.59765625" style="113" customWidth="1"/>
    <col min="2311" max="2311" width="9.09765625" style="113" customWidth="1"/>
    <col min="2312" max="2312" width="14.296875" style="113" customWidth="1"/>
    <col min="2313" max="2314" width="8.09765625" style="113" customWidth="1"/>
    <col min="2315" max="2315" width="6.5" style="113" bestFit="1" customWidth="1"/>
    <col min="2316" max="2316" width="11.5" style="113" customWidth="1"/>
    <col min="2317" max="2560" width="8.796875" style="113"/>
    <col min="2561" max="2561" width="0.796875" style="113" customWidth="1"/>
    <col min="2562" max="2562" width="4.59765625" style="113" customWidth="1"/>
    <col min="2563" max="2563" width="8.09765625" style="113" customWidth="1"/>
    <col min="2564" max="2564" width="5.296875" style="113" customWidth="1"/>
    <col min="2565" max="2565" width="7.59765625" style="113" customWidth="1"/>
    <col min="2566" max="2566" width="6.59765625" style="113" customWidth="1"/>
    <col min="2567" max="2567" width="9.09765625" style="113" customWidth="1"/>
    <col min="2568" max="2568" width="14.296875" style="113" customWidth="1"/>
    <col min="2569" max="2570" width="8.09765625" style="113" customWidth="1"/>
    <col min="2571" max="2571" width="6.5" style="113" bestFit="1" customWidth="1"/>
    <col min="2572" max="2572" width="11.5" style="113" customWidth="1"/>
    <col min="2573" max="2816" width="8.796875" style="113"/>
    <col min="2817" max="2817" width="0.796875" style="113" customWidth="1"/>
    <col min="2818" max="2818" width="4.59765625" style="113" customWidth="1"/>
    <col min="2819" max="2819" width="8.09765625" style="113" customWidth="1"/>
    <col min="2820" max="2820" width="5.296875" style="113" customWidth="1"/>
    <col min="2821" max="2821" width="7.59765625" style="113" customWidth="1"/>
    <col min="2822" max="2822" width="6.59765625" style="113" customWidth="1"/>
    <col min="2823" max="2823" width="9.09765625" style="113" customWidth="1"/>
    <col min="2824" max="2824" width="14.296875" style="113" customWidth="1"/>
    <col min="2825" max="2826" width="8.09765625" style="113" customWidth="1"/>
    <col min="2827" max="2827" width="6.5" style="113" bestFit="1" customWidth="1"/>
    <col min="2828" max="2828" width="11.5" style="113" customWidth="1"/>
    <col min="2829" max="3072" width="8.796875" style="113"/>
    <col min="3073" max="3073" width="0.796875" style="113" customWidth="1"/>
    <col min="3074" max="3074" width="4.59765625" style="113" customWidth="1"/>
    <col min="3075" max="3075" width="8.09765625" style="113" customWidth="1"/>
    <col min="3076" max="3076" width="5.296875" style="113" customWidth="1"/>
    <col min="3077" max="3077" width="7.59765625" style="113" customWidth="1"/>
    <col min="3078" max="3078" width="6.59765625" style="113" customWidth="1"/>
    <col min="3079" max="3079" width="9.09765625" style="113" customWidth="1"/>
    <col min="3080" max="3080" width="14.296875" style="113" customWidth="1"/>
    <col min="3081" max="3082" width="8.09765625" style="113" customWidth="1"/>
    <col min="3083" max="3083" width="6.5" style="113" bestFit="1" customWidth="1"/>
    <col min="3084" max="3084" width="11.5" style="113" customWidth="1"/>
    <col min="3085" max="3328" width="8.796875" style="113"/>
    <col min="3329" max="3329" width="0.796875" style="113" customWidth="1"/>
    <col min="3330" max="3330" width="4.59765625" style="113" customWidth="1"/>
    <col min="3331" max="3331" width="8.09765625" style="113" customWidth="1"/>
    <col min="3332" max="3332" width="5.296875" style="113" customWidth="1"/>
    <col min="3333" max="3333" width="7.59765625" style="113" customWidth="1"/>
    <col min="3334" max="3334" width="6.59765625" style="113" customWidth="1"/>
    <col min="3335" max="3335" width="9.09765625" style="113" customWidth="1"/>
    <col min="3336" max="3336" width="14.296875" style="113" customWidth="1"/>
    <col min="3337" max="3338" width="8.09765625" style="113" customWidth="1"/>
    <col min="3339" max="3339" width="6.5" style="113" bestFit="1" customWidth="1"/>
    <col min="3340" max="3340" width="11.5" style="113" customWidth="1"/>
    <col min="3341" max="3584" width="8.796875" style="113"/>
    <col min="3585" max="3585" width="0.796875" style="113" customWidth="1"/>
    <col min="3586" max="3586" width="4.59765625" style="113" customWidth="1"/>
    <col min="3587" max="3587" width="8.09765625" style="113" customWidth="1"/>
    <col min="3588" max="3588" width="5.296875" style="113" customWidth="1"/>
    <col min="3589" max="3589" width="7.59765625" style="113" customWidth="1"/>
    <col min="3590" max="3590" width="6.59765625" style="113" customWidth="1"/>
    <col min="3591" max="3591" width="9.09765625" style="113" customWidth="1"/>
    <col min="3592" max="3592" width="14.296875" style="113" customWidth="1"/>
    <col min="3593" max="3594" width="8.09765625" style="113" customWidth="1"/>
    <col min="3595" max="3595" width="6.5" style="113" bestFit="1" customWidth="1"/>
    <col min="3596" max="3596" width="11.5" style="113" customWidth="1"/>
    <col min="3597" max="3840" width="8.796875" style="113"/>
    <col min="3841" max="3841" width="0.796875" style="113" customWidth="1"/>
    <col min="3842" max="3842" width="4.59765625" style="113" customWidth="1"/>
    <col min="3843" max="3843" width="8.09765625" style="113" customWidth="1"/>
    <col min="3844" max="3844" width="5.296875" style="113" customWidth="1"/>
    <col min="3845" max="3845" width="7.59765625" style="113" customWidth="1"/>
    <col min="3846" max="3846" width="6.59765625" style="113" customWidth="1"/>
    <col min="3847" max="3847" width="9.09765625" style="113" customWidth="1"/>
    <col min="3848" max="3848" width="14.296875" style="113" customWidth="1"/>
    <col min="3849" max="3850" width="8.09765625" style="113" customWidth="1"/>
    <col min="3851" max="3851" width="6.5" style="113" bestFit="1" customWidth="1"/>
    <col min="3852" max="3852" width="11.5" style="113" customWidth="1"/>
    <col min="3853" max="4096" width="8.796875" style="113"/>
    <col min="4097" max="4097" width="0.796875" style="113" customWidth="1"/>
    <col min="4098" max="4098" width="4.59765625" style="113" customWidth="1"/>
    <col min="4099" max="4099" width="8.09765625" style="113" customWidth="1"/>
    <col min="4100" max="4100" width="5.296875" style="113" customWidth="1"/>
    <col min="4101" max="4101" width="7.59765625" style="113" customWidth="1"/>
    <col min="4102" max="4102" width="6.59765625" style="113" customWidth="1"/>
    <col min="4103" max="4103" width="9.09765625" style="113" customWidth="1"/>
    <col min="4104" max="4104" width="14.296875" style="113" customWidth="1"/>
    <col min="4105" max="4106" width="8.09765625" style="113" customWidth="1"/>
    <col min="4107" max="4107" width="6.5" style="113" bestFit="1" customWidth="1"/>
    <col min="4108" max="4108" width="11.5" style="113" customWidth="1"/>
    <col min="4109" max="4352" width="8.796875" style="113"/>
    <col min="4353" max="4353" width="0.796875" style="113" customWidth="1"/>
    <col min="4354" max="4354" width="4.59765625" style="113" customWidth="1"/>
    <col min="4355" max="4355" width="8.09765625" style="113" customWidth="1"/>
    <col min="4356" max="4356" width="5.296875" style="113" customWidth="1"/>
    <col min="4357" max="4357" width="7.59765625" style="113" customWidth="1"/>
    <col min="4358" max="4358" width="6.59765625" style="113" customWidth="1"/>
    <col min="4359" max="4359" width="9.09765625" style="113" customWidth="1"/>
    <col min="4360" max="4360" width="14.296875" style="113" customWidth="1"/>
    <col min="4361" max="4362" width="8.09765625" style="113" customWidth="1"/>
    <col min="4363" max="4363" width="6.5" style="113" bestFit="1" customWidth="1"/>
    <col min="4364" max="4364" width="11.5" style="113" customWidth="1"/>
    <col min="4365" max="4608" width="8.796875" style="113"/>
    <col min="4609" max="4609" width="0.796875" style="113" customWidth="1"/>
    <col min="4610" max="4610" width="4.59765625" style="113" customWidth="1"/>
    <col min="4611" max="4611" width="8.09765625" style="113" customWidth="1"/>
    <col min="4612" max="4612" width="5.296875" style="113" customWidth="1"/>
    <col min="4613" max="4613" width="7.59765625" style="113" customWidth="1"/>
    <col min="4614" max="4614" width="6.59765625" style="113" customWidth="1"/>
    <col min="4615" max="4615" width="9.09765625" style="113" customWidth="1"/>
    <col min="4616" max="4616" width="14.296875" style="113" customWidth="1"/>
    <col min="4617" max="4618" width="8.09765625" style="113" customWidth="1"/>
    <col min="4619" max="4619" width="6.5" style="113" bestFit="1" customWidth="1"/>
    <col min="4620" max="4620" width="11.5" style="113" customWidth="1"/>
    <col min="4621" max="4864" width="8.796875" style="113"/>
    <col min="4865" max="4865" width="0.796875" style="113" customWidth="1"/>
    <col min="4866" max="4866" width="4.59765625" style="113" customWidth="1"/>
    <col min="4867" max="4867" width="8.09765625" style="113" customWidth="1"/>
    <col min="4868" max="4868" width="5.296875" style="113" customWidth="1"/>
    <col min="4869" max="4869" width="7.59765625" style="113" customWidth="1"/>
    <col min="4870" max="4870" width="6.59765625" style="113" customWidth="1"/>
    <col min="4871" max="4871" width="9.09765625" style="113" customWidth="1"/>
    <col min="4872" max="4872" width="14.296875" style="113" customWidth="1"/>
    <col min="4873" max="4874" width="8.09765625" style="113" customWidth="1"/>
    <col min="4875" max="4875" width="6.5" style="113" bestFit="1" customWidth="1"/>
    <col min="4876" max="4876" width="11.5" style="113" customWidth="1"/>
    <col min="4877" max="5120" width="8.796875" style="113"/>
    <col min="5121" max="5121" width="0.796875" style="113" customWidth="1"/>
    <col min="5122" max="5122" width="4.59765625" style="113" customWidth="1"/>
    <col min="5123" max="5123" width="8.09765625" style="113" customWidth="1"/>
    <col min="5124" max="5124" width="5.296875" style="113" customWidth="1"/>
    <col min="5125" max="5125" width="7.59765625" style="113" customWidth="1"/>
    <col min="5126" max="5126" width="6.59765625" style="113" customWidth="1"/>
    <col min="5127" max="5127" width="9.09765625" style="113" customWidth="1"/>
    <col min="5128" max="5128" width="14.296875" style="113" customWidth="1"/>
    <col min="5129" max="5130" width="8.09765625" style="113" customWidth="1"/>
    <col min="5131" max="5131" width="6.5" style="113" bestFit="1" customWidth="1"/>
    <col min="5132" max="5132" width="11.5" style="113" customWidth="1"/>
    <col min="5133" max="5376" width="8.796875" style="113"/>
    <col min="5377" max="5377" width="0.796875" style="113" customWidth="1"/>
    <col min="5378" max="5378" width="4.59765625" style="113" customWidth="1"/>
    <col min="5379" max="5379" width="8.09765625" style="113" customWidth="1"/>
    <col min="5380" max="5380" width="5.296875" style="113" customWidth="1"/>
    <col min="5381" max="5381" width="7.59765625" style="113" customWidth="1"/>
    <col min="5382" max="5382" width="6.59765625" style="113" customWidth="1"/>
    <col min="5383" max="5383" width="9.09765625" style="113" customWidth="1"/>
    <col min="5384" max="5384" width="14.296875" style="113" customWidth="1"/>
    <col min="5385" max="5386" width="8.09765625" style="113" customWidth="1"/>
    <col min="5387" max="5387" width="6.5" style="113" bestFit="1" customWidth="1"/>
    <col min="5388" max="5388" width="11.5" style="113" customWidth="1"/>
    <col min="5389" max="5632" width="8.796875" style="113"/>
    <col min="5633" max="5633" width="0.796875" style="113" customWidth="1"/>
    <col min="5634" max="5634" width="4.59765625" style="113" customWidth="1"/>
    <col min="5635" max="5635" width="8.09765625" style="113" customWidth="1"/>
    <col min="5636" max="5636" width="5.296875" style="113" customWidth="1"/>
    <col min="5637" max="5637" width="7.59765625" style="113" customWidth="1"/>
    <col min="5638" max="5638" width="6.59765625" style="113" customWidth="1"/>
    <col min="5639" max="5639" width="9.09765625" style="113" customWidth="1"/>
    <col min="5640" max="5640" width="14.296875" style="113" customWidth="1"/>
    <col min="5641" max="5642" width="8.09765625" style="113" customWidth="1"/>
    <col min="5643" max="5643" width="6.5" style="113" bestFit="1" customWidth="1"/>
    <col min="5644" max="5644" width="11.5" style="113" customWidth="1"/>
    <col min="5645" max="5888" width="8.796875" style="113"/>
    <col min="5889" max="5889" width="0.796875" style="113" customWidth="1"/>
    <col min="5890" max="5890" width="4.59765625" style="113" customWidth="1"/>
    <col min="5891" max="5891" width="8.09765625" style="113" customWidth="1"/>
    <col min="5892" max="5892" width="5.296875" style="113" customWidth="1"/>
    <col min="5893" max="5893" width="7.59765625" style="113" customWidth="1"/>
    <col min="5894" max="5894" width="6.59765625" style="113" customWidth="1"/>
    <col min="5895" max="5895" width="9.09765625" style="113" customWidth="1"/>
    <col min="5896" max="5896" width="14.296875" style="113" customWidth="1"/>
    <col min="5897" max="5898" width="8.09765625" style="113" customWidth="1"/>
    <col min="5899" max="5899" width="6.5" style="113" bestFit="1" customWidth="1"/>
    <col min="5900" max="5900" width="11.5" style="113" customWidth="1"/>
    <col min="5901" max="6144" width="8.796875" style="113"/>
    <col min="6145" max="6145" width="0.796875" style="113" customWidth="1"/>
    <col min="6146" max="6146" width="4.59765625" style="113" customWidth="1"/>
    <col min="6147" max="6147" width="8.09765625" style="113" customWidth="1"/>
    <col min="6148" max="6148" width="5.296875" style="113" customWidth="1"/>
    <col min="6149" max="6149" width="7.59765625" style="113" customWidth="1"/>
    <col min="6150" max="6150" width="6.59765625" style="113" customWidth="1"/>
    <col min="6151" max="6151" width="9.09765625" style="113" customWidth="1"/>
    <col min="6152" max="6152" width="14.296875" style="113" customWidth="1"/>
    <col min="6153" max="6154" width="8.09765625" style="113" customWidth="1"/>
    <col min="6155" max="6155" width="6.5" style="113" bestFit="1" customWidth="1"/>
    <col min="6156" max="6156" width="11.5" style="113" customWidth="1"/>
    <col min="6157" max="6400" width="8.796875" style="113"/>
    <col min="6401" max="6401" width="0.796875" style="113" customWidth="1"/>
    <col min="6402" max="6402" width="4.59765625" style="113" customWidth="1"/>
    <col min="6403" max="6403" width="8.09765625" style="113" customWidth="1"/>
    <col min="6404" max="6404" width="5.296875" style="113" customWidth="1"/>
    <col min="6405" max="6405" width="7.59765625" style="113" customWidth="1"/>
    <col min="6406" max="6406" width="6.59765625" style="113" customWidth="1"/>
    <col min="6407" max="6407" width="9.09765625" style="113" customWidth="1"/>
    <col min="6408" max="6408" width="14.296875" style="113" customWidth="1"/>
    <col min="6409" max="6410" width="8.09765625" style="113" customWidth="1"/>
    <col min="6411" max="6411" width="6.5" style="113" bestFit="1" customWidth="1"/>
    <col min="6412" max="6412" width="11.5" style="113" customWidth="1"/>
    <col min="6413" max="6656" width="8.796875" style="113"/>
    <col min="6657" max="6657" width="0.796875" style="113" customWidth="1"/>
    <col min="6658" max="6658" width="4.59765625" style="113" customWidth="1"/>
    <col min="6659" max="6659" width="8.09765625" style="113" customWidth="1"/>
    <col min="6660" max="6660" width="5.296875" style="113" customWidth="1"/>
    <col min="6661" max="6661" width="7.59765625" style="113" customWidth="1"/>
    <col min="6662" max="6662" width="6.59765625" style="113" customWidth="1"/>
    <col min="6663" max="6663" width="9.09765625" style="113" customWidth="1"/>
    <col min="6664" max="6664" width="14.296875" style="113" customWidth="1"/>
    <col min="6665" max="6666" width="8.09765625" style="113" customWidth="1"/>
    <col min="6667" max="6667" width="6.5" style="113" bestFit="1" customWidth="1"/>
    <col min="6668" max="6668" width="11.5" style="113" customWidth="1"/>
    <col min="6669" max="6912" width="8.796875" style="113"/>
    <col min="6913" max="6913" width="0.796875" style="113" customWidth="1"/>
    <col min="6914" max="6914" width="4.59765625" style="113" customWidth="1"/>
    <col min="6915" max="6915" width="8.09765625" style="113" customWidth="1"/>
    <col min="6916" max="6916" width="5.296875" style="113" customWidth="1"/>
    <col min="6917" max="6917" width="7.59765625" style="113" customWidth="1"/>
    <col min="6918" max="6918" width="6.59765625" style="113" customWidth="1"/>
    <col min="6919" max="6919" width="9.09765625" style="113" customWidth="1"/>
    <col min="6920" max="6920" width="14.296875" style="113" customWidth="1"/>
    <col min="6921" max="6922" width="8.09765625" style="113" customWidth="1"/>
    <col min="6923" max="6923" width="6.5" style="113" bestFit="1" customWidth="1"/>
    <col min="6924" max="6924" width="11.5" style="113" customWidth="1"/>
    <col min="6925" max="7168" width="8.796875" style="113"/>
    <col min="7169" max="7169" width="0.796875" style="113" customWidth="1"/>
    <col min="7170" max="7170" width="4.59765625" style="113" customWidth="1"/>
    <col min="7171" max="7171" width="8.09765625" style="113" customWidth="1"/>
    <col min="7172" max="7172" width="5.296875" style="113" customWidth="1"/>
    <col min="7173" max="7173" width="7.59765625" style="113" customWidth="1"/>
    <col min="7174" max="7174" width="6.59765625" style="113" customWidth="1"/>
    <col min="7175" max="7175" width="9.09765625" style="113" customWidth="1"/>
    <col min="7176" max="7176" width="14.296875" style="113" customWidth="1"/>
    <col min="7177" max="7178" width="8.09765625" style="113" customWidth="1"/>
    <col min="7179" max="7179" width="6.5" style="113" bestFit="1" customWidth="1"/>
    <col min="7180" max="7180" width="11.5" style="113" customWidth="1"/>
    <col min="7181" max="7424" width="8.796875" style="113"/>
    <col min="7425" max="7425" width="0.796875" style="113" customWidth="1"/>
    <col min="7426" max="7426" width="4.59765625" style="113" customWidth="1"/>
    <col min="7427" max="7427" width="8.09765625" style="113" customWidth="1"/>
    <col min="7428" max="7428" width="5.296875" style="113" customWidth="1"/>
    <col min="7429" max="7429" width="7.59765625" style="113" customWidth="1"/>
    <col min="7430" max="7430" width="6.59765625" style="113" customWidth="1"/>
    <col min="7431" max="7431" width="9.09765625" style="113" customWidth="1"/>
    <col min="7432" max="7432" width="14.296875" style="113" customWidth="1"/>
    <col min="7433" max="7434" width="8.09765625" style="113" customWidth="1"/>
    <col min="7435" max="7435" width="6.5" style="113" bestFit="1" customWidth="1"/>
    <col min="7436" max="7436" width="11.5" style="113" customWidth="1"/>
    <col min="7437" max="7680" width="8.796875" style="113"/>
    <col min="7681" max="7681" width="0.796875" style="113" customWidth="1"/>
    <col min="7682" max="7682" width="4.59765625" style="113" customWidth="1"/>
    <col min="7683" max="7683" width="8.09765625" style="113" customWidth="1"/>
    <col min="7684" max="7684" width="5.296875" style="113" customWidth="1"/>
    <col min="7685" max="7685" width="7.59765625" style="113" customWidth="1"/>
    <col min="7686" max="7686" width="6.59765625" style="113" customWidth="1"/>
    <col min="7687" max="7687" width="9.09765625" style="113" customWidth="1"/>
    <col min="7688" max="7688" width="14.296875" style="113" customWidth="1"/>
    <col min="7689" max="7690" width="8.09765625" style="113" customWidth="1"/>
    <col min="7691" max="7691" width="6.5" style="113" bestFit="1" customWidth="1"/>
    <col min="7692" max="7692" width="11.5" style="113" customWidth="1"/>
    <col min="7693" max="7936" width="8.796875" style="113"/>
    <col min="7937" max="7937" width="0.796875" style="113" customWidth="1"/>
    <col min="7938" max="7938" width="4.59765625" style="113" customWidth="1"/>
    <col min="7939" max="7939" width="8.09765625" style="113" customWidth="1"/>
    <col min="7940" max="7940" width="5.296875" style="113" customWidth="1"/>
    <col min="7941" max="7941" width="7.59765625" style="113" customWidth="1"/>
    <col min="7942" max="7942" width="6.59765625" style="113" customWidth="1"/>
    <col min="7943" max="7943" width="9.09765625" style="113" customWidth="1"/>
    <col min="7944" max="7944" width="14.296875" style="113" customWidth="1"/>
    <col min="7945" max="7946" width="8.09765625" style="113" customWidth="1"/>
    <col min="7947" max="7947" width="6.5" style="113" bestFit="1" customWidth="1"/>
    <col min="7948" max="7948" width="11.5" style="113" customWidth="1"/>
    <col min="7949" max="8192" width="8.796875" style="113"/>
    <col min="8193" max="8193" width="0.796875" style="113" customWidth="1"/>
    <col min="8194" max="8194" width="4.59765625" style="113" customWidth="1"/>
    <col min="8195" max="8195" width="8.09765625" style="113" customWidth="1"/>
    <col min="8196" max="8196" width="5.296875" style="113" customWidth="1"/>
    <col min="8197" max="8197" width="7.59765625" style="113" customWidth="1"/>
    <col min="8198" max="8198" width="6.59765625" style="113" customWidth="1"/>
    <col min="8199" max="8199" width="9.09765625" style="113" customWidth="1"/>
    <col min="8200" max="8200" width="14.296875" style="113" customWidth="1"/>
    <col min="8201" max="8202" width="8.09765625" style="113" customWidth="1"/>
    <col min="8203" max="8203" width="6.5" style="113" bestFit="1" customWidth="1"/>
    <col min="8204" max="8204" width="11.5" style="113" customWidth="1"/>
    <col min="8205" max="8448" width="8.796875" style="113"/>
    <col min="8449" max="8449" width="0.796875" style="113" customWidth="1"/>
    <col min="8450" max="8450" width="4.59765625" style="113" customWidth="1"/>
    <col min="8451" max="8451" width="8.09765625" style="113" customWidth="1"/>
    <col min="8452" max="8452" width="5.296875" style="113" customWidth="1"/>
    <col min="8453" max="8453" width="7.59765625" style="113" customWidth="1"/>
    <col min="8454" max="8454" width="6.59765625" style="113" customWidth="1"/>
    <col min="8455" max="8455" width="9.09765625" style="113" customWidth="1"/>
    <col min="8456" max="8456" width="14.296875" style="113" customWidth="1"/>
    <col min="8457" max="8458" width="8.09765625" style="113" customWidth="1"/>
    <col min="8459" max="8459" width="6.5" style="113" bestFit="1" customWidth="1"/>
    <col min="8460" max="8460" width="11.5" style="113" customWidth="1"/>
    <col min="8461" max="8704" width="8.796875" style="113"/>
    <col min="8705" max="8705" width="0.796875" style="113" customWidth="1"/>
    <col min="8706" max="8706" width="4.59765625" style="113" customWidth="1"/>
    <col min="8707" max="8707" width="8.09765625" style="113" customWidth="1"/>
    <col min="8708" max="8708" width="5.296875" style="113" customWidth="1"/>
    <col min="8709" max="8709" width="7.59765625" style="113" customWidth="1"/>
    <col min="8710" max="8710" width="6.59765625" style="113" customWidth="1"/>
    <col min="8711" max="8711" width="9.09765625" style="113" customWidth="1"/>
    <col min="8712" max="8712" width="14.296875" style="113" customWidth="1"/>
    <col min="8713" max="8714" width="8.09765625" style="113" customWidth="1"/>
    <col min="8715" max="8715" width="6.5" style="113" bestFit="1" customWidth="1"/>
    <col min="8716" max="8716" width="11.5" style="113" customWidth="1"/>
    <col min="8717" max="8960" width="8.796875" style="113"/>
    <col min="8961" max="8961" width="0.796875" style="113" customWidth="1"/>
    <col min="8962" max="8962" width="4.59765625" style="113" customWidth="1"/>
    <col min="8963" max="8963" width="8.09765625" style="113" customWidth="1"/>
    <col min="8964" max="8964" width="5.296875" style="113" customWidth="1"/>
    <col min="8965" max="8965" width="7.59765625" style="113" customWidth="1"/>
    <col min="8966" max="8966" width="6.59765625" style="113" customWidth="1"/>
    <col min="8967" max="8967" width="9.09765625" style="113" customWidth="1"/>
    <col min="8968" max="8968" width="14.296875" style="113" customWidth="1"/>
    <col min="8969" max="8970" width="8.09765625" style="113" customWidth="1"/>
    <col min="8971" max="8971" width="6.5" style="113" bestFit="1" customWidth="1"/>
    <col min="8972" max="8972" width="11.5" style="113" customWidth="1"/>
    <col min="8973" max="9216" width="8.796875" style="113"/>
    <col min="9217" max="9217" width="0.796875" style="113" customWidth="1"/>
    <col min="9218" max="9218" width="4.59765625" style="113" customWidth="1"/>
    <col min="9219" max="9219" width="8.09765625" style="113" customWidth="1"/>
    <col min="9220" max="9220" width="5.296875" style="113" customWidth="1"/>
    <col min="9221" max="9221" width="7.59765625" style="113" customWidth="1"/>
    <col min="9222" max="9222" width="6.59765625" style="113" customWidth="1"/>
    <col min="9223" max="9223" width="9.09765625" style="113" customWidth="1"/>
    <col min="9224" max="9224" width="14.296875" style="113" customWidth="1"/>
    <col min="9225" max="9226" width="8.09765625" style="113" customWidth="1"/>
    <col min="9227" max="9227" width="6.5" style="113" bestFit="1" customWidth="1"/>
    <col min="9228" max="9228" width="11.5" style="113" customWidth="1"/>
    <col min="9229" max="9472" width="8.796875" style="113"/>
    <col min="9473" max="9473" width="0.796875" style="113" customWidth="1"/>
    <col min="9474" max="9474" width="4.59765625" style="113" customWidth="1"/>
    <col min="9475" max="9475" width="8.09765625" style="113" customWidth="1"/>
    <col min="9476" max="9476" width="5.296875" style="113" customWidth="1"/>
    <col min="9477" max="9477" width="7.59765625" style="113" customWidth="1"/>
    <col min="9478" max="9478" width="6.59765625" style="113" customWidth="1"/>
    <col min="9479" max="9479" width="9.09765625" style="113" customWidth="1"/>
    <col min="9480" max="9480" width="14.296875" style="113" customWidth="1"/>
    <col min="9481" max="9482" width="8.09765625" style="113" customWidth="1"/>
    <col min="9483" max="9483" width="6.5" style="113" bestFit="1" customWidth="1"/>
    <col min="9484" max="9484" width="11.5" style="113" customWidth="1"/>
    <col min="9485" max="9728" width="8.796875" style="113"/>
    <col min="9729" max="9729" width="0.796875" style="113" customWidth="1"/>
    <col min="9730" max="9730" width="4.59765625" style="113" customWidth="1"/>
    <col min="9731" max="9731" width="8.09765625" style="113" customWidth="1"/>
    <col min="9732" max="9732" width="5.296875" style="113" customWidth="1"/>
    <col min="9733" max="9733" width="7.59765625" style="113" customWidth="1"/>
    <col min="9734" max="9734" width="6.59765625" style="113" customWidth="1"/>
    <col min="9735" max="9735" width="9.09765625" style="113" customWidth="1"/>
    <col min="9736" max="9736" width="14.296875" style="113" customWidth="1"/>
    <col min="9737" max="9738" width="8.09765625" style="113" customWidth="1"/>
    <col min="9739" max="9739" width="6.5" style="113" bestFit="1" customWidth="1"/>
    <col min="9740" max="9740" width="11.5" style="113" customWidth="1"/>
    <col min="9741" max="9984" width="8.796875" style="113"/>
    <col min="9985" max="9985" width="0.796875" style="113" customWidth="1"/>
    <col min="9986" max="9986" width="4.59765625" style="113" customWidth="1"/>
    <col min="9987" max="9987" width="8.09765625" style="113" customWidth="1"/>
    <col min="9988" max="9988" width="5.296875" style="113" customWidth="1"/>
    <col min="9989" max="9989" width="7.59765625" style="113" customWidth="1"/>
    <col min="9990" max="9990" width="6.59765625" style="113" customWidth="1"/>
    <col min="9991" max="9991" width="9.09765625" style="113" customWidth="1"/>
    <col min="9992" max="9992" width="14.296875" style="113" customWidth="1"/>
    <col min="9993" max="9994" width="8.09765625" style="113" customWidth="1"/>
    <col min="9995" max="9995" width="6.5" style="113" bestFit="1" customWidth="1"/>
    <col min="9996" max="9996" width="11.5" style="113" customWidth="1"/>
    <col min="9997" max="10240" width="8.796875" style="113"/>
    <col min="10241" max="10241" width="0.796875" style="113" customWidth="1"/>
    <col min="10242" max="10242" width="4.59765625" style="113" customWidth="1"/>
    <col min="10243" max="10243" width="8.09765625" style="113" customWidth="1"/>
    <col min="10244" max="10244" width="5.296875" style="113" customWidth="1"/>
    <col min="10245" max="10245" width="7.59765625" style="113" customWidth="1"/>
    <col min="10246" max="10246" width="6.59765625" style="113" customWidth="1"/>
    <col min="10247" max="10247" width="9.09765625" style="113" customWidth="1"/>
    <col min="10248" max="10248" width="14.296875" style="113" customWidth="1"/>
    <col min="10249" max="10250" width="8.09765625" style="113" customWidth="1"/>
    <col min="10251" max="10251" width="6.5" style="113" bestFit="1" customWidth="1"/>
    <col min="10252" max="10252" width="11.5" style="113" customWidth="1"/>
    <col min="10253" max="10496" width="8.796875" style="113"/>
    <col min="10497" max="10497" width="0.796875" style="113" customWidth="1"/>
    <col min="10498" max="10498" width="4.59765625" style="113" customWidth="1"/>
    <col min="10499" max="10499" width="8.09765625" style="113" customWidth="1"/>
    <col min="10500" max="10500" width="5.296875" style="113" customWidth="1"/>
    <col min="10501" max="10501" width="7.59765625" style="113" customWidth="1"/>
    <col min="10502" max="10502" width="6.59765625" style="113" customWidth="1"/>
    <col min="10503" max="10503" width="9.09765625" style="113" customWidth="1"/>
    <col min="10504" max="10504" width="14.296875" style="113" customWidth="1"/>
    <col min="10505" max="10506" width="8.09765625" style="113" customWidth="1"/>
    <col min="10507" max="10507" width="6.5" style="113" bestFit="1" customWidth="1"/>
    <col min="10508" max="10508" width="11.5" style="113" customWidth="1"/>
    <col min="10509" max="10752" width="8.796875" style="113"/>
    <col min="10753" max="10753" width="0.796875" style="113" customWidth="1"/>
    <col min="10754" max="10754" width="4.59765625" style="113" customWidth="1"/>
    <col min="10755" max="10755" width="8.09765625" style="113" customWidth="1"/>
    <col min="10756" max="10756" width="5.296875" style="113" customWidth="1"/>
    <col min="10757" max="10757" width="7.59765625" style="113" customWidth="1"/>
    <col min="10758" max="10758" width="6.59765625" style="113" customWidth="1"/>
    <col min="10759" max="10759" width="9.09765625" style="113" customWidth="1"/>
    <col min="10760" max="10760" width="14.296875" style="113" customWidth="1"/>
    <col min="10761" max="10762" width="8.09765625" style="113" customWidth="1"/>
    <col min="10763" max="10763" width="6.5" style="113" bestFit="1" customWidth="1"/>
    <col min="10764" max="10764" width="11.5" style="113" customWidth="1"/>
    <col min="10765" max="11008" width="8.796875" style="113"/>
    <col min="11009" max="11009" width="0.796875" style="113" customWidth="1"/>
    <col min="11010" max="11010" width="4.59765625" style="113" customWidth="1"/>
    <col min="11011" max="11011" width="8.09765625" style="113" customWidth="1"/>
    <col min="11012" max="11012" width="5.296875" style="113" customWidth="1"/>
    <col min="11013" max="11013" width="7.59765625" style="113" customWidth="1"/>
    <col min="11014" max="11014" width="6.59765625" style="113" customWidth="1"/>
    <col min="11015" max="11015" width="9.09765625" style="113" customWidth="1"/>
    <col min="11016" max="11016" width="14.296875" style="113" customWidth="1"/>
    <col min="11017" max="11018" width="8.09765625" style="113" customWidth="1"/>
    <col min="11019" max="11019" width="6.5" style="113" bestFit="1" customWidth="1"/>
    <col min="11020" max="11020" width="11.5" style="113" customWidth="1"/>
    <col min="11021" max="11264" width="8.796875" style="113"/>
    <col min="11265" max="11265" width="0.796875" style="113" customWidth="1"/>
    <col min="11266" max="11266" width="4.59765625" style="113" customWidth="1"/>
    <col min="11267" max="11267" width="8.09765625" style="113" customWidth="1"/>
    <col min="11268" max="11268" width="5.296875" style="113" customWidth="1"/>
    <col min="11269" max="11269" width="7.59765625" style="113" customWidth="1"/>
    <col min="11270" max="11270" width="6.59765625" style="113" customWidth="1"/>
    <col min="11271" max="11271" width="9.09765625" style="113" customWidth="1"/>
    <col min="11272" max="11272" width="14.296875" style="113" customWidth="1"/>
    <col min="11273" max="11274" width="8.09765625" style="113" customWidth="1"/>
    <col min="11275" max="11275" width="6.5" style="113" bestFit="1" customWidth="1"/>
    <col min="11276" max="11276" width="11.5" style="113" customWidth="1"/>
    <col min="11277" max="11520" width="8.796875" style="113"/>
    <col min="11521" max="11521" width="0.796875" style="113" customWidth="1"/>
    <col min="11522" max="11522" width="4.59765625" style="113" customWidth="1"/>
    <col min="11523" max="11523" width="8.09765625" style="113" customWidth="1"/>
    <col min="11524" max="11524" width="5.296875" style="113" customWidth="1"/>
    <col min="11525" max="11525" width="7.59765625" style="113" customWidth="1"/>
    <col min="11526" max="11526" width="6.59765625" style="113" customWidth="1"/>
    <col min="11527" max="11527" width="9.09765625" style="113" customWidth="1"/>
    <col min="11528" max="11528" width="14.296875" style="113" customWidth="1"/>
    <col min="11529" max="11530" width="8.09765625" style="113" customWidth="1"/>
    <col min="11531" max="11531" width="6.5" style="113" bestFit="1" customWidth="1"/>
    <col min="11532" max="11532" width="11.5" style="113" customWidth="1"/>
    <col min="11533" max="11776" width="8.796875" style="113"/>
    <col min="11777" max="11777" width="0.796875" style="113" customWidth="1"/>
    <col min="11778" max="11778" width="4.59765625" style="113" customWidth="1"/>
    <col min="11779" max="11779" width="8.09765625" style="113" customWidth="1"/>
    <col min="11780" max="11780" width="5.296875" style="113" customWidth="1"/>
    <col min="11781" max="11781" width="7.59765625" style="113" customWidth="1"/>
    <col min="11782" max="11782" width="6.59765625" style="113" customWidth="1"/>
    <col min="11783" max="11783" width="9.09765625" style="113" customWidth="1"/>
    <col min="11784" max="11784" width="14.296875" style="113" customWidth="1"/>
    <col min="11785" max="11786" width="8.09765625" style="113" customWidth="1"/>
    <col min="11787" max="11787" width="6.5" style="113" bestFit="1" customWidth="1"/>
    <col min="11788" max="11788" width="11.5" style="113" customWidth="1"/>
    <col min="11789" max="12032" width="8.796875" style="113"/>
    <col min="12033" max="12033" width="0.796875" style="113" customWidth="1"/>
    <col min="12034" max="12034" width="4.59765625" style="113" customWidth="1"/>
    <col min="12035" max="12035" width="8.09765625" style="113" customWidth="1"/>
    <col min="12036" max="12036" width="5.296875" style="113" customWidth="1"/>
    <col min="12037" max="12037" width="7.59765625" style="113" customWidth="1"/>
    <col min="12038" max="12038" width="6.59765625" style="113" customWidth="1"/>
    <col min="12039" max="12039" width="9.09765625" style="113" customWidth="1"/>
    <col min="12040" max="12040" width="14.296875" style="113" customWidth="1"/>
    <col min="12041" max="12042" width="8.09765625" style="113" customWidth="1"/>
    <col min="12043" max="12043" width="6.5" style="113" bestFit="1" customWidth="1"/>
    <col min="12044" max="12044" width="11.5" style="113" customWidth="1"/>
    <col min="12045" max="12288" width="8.796875" style="113"/>
    <col min="12289" max="12289" width="0.796875" style="113" customWidth="1"/>
    <col min="12290" max="12290" width="4.59765625" style="113" customWidth="1"/>
    <col min="12291" max="12291" width="8.09765625" style="113" customWidth="1"/>
    <col min="12292" max="12292" width="5.296875" style="113" customWidth="1"/>
    <col min="12293" max="12293" width="7.59765625" style="113" customWidth="1"/>
    <col min="12294" max="12294" width="6.59765625" style="113" customWidth="1"/>
    <col min="12295" max="12295" width="9.09765625" style="113" customWidth="1"/>
    <col min="12296" max="12296" width="14.296875" style="113" customWidth="1"/>
    <col min="12297" max="12298" width="8.09765625" style="113" customWidth="1"/>
    <col min="12299" max="12299" width="6.5" style="113" bestFit="1" customWidth="1"/>
    <col min="12300" max="12300" width="11.5" style="113" customWidth="1"/>
    <col min="12301" max="12544" width="8.796875" style="113"/>
    <col min="12545" max="12545" width="0.796875" style="113" customWidth="1"/>
    <col min="12546" max="12546" width="4.59765625" style="113" customWidth="1"/>
    <col min="12547" max="12547" width="8.09765625" style="113" customWidth="1"/>
    <col min="12548" max="12548" width="5.296875" style="113" customWidth="1"/>
    <col min="12549" max="12549" width="7.59765625" style="113" customWidth="1"/>
    <col min="12550" max="12550" width="6.59765625" style="113" customWidth="1"/>
    <col min="12551" max="12551" width="9.09765625" style="113" customWidth="1"/>
    <col min="12552" max="12552" width="14.296875" style="113" customWidth="1"/>
    <col min="12553" max="12554" width="8.09765625" style="113" customWidth="1"/>
    <col min="12555" max="12555" width="6.5" style="113" bestFit="1" customWidth="1"/>
    <col min="12556" max="12556" width="11.5" style="113" customWidth="1"/>
    <col min="12557" max="12800" width="8.796875" style="113"/>
    <col min="12801" max="12801" width="0.796875" style="113" customWidth="1"/>
    <col min="12802" max="12802" width="4.59765625" style="113" customWidth="1"/>
    <col min="12803" max="12803" width="8.09765625" style="113" customWidth="1"/>
    <col min="12804" max="12804" width="5.296875" style="113" customWidth="1"/>
    <col min="12805" max="12805" width="7.59765625" style="113" customWidth="1"/>
    <col min="12806" max="12806" width="6.59765625" style="113" customWidth="1"/>
    <col min="12807" max="12807" width="9.09765625" style="113" customWidth="1"/>
    <col min="12808" max="12808" width="14.296875" style="113" customWidth="1"/>
    <col min="12809" max="12810" width="8.09765625" style="113" customWidth="1"/>
    <col min="12811" max="12811" width="6.5" style="113" bestFit="1" customWidth="1"/>
    <col min="12812" max="12812" width="11.5" style="113" customWidth="1"/>
    <col min="12813" max="13056" width="8.796875" style="113"/>
    <col min="13057" max="13057" width="0.796875" style="113" customWidth="1"/>
    <col min="13058" max="13058" width="4.59765625" style="113" customWidth="1"/>
    <col min="13059" max="13059" width="8.09765625" style="113" customWidth="1"/>
    <col min="13060" max="13060" width="5.296875" style="113" customWidth="1"/>
    <col min="13061" max="13061" width="7.59765625" style="113" customWidth="1"/>
    <col min="13062" max="13062" width="6.59765625" style="113" customWidth="1"/>
    <col min="13063" max="13063" width="9.09765625" style="113" customWidth="1"/>
    <col min="13064" max="13064" width="14.296875" style="113" customWidth="1"/>
    <col min="13065" max="13066" width="8.09765625" style="113" customWidth="1"/>
    <col min="13067" max="13067" width="6.5" style="113" bestFit="1" customWidth="1"/>
    <col min="13068" max="13068" width="11.5" style="113" customWidth="1"/>
    <col min="13069" max="13312" width="8.796875" style="113"/>
    <col min="13313" max="13313" width="0.796875" style="113" customWidth="1"/>
    <col min="13314" max="13314" width="4.59765625" style="113" customWidth="1"/>
    <col min="13315" max="13315" width="8.09765625" style="113" customWidth="1"/>
    <col min="13316" max="13316" width="5.296875" style="113" customWidth="1"/>
    <col min="13317" max="13317" width="7.59765625" style="113" customWidth="1"/>
    <col min="13318" max="13318" width="6.59765625" style="113" customWidth="1"/>
    <col min="13319" max="13319" width="9.09765625" style="113" customWidth="1"/>
    <col min="13320" max="13320" width="14.296875" style="113" customWidth="1"/>
    <col min="13321" max="13322" width="8.09765625" style="113" customWidth="1"/>
    <col min="13323" max="13323" width="6.5" style="113" bestFit="1" customWidth="1"/>
    <col min="13324" max="13324" width="11.5" style="113" customWidth="1"/>
    <col min="13325" max="13568" width="8.796875" style="113"/>
    <col min="13569" max="13569" width="0.796875" style="113" customWidth="1"/>
    <col min="13570" max="13570" width="4.59765625" style="113" customWidth="1"/>
    <col min="13571" max="13571" width="8.09765625" style="113" customWidth="1"/>
    <col min="13572" max="13572" width="5.296875" style="113" customWidth="1"/>
    <col min="13573" max="13573" width="7.59765625" style="113" customWidth="1"/>
    <col min="13574" max="13574" width="6.59765625" style="113" customWidth="1"/>
    <col min="13575" max="13575" width="9.09765625" style="113" customWidth="1"/>
    <col min="13576" max="13576" width="14.296875" style="113" customWidth="1"/>
    <col min="13577" max="13578" width="8.09765625" style="113" customWidth="1"/>
    <col min="13579" max="13579" width="6.5" style="113" bestFit="1" customWidth="1"/>
    <col min="13580" max="13580" width="11.5" style="113" customWidth="1"/>
    <col min="13581" max="13824" width="8.796875" style="113"/>
    <col min="13825" max="13825" width="0.796875" style="113" customWidth="1"/>
    <col min="13826" max="13826" width="4.59765625" style="113" customWidth="1"/>
    <col min="13827" max="13827" width="8.09765625" style="113" customWidth="1"/>
    <col min="13828" max="13828" width="5.296875" style="113" customWidth="1"/>
    <col min="13829" max="13829" width="7.59765625" style="113" customWidth="1"/>
    <col min="13830" max="13830" width="6.59765625" style="113" customWidth="1"/>
    <col min="13831" max="13831" width="9.09765625" style="113" customWidth="1"/>
    <col min="13832" max="13832" width="14.296875" style="113" customWidth="1"/>
    <col min="13833" max="13834" width="8.09765625" style="113" customWidth="1"/>
    <col min="13835" max="13835" width="6.5" style="113" bestFit="1" customWidth="1"/>
    <col min="13836" max="13836" width="11.5" style="113" customWidth="1"/>
    <col min="13837" max="14080" width="8.796875" style="113"/>
    <col min="14081" max="14081" width="0.796875" style="113" customWidth="1"/>
    <col min="14082" max="14082" width="4.59765625" style="113" customWidth="1"/>
    <col min="14083" max="14083" width="8.09765625" style="113" customWidth="1"/>
    <col min="14084" max="14084" width="5.296875" style="113" customWidth="1"/>
    <col min="14085" max="14085" width="7.59765625" style="113" customWidth="1"/>
    <col min="14086" max="14086" width="6.59765625" style="113" customWidth="1"/>
    <col min="14087" max="14087" width="9.09765625" style="113" customWidth="1"/>
    <col min="14088" max="14088" width="14.296875" style="113" customWidth="1"/>
    <col min="14089" max="14090" width="8.09765625" style="113" customWidth="1"/>
    <col min="14091" max="14091" width="6.5" style="113" bestFit="1" customWidth="1"/>
    <col min="14092" max="14092" width="11.5" style="113" customWidth="1"/>
    <col min="14093" max="14336" width="8.796875" style="113"/>
    <col min="14337" max="14337" width="0.796875" style="113" customWidth="1"/>
    <col min="14338" max="14338" width="4.59765625" style="113" customWidth="1"/>
    <col min="14339" max="14339" width="8.09765625" style="113" customWidth="1"/>
    <col min="14340" max="14340" width="5.296875" style="113" customWidth="1"/>
    <col min="14341" max="14341" width="7.59765625" style="113" customWidth="1"/>
    <col min="14342" max="14342" width="6.59765625" style="113" customWidth="1"/>
    <col min="14343" max="14343" width="9.09765625" style="113" customWidth="1"/>
    <col min="14344" max="14344" width="14.296875" style="113" customWidth="1"/>
    <col min="14345" max="14346" width="8.09765625" style="113" customWidth="1"/>
    <col min="14347" max="14347" width="6.5" style="113" bestFit="1" customWidth="1"/>
    <col min="14348" max="14348" width="11.5" style="113" customWidth="1"/>
    <col min="14349" max="14592" width="8.796875" style="113"/>
    <col min="14593" max="14593" width="0.796875" style="113" customWidth="1"/>
    <col min="14594" max="14594" width="4.59765625" style="113" customWidth="1"/>
    <col min="14595" max="14595" width="8.09765625" style="113" customWidth="1"/>
    <col min="14596" max="14596" width="5.296875" style="113" customWidth="1"/>
    <col min="14597" max="14597" width="7.59765625" style="113" customWidth="1"/>
    <col min="14598" max="14598" width="6.59765625" style="113" customWidth="1"/>
    <col min="14599" max="14599" width="9.09765625" style="113" customWidth="1"/>
    <col min="14600" max="14600" width="14.296875" style="113" customWidth="1"/>
    <col min="14601" max="14602" width="8.09765625" style="113" customWidth="1"/>
    <col min="14603" max="14603" width="6.5" style="113" bestFit="1" customWidth="1"/>
    <col min="14604" max="14604" width="11.5" style="113" customWidth="1"/>
    <col min="14605" max="14848" width="8.796875" style="113"/>
    <col min="14849" max="14849" width="0.796875" style="113" customWidth="1"/>
    <col min="14850" max="14850" width="4.59765625" style="113" customWidth="1"/>
    <col min="14851" max="14851" width="8.09765625" style="113" customWidth="1"/>
    <col min="14852" max="14852" width="5.296875" style="113" customWidth="1"/>
    <col min="14853" max="14853" width="7.59765625" style="113" customWidth="1"/>
    <col min="14854" max="14854" width="6.59765625" style="113" customWidth="1"/>
    <col min="14855" max="14855" width="9.09765625" style="113" customWidth="1"/>
    <col min="14856" max="14856" width="14.296875" style="113" customWidth="1"/>
    <col min="14857" max="14858" width="8.09765625" style="113" customWidth="1"/>
    <col min="14859" max="14859" width="6.5" style="113" bestFit="1" customWidth="1"/>
    <col min="14860" max="14860" width="11.5" style="113" customWidth="1"/>
    <col min="14861" max="15104" width="8.796875" style="113"/>
    <col min="15105" max="15105" width="0.796875" style="113" customWidth="1"/>
    <col min="15106" max="15106" width="4.59765625" style="113" customWidth="1"/>
    <col min="15107" max="15107" width="8.09765625" style="113" customWidth="1"/>
    <col min="15108" max="15108" width="5.296875" style="113" customWidth="1"/>
    <col min="15109" max="15109" width="7.59765625" style="113" customWidth="1"/>
    <col min="15110" max="15110" width="6.59765625" style="113" customWidth="1"/>
    <col min="15111" max="15111" width="9.09765625" style="113" customWidth="1"/>
    <col min="15112" max="15112" width="14.296875" style="113" customWidth="1"/>
    <col min="15113" max="15114" width="8.09765625" style="113" customWidth="1"/>
    <col min="15115" max="15115" width="6.5" style="113" bestFit="1" customWidth="1"/>
    <col min="15116" max="15116" width="11.5" style="113" customWidth="1"/>
    <col min="15117" max="15360" width="8.796875" style="113"/>
    <col min="15361" max="15361" width="0.796875" style="113" customWidth="1"/>
    <col min="15362" max="15362" width="4.59765625" style="113" customWidth="1"/>
    <col min="15363" max="15363" width="8.09765625" style="113" customWidth="1"/>
    <col min="15364" max="15364" width="5.296875" style="113" customWidth="1"/>
    <col min="15365" max="15365" width="7.59765625" style="113" customWidth="1"/>
    <col min="15366" max="15366" width="6.59765625" style="113" customWidth="1"/>
    <col min="15367" max="15367" width="9.09765625" style="113" customWidth="1"/>
    <col min="15368" max="15368" width="14.296875" style="113" customWidth="1"/>
    <col min="15369" max="15370" width="8.09765625" style="113" customWidth="1"/>
    <col min="15371" max="15371" width="6.5" style="113" bestFit="1" customWidth="1"/>
    <col min="15372" max="15372" width="11.5" style="113" customWidth="1"/>
    <col min="15373" max="15616" width="8.796875" style="113"/>
    <col min="15617" max="15617" width="0.796875" style="113" customWidth="1"/>
    <col min="15618" max="15618" width="4.59765625" style="113" customWidth="1"/>
    <col min="15619" max="15619" width="8.09765625" style="113" customWidth="1"/>
    <col min="15620" max="15620" width="5.296875" style="113" customWidth="1"/>
    <col min="15621" max="15621" width="7.59765625" style="113" customWidth="1"/>
    <col min="15622" max="15622" width="6.59765625" style="113" customWidth="1"/>
    <col min="15623" max="15623" width="9.09765625" style="113" customWidth="1"/>
    <col min="15624" max="15624" width="14.296875" style="113" customWidth="1"/>
    <col min="15625" max="15626" width="8.09765625" style="113" customWidth="1"/>
    <col min="15627" max="15627" width="6.5" style="113" bestFit="1" customWidth="1"/>
    <col min="15628" max="15628" width="11.5" style="113" customWidth="1"/>
    <col min="15629" max="15872" width="8.796875" style="113"/>
    <col min="15873" max="15873" width="0.796875" style="113" customWidth="1"/>
    <col min="15874" max="15874" width="4.59765625" style="113" customWidth="1"/>
    <col min="15875" max="15875" width="8.09765625" style="113" customWidth="1"/>
    <col min="15876" max="15876" width="5.296875" style="113" customWidth="1"/>
    <col min="15877" max="15877" width="7.59765625" style="113" customWidth="1"/>
    <col min="15878" max="15878" width="6.59765625" style="113" customWidth="1"/>
    <col min="15879" max="15879" width="9.09765625" style="113" customWidth="1"/>
    <col min="15880" max="15880" width="14.296875" style="113" customWidth="1"/>
    <col min="15881" max="15882" width="8.09765625" style="113" customWidth="1"/>
    <col min="15883" max="15883" width="6.5" style="113" bestFit="1" customWidth="1"/>
    <col min="15884" max="15884" width="11.5" style="113" customWidth="1"/>
    <col min="15885" max="16128" width="8.796875" style="113"/>
    <col min="16129" max="16129" width="0.796875" style="113" customWidth="1"/>
    <col min="16130" max="16130" width="4.59765625" style="113" customWidth="1"/>
    <col min="16131" max="16131" width="8.09765625" style="113" customWidth="1"/>
    <col min="16132" max="16132" width="5.296875" style="113" customWidth="1"/>
    <col min="16133" max="16133" width="7.59765625" style="113" customWidth="1"/>
    <col min="16134" max="16134" width="6.59765625" style="113" customWidth="1"/>
    <col min="16135" max="16135" width="9.09765625" style="113" customWidth="1"/>
    <col min="16136" max="16136" width="14.296875" style="113" customWidth="1"/>
    <col min="16137" max="16138" width="8.09765625" style="113" customWidth="1"/>
    <col min="16139" max="16139" width="6.5" style="113" bestFit="1" customWidth="1"/>
    <col min="16140" max="16140" width="11.5" style="113" customWidth="1"/>
    <col min="16141" max="16384" width="8.796875" style="113"/>
  </cols>
  <sheetData>
    <row r="1" spans="1:12" ht="18.600000000000001" thickBot="1" x14ac:dyDescent="0.5">
      <c r="A1" s="7"/>
      <c r="B1" s="1481" t="s">
        <v>264</v>
      </c>
      <c r="C1" s="1482"/>
      <c r="D1" s="7"/>
      <c r="E1" s="7"/>
      <c r="F1" s="7"/>
      <c r="G1" s="7"/>
      <c r="H1" s="1389"/>
      <c r="I1" s="1389"/>
      <c r="J1" s="1389"/>
      <c r="K1" s="1389"/>
      <c r="L1" s="1389"/>
    </row>
    <row r="2" spans="1:12" ht="40.35" customHeight="1" x14ac:dyDescent="0.45">
      <c r="A2" s="7"/>
      <c r="B2" s="1483" t="s">
        <v>249</v>
      </c>
      <c r="C2" s="1484"/>
      <c r="D2" s="1484"/>
      <c r="E2" s="1484"/>
      <c r="F2" s="1484"/>
      <c r="G2" s="1484"/>
      <c r="H2" s="1484"/>
      <c r="I2" s="1484"/>
      <c r="J2" s="1484"/>
      <c r="K2" s="1484"/>
      <c r="L2" s="1484"/>
    </row>
    <row r="3" spans="1:12" x14ac:dyDescent="0.45">
      <c r="A3" s="7"/>
      <c r="B3" s="1479"/>
      <c r="C3" s="1479"/>
      <c r="D3" s="1479"/>
      <c r="E3" s="1479"/>
      <c r="F3" s="1479"/>
      <c r="G3" s="7"/>
      <c r="H3" s="7"/>
      <c r="I3" s="7"/>
      <c r="J3" s="7"/>
      <c r="K3" s="7"/>
      <c r="L3" s="7"/>
    </row>
    <row r="4" spans="1:12" x14ac:dyDescent="0.45">
      <c r="A4" s="7"/>
      <c r="B4" s="1480"/>
      <c r="C4" s="1480"/>
      <c r="D4" s="1480"/>
      <c r="E4" s="1478"/>
      <c r="F4" s="1479"/>
      <c r="G4" s="114"/>
      <c r="H4" s="1485" t="s">
        <v>250</v>
      </c>
      <c r="I4" s="1485"/>
      <c r="J4" s="1486"/>
      <c r="K4" s="1486"/>
      <c r="L4" s="1486"/>
    </row>
    <row r="5" spans="1:12" x14ac:dyDescent="0.45">
      <c r="A5" s="7"/>
      <c r="B5" s="1480"/>
      <c r="C5" s="1480"/>
      <c r="D5" s="1480"/>
      <c r="E5" s="1478"/>
      <c r="F5" s="1479"/>
      <c r="G5" s="136"/>
      <c r="H5" s="1485"/>
      <c r="I5" s="1485"/>
      <c r="J5" s="1486"/>
      <c r="K5" s="1486"/>
      <c r="L5" s="1486"/>
    </row>
    <row r="6" spans="1:12" x14ac:dyDescent="0.45">
      <c r="A6" s="7"/>
      <c r="B6" s="1480"/>
      <c r="C6" s="1480"/>
      <c r="D6" s="1480"/>
      <c r="E6" s="1478"/>
      <c r="F6" s="1478"/>
      <c r="G6" s="136"/>
      <c r="H6" s="1485"/>
      <c r="I6" s="1485"/>
      <c r="J6" s="1486"/>
      <c r="K6" s="1486"/>
      <c r="L6" s="1486"/>
    </row>
    <row r="7" spans="1:12" ht="18.600000000000001" thickBot="1" x14ac:dyDescent="0.5">
      <c r="A7" s="7"/>
      <c r="B7" s="137"/>
      <c r="C7" s="137"/>
      <c r="D7" s="137"/>
      <c r="E7" s="137"/>
      <c r="F7" s="137"/>
      <c r="G7" s="137"/>
      <c r="H7" s="137"/>
      <c r="I7" s="137"/>
      <c r="J7" s="137"/>
      <c r="K7" s="137"/>
      <c r="L7" s="137"/>
    </row>
    <row r="8" spans="1:12" ht="42" customHeight="1" x14ac:dyDescent="0.45">
      <c r="A8" s="137"/>
      <c r="B8" s="138"/>
      <c r="C8" s="1418" t="s">
        <v>1</v>
      </c>
      <c r="D8" s="1418"/>
      <c r="E8" s="1418" t="s">
        <v>251</v>
      </c>
      <c r="F8" s="1418"/>
      <c r="G8" s="1418" t="s">
        <v>252</v>
      </c>
      <c r="H8" s="1475"/>
      <c r="I8" s="1487" t="s">
        <v>265</v>
      </c>
      <c r="J8" s="1488"/>
      <c r="K8" s="139" t="s">
        <v>253</v>
      </c>
      <c r="L8" s="140" t="s">
        <v>254</v>
      </c>
    </row>
    <row r="9" spans="1:12" ht="20.100000000000001" customHeight="1" x14ac:dyDescent="0.45">
      <c r="A9" s="137"/>
      <c r="B9" s="141" t="s">
        <v>255</v>
      </c>
      <c r="C9" s="1489" t="s">
        <v>256</v>
      </c>
      <c r="D9" s="1489"/>
      <c r="E9" s="1490">
        <v>45566</v>
      </c>
      <c r="F9" s="1491"/>
      <c r="G9" s="1489" t="s">
        <v>257</v>
      </c>
      <c r="H9" s="1492"/>
      <c r="I9" s="1493">
        <f t="shared" ref="I9:I40" si="0">IF(E9="","",DATE(YEAR(E9),MONTH(E9)+6,DAY(E9))-1)</f>
        <v>45747</v>
      </c>
      <c r="J9" s="1494"/>
      <c r="K9" s="142" t="str">
        <f t="shared" ref="K9:K40" ca="1" si="1">IF(I9="","",IF(IF(MONTH(I9)&lt;=3, YEAR(I9)-1, YEAR(I9))=YEAR(TODAY())-2,"該当","非該当"))</f>
        <v>該当</v>
      </c>
      <c r="L9" s="143" t="s">
        <v>258</v>
      </c>
    </row>
    <row r="10" spans="1:12" ht="20.100000000000001" customHeight="1" thickBot="1" x14ac:dyDescent="0.5">
      <c r="A10" s="137"/>
      <c r="B10" s="144" t="s">
        <v>259</v>
      </c>
      <c r="C10" s="1495" t="s">
        <v>260</v>
      </c>
      <c r="D10" s="1495"/>
      <c r="E10" s="1496">
        <v>45597</v>
      </c>
      <c r="F10" s="1497"/>
      <c r="G10" s="1495" t="s">
        <v>261</v>
      </c>
      <c r="H10" s="1498"/>
      <c r="I10" s="1499">
        <f t="shared" si="0"/>
        <v>45777</v>
      </c>
      <c r="J10" s="1500"/>
      <c r="K10" s="145" t="str">
        <f t="shared" ca="1" si="1"/>
        <v>非該当</v>
      </c>
      <c r="L10" s="146" t="s">
        <v>258</v>
      </c>
    </row>
    <row r="11" spans="1:12" ht="20.100000000000001" customHeight="1" thickTop="1" x14ac:dyDescent="0.45">
      <c r="A11" s="137"/>
      <c r="B11" s="147">
        <v>1</v>
      </c>
      <c r="C11" s="1508"/>
      <c r="D11" s="1508"/>
      <c r="E11" s="1509"/>
      <c r="F11" s="1510"/>
      <c r="G11" s="1508"/>
      <c r="H11" s="1511"/>
      <c r="I11" s="1506" t="str">
        <f t="shared" si="0"/>
        <v/>
      </c>
      <c r="J11" s="1512"/>
      <c r="K11" s="151" t="str">
        <f t="shared" ca="1" si="1"/>
        <v/>
      </c>
      <c r="L11" s="149"/>
    </row>
    <row r="12" spans="1:12" ht="20.100000000000001" customHeight="1" x14ac:dyDescent="0.45">
      <c r="A12" s="137"/>
      <c r="B12" s="138">
        <v>2</v>
      </c>
      <c r="C12" s="1513"/>
      <c r="D12" s="1513"/>
      <c r="E12" s="1503"/>
      <c r="F12" s="1504"/>
      <c r="G12" s="1513"/>
      <c r="H12" s="1501"/>
      <c r="I12" s="1506" t="str">
        <f t="shared" si="0"/>
        <v/>
      </c>
      <c r="J12" s="1512"/>
      <c r="K12" s="145" t="str">
        <f t="shared" ca="1" si="1"/>
        <v/>
      </c>
      <c r="L12" s="150"/>
    </row>
    <row r="13" spans="1:12" ht="20.100000000000001" customHeight="1" x14ac:dyDescent="0.45">
      <c r="A13" s="137"/>
      <c r="B13" s="138">
        <v>3</v>
      </c>
      <c r="C13" s="1501"/>
      <c r="D13" s="1502"/>
      <c r="E13" s="1503"/>
      <c r="F13" s="1504"/>
      <c r="G13" s="1501"/>
      <c r="H13" s="1505"/>
      <c r="I13" s="1506" t="str">
        <f t="shared" si="0"/>
        <v/>
      </c>
      <c r="J13" s="1512"/>
      <c r="K13" s="145" t="str">
        <f t="shared" ca="1" si="1"/>
        <v/>
      </c>
      <c r="L13" s="150"/>
    </row>
    <row r="14" spans="1:12" ht="20.100000000000001" customHeight="1" x14ac:dyDescent="0.45">
      <c r="A14" s="137"/>
      <c r="B14" s="138">
        <v>4</v>
      </c>
      <c r="C14" s="1501"/>
      <c r="D14" s="1502"/>
      <c r="E14" s="1503"/>
      <c r="F14" s="1504"/>
      <c r="G14" s="1501"/>
      <c r="H14" s="1505"/>
      <c r="I14" s="1506" t="str">
        <f t="shared" si="0"/>
        <v/>
      </c>
      <c r="J14" s="1512"/>
      <c r="K14" s="145" t="str">
        <f t="shared" ca="1" si="1"/>
        <v/>
      </c>
      <c r="L14" s="150"/>
    </row>
    <row r="15" spans="1:12" ht="20.100000000000001" customHeight="1" x14ac:dyDescent="0.45">
      <c r="A15" s="137"/>
      <c r="B15" s="138">
        <v>5</v>
      </c>
      <c r="C15" s="1501"/>
      <c r="D15" s="1502"/>
      <c r="E15" s="1503"/>
      <c r="F15" s="1504"/>
      <c r="G15" s="1501"/>
      <c r="H15" s="1505"/>
      <c r="I15" s="1514" t="str">
        <f t="shared" si="0"/>
        <v/>
      </c>
      <c r="J15" s="1516"/>
      <c r="K15" s="145" t="str">
        <f t="shared" ca="1" si="1"/>
        <v/>
      </c>
      <c r="L15" s="150"/>
    </row>
    <row r="16" spans="1:12" ht="20.100000000000001" customHeight="1" x14ac:dyDescent="0.45">
      <c r="A16" s="137"/>
      <c r="B16" s="138">
        <v>6</v>
      </c>
      <c r="C16" s="1501"/>
      <c r="D16" s="1502"/>
      <c r="E16" s="1503"/>
      <c r="F16" s="1504"/>
      <c r="G16" s="1501"/>
      <c r="H16" s="1505"/>
      <c r="I16" s="1514" t="str">
        <f t="shared" si="0"/>
        <v/>
      </c>
      <c r="J16" s="1516"/>
      <c r="K16" s="145" t="str">
        <f t="shared" ca="1" si="1"/>
        <v/>
      </c>
      <c r="L16" s="150"/>
    </row>
    <row r="17" spans="1:12" ht="20.100000000000001" customHeight="1" x14ac:dyDescent="0.45">
      <c r="A17" s="137"/>
      <c r="B17" s="138">
        <v>7</v>
      </c>
      <c r="C17" s="1513"/>
      <c r="D17" s="1513"/>
      <c r="E17" s="1503"/>
      <c r="F17" s="1504"/>
      <c r="G17" s="1513"/>
      <c r="H17" s="1501"/>
      <c r="I17" s="1514" t="str">
        <f t="shared" si="0"/>
        <v/>
      </c>
      <c r="J17" s="1516"/>
      <c r="K17" s="145" t="str">
        <f t="shared" ca="1" si="1"/>
        <v/>
      </c>
      <c r="L17" s="150"/>
    </row>
    <row r="18" spans="1:12" ht="20.100000000000001" customHeight="1" x14ac:dyDescent="0.45">
      <c r="A18" s="137"/>
      <c r="B18" s="138">
        <v>8</v>
      </c>
      <c r="C18" s="1513"/>
      <c r="D18" s="1513"/>
      <c r="E18" s="1503"/>
      <c r="F18" s="1504"/>
      <c r="G18" s="1513"/>
      <c r="H18" s="1501"/>
      <c r="I18" s="1514" t="str">
        <f t="shared" si="0"/>
        <v/>
      </c>
      <c r="J18" s="1516"/>
      <c r="K18" s="145" t="str">
        <f t="shared" ca="1" si="1"/>
        <v/>
      </c>
      <c r="L18" s="150"/>
    </row>
    <row r="19" spans="1:12" ht="20.100000000000001" customHeight="1" x14ac:dyDescent="0.45">
      <c r="A19" s="137"/>
      <c r="B19" s="138">
        <v>9</v>
      </c>
      <c r="C19" s="1513"/>
      <c r="D19" s="1513"/>
      <c r="E19" s="1503"/>
      <c r="F19" s="1504"/>
      <c r="G19" s="1513"/>
      <c r="H19" s="1501"/>
      <c r="I19" s="1514" t="str">
        <f t="shared" si="0"/>
        <v/>
      </c>
      <c r="J19" s="1516"/>
      <c r="K19" s="145" t="str">
        <f t="shared" ca="1" si="1"/>
        <v/>
      </c>
      <c r="L19" s="150"/>
    </row>
    <row r="20" spans="1:12" ht="20.100000000000001" customHeight="1" x14ac:dyDescent="0.45">
      <c r="A20" s="137"/>
      <c r="B20" s="138">
        <v>10</v>
      </c>
      <c r="C20" s="1513"/>
      <c r="D20" s="1513"/>
      <c r="E20" s="1503"/>
      <c r="F20" s="1504"/>
      <c r="G20" s="1513"/>
      <c r="H20" s="1501"/>
      <c r="I20" s="1514" t="str">
        <f t="shared" si="0"/>
        <v/>
      </c>
      <c r="J20" s="1516"/>
      <c r="K20" s="145" t="str">
        <f t="shared" ca="1" si="1"/>
        <v/>
      </c>
      <c r="L20" s="150"/>
    </row>
    <row r="21" spans="1:12" ht="20.100000000000001" customHeight="1" x14ac:dyDescent="0.45">
      <c r="A21" s="137"/>
      <c r="B21" s="138">
        <v>11</v>
      </c>
      <c r="C21" s="1501"/>
      <c r="D21" s="1502"/>
      <c r="E21" s="1503"/>
      <c r="F21" s="1504"/>
      <c r="G21" s="1513"/>
      <c r="H21" s="1501"/>
      <c r="I21" s="1514" t="str">
        <f t="shared" si="0"/>
        <v/>
      </c>
      <c r="J21" s="1516"/>
      <c r="K21" s="145" t="str">
        <f t="shared" ca="1" si="1"/>
        <v/>
      </c>
      <c r="L21" s="150"/>
    </row>
    <row r="22" spans="1:12" ht="20.100000000000001" customHeight="1" x14ac:dyDescent="0.45">
      <c r="A22" s="137"/>
      <c r="B22" s="138">
        <v>12</v>
      </c>
      <c r="C22" s="1513"/>
      <c r="D22" s="1513"/>
      <c r="E22" s="1503"/>
      <c r="F22" s="1504"/>
      <c r="G22" s="1513"/>
      <c r="H22" s="1501"/>
      <c r="I22" s="1514" t="str">
        <f t="shared" si="0"/>
        <v/>
      </c>
      <c r="J22" s="1516"/>
      <c r="K22" s="145" t="str">
        <f t="shared" ca="1" si="1"/>
        <v/>
      </c>
      <c r="L22" s="150"/>
    </row>
    <row r="23" spans="1:12" ht="20.100000000000001" customHeight="1" x14ac:dyDescent="0.45">
      <c r="A23" s="137"/>
      <c r="B23" s="138">
        <v>13</v>
      </c>
      <c r="C23" s="1501"/>
      <c r="D23" s="1502"/>
      <c r="E23" s="1503"/>
      <c r="F23" s="1504"/>
      <c r="G23" s="1501"/>
      <c r="H23" s="1505"/>
      <c r="I23" s="1514" t="str">
        <f t="shared" si="0"/>
        <v/>
      </c>
      <c r="J23" s="1516"/>
      <c r="K23" s="145" t="str">
        <f t="shared" ca="1" si="1"/>
        <v/>
      </c>
      <c r="L23" s="150"/>
    </row>
    <row r="24" spans="1:12" ht="20.100000000000001" customHeight="1" x14ac:dyDescent="0.45">
      <c r="A24" s="137"/>
      <c r="B24" s="138">
        <v>14</v>
      </c>
      <c r="C24" s="1513"/>
      <c r="D24" s="1513"/>
      <c r="E24" s="1503"/>
      <c r="F24" s="1504"/>
      <c r="G24" s="1513"/>
      <c r="H24" s="1501"/>
      <c r="I24" s="1514" t="str">
        <f t="shared" si="0"/>
        <v/>
      </c>
      <c r="J24" s="1516"/>
      <c r="K24" s="145" t="str">
        <f t="shared" ca="1" si="1"/>
        <v/>
      </c>
      <c r="L24" s="150"/>
    </row>
    <row r="25" spans="1:12" ht="20.100000000000001" customHeight="1" x14ac:dyDescent="0.45">
      <c r="A25" s="137"/>
      <c r="B25" s="138">
        <v>15</v>
      </c>
      <c r="C25" s="1513"/>
      <c r="D25" s="1513"/>
      <c r="E25" s="1503"/>
      <c r="F25" s="1504"/>
      <c r="G25" s="1513"/>
      <c r="H25" s="1501"/>
      <c r="I25" s="1514" t="str">
        <f t="shared" si="0"/>
        <v/>
      </c>
      <c r="J25" s="1516"/>
      <c r="K25" s="145" t="str">
        <f t="shared" ca="1" si="1"/>
        <v/>
      </c>
      <c r="L25" s="150"/>
    </row>
    <row r="26" spans="1:12" ht="20.100000000000001" customHeight="1" x14ac:dyDescent="0.45">
      <c r="A26" s="137"/>
      <c r="B26" s="138">
        <v>16</v>
      </c>
      <c r="C26" s="1513"/>
      <c r="D26" s="1513"/>
      <c r="E26" s="1503"/>
      <c r="F26" s="1504"/>
      <c r="G26" s="1513"/>
      <c r="H26" s="1501"/>
      <c r="I26" s="1514" t="str">
        <f t="shared" si="0"/>
        <v/>
      </c>
      <c r="J26" s="1516"/>
      <c r="K26" s="145" t="str">
        <f t="shared" ca="1" si="1"/>
        <v/>
      </c>
      <c r="L26" s="150"/>
    </row>
    <row r="27" spans="1:12" ht="20.100000000000001" customHeight="1" x14ac:dyDescent="0.45">
      <c r="A27" s="137"/>
      <c r="B27" s="138">
        <v>17</v>
      </c>
      <c r="C27" s="1513"/>
      <c r="D27" s="1513"/>
      <c r="E27" s="1503"/>
      <c r="F27" s="1504"/>
      <c r="G27" s="1513"/>
      <c r="H27" s="1501"/>
      <c r="I27" s="1514" t="str">
        <f t="shared" si="0"/>
        <v/>
      </c>
      <c r="J27" s="1516"/>
      <c r="K27" s="145" t="str">
        <f t="shared" ca="1" si="1"/>
        <v/>
      </c>
      <c r="L27" s="150"/>
    </row>
    <row r="28" spans="1:12" ht="20.100000000000001" customHeight="1" x14ac:dyDescent="0.45">
      <c r="A28" s="137"/>
      <c r="B28" s="138">
        <v>18</v>
      </c>
      <c r="C28" s="1513"/>
      <c r="D28" s="1513"/>
      <c r="E28" s="1503"/>
      <c r="F28" s="1504"/>
      <c r="G28" s="1513"/>
      <c r="H28" s="1501"/>
      <c r="I28" s="1514" t="str">
        <f t="shared" si="0"/>
        <v/>
      </c>
      <c r="J28" s="1516"/>
      <c r="K28" s="145" t="str">
        <f t="shared" ca="1" si="1"/>
        <v/>
      </c>
      <c r="L28" s="150"/>
    </row>
    <row r="29" spans="1:12" ht="20.100000000000001" customHeight="1" x14ac:dyDescent="0.45">
      <c r="A29" s="137"/>
      <c r="B29" s="138">
        <v>19</v>
      </c>
      <c r="C29" s="1513"/>
      <c r="D29" s="1513"/>
      <c r="E29" s="1503"/>
      <c r="F29" s="1504"/>
      <c r="G29" s="1513"/>
      <c r="H29" s="1501"/>
      <c r="I29" s="1514" t="str">
        <f t="shared" si="0"/>
        <v/>
      </c>
      <c r="J29" s="1516"/>
      <c r="K29" s="145" t="str">
        <f t="shared" ca="1" si="1"/>
        <v/>
      </c>
      <c r="L29" s="150"/>
    </row>
    <row r="30" spans="1:12" ht="20.100000000000001" customHeight="1" x14ac:dyDescent="0.45">
      <c r="A30" s="137"/>
      <c r="B30" s="138">
        <v>20</v>
      </c>
      <c r="C30" s="1513"/>
      <c r="D30" s="1513"/>
      <c r="E30" s="1503"/>
      <c r="F30" s="1504"/>
      <c r="G30" s="1513"/>
      <c r="H30" s="1501"/>
      <c r="I30" s="1514" t="str">
        <f t="shared" si="0"/>
        <v/>
      </c>
      <c r="J30" s="1516"/>
      <c r="K30" s="145" t="str">
        <f t="shared" ca="1" si="1"/>
        <v/>
      </c>
      <c r="L30" s="150"/>
    </row>
    <row r="31" spans="1:12" ht="20.100000000000001" customHeight="1" x14ac:dyDescent="0.45">
      <c r="A31" s="137"/>
      <c r="B31" s="138">
        <v>21</v>
      </c>
      <c r="C31" s="1513"/>
      <c r="D31" s="1513"/>
      <c r="E31" s="1503"/>
      <c r="F31" s="1504"/>
      <c r="G31" s="1513"/>
      <c r="H31" s="1501"/>
      <c r="I31" s="1514" t="str">
        <f t="shared" si="0"/>
        <v/>
      </c>
      <c r="J31" s="1516"/>
      <c r="K31" s="145" t="str">
        <f t="shared" ca="1" si="1"/>
        <v/>
      </c>
      <c r="L31" s="150"/>
    </row>
    <row r="32" spans="1:12" ht="20.100000000000001" customHeight="1" x14ac:dyDescent="0.45">
      <c r="A32" s="137"/>
      <c r="B32" s="138">
        <v>22</v>
      </c>
      <c r="C32" s="1513"/>
      <c r="D32" s="1513"/>
      <c r="E32" s="1503"/>
      <c r="F32" s="1504"/>
      <c r="G32" s="1513"/>
      <c r="H32" s="1501"/>
      <c r="I32" s="1514" t="str">
        <f t="shared" si="0"/>
        <v/>
      </c>
      <c r="J32" s="1516"/>
      <c r="K32" s="145" t="str">
        <f t="shared" ca="1" si="1"/>
        <v/>
      </c>
      <c r="L32" s="150"/>
    </row>
    <row r="33" spans="1:12" ht="20.100000000000001" customHeight="1" x14ac:dyDescent="0.45">
      <c r="A33" s="137"/>
      <c r="B33" s="138">
        <v>23</v>
      </c>
      <c r="C33" s="1513"/>
      <c r="D33" s="1513"/>
      <c r="E33" s="1503"/>
      <c r="F33" s="1504"/>
      <c r="G33" s="1513"/>
      <c r="H33" s="1501"/>
      <c r="I33" s="1514" t="str">
        <f t="shared" si="0"/>
        <v/>
      </c>
      <c r="J33" s="1516"/>
      <c r="K33" s="145" t="str">
        <f t="shared" ca="1" si="1"/>
        <v/>
      </c>
      <c r="L33" s="150"/>
    </row>
    <row r="34" spans="1:12" ht="20.100000000000001" customHeight="1" x14ac:dyDescent="0.45">
      <c r="A34" s="137"/>
      <c r="B34" s="138">
        <v>24</v>
      </c>
      <c r="C34" s="1513"/>
      <c r="D34" s="1513"/>
      <c r="E34" s="1503"/>
      <c r="F34" s="1504"/>
      <c r="G34" s="1513"/>
      <c r="H34" s="1501"/>
      <c r="I34" s="1514" t="str">
        <f t="shared" si="0"/>
        <v/>
      </c>
      <c r="J34" s="1516"/>
      <c r="K34" s="145" t="str">
        <f t="shared" ca="1" si="1"/>
        <v/>
      </c>
      <c r="L34" s="150"/>
    </row>
    <row r="35" spans="1:12" ht="20.100000000000001" customHeight="1" x14ac:dyDescent="0.45">
      <c r="A35" s="137"/>
      <c r="B35" s="138">
        <v>25</v>
      </c>
      <c r="C35" s="1513"/>
      <c r="D35" s="1513"/>
      <c r="E35" s="1503"/>
      <c r="F35" s="1504"/>
      <c r="G35" s="1513"/>
      <c r="H35" s="1501"/>
      <c r="I35" s="1514" t="str">
        <f t="shared" si="0"/>
        <v/>
      </c>
      <c r="J35" s="1516"/>
      <c r="K35" s="145" t="str">
        <f t="shared" ca="1" si="1"/>
        <v/>
      </c>
      <c r="L35" s="150"/>
    </row>
    <row r="36" spans="1:12" ht="20.100000000000001" customHeight="1" x14ac:dyDescent="0.45">
      <c r="A36" s="137"/>
      <c r="B36" s="138">
        <v>26</v>
      </c>
      <c r="C36" s="1513"/>
      <c r="D36" s="1513"/>
      <c r="E36" s="1503"/>
      <c r="F36" s="1504"/>
      <c r="G36" s="1513"/>
      <c r="H36" s="1501"/>
      <c r="I36" s="1514" t="str">
        <f t="shared" si="0"/>
        <v/>
      </c>
      <c r="J36" s="1516"/>
      <c r="K36" s="145" t="str">
        <f t="shared" ca="1" si="1"/>
        <v/>
      </c>
      <c r="L36" s="150"/>
    </row>
    <row r="37" spans="1:12" ht="20.100000000000001" customHeight="1" x14ac:dyDescent="0.45">
      <c r="A37" s="137"/>
      <c r="B37" s="138">
        <v>27</v>
      </c>
      <c r="C37" s="1513"/>
      <c r="D37" s="1513"/>
      <c r="E37" s="1503"/>
      <c r="F37" s="1504"/>
      <c r="G37" s="1513"/>
      <c r="H37" s="1501"/>
      <c r="I37" s="1514" t="str">
        <f t="shared" si="0"/>
        <v/>
      </c>
      <c r="J37" s="1516"/>
      <c r="K37" s="145" t="str">
        <f t="shared" ca="1" si="1"/>
        <v/>
      </c>
      <c r="L37" s="150"/>
    </row>
    <row r="38" spans="1:12" ht="20.100000000000001" customHeight="1" x14ac:dyDescent="0.45">
      <c r="A38" s="137"/>
      <c r="B38" s="138">
        <v>28</v>
      </c>
      <c r="C38" s="1513"/>
      <c r="D38" s="1513"/>
      <c r="E38" s="1503"/>
      <c r="F38" s="1504"/>
      <c r="G38" s="1513"/>
      <c r="H38" s="1501"/>
      <c r="I38" s="1514" t="str">
        <f t="shared" si="0"/>
        <v/>
      </c>
      <c r="J38" s="1516"/>
      <c r="K38" s="145" t="str">
        <f t="shared" ca="1" si="1"/>
        <v/>
      </c>
      <c r="L38" s="150"/>
    </row>
    <row r="39" spans="1:12" ht="20.100000000000001" customHeight="1" x14ac:dyDescent="0.45">
      <c r="A39" s="137"/>
      <c r="B39" s="138">
        <v>29</v>
      </c>
      <c r="C39" s="1513"/>
      <c r="D39" s="1513"/>
      <c r="E39" s="1503"/>
      <c r="F39" s="1504"/>
      <c r="G39" s="1513"/>
      <c r="H39" s="1501"/>
      <c r="I39" s="1514" t="str">
        <f t="shared" si="0"/>
        <v/>
      </c>
      <c r="J39" s="1516"/>
      <c r="K39" s="145" t="str">
        <f t="shared" ca="1" si="1"/>
        <v/>
      </c>
      <c r="L39" s="150"/>
    </row>
    <row r="40" spans="1:12" ht="20.100000000000001" customHeight="1" thickBot="1" x14ac:dyDescent="0.5">
      <c r="A40" s="137"/>
      <c r="B40" s="138">
        <v>30</v>
      </c>
      <c r="C40" s="1513"/>
      <c r="D40" s="1513"/>
      <c r="E40" s="1503"/>
      <c r="F40" s="1504"/>
      <c r="G40" s="1513"/>
      <c r="H40" s="1501"/>
      <c r="I40" s="1519" t="str">
        <f t="shared" si="0"/>
        <v/>
      </c>
      <c r="J40" s="1520"/>
      <c r="K40" s="145" t="str">
        <f t="shared" ca="1" si="1"/>
        <v/>
      </c>
      <c r="L40" s="150"/>
    </row>
    <row r="41" spans="1:12" ht="13.5" customHeight="1" x14ac:dyDescent="0.45">
      <c r="A41" s="7"/>
      <c r="B41" s="1517" t="s">
        <v>262</v>
      </c>
      <c r="C41" s="1517"/>
      <c r="D41" s="1517"/>
      <c r="E41" s="1517"/>
      <c r="F41" s="1517"/>
      <c r="G41" s="1517"/>
      <c r="H41" s="1517"/>
      <c r="I41" s="1518"/>
      <c r="J41" s="1518"/>
      <c r="K41" s="1517"/>
      <c r="L41" s="1517"/>
    </row>
    <row r="42" spans="1:12" x14ac:dyDescent="0.45">
      <c r="A42" s="7"/>
      <c r="B42" s="1518"/>
      <c r="C42" s="1518"/>
      <c r="D42" s="1518"/>
      <c r="E42" s="1518"/>
      <c r="F42" s="1518"/>
      <c r="G42" s="1518"/>
      <c r="H42" s="1518"/>
      <c r="I42" s="1518"/>
      <c r="J42" s="1518"/>
      <c r="K42" s="1518"/>
      <c r="L42" s="1518"/>
    </row>
    <row r="43" spans="1:12" x14ac:dyDescent="0.45">
      <c r="A43" s="7"/>
      <c r="B43" s="1518"/>
      <c r="C43" s="1518"/>
      <c r="D43" s="1518"/>
      <c r="E43" s="1518"/>
      <c r="F43" s="1518"/>
      <c r="G43" s="1518"/>
      <c r="H43" s="1518"/>
      <c r="I43" s="1518"/>
      <c r="J43" s="1518"/>
      <c r="K43" s="1518"/>
      <c r="L43" s="1518"/>
    </row>
    <row r="44" spans="1:12" x14ac:dyDescent="0.45">
      <c r="A44" s="7"/>
      <c r="B44" s="1518"/>
      <c r="C44" s="1518"/>
      <c r="D44" s="1518"/>
      <c r="E44" s="1518"/>
      <c r="F44" s="1518"/>
      <c r="G44" s="1518"/>
      <c r="H44" s="1518"/>
      <c r="I44" s="1518"/>
      <c r="J44" s="1518"/>
      <c r="K44" s="1518"/>
      <c r="L44" s="1518"/>
    </row>
    <row r="45" spans="1:12" x14ac:dyDescent="0.45">
      <c r="A45" s="7"/>
      <c r="B45" s="1518"/>
      <c r="C45" s="1518"/>
      <c r="D45" s="1518"/>
      <c r="E45" s="1518"/>
      <c r="F45" s="1518"/>
      <c r="G45" s="1518"/>
      <c r="H45" s="1518"/>
      <c r="I45" s="1518"/>
      <c r="J45" s="1518"/>
      <c r="K45" s="1518"/>
      <c r="L45" s="1518"/>
    </row>
    <row r="48" spans="1:12" hidden="1" x14ac:dyDescent="0.45">
      <c r="A48" s="7"/>
      <c r="B48" s="7"/>
      <c r="C48" s="7"/>
      <c r="D48" s="7"/>
      <c r="E48" s="7"/>
      <c r="F48" s="7"/>
      <c r="G48" s="7"/>
      <c r="H48" s="7"/>
      <c r="I48" s="7"/>
      <c r="J48" s="7"/>
      <c r="K48" s="7"/>
      <c r="L48" s="7"/>
    </row>
    <row r="49" spans="4:4" hidden="1" x14ac:dyDescent="0.45"/>
    <row r="50" spans="4:4" hidden="1" x14ac:dyDescent="0.45">
      <c r="D50" s="109" t="s">
        <v>258</v>
      </c>
    </row>
    <row r="51" spans="4:4" hidden="1" x14ac:dyDescent="0.45">
      <c r="D51" s="109" t="s">
        <v>263</v>
      </c>
    </row>
    <row r="52" spans="4:4" x14ac:dyDescent="0.45">
      <c r="D52" s="7"/>
    </row>
  </sheetData>
  <sheetProtection algorithmName="SHA-512" hashValue="otIcu4D8vTBpVgpVWZtMD0CxA2ShU4TYPGErBnQU7Y6qLaGNRBHuYhyA/JtfQqmRrMtvXdtAnKa9Z6jvHa96XQ==" saltValue="mDcYfLp8F+4lBqUc8+GnOw==" spinCount="100000" sheet="1" objects="1" scenarios="1"/>
  <mergeCells count="146">
    <mergeCell ref="B41:L45"/>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14:D14"/>
    <mergeCell ref="E14:F14"/>
    <mergeCell ref="G14:H14"/>
    <mergeCell ref="I14:J14"/>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3:D13"/>
    <mergeCell ref="E13:F13"/>
    <mergeCell ref="G13:H13"/>
    <mergeCell ref="I13:J13"/>
    <mergeCell ref="E5:F5"/>
    <mergeCell ref="B6:D6"/>
    <mergeCell ref="E6:F6"/>
    <mergeCell ref="C8:D8"/>
    <mergeCell ref="E8:F8"/>
    <mergeCell ref="G8:H8"/>
    <mergeCell ref="B1:C1"/>
    <mergeCell ref="H1:L1"/>
    <mergeCell ref="B2:L2"/>
    <mergeCell ref="B3:D3"/>
    <mergeCell ref="E3:F3"/>
    <mergeCell ref="B4:D4"/>
    <mergeCell ref="E4:F4"/>
    <mergeCell ref="H4:I6"/>
    <mergeCell ref="J4:L6"/>
    <mergeCell ref="B5:D5"/>
    <mergeCell ref="I8:J8"/>
  </mergeCells>
  <phoneticPr fontId="2"/>
  <dataValidations count="2">
    <dataValidation type="list" allowBlank="1" showInputMessage="1" showErrorMessage="1" sqref="L9:L40 JH9:JH40 TD9:TD40 ACZ9:ACZ40 AMV9:AMV40 AWR9:AWR40 BGN9:BGN40 BQJ9:BQJ40 CAF9:CAF40 CKB9:CKB40 CTX9:CTX40 DDT9:DDT40 DNP9:DNP40 DXL9:DXL40 EHH9:EHH40 ERD9:ERD40 FAZ9:FAZ40 FKV9:FKV40 FUR9:FUR40 GEN9:GEN40 GOJ9:GOJ40 GYF9:GYF40 HIB9:HIB40 HRX9:HRX40 IBT9:IBT40 ILP9:ILP40 IVL9:IVL40 JFH9:JFH40 JPD9:JPD40 JYZ9:JYZ40 KIV9:KIV40 KSR9:KSR40 LCN9:LCN40 LMJ9:LMJ40 LWF9:LWF40 MGB9:MGB40 MPX9:MPX40 MZT9:MZT40 NJP9:NJP40 NTL9:NTL40 ODH9:ODH40 OND9:OND40 OWZ9:OWZ40 PGV9:PGV40 PQR9:PQR40 QAN9:QAN40 QKJ9:QKJ40 QUF9:QUF40 REB9:REB40 RNX9:RNX40 RXT9:RXT40 SHP9:SHP40 SRL9:SRL40 TBH9:TBH40 TLD9:TLD40 TUZ9:TUZ40 UEV9:UEV40 UOR9:UOR40 UYN9:UYN40 VIJ9:VIJ40 VSF9:VSF40 WCB9:WCB40 WLX9:WLX40 WVT9:WVT40 L65545:L65576 JH65545:JH65576 TD65545:TD65576 ACZ65545:ACZ65576 AMV65545:AMV65576 AWR65545:AWR65576 BGN65545:BGN65576 BQJ65545:BQJ65576 CAF65545:CAF65576 CKB65545:CKB65576 CTX65545:CTX65576 DDT65545:DDT65576 DNP65545:DNP65576 DXL65545:DXL65576 EHH65545:EHH65576 ERD65545:ERD65576 FAZ65545:FAZ65576 FKV65545:FKV65576 FUR65545:FUR65576 GEN65545:GEN65576 GOJ65545:GOJ65576 GYF65545:GYF65576 HIB65545:HIB65576 HRX65545:HRX65576 IBT65545:IBT65576 ILP65545:ILP65576 IVL65545:IVL65576 JFH65545:JFH65576 JPD65545:JPD65576 JYZ65545:JYZ65576 KIV65545:KIV65576 KSR65545:KSR65576 LCN65545:LCN65576 LMJ65545:LMJ65576 LWF65545:LWF65576 MGB65545:MGB65576 MPX65545:MPX65576 MZT65545:MZT65576 NJP65545:NJP65576 NTL65545:NTL65576 ODH65545:ODH65576 OND65545:OND65576 OWZ65545:OWZ65576 PGV65545:PGV65576 PQR65545:PQR65576 QAN65545:QAN65576 QKJ65545:QKJ65576 QUF65545:QUF65576 REB65545:REB65576 RNX65545:RNX65576 RXT65545:RXT65576 SHP65545:SHP65576 SRL65545:SRL65576 TBH65545:TBH65576 TLD65545:TLD65576 TUZ65545:TUZ65576 UEV65545:UEV65576 UOR65545:UOR65576 UYN65545:UYN65576 VIJ65545:VIJ65576 VSF65545:VSF65576 WCB65545:WCB65576 WLX65545:WLX65576 WVT65545:WVT65576 L131081:L131112 JH131081:JH131112 TD131081:TD131112 ACZ131081:ACZ131112 AMV131081:AMV131112 AWR131081:AWR131112 BGN131081:BGN131112 BQJ131081:BQJ131112 CAF131081:CAF131112 CKB131081:CKB131112 CTX131081:CTX131112 DDT131081:DDT131112 DNP131081:DNP131112 DXL131081:DXL131112 EHH131081:EHH131112 ERD131081:ERD131112 FAZ131081:FAZ131112 FKV131081:FKV131112 FUR131081:FUR131112 GEN131081:GEN131112 GOJ131081:GOJ131112 GYF131081:GYF131112 HIB131081:HIB131112 HRX131081:HRX131112 IBT131081:IBT131112 ILP131081:ILP131112 IVL131081:IVL131112 JFH131081:JFH131112 JPD131081:JPD131112 JYZ131081:JYZ131112 KIV131081:KIV131112 KSR131081:KSR131112 LCN131081:LCN131112 LMJ131081:LMJ131112 LWF131081:LWF131112 MGB131081:MGB131112 MPX131081:MPX131112 MZT131081:MZT131112 NJP131081:NJP131112 NTL131081:NTL131112 ODH131081:ODH131112 OND131081:OND131112 OWZ131081:OWZ131112 PGV131081:PGV131112 PQR131081:PQR131112 QAN131081:QAN131112 QKJ131081:QKJ131112 QUF131081:QUF131112 REB131081:REB131112 RNX131081:RNX131112 RXT131081:RXT131112 SHP131081:SHP131112 SRL131081:SRL131112 TBH131081:TBH131112 TLD131081:TLD131112 TUZ131081:TUZ131112 UEV131081:UEV131112 UOR131081:UOR131112 UYN131081:UYN131112 VIJ131081:VIJ131112 VSF131081:VSF131112 WCB131081:WCB131112 WLX131081:WLX131112 WVT131081:WVT131112 L196617:L196648 JH196617:JH196648 TD196617:TD196648 ACZ196617:ACZ196648 AMV196617:AMV196648 AWR196617:AWR196648 BGN196617:BGN196648 BQJ196617:BQJ196648 CAF196617:CAF196648 CKB196617:CKB196648 CTX196617:CTX196648 DDT196617:DDT196648 DNP196617:DNP196648 DXL196617:DXL196648 EHH196617:EHH196648 ERD196617:ERD196648 FAZ196617:FAZ196648 FKV196617:FKV196648 FUR196617:FUR196648 GEN196617:GEN196648 GOJ196617:GOJ196648 GYF196617:GYF196648 HIB196617:HIB196648 HRX196617:HRX196648 IBT196617:IBT196648 ILP196617:ILP196648 IVL196617:IVL196648 JFH196617:JFH196648 JPD196617:JPD196648 JYZ196617:JYZ196648 KIV196617:KIV196648 KSR196617:KSR196648 LCN196617:LCN196648 LMJ196617:LMJ196648 LWF196617:LWF196648 MGB196617:MGB196648 MPX196617:MPX196648 MZT196617:MZT196648 NJP196617:NJP196648 NTL196617:NTL196648 ODH196617:ODH196648 OND196617:OND196648 OWZ196617:OWZ196648 PGV196617:PGV196648 PQR196617:PQR196648 QAN196617:QAN196648 QKJ196617:QKJ196648 QUF196617:QUF196648 REB196617:REB196648 RNX196617:RNX196648 RXT196617:RXT196648 SHP196617:SHP196648 SRL196617:SRL196648 TBH196617:TBH196648 TLD196617:TLD196648 TUZ196617:TUZ196648 UEV196617:UEV196648 UOR196617:UOR196648 UYN196617:UYN196648 VIJ196617:VIJ196648 VSF196617:VSF196648 WCB196617:WCB196648 WLX196617:WLX196648 WVT196617:WVT196648 L262153:L262184 JH262153:JH262184 TD262153:TD262184 ACZ262153:ACZ262184 AMV262153:AMV262184 AWR262153:AWR262184 BGN262153:BGN262184 BQJ262153:BQJ262184 CAF262153:CAF262184 CKB262153:CKB262184 CTX262153:CTX262184 DDT262153:DDT262184 DNP262153:DNP262184 DXL262153:DXL262184 EHH262153:EHH262184 ERD262153:ERD262184 FAZ262153:FAZ262184 FKV262153:FKV262184 FUR262153:FUR262184 GEN262153:GEN262184 GOJ262153:GOJ262184 GYF262153:GYF262184 HIB262153:HIB262184 HRX262153:HRX262184 IBT262153:IBT262184 ILP262153:ILP262184 IVL262153:IVL262184 JFH262153:JFH262184 JPD262153:JPD262184 JYZ262153:JYZ262184 KIV262153:KIV262184 KSR262153:KSR262184 LCN262153:LCN262184 LMJ262153:LMJ262184 LWF262153:LWF262184 MGB262153:MGB262184 MPX262153:MPX262184 MZT262153:MZT262184 NJP262153:NJP262184 NTL262153:NTL262184 ODH262153:ODH262184 OND262153:OND262184 OWZ262153:OWZ262184 PGV262153:PGV262184 PQR262153:PQR262184 QAN262153:QAN262184 QKJ262153:QKJ262184 QUF262153:QUF262184 REB262153:REB262184 RNX262153:RNX262184 RXT262153:RXT262184 SHP262153:SHP262184 SRL262153:SRL262184 TBH262153:TBH262184 TLD262153:TLD262184 TUZ262153:TUZ262184 UEV262153:UEV262184 UOR262153:UOR262184 UYN262153:UYN262184 VIJ262153:VIJ262184 VSF262153:VSF262184 WCB262153:WCB262184 WLX262153:WLX262184 WVT262153:WVT262184 L327689:L327720 JH327689:JH327720 TD327689:TD327720 ACZ327689:ACZ327720 AMV327689:AMV327720 AWR327689:AWR327720 BGN327689:BGN327720 BQJ327689:BQJ327720 CAF327689:CAF327720 CKB327689:CKB327720 CTX327689:CTX327720 DDT327689:DDT327720 DNP327689:DNP327720 DXL327689:DXL327720 EHH327689:EHH327720 ERD327689:ERD327720 FAZ327689:FAZ327720 FKV327689:FKV327720 FUR327689:FUR327720 GEN327689:GEN327720 GOJ327689:GOJ327720 GYF327689:GYF327720 HIB327689:HIB327720 HRX327689:HRX327720 IBT327689:IBT327720 ILP327689:ILP327720 IVL327689:IVL327720 JFH327689:JFH327720 JPD327689:JPD327720 JYZ327689:JYZ327720 KIV327689:KIV327720 KSR327689:KSR327720 LCN327689:LCN327720 LMJ327689:LMJ327720 LWF327689:LWF327720 MGB327689:MGB327720 MPX327689:MPX327720 MZT327689:MZT327720 NJP327689:NJP327720 NTL327689:NTL327720 ODH327689:ODH327720 OND327689:OND327720 OWZ327689:OWZ327720 PGV327689:PGV327720 PQR327689:PQR327720 QAN327689:QAN327720 QKJ327689:QKJ327720 QUF327689:QUF327720 REB327689:REB327720 RNX327689:RNX327720 RXT327689:RXT327720 SHP327689:SHP327720 SRL327689:SRL327720 TBH327689:TBH327720 TLD327689:TLD327720 TUZ327689:TUZ327720 UEV327689:UEV327720 UOR327689:UOR327720 UYN327689:UYN327720 VIJ327689:VIJ327720 VSF327689:VSF327720 WCB327689:WCB327720 WLX327689:WLX327720 WVT327689:WVT327720 L393225:L393256 JH393225:JH393256 TD393225:TD393256 ACZ393225:ACZ393256 AMV393225:AMV393256 AWR393225:AWR393256 BGN393225:BGN393256 BQJ393225:BQJ393256 CAF393225:CAF393256 CKB393225:CKB393256 CTX393225:CTX393256 DDT393225:DDT393256 DNP393225:DNP393256 DXL393225:DXL393256 EHH393225:EHH393256 ERD393225:ERD393256 FAZ393225:FAZ393256 FKV393225:FKV393256 FUR393225:FUR393256 GEN393225:GEN393256 GOJ393225:GOJ393256 GYF393225:GYF393256 HIB393225:HIB393256 HRX393225:HRX393256 IBT393225:IBT393256 ILP393225:ILP393256 IVL393225:IVL393256 JFH393225:JFH393256 JPD393225:JPD393256 JYZ393225:JYZ393256 KIV393225:KIV393256 KSR393225:KSR393256 LCN393225:LCN393256 LMJ393225:LMJ393256 LWF393225:LWF393256 MGB393225:MGB393256 MPX393225:MPX393256 MZT393225:MZT393256 NJP393225:NJP393256 NTL393225:NTL393256 ODH393225:ODH393256 OND393225:OND393256 OWZ393225:OWZ393256 PGV393225:PGV393256 PQR393225:PQR393256 QAN393225:QAN393256 QKJ393225:QKJ393256 QUF393225:QUF393256 REB393225:REB393256 RNX393225:RNX393256 RXT393225:RXT393256 SHP393225:SHP393256 SRL393225:SRL393256 TBH393225:TBH393256 TLD393225:TLD393256 TUZ393225:TUZ393256 UEV393225:UEV393256 UOR393225:UOR393256 UYN393225:UYN393256 VIJ393225:VIJ393256 VSF393225:VSF393256 WCB393225:WCB393256 WLX393225:WLX393256 WVT393225:WVT393256 L458761:L458792 JH458761:JH458792 TD458761:TD458792 ACZ458761:ACZ458792 AMV458761:AMV458792 AWR458761:AWR458792 BGN458761:BGN458792 BQJ458761:BQJ458792 CAF458761:CAF458792 CKB458761:CKB458792 CTX458761:CTX458792 DDT458761:DDT458792 DNP458761:DNP458792 DXL458761:DXL458792 EHH458761:EHH458792 ERD458761:ERD458792 FAZ458761:FAZ458792 FKV458761:FKV458792 FUR458761:FUR458792 GEN458761:GEN458792 GOJ458761:GOJ458792 GYF458761:GYF458792 HIB458761:HIB458792 HRX458761:HRX458792 IBT458761:IBT458792 ILP458761:ILP458792 IVL458761:IVL458792 JFH458761:JFH458792 JPD458761:JPD458792 JYZ458761:JYZ458792 KIV458761:KIV458792 KSR458761:KSR458792 LCN458761:LCN458792 LMJ458761:LMJ458792 LWF458761:LWF458792 MGB458761:MGB458792 MPX458761:MPX458792 MZT458761:MZT458792 NJP458761:NJP458792 NTL458761:NTL458792 ODH458761:ODH458792 OND458761:OND458792 OWZ458761:OWZ458792 PGV458761:PGV458792 PQR458761:PQR458792 QAN458761:QAN458792 QKJ458761:QKJ458792 QUF458761:QUF458792 REB458761:REB458792 RNX458761:RNX458792 RXT458761:RXT458792 SHP458761:SHP458792 SRL458761:SRL458792 TBH458761:TBH458792 TLD458761:TLD458792 TUZ458761:TUZ458792 UEV458761:UEV458792 UOR458761:UOR458792 UYN458761:UYN458792 VIJ458761:VIJ458792 VSF458761:VSF458792 WCB458761:WCB458792 WLX458761:WLX458792 WVT458761:WVT458792 L524297:L524328 JH524297:JH524328 TD524297:TD524328 ACZ524297:ACZ524328 AMV524297:AMV524328 AWR524297:AWR524328 BGN524297:BGN524328 BQJ524297:BQJ524328 CAF524297:CAF524328 CKB524297:CKB524328 CTX524297:CTX524328 DDT524297:DDT524328 DNP524297:DNP524328 DXL524297:DXL524328 EHH524297:EHH524328 ERD524297:ERD524328 FAZ524297:FAZ524328 FKV524297:FKV524328 FUR524297:FUR524328 GEN524297:GEN524328 GOJ524297:GOJ524328 GYF524297:GYF524328 HIB524297:HIB524328 HRX524297:HRX524328 IBT524297:IBT524328 ILP524297:ILP524328 IVL524297:IVL524328 JFH524297:JFH524328 JPD524297:JPD524328 JYZ524297:JYZ524328 KIV524297:KIV524328 KSR524297:KSR524328 LCN524297:LCN524328 LMJ524297:LMJ524328 LWF524297:LWF524328 MGB524297:MGB524328 MPX524297:MPX524328 MZT524297:MZT524328 NJP524297:NJP524328 NTL524297:NTL524328 ODH524297:ODH524328 OND524297:OND524328 OWZ524297:OWZ524328 PGV524297:PGV524328 PQR524297:PQR524328 QAN524297:QAN524328 QKJ524297:QKJ524328 QUF524297:QUF524328 REB524297:REB524328 RNX524297:RNX524328 RXT524297:RXT524328 SHP524297:SHP524328 SRL524297:SRL524328 TBH524297:TBH524328 TLD524297:TLD524328 TUZ524297:TUZ524328 UEV524297:UEV524328 UOR524297:UOR524328 UYN524297:UYN524328 VIJ524297:VIJ524328 VSF524297:VSF524328 WCB524297:WCB524328 WLX524297:WLX524328 WVT524297:WVT524328 L589833:L589864 JH589833:JH589864 TD589833:TD589864 ACZ589833:ACZ589864 AMV589833:AMV589864 AWR589833:AWR589864 BGN589833:BGN589864 BQJ589833:BQJ589864 CAF589833:CAF589864 CKB589833:CKB589864 CTX589833:CTX589864 DDT589833:DDT589864 DNP589833:DNP589864 DXL589833:DXL589864 EHH589833:EHH589864 ERD589833:ERD589864 FAZ589833:FAZ589864 FKV589833:FKV589864 FUR589833:FUR589864 GEN589833:GEN589864 GOJ589833:GOJ589864 GYF589833:GYF589864 HIB589833:HIB589864 HRX589833:HRX589864 IBT589833:IBT589864 ILP589833:ILP589864 IVL589833:IVL589864 JFH589833:JFH589864 JPD589833:JPD589864 JYZ589833:JYZ589864 KIV589833:KIV589864 KSR589833:KSR589864 LCN589833:LCN589864 LMJ589833:LMJ589864 LWF589833:LWF589864 MGB589833:MGB589864 MPX589833:MPX589864 MZT589833:MZT589864 NJP589833:NJP589864 NTL589833:NTL589864 ODH589833:ODH589864 OND589833:OND589864 OWZ589833:OWZ589864 PGV589833:PGV589864 PQR589833:PQR589864 QAN589833:QAN589864 QKJ589833:QKJ589864 QUF589833:QUF589864 REB589833:REB589864 RNX589833:RNX589864 RXT589833:RXT589864 SHP589833:SHP589864 SRL589833:SRL589864 TBH589833:TBH589864 TLD589833:TLD589864 TUZ589833:TUZ589864 UEV589833:UEV589864 UOR589833:UOR589864 UYN589833:UYN589864 VIJ589833:VIJ589864 VSF589833:VSF589864 WCB589833:WCB589864 WLX589833:WLX589864 WVT589833:WVT589864 L655369:L655400 JH655369:JH655400 TD655369:TD655400 ACZ655369:ACZ655400 AMV655369:AMV655400 AWR655369:AWR655400 BGN655369:BGN655400 BQJ655369:BQJ655400 CAF655369:CAF655400 CKB655369:CKB655400 CTX655369:CTX655400 DDT655369:DDT655400 DNP655369:DNP655400 DXL655369:DXL655400 EHH655369:EHH655400 ERD655369:ERD655400 FAZ655369:FAZ655400 FKV655369:FKV655400 FUR655369:FUR655400 GEN655369:GEN655400 GOJ655369:GOJ655400 GYF655369:GYF655400 HIB655369:HIB655400 HRX655369:HRX655400 IBT655369:IBT655400 ILP655369:ILP655400 IVL655369:IVL655400 JFH655369:JFH655400 JPD655369:JPD655400 JYZ655369:JYZ655400 KIV655369:KIV655400 KSR655369:KSR655400 LCN655369:LCN655400 LMJ655369:LMJ655400 LWF655369:LWF655400 MGB655369:MGB655400 MPX655369:MPX655400 MZT655369:MZT655400 NJP655369:NJP655400 NTL655369:NTL655400 ODH655369:ODH655400 OND655369:OND655400 OWZ655369:OWZ655400 PGV655369:PGV655400 PQR655369:PQR655400 QAN655369:QAN655400 QKJ655369:QKJ655400 QUF655369:QUF655400 REB655369:REB655400 RNX655369:RNX655400 RXT655369:RXT655400 SHP655369:SHP655400 SRL655369:SRL655400 TBH655369:TBH655400 TLD655369:TLD655400 TUZ655369:TUZ655400 UEV655369:UEV655400 UOR655369:UOR655400 UYN655369:UYN655400 VIJ655369:VIJ655400 VSF655369:VSF655400 WCB655369:WCB655400 WLX655369:WLX655400 WVT655369:WVT655400 L720905:L720936 JH720905:JH720936 TD720905:TD720936 ACZ720905:ACZ720936 AMV720905:AMV720936 AWR720905:AWR720936 BGN720905:BGN720936 BQJ720905:BQJ720936 CAF720905:CAF720936 CKB720905:CKB720936 CTX720905:CTX720936 DDT720905:DDT720936 DNP720905:DNP720936 DXL720905:DXL720936 EHH720905:EHH720936 ERD720905:ERD720936 FAZ720905:FAZ720936 FKV720905:FKV720936 FUR720905:FUR720936 GEN720905:GEN720936 GOJ720905:GOJ720936 GYF720905:GYF720936 HIB720905:HIB720936 HRX720905:HRX720936 IBT720905:IBT720936 ILP720905:ILP720936 IVL720905:IVL720936 JFH720905:JFH720936 JPD720905:JPD720936 JYZ720905:JYZ720936 KIV720905:KIV720936 KSR720905:KSR720936 LCN720905:LCN720936 LMJ720905:LMJ720936 LWF720905:LWF720936 MGB720905:MGB720936 MPX720905:MPX720936 MZT720905:MZT720936 NJP720905:NJP720936 NTL720905:NTL720936 ODH720905:ODH720936 OND720905:OND720936 OWZ720905:OWZ720936 PGV720905:PGV720936 PQR720905:PQR720936 QAN720905:QAN720936 QKJ720905:QKJ720936 QUF720905:QUF720936 REB720905:REB720936 RNX720905:RNX720936 RXT720905:RXT720936 SHP720905:SHP720936 SRL720905:SRL720936 TBH720905:TBH720936 TLD720905:TLD720936 TUZ720905:TUZ720936 UEV720905:UEV720936 UOR720905:UOR720936 UYN720905:UYN720936 VIJ720905:VIJ720936 VSF720905:VSF720936 WCB720905:WCB720936 WLX720905:WLX720936 WVT720905:WVT720936 L786441:L786472 JH786441:JH786472 TD786441:TD786472 ACZ786441:ACZ786472 AMV786441:AMV786472 AWR786441:AWR786472 BGN786441:BGN786472 BQJ786441:BQJ786472 CAF786441:CAF786472 CKB786441:CKB786472 CTX786441:CTX786472 DDT786441:DDT786472 DNP786441:DNP786472 DXL786441:DXL786472 EHH786441:EHH786472 ERD786441:ERD786472 FAZ786441:FAZ786472 FKV786441:FKV786472 FUR786441:FUR786472 GEN786441:GEN786472 GOJ786441:GOJ786472 GYF786441:GYF786472 HIB786441:HIB786472 HRX786441:HRX786472 IBT786441:IBT786472 ILP786441:ILP786472 IVL786441:IVL786472 JFH786441:JFH786472 JPD786441:JPD786472 JYZ786441:JYZ786472 KIV786441:KIV786472 KSR786441:KSR786472 LCN786441:LCN786472 LMJ786441:LMJ786472 LWF786441:LWF786472 MGB786441:MGB786472 MPX786441:MPX786472 MZT786441:MZT786472 NJP786441:NJP786472 NTL786441:NTL786472 ODH786441:ODH786472 OND786441:OND786472 OWZ786441:OWZ786472 PGV786441:PGV786472 PQR786441:PQR786472 QAN786441:QAN786472 QKJ786441:QKJ786472 QUF786441:QUF786472 REB786441:REB786472 RNX786441:RNX786472 RXT786441:RXT786472 SHP786441:SHP786472 SRL786441:SRL786472 TBH786441:TBH786472 TLD786441:TLD786472 TUZ786441:TUZ786472 UEV786441:UEV786472 UOR786441:UOR786472 UYN786441:UYN786472 VIJ786441:VIJ786472 VSF786441:VSF786472 WCB786441:WCB786472 WLX786441:WLX786472 WVT786441:WVT786472 L851977:L852008 JH851977:JH852008 TD851977:TD852008 ACZ851977:ACZ852008 AMV851977:AMV852008 AWR851977:AWR852008 BGN851977:BGN852008 BQJ851977:BQJ852008 CAF851977:CAF852008 CKB851977:CKB852008 CTX851977:CTX852008 DDT851977:DDT852008 DNP851977:DNP852008 DXL851977:DXL852008 EHH851977:EHH852008 ERD851977:ERD852008 FAZ851977:FAZ852008 FKV851977:FKV852008 FUR851977:FUR852008 GEN851977:GEN852008 GOJ851977:GOJ852008 GYF851977:GYF852008 HIB851977:HIB852008 HRX851977:HRX852008 IBT851977:IBT852008 ILP851977:ILP852008 IVL851977:IVL852008 JFH851977:JFH852008 JPD851977:JPD852008 JYZ851977:JYZ852008 KIV851977:KIV852008 KSR851977:KSR852008 LCN851977:LCN852008 LMJ851977:LMJ852008 LWF851977:LWF852008 MGB851977:MGB852008 MPX851977:MPX852008 MZT851977:MZT852008 NJP851977:NJP852008 NTL851977:NTL852008 ODH851977:ODH852008 OND851977:OND852008 OWZ851977:OWZ852008 PGV851977:PGV852008 PQR851977:PQR852008 QAN851977:QAN852008 QKJ851977:QKJ852008 QUF851977:QUF852008 REB851977:REB852008 RNX851977:RNX852008 RXT851977:RXT852008 SHP851977:SHP852008 SRL851977:SRL852008 TBH851977:TBH852008 TLD851977:TLD852008 TUZ851977:TUZ852008 UEV851977:UEV852008 UOR851977:UOR852008 UYN851977:UYN852008 VIJ851977:VIJ852008 VSF851977:VSF852008 WCB851977:WCB852008 WLX851977:WLX852008 WVT851977:WVT852008 L917513:L917544 JH917513:JH917544 TD917513:TD917544 ACZ917513:ACZ917544 AMV917513:AMV917544 AWR917513:AWR917544 BGN917513:BGN917544 BQJ917513:BQJ917544 CAF917513:CAF917544 CKB917513:CKB917544 CTX917513:CTX917544 DDT917513:DDT917544 DNP917513:DNP917544 DXL917513:DXL917544 EHH917513:EHH917544 ERD917513:ERD917544 FAZ917513:FAZ917544 FKV917513:FKV917544 FUR917513:FUR917544 GEN917513:GEN917544 GOJ917513:GOJ917544 GYF917513:GYF917544 HIB917513:HIB917544 HRX917513:HRX917544 IBT917513:IBT917544 ILP917513:ILP917544 IVL917513:IVL917544 JFH917513:JFH917544 JPD917513:JPD917544 JYZ917513:JYZ917544 KIV917513:KIV917544 KSR917513:KSR917544 LCN917513:LCN917544 LMJ917513:LMJ917544 LWF917513:LWF917544 MGB917513:MGB917544 MPX917513:MPX917544 MZT917513:MZT917544 NJP917513:NJP917544 NTL917513:NTL917544 ODH917513:ODH917544 OND917513:OND917544 OWZ917513:OWZ917544 PGV917513:PGV917544 PQR917513:PQR917544 QAN917513:QAN917544 QKJ917513:QKJ917544 QUF917513:QUF917544 REB917513:REB917544 RNX917513:RNX917544 RXT917513:RXT917544 SHP917513:SHP917544 SRL917513:SRL917544 TBH917513:TBH917544 TLD917513:TLD917544 TUZ917513:TUZ917544 UEV917513:UEV917544 UOR917513:UOR917544 UYN917513:UYN917544 VIJ917513:VIJ917544 VSF917513:VSF917544 WCB917513:WCB917544 WLX917513:WLX917544 WVT917513:WVT917544 L983049:L983080 JH983049:JH983080 TD983049:TD983080 ACZ983049:ACZ983080 AMV983049:AMV983080 AWR983049:AWR983080 BGN983049:BGN983080 BQJ983049:BQJ983080 CAF983049:CAF983080 CKB983049:CKB983080 CTX983049:CTX983080 DDT983049:DDT983080 DNP983049:DNP983080 DXL983049:DXL983080 EHH983049:EHH983080 ERD983049:ERD983080 FAZ983049:FAZ983080 FKV983049:FKV983080 FUR983049:FUR983080 GEN983049:GEN983080 GOJ983049:GOJ983080 GYF983049:GYF983080 HIB983049:HIB983080 HRX983049:HRX983080 IBT983049:IBT983080 ILP983049:ILP983080 IVL983049:IVL983080 JFH983049:JFH983080 JPD983049:JPD983080 JYZ983049:JYZ983080 KIV983049:KIV983080 KSR983049:KSR983080 LCN983049:LCN983080 LMJ983049:LMJ983080 LWF983049:LWF983080 MGB983049:MGB983080 MPX983049:MPX983080 MZT983049:MZT983080 NJP983049:NJP983080 NTL983049:NTL983080 ODH983049:ODH983080 OND983049:OND983080 OWZ983049:OWZ983080 PGV983049:PGV983080 PQR983049:PQR983080 QAN983049:QAN983080 QKJ983049:QKJ983080 QUF983049:QUF983080 REB983049:REB983080 RNX983049:RNX983080 RXT983049:RXT983080 SHP983049:SHP983080 SRL983049:SRL983080 TBH983049:TBH983080 TLD983049:TLD983080 TUZ983049:TUZ983080 UEV983049:UEV983080 UOR983049:UOR983080 UYN983049:UYN983080 VIJ983049:VIJ983080 VSF983049:VSF983080 WCB983049:WCB983080 WLX983049:WLX983080 WVT983049:WVT983080" xr:uid="{F9681AFC-4DFA-464F-A633-609BE9EA449E}">
      <formula1>$D$49:$D$51</formula1>
    </dataValidation>
    <dataValidation type="date" operator="greaterThanOrEqual" allowBlank="1" showInputMessage="1" showErrorMessage="1" sqref="WVM983049:WVN983080 JA9:JB40 SW9:SX40 ACS9:ACT40 AMO9:AMP40 AWK9:AWL40 BGG9:BGH40 BQC9:BQD40 BZY9:BZZ40 CJU9:CJV40 CTQ9:CTR40 DDM9:DDN40 DNI9:DNJ40 DXE9:DXF40 EHA9:EHB40 EQW9:EQX40 FAS9:FAT40 FKO9:FKP40 FUK9:FUL40 GEG9:GEH40 GOC9:GOD40 GXY9:GXZ40 HHU9:HHV40 HRQ9:HRR40 IBM9:IBN40 ILI9:ILJ40 IVE9:IVF40 JFA9:JFB40 JOW9:JOX40 JYS9:JYT40 KIO9:KIP40 KSK9:KSL40 LCG9:LCH40 LMC9:LMD40 LVY9:LVZ40 MFU9:MFV40 MPQ9:MPR40 MZM9:MZN40 NJI9:NJJ40 NTE9:NTF40 ODA9:ODB40 OMW9:OMX40 OWS9:OWT40 PGO9:PGP40 PQK9:PQL40 QAG9:QAH40 QKC9:QKD40 QTY9:QTZ40 RDU9:RDV40 RNQ9:RNR40 RXM9:RXN40 SHI9:SHJ40 SRE9:SRF40 TBA9:TBB40 TKW9:TKX40 TUS9:TUT40 UEO9:UEP40 UOK9:UOL40 UYG9:UYH40 VIC9:VID40 VRY9:VRZ40 WBU9:WBV40 WLQ9:WLR40 WVM9:WVN40 E65545:F65576 JA65545:JB65576 SW65545:SX65576 ACS65545:ACT65576 AMO65545:AMP65576 AWK65545:AWL65576 BGG65545:BGH65576 BQC65545:BQD65576 BZY65545:BZZ65576 CJU65545:CJV65576 CTQ65545:CTR65576 DDM65545:DDN65576 DNI65545:DNJ65576 DXE65545:DXF65576 EHA65545:EHB65576 EQW65545:EQX65576 FAS65545:FAT65576 FKO65545:FKP65576 FUK65545:FUL65576 GEG65545:GEH65576 GOC65545:GOD65576 GXY65545:GXZ65576 HHU65545:HHV65576 HRQ65545:HRR65576 IBM65545:IBN65576 ILI65545:ILJ65576 IVE65545:IVF65576 JFA65545:JFB65576 JOW65545:JOX65576 JYS65545:JYT65576 KIO65545:KIP65576 KSK65545:KSL65576 LCG65545:LCH65576 LMC65545:LMD65576 LVY65545:LVZ65576 MFU65545:MFV65576 MPQ65545:MPR65576 MZM65545:MZN65576 NJI65545:NJJ65576 NTE65545:NTF65576 ODA65545:ODB65576 OMW65545:OMX65576 OWS65545:OWT65576 PGO65545:PGP65576 PQK65545:PQL65576 QAG65545:QAH65576 QKC65545:QKD65576 QTY65545:QTZ65576 RDU65545:RDV65576 RNQ65545:RNR65576 RXM65545:RXN65576 SHI65545:SHJ65576 SRE65545:SRF65576 TBA65545:TBB65576 TKW65545:TKX65576 TUS65545:TUT65576 UEO65545:UEP65576 UOK65545:UOL65576 UYG65545:UYH65576 VIC65545:VID65576 VRY65545:VRZ65576 WBU65545:WBV65576 WLQ65545:WLR65576 WVM65545:WVN65576 E131081:F131112 JA131081:JB131112 SW131081:SX131112 ACS131081:ACT131112 AMO131081:AMP131112 AWK131081:AWL131112 BGG131081:BGH131112 BQC131081:BQD131112 BZY131081:BZZ131112 CJU131081:CJV131112 CTQ131081:CTR131112 DDM131081:DDN131112 DNI131081:DNJ131112 DXE131081:DXF131112 EHA131081:EHB131112 EQW131081:EQX131112 FAS131081:FAT131112 FKO131081:FKP131112 FUK131081:FUL131112 GEG131081:GEH131112 GOC131081:GOD131112 GXY131081:GXZ131112 HHU131081:HHV131112 HRQ131081:HRR131112 IBM131081:IBN131112 ILI131081:ILJ131112 IVE131081:IVF131112 JFA131081:JFB131112 JOW131081:JOX131112 JYS131081:JYT131112 KIO131081:KIP131112 KSK131081:KSL131112 LCG131081:LCH131112 LMC131081:LMD131112 LVY131081:LVZ131112 MFU131081:MFV131112 MPQ131081:MPR131112 MZM131081:MZN131112 NJI131081:NJJ131112 NTE131081:NTF131112 ODA131081:ODB131112 OMW131081:OMX131112 OWS131081:OWT131112 PGO131081:PGP131112 PQK131081:PQL131112 QAG131081:QAH131112 QKC131081:QKD131112 QTY131081:QTZ131112 RDU131081:RDV131112 RNQ131081:RNR131112 RXM131081:RXN131112 SHI131081:SHJ131112 SRE131081:SRF131112 TBA131081:TBB131112 TKW131081:TKX131112 TUS131081:TUT131112 UEO131081:UEP131112 UOK131081:UOL131112 UYG131081:UYH131112 VIC131081:VID131112 VRY131081:VRZ131112 WBU131081:WBV131112 WLQ131081:WLR131112 WVM131081:WVN131112 E196617:F196648 JA196617:JB196648 SW196617:SX196648 ACS196617:ACT196648 AMO196617:AMP196648 AWK196617:AWL196648 BGG196617:BGH196648 BQC196617:BQD196648 BZY196617:BZZ196648 CJU196617:CJV196648 CTQ196617:CTR196648 DDM196617:DDN196648 DNI196617:DNJ196648 DXE196617:DXF196648 EHA196617:EHB196648 EQW196617:EQX196648 FAS196617:FAT196648 FKO196617:FKP196648 FUK196617:FUL196648 GEG196617:GEH196648 GOC196617:GOD196648 GXY196617:GXZ196648 HHU196617:HHV196648 HRQ196617:HRR196648 IBM196617:IBN196648 ILI196617:ILJ196648 IVE196617:IVF196648 JFA196617:JFB196648 JOW196617:JOX196648 JYS196617:JYT196648 KIO196617:KIP196648 KSK196617:KSL196648 LCG196617:LCH196648 LMC196617:LMD196648 LVY196617:LVZ196648 MFU196617:MFV196648 MPQ196617:MPR196648 MZM196617:MZN196648 NJI196617:NJJ196648 NTE196617:NTF196648 ODA196617:ODB196648 OMW196617:OMX196648 OWS196617:OWT196648 PGO196617:PGP196648 PQK196617:PQL196648 QAG196617:QAH196648 QKC196617:QKD196648 QTY196617:QTZ196648 RDU196617:RDV196648 RNQ196617:RNR196648 RXM196617:RXN196648 SHI196617:SHJ196648 SRE196617:SRF196648 TBA196617:TBB196648 TKW196617:TKX196648 TUS196617:TUT196648 UEO196617:UEP196648 UOK196617:UOL196648 UYG196617:UYH196648 VIC196617:VID196648 VRY196617:VRZ196648 WBU196617:WBV196648 WLQ196617:WLR196648 WVM196617:WVN196648 E262153:F262184 JA262153:JB262184 SW262153:SX262184 ACS262153:ACT262184 AMO262153:AMP262184 AWK262153:AWL262184 BGG262153:BGH262184 BQC262153:BQD262184 BZY262153:BZZ262184 CJU262153:CJV262184 CTQ262153:CTR262184 DDM262153:DDN262184 DNI262153:DNJ262184 DXE262153:DXF262184 EHA262153:EHB262184 EQW262153:EQX262184 FAS262153:FAT262184 FKO262153:FKP262184 FUK262153:FUL262184 GEG262153:GEH262184 GOC262153:GOD262184 GXY262153:GXZ262184 HHU262153:HHV262184 HRQ262153:HRR262184 IBM262153:IBN262184 ILI262153:ILJ262184 IVE262153:IVF262184 JFA262153:JFB262184 JOW262153:JOX262184 JYS262153:JYT262184 KIO262153:KIP262184 KSK262153:KSL262184 LCG262153:LCH262184 LMC262153:LMD262184 LVY262153:LVZ262184 MFU262153:MFV262184 MPQ262153:MPR262184 MZM262153:MZN262184 NJI262153:NJJ262184 NTE262153:NTF262184 ODA262153:ODB262184 OMW262153:OMX262184 OWS262153:OWT262184 PGO262153:PGP262184 PQK262153:PQL262184 QAG262153:QAH262184 QKC262153:QKD262184 QTY262153:QTZ262184 RDU262153:RDV262184 RNQ262153:RNR262184 RXM262153:RXN262184 SHI262153:SHJ262184 SRE262153:SRF262184 TBA262153:TBB262184 TKW262153:TKX262184 TUS262153:TUT262184 UEO262153:UEP262184 UOK262153:UOL262184 UYG262153:UYH262184 VIC262153:VID262184 VRY262153:VRZ262184 WBU262153:WBV262184 WLQ262153:WLR262184 WVM262153:WVN262184 E327689:F327720 JA327689:JB327720 SW327689:SX327720 ACS327689:ACT327720 AMO327689:AMP327720 AWK327689:AWL327720 BGG327689:BGH327720 BQC327689:BQD327720 BZY327689:BZZ327720 CJU327689:CJV327720 CTQ327689:CTR327720 DDM327689:DDN327720 DNI327689:DNJ327720 DXE327689:DXF327720 EHA327689:EHB327720 EQW327689:EQX327720 FAS327689:FAT327720 FKO327689:FKP327720 FUK327689:FUL327720 GEG327689:GEH327720 GOC327689:GOD327720 GXY327689:GXZ327720 HHU327689:HHV327720 HRQ327689:HRR327720 IBM327689:IBN327720 ILI327689:ILJ327720 IVE327689:IVF327720 JFA327689:JFB327720 JOW327689:JOX327720 JYS327689:JYT327720 KIO327689:KIP327720 KSK327689:KSL327720 LCG327689:LCH327720 LMC327689:LMD327720 LVY327689:LVZ327720 MFU327689:MFV327720 MPQ327689:MPR327720 MZM327689:MZN327720 NJI327689:NJJ327720 NTE327689:NTF327720 ODA327689:ODB327720 OMW327689:OMX327720 OWS327689:OWT327720 PGO327689:PGP327720 PQK327689:PQL327720 QAG327689:QAH327720 QKC327689:QKD327720 QTY327689:QTZ327720 RDU327689:RDV327720 RNQ327689:RNR327720 RXM327689:RXN327720 SHI327689:SHJ327720 SRE327689:SRF327720 TBA327689:TBB327720 TKW327689:TKX327720 TUS327689:TUT327720 UEO327689:UEP327720 UOK327689:UOL327720 UYG327689:UYH327720 VIC327689:VID327720 VRY327689:VRZ327720 WBU327689:WBV327720 WLQ327689:WLR327720 WVM327689:WVN327720 E393225:F393256 JA393225:JB393256 SW393225:SX393256 ACS393225:ACT393256 AMO393225:AMP393256 AWK393225:AWL393256 BGG393225:BGH393256 BQC393225:BQD393256 BZY393225:BZZ393256 CJU393225:CJV393256 CTQ393225:CTR393256 DDM393225:DDN393256 DNI393225:DNJ393256 DXE393225:DXF393256 EHA393225:EHB393256 EQW393225:EQX393256 FAS393225:FAT393256 FKO393225:FKP393256 FUK393225:FUL393256 GEG393225:GEH393256 GOC393225:GOD393256 GXY393225:GXZ393256 HHU393225:HHV393256 HRQ393225:HRR393256 IBM393225:IBN393256 ILI393225:ILJ393256 IVE393225:IVF393256 JFA393225:JFB393256 JOW393225:JOX393256 JYS393225:JYT393256 KIO393225:KIP393256 KSK393225:KSL393256 LCG393225:LCH393256 LMC393225:LMD393256 LVY393225:LVZ393256 MFU393225:MFV393256 MPQ393225:MPR393256 MZM393225:MZN393256 NJI393225:NJJ393256 NTE393225:NTF393256 ODA393225:ODB393256 OMW393225:OMX393256 OWS393225:OWT393256 PGO393225:PGP393256 PQK393225:PQL393256 QAG393225:QAH393256 QKC393225:QKD393256 QTY393225:QTZ393256 RDU393225:RDV393256 RNQ393225:RNR393256 RXM393225:RXN393256 SHI393225:SHJ393256 SRE393225:SRF393256 TBA393225:TBB393256 TKW393225:TKX393256 TUS393225:TUT393256 UEO393225:UEP393256 UOK393225:UOL393256 UYG393225:UYH393256 VIC393225:VID393256 VRY393225:VRZ393256 WBU393225:WBV393256 WLQ393225:WLR393256 WVM393225:WVN393256 E458761:F458792 JA458761:JB458792 SW458761:SX458792 ACS458761:ACT458792 AMO458761:AMP458792 AWK458761:AWL458792 BGG458761:BGH458792 BQC458761:BQD458792 BZY458761:BZZ458792 CJU458761:CJV458792 CTQ458761:CTR458792 DDM458761:DDN458792 DNI458761:DNJ458792 DXE458761:DXF458792 EHA458761:EHB458792 EQW458761:EQX458792 FAS458761:FAT458792 FKO458761:FKP458792 FUK458761:FUL458792 GEG458761:GEH458792 GOC458761:GOD458792 GXY458761:GXZ458792 HHU458761:HHV458792 HRQ458761:HRR458792 IBM458761:IBN458792 ILI458761:ILJ458792 IVE458761:IVF458792 JFA458761:JFB458792 JOW458761:JOX458792 JYS458761:JYT458792 KIO458761:KIP458792 KSK458761:KSL458792 LCG458761:LCH458792 LMC458761:LMD458792 LVY458761:LVZ458792 MFU458761:MFV458792 MPQ458761:MPR458792 MZM458761:MZN458792 NJI458761:NJJ458792 NTE458761:NTF458792 ODA458761:ODB458792 OMW458761:OMX458792 OWS458761:OWT458792 PGO458761:PGP458792 PQK458761:PQL458792 QAG458761:QAH458792 QKC458761:QKD458792 QTY458761:QTZ458792 RDU458761:RDV458792 RNQ458761:RNR458792 RXM458761:RXN458792 SHI458761:SHJ458792 SRE458761:SRF458792 TBA458761:TBB458792 TKW458761:TKX458792 TUS458761:TUT458792 UEO458761:UEP458792 UOK458761:UOL458792 UYG458761:UYH458792 VIC458761:VID458792 VRY458761:VRZ458792 WBU458761:WBV458792 WLQ458761:WLR458792 WVM458761:WVN458792 E524297:F524328 JA524297:JB524328 SW524297:SX524328 ACS524297:ACT524328 AMO524297:AMP524328 AWK524297:AWL524328 BGG524297:BGH524328 BQC524297:BQD524328 BZY524297:BZZ524328 CJU524297:CJV524328 CTQ524297:CTR524328 DDM524297:DDN524328 DNI524297:DNJ524328 DXE524297:DXF524328 EHA524297:EHB524328 EQW524297:EQX524328 FAS524297:FAT524328 FKO524297:FKP524328 FUK524297:FUL524328 GEG524297:GEH524328 GOC524297:GOD524328 GXY524297:GXZ524328 HHU524297:HHV524328 HRQ524297:HRR524328 IBM524297:IBN524328 ILI524297:ILJ524328 IVE524297:IVF524328 JFA524297:JFB524328 JOW524297:JOX524328 JYS524297:JYT524328 KIO524297:KIP524328 KSK524297:KSL524328 LCG524297:LCH524328 LMC524297:LMD524328 LVY524297:LVZ524328 MFU524297:MFV524328 MPQ524297:MPR524328 MZM524297:MZN524328 NJI524297:NJJ524328 NTE524297:NTF524328 ODA524297:ODB524328 OMW524297:OMX524328 OWS524297:OWT524328 PGO524297:PGP524328 PQK524297:PQL524328 QAG524297:QAH524328 QKC524297:QKD524328 QTY524297:QTZ524328 RDU524297:RDV524328 RNQ524297:RNR524328 RXM524297:RXN524328 SHI524297:SHJ524328 SRE524297:SRF524328 TBA524297:TBB524328 TKW524297:TKX524328 TUS524297:TUT524328 UEO524297:UEP524328 UOK524297:UOL524328 UYG524297:UYH524328 VIC524297:VID524328 VRY524297:VRZ524328 WBU524297:WBV524328 WLQ524297:WLR524328 WVM524297:WVN524328 E589833:F589864 JA589833:JB589864 SW589833:SX589864 ACS589833:ACT589864 AMO589833:AMP589864 AWK589833:AWL589864 BGG589833:BGH589864 BQC589833:BQD589864 BZY589833:BZZ589864 CJU589833:CJV589864 CTQ589833:CTR589864 DDM589833:DDN589864 DNI589833:DNJ589864 DXE589833:DXF589864 EHA589833:EHB589864 EQW589833:EQX589864 FAS589833:FAT589864 FKO589833:FKP589864 FUK589833:FUL589864 GEG589833:GEH589864 GOC589833:GOD589864 GXY589833:GXZ589864 HHU589833:HHV589864 HRQ589833:HRR589864 IBM589833:IBN589864 ILI589833:ILJ589864 IVE589833:IVF589864 JFA589833:JFB589864 JOW589833:JOX589864 JYS589833:JYT589864 KIO589833:KIP589864 KSK589833:KSL589864 LCG589833:LCH589864 LMC589833:LMD589864 LVY589833:LVZ589864 MFU589833:MFV589864 MPQ589833:MPR589864 MZM589833:MZN589864 NJI589833:NJJ589864 NTE589833:NTF589864 ODA589833:ODB589864 OMW589833:OMX589864 OWS589833:OWT589864 PGO589833:PGP589864 PQK589833:PQL589864 QAG589833:QAH589864 QKC589833:QKD589864 QTY589833:QTZ589864 RDU589833:RDV589864 RNQ589833:RNR589864 RXM589833:RXN589864 SHI589833:SHJ589864 SRE589833:SRF589864 TBA589833:TBB589864 TKW589833:TKX589864 TUS589833:TUT589864 UEO589833:UEP589864 UOK589833:UOL589864 UYG589833:UYH589864 VIC589833:VID589864 VRY589833:VRZ589864 WBU589833:WBV589864 WLQ589833:WLR589864 WVM589833:WVN589864 E655369:F655400 JA655369:JB655400 SW655369:SX655400 ACS655369:ACT655400 AMO655369:AMP655400 AWK655369:AWL655400 BGG655369:BGH655400 BQC655369:BQD655400 BZY655369:BZZ655400 CJU655369:CJV655400 CTQ655369:CTR655400 DDM655369:DDN655400 DNI655369:DNJ655400 DXE655369:DXF655400 EHA655369:EHB655400 EQW655369:EQX655400 FAS655369:FAT655400 FKO655369:FKP655400 FUK655369:FUL655400 GEG655369:GEH655400 GOC655369:GOD655400 GXY655369:GXZ655400 HHU655369:HHV655400 HRQ655369:HRR655400 IBM655369:IBN655400 ILI655369:ILJ655400 IVE655369:IVF655400 JFA655369:JFB655400 JOW655369:JOX655400 JYS655369:JYT655400 KIO655369:KIP655400 KSK655369:KSL655400 LCG655369:LCH655400 LMC655369:LMD655400 LVY655369:LVZ655400 MFU655369:MFV655400 MPQ655369:MPR655400 MZM655369:MZN655400 NJI655369:NJJ655400 NTE655369:NTF655400 ODA655369:ODB655400 OMW655369:OMX655400 OWS655369:OWT655400 PGO655369:PGP655400 PQK655369:PQL655400 QAG655369:QAH655400 QKC655369:QKD655400 QTY655369:QTZ655400 RDU655369:RDV655400 RNQ655369:RNR655400 RXM655369:RXN655400 SHI655369:SHJ655400 SRE655369:SRF655400 TBA655369:TBB655400 TKW655369:TKX655400 TUS655369:TUT655400 UEO655369:UEP655400 UOK655369:UOL655400 UYG655369:UYH655400 VIC655369:VID655400 VRY655369:VRZ655400 WBU655369:WBV655400 WLQ655369:WLR655400 WVM655369:WVN655400 E720905:F720936 JA720905:JB720936 SW720905:SX720936 ACS720905:ACT720936 AMO720905:AMP720936 AWK720905:AWL720936 BGG720905:BGH720936 BQC720905:BQD720936 BZY720905:BZZ720936 CJU720905:CJV720936 CTQ720905:CTR720936 DDM720905:DDN720936 DNI720905:DNJ720936 DXE720905:DXF720936 EHA720905:EHB720936 EQW720905:EQX720936 FAS720905:FAT720936 FKO720905:FKP720936 FUK720905:FUL720936 GEG720905:GEH720936 GOC720905:GOD720936 GXY720905:GXZ720936 HHU720905:HHV720936 HRQ720905:HRR720936 IBM720905:IBN720936 ILI720905:ILJ720936 IVE720905:IVF720936 JFA720905:JFB720936 JOW720905:JOX720936 JYS720905:JYT720936 KIO720905:KIP720936 KSK720905:KSL720936 LCG720905:LCH720936 LMC720905:LMD720936 LVY720905:LVZ720936 MFU720905:MFV720936 MPQ720905:MPR720936 MZM720905:MZN720936 NJI720905:NJJ720936 NTE720905:NTF720936 ODA720905:ODB720936 OMW720905:OMX720936 OWS720905:OWT720936 PGO720905:PGP720936 PQK720905:PQL720936 QAG720905:QAH720936 QKC720905:QKD720936 QTY720905:QTZ720936 RDU720905:RDV720936 RNQ720905:RNR720936 RXM720905:RXN720936 SHI720905:SHJ720936 SRE720905:SRF720936 TBA720905:TBB720936 TKW720905:TKX720936 TUS720905:TUT720936 UEO720905:UEP720936 UOK720905:UOL720936 UYG720905:UYH720936 VIC720905:VID720936 VRY720905:VRZ720936 WBU720905:WBV720936 WLQ720905:WLR720936 WVM720905:WVN720936 E786441:F786472 JA786441:JB786472 SW786441:SX786472 ACS786441:ACT786472 AMO786441:AMP786472 AWK786441:AWL786472 BGG786441:BGH786472 BQC786441:BQD786472 BZY786441:BZZ786472 CJU786441:CJV786472 CTQ786441:CTR786472 DDM786441:DDN786472 DNI786441:DNJ786472 DXE786441:DXF786472 EHA786441:EHB786472 EQW786441:EQX786472 FAS786441:FAT786472 FKO786441:FKP786472 FUK786441:FUL786472 GEG786441:GEH786472 GOC786441:GOD786472 GXY786441:GXZ786472 HHU786441:HHV786472 HRQ786441:HRR786472 IBM786441:IBN786472 ILI786441:ILJ786472 IVE786441:IVF786472 JFA786441:JFB786472 JOW786441:JOX786472 JYS786441:JYT786472 KIO786441:KIP786472 KSK786441:KSL786472 LCG786441:LCH786472 LMC786441:LMD786472 LVY786441:LVZ786472 MFU786441:MFV786472 MPQ786441:MPR786472 MZM786441:MZN786472 NJI786441:NJJ786472 NTE786441:NTF786472 ODA786441:ODB786472 OMW786441:OMX786472 OWS786441:OWT786472 PGO786441:PGP786472 PQK786441:PQL786472 QAG786441:QAH786472 QKC786441:QKD786472 QTY786441:QTZ786472 RDU786441:RDV786472 RNQ786441:RNR786472 RXM786441:RXN786472 SHI786441:SHJ786472 SRE786441:SRF786472 TBA786441:TBB786472 TKW786441:TKX786472 TUS786441:TUT786472 UEO786441:UEP786472 UOK786441:UOL786472 UYG786441:UYH786472 VIC786441:VID786472 VRY786441:VRZ786472 WBU786441:WBV786472 WLQ786441:WLR786472 WVM786441:WVN786472 E851977:F852008 JA851977:JB852008 SW851977:SX852008 ACS851977:ACT852008 AMO851977:AMP852008 AWK851977:AWL852008 BGG851977:BGH852008 BQC851977:BQD852008 BZY851977:BZZ852008 CJU851977:CJV852008 CTQ851977:CTR852008 DDM851977:DDN852008 DNI851977:DNJ852008 DXE851977:DXF852008 EHA851977:EHB852008 EQW851977:EQX852008 FAS851977:FAT852008 FKO851977:FKP852008 FUK851977:FUL852008 GEG851977:GEH852008 GOC851977:GOD852008 GXY851977:GXZ852008 HHU851977:HHV852008 HRQ851977:HRR852008 IBM851977:IBN852008 ILI851977:ILJ852008 IVE851977:IVF852008 JFA851977:JFB852008 JOW851977:JOX852008 JYS851977:JYT852008 KIO851977:KIP852008 KSK851977:KSL852008 LCG851977:LCH852008 LMC851977:LMD852008 LVY851977:LVZ852008 MFU851977:MFV852008 MPQ851977:MPR852008 MZM851977:MZN852008 NJI851977:NJJ852008 NTE851977:NTF852008 ODA851977:ODB852008 OMW851977:OMX852008 OWS851977:OWT852008 PGO851977:PGP852008 PQK851977:PQL852008 QAG851977:QAH852008 QKC851977:QKD852008 QTY851977:QTZ852008 RDU851977:RDV852008 RNQ851977:RNR852008 RXM851977:RXN852008 SHI851977:SHJ852008 SRE851977:SRF852008 TBA851977:TBB852008 TKW851977:TKX852008 TUS851977:TUT852008 UEO851977:UEP852008 UOK851977:UOL852008 UYG851977:UYH852008 VIC851977:VID852008 VRY851977:VRZ852008 WBU851977:WBV852008 WLQ851977:WLR852008 WVM851977:WVN852008 E917513:F917544 JA917513:JB917544 SW917513:SX917544 ACS917513:ACT917544 AMO917513:AMP917544 AWK917513:AWL917544 BGG917513:BGH917544 BQC917513:BQD917544 BZY917513:BZZ917544 CJU917513:CJV917544 CTQ917513:CTR917544 DDM917513:DDN917544 DNI917513:DNJ917544 DXE917513:DXF917544 EHA917513:EHB917544 EQW917513:EQX917544 FAS917513:FAT917544 FKO917513:FKP917544 FUK917513:FUL917544 GEG917513:GEH917544 GOC917513:GOD917544 GXY917513:GXZ917544 HHU917513:HHV917544 HRQ917513:HRR917544 IBM917513:IBN917544 ILI917513:ILJ917544 IVE917513:IVF917544 JFA917513:JFB917544 JOW917513:JOX917544 JYS917513:JYT917544 KIO917513:KIP917544 KSK917513:KSL917544 LCG917513:LCH917544 LMC917513:LMD917544 LVY917513:LVZ917544 MFU917513:MFV917544 MPQ917513:MPR917544 MZM917513:MZN917544 NJI917513:NJJ917544 NTE917513:NTF917544 ODA917513:ODB917544 OMW917513:OMX917544 OWS917513:OWT917544 PGO917513:PGP917544 PQK917513:PQL917544 QAG917513:QAH917544 QKC917513:QKD917544 QTY917513:QTZ917544 RDU917513:RDV917544 RNQ917513:RNR917544 RXM917513:RXN917544 SHI917513:SHJ917544 SRE917513:SRF917544 TBA917513:TBB917544 TKW917513:TKX917544 TUS917513:TUT917544 UEO917513:UEP917544 UOK917513:UOL917544 UYG917513:UYH917544 VIC917513:VID917544 VRY917513:VRZ917544 WBU917513:WBV917544 WLQ917513:WLR917544 WVM917513:WVN917544 E983049:F983080 JA983049:JB983080 SW983049:SX983080 ACS983049:ACT983080 AMO983049:AMP983080 AWK983049:AWL983080 BGG983049:BGH983080 BQC983049:BQD983080 BZY983049:BZZ983080 CJU983049:CJV983080 CTQ983049:CTR983080 DDM983049:DDN983080 DNI983049:DNJ983080 DXE983049:DXF983080 EHA983049:EHB983080 EQW983049:EQX983080 FAS983049:FAT983080 FKO983049:FKP983080 FUK983049:FUL983080 GEG983049:GEH983080 GOC983049:GOD983080 GXY983049:GXZ983080 HHU983049:HHV983080 HRQ983049:HRR983080 IBM983049:IBN983080 ILI983049:ILJ983080 IVE983049:IVF983080 JFA983049:JFB983080 JOW983049:JOX983080 JYS983049:JYT983080 KIO983049:KIP983080 KSK983049:KSL983080 LCG983049:LCH983080 LMC983049:LMD983080 LVY983049:LVZ983080 MFU983049:MFV983080 MPQ983049:MPR983080 MZM983049:MZN983080 NJI983049:NJJ983080 NTE983049:NTF983080 ODA983049:ODB983080 OMW983049:OMX983080 OWS983049:OWT983080 PGO983049:PGP983080 PQK983049:PQL983080 QAG983049:QAH983080 QKC983049:QKD983080 QTY983049:QTZ983080 RDU983049:RDV983080 RNQ983049:RNR983080 RXM983049:RXN983080 SHI983049:SHJ983080 SRE983049:SRF983080 TBA983049:TBB983080 TKW983049:TKX983080 TUS983049:TUT983080 UEO983049:UEP983080 UOK983049:UOL983080 UYG983049:UYH983080 VIC983049:VID983080 VRY983049:VRZ983080 WBU983049:WBV983080 WLQ983049:WLR983080 E9:F40" xr:uid="{2E3D09E2-62E6-465C-BAC0-4A89198D9556}">
      <formula1>42005</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E8123-E5B9-4117-BB32-F9A9F73A485D}">
  <dimension ref="A1:V38"/>
  <sheetViews>
    <sheetView showGridLines="0" view="pageBreakPreview" zoomScaleNormal="100" zoomScaleSheetLayoutView="100" workbookViewId="0">
      <selection activeCell="H14" sqref="D14:AK18"/>
    </sheetView>
  </sheetViews>
  <sheetFormatPr defaultColWidth="8.09765625" defaultRowHeight="14.4" x14ac:dyDescent="0.45"/>
  <cols>
    <col min="1" max="1" width="9" style="152" customWidth="1"/>
    <col min="2" max="2" width="3.09765625" style="152" customWidth="1"/>
    <col min="3" max="3" width="2.59765625" style="152" customWidth="1"/>
    <col min="4" max="4" width="5.09765625" style="152" customWidth="1"/>
    <col min="5" max="5" width="10.59765625" style="152" customWidth="1"/>
    <col min="6" max="6" width="12.5" style="152" customWidth="1"/>
    <col min="7" max="8" width="9" style="152" customWidth="1"/>
    <col min="9" max="9" width="14.796875" style="152" customWidth="1"/>
    <col min="10" max="10" width="23" style="152" customWidth="1"/>
    <col min="11" max="11" width="5.796875" style="152" customWidth="1"/>
    <col min="12" max="256" width="8.09765625" style="152"/>
    <col min="257" max="257" width="9" style="152" customWidth="1"/>
    <col min="258" max="258" width="3.09765625" style="152" customWidth="1"/>
    <col min="259" max="259" width="2.59765625" style="152" customWidth="1"/>
    <col min="260" max="260" width="5.09765625" style="152" customWidth="1"/>
    <col min="261" max="261" width="10.59765625" style="152" customWidth="1"/>
    <col min="262" max="262" width="12.5" style="152" customWidth="1"/>
    <col min="263" max="264" width="9" style="152" customWidth="1"/>
    <col min="265" max="265" width="14.796875" style="152" customWidth="1"/>
    <col min="266" max="266" width="23" style="152" customWidth="1"/>
    <col min="267" max="267" width="5.796875" style="152" customWidth="1"/>
    <col min="268" max="512" width="8.09765625" style="152"/>
    <col min="513" max="513" width="9" style="152" customWidth="1"/>
    <col min="514" max="514" width="3.09765625" style="152" customWidth="1"/>
    <col min="515" max="515" width="2.59765625" style="152" customWidth="1"/>
    <col min="516" max="516" width="5.09765625" style="152" customWidth="1"/>
    <col min="517" max="517" width="10.59765625" style="152" customWidth="1"/>
    <col min="518" max="518" width="12.5" style="152" customWidth="1"/>
    <col min="519" max="520" width="9" style="152" customWidth="1"/>
    <col min="521" max="521" width="14.796875" style="152" customWidth="1"/>
    <col min="522" max="522" width="23" style="152" customWidth="1"/>
    <col min="523" max="523" width="5.796875" style="152" customWidth="1"/>
    <col min="524" max="768" width="8.09765625" style="152"/>
    <col min="769" max="769" width="9" style="152" customWidth="1"/>
    <col min="770" max="770" width="3.09765625" style="152" customWidth="1"/>
    <col min="771" max="771" width="2.59765625" style="152" customWidth="1"/>
    <col min="772" max="772" width="5.09765625" style="152" customWidth="1"/>
    <col min="773" max="773" width="10.59765625" style="152" customWidth="1"/>
    <col min="774" max="774" width="12.5" style="152" customWidth="1"/>
    <col min="775" max="776" width="9" style="152" customWidth="1"/>
    <col min="777" max="777" width="14.796875" style="152" customWidth="1"/>
    <col min="778" max="778" width="23" style="152" customWidth="1"/>
    <col min="779" max="779" width="5.796875" style="152" customWidth="1"/>
    <col min="780" max="1024" width="8.09765625" style="152"/>
    <col min="1025" max="1025" width="9" style="152" customWidth="1"/>
    <col min="1026" max="1026" width="3.09765625" style="152" customWidth="1"/>
    <col min="1027" max="1027" width="2.59765625" style="152" customWidth="1"/>
    <col min="1028" max="1028" width="5.09765625" style="152" customWidth="1"/>
    <col min="1029" max="1029" width="10.59765625" style="152" customWidth="1"/>
    <col min="1030" max="1030" width="12.5" style="152" customWidth="1"/>
    <col min="1031" max="1032" width="9" style="152" customWidth="1"/>
    <col min="1033" max="1033" width="14.796875" style="152" customWidth="1"/>
    <col min="1034" max="1034" width="23" style="152" customWidth="1"/>
    <col min="1035" max="1035" width="5.796875" style="152" customWidth="1"/>
    <col min="1036" max="1280" width="8.09765625" style="152"/>
    <col min="1281" max="1281" width="9" style="152" customWidth="1"/>
    <col min="1282" max="1282" width="3.09765625" style="152" customWidth="1"/>
    <col min="1283" max="1283" width="2.59765625" style="152" customWidth="1"/>
    <col min="1284" max="1284" width="5.09765625" style="152" customWidth="1"/>
    <col min="1285" max="1285" width="10.59765625" style="152" customWidth="1"/>
    <col min="1286" max="1286" width="12.5" style="152" customWidth="1"/>
    <col min="1287" max="1288" width="9" style="152" customWidth="1"/>
    <col min="1289" max="1289" width="14.796875" style="152" customWidth="1"/>
    <col min="1290" max="1290" width="23" style="152" customWidth="1"/>
    <col min="1291" max="1291" width="5.796875" style="152" customWidth="1"/>
    <col min="1292" max="1536" width="8.09765625" style="152"/>
    <col min="1537" max="1537" width="9" style="152" customWidth="1"/>
    <col min="1538" max="1538" width="3.09765625" style="152" customWidth="1"/>
    <col min="1539" max="1539" width="2.59765625" style="152" customWidth="1"/>
    <col min="1540" max="1540" width="5.09765625" style="152" customWidth="1"/>
    <col min="1541" max="1541" width="10.59765625" style="152" customWidth="1"/>
    <col min="1542" max="1542" width="12.5" style="152" customWidth="1"/>
    <col min="1543" max="1544" width="9" style="152" customWidth="1"/>
    <col min="1545" max="1545" width="14.796875" style="152" customWidth="1"/>
    <col min="1546" max="1546" width="23" style="152" customWidth="1"/>
    <col min="1547" max="1547" width="5.796875" style="152" customWidth="1"/>
    <col min="1548" max="1792" width="8.09765625" style="152"/>
    <col min="1793" max="1793" width="9" style="152" customWidth="1"/>
    <col min="1794" max="1794" width="3.09765625" style="152" customWidth="1"/>
    <col min="1795" max="1795" width="2.59765625" style="152" customWidth="1"/>
    <col min="1796" max="1796" width="5.09765625" style="152" customWidth="1"/>
    <col min="1797" max="1797" width="10.59765625" style="152" customWidth="1"/>
    <col min="1798" max="1798" width="12.5" style="152" customWidth="1"/>
    <col min="1799" max="1800" width="9" style="152" customWidth="1"/>
    <col min="1801" max="1801" width="14.796875" style="152" customWidth="1"/>
    <col min="1802" max="1802" width="23" style="152" customWidth="1"/>
    <col min="1803" max="1803" width="5.796875" style="152" customWidth="1"/>
    <col min="1804" max="2048" width="8.09765625" style="152"/>
    <col min="2049" max="2049" width="9" style="152" customWidth="1"/>
    <col min="2050" max="2050" width="3.09765625" style="152" customWidth="1"/>
    <col min="2051" max="2051" width="2.59765625" style="152" customWidth="1"/>
    <col min="2052" max="2052" width="5.09765625" style="152" customWidth="1"/>
    <col min="2053" max="2053" width="10.59765625" style="152" customWidth="1"/>
    <col min="2054" max="2054" width="12.5" style="152" customWidth="1"/>
    <col min="2055" max="2056" width="9" style="152" customWidth="1"/>
    <col min="2057" max="2057" width="14.796875" style="152" customWidth="1"/>
    <col min="2058" max="2058" width="23" style="152" customWidth="1"/>
    <col min="2059" max="2059" width="5.796875" style="152" customWidth="1"/>
    <col min="2060" max="2304" width="8.09765625" style="152"/>
    <col min="2305" max="2305" width="9" style="152" customWidth="1"/>
    <col min="2306" max="2306" width="3.09765625" style="152" customWidth="1"/>
    <col min="2307" max="2307" width="2.59765625" style="152" customWidth="1"/>
    <col min="2308" max="2308" width="5.09765625" style="152" customWidth="1"/>
    <col min="2309" max="2309" width="10.59765625" style="152" customWidth="1"/>
    <col min="2310" max="2310" width="12.5" style="152" customWidth="1"/>
    <col min="2311" max="2312" width="9" style="152" customWidth="1"/>
    <col min="2313" max="2313" width="14.796875" style="152" customWidth="1"/>
    <col min="2314" max="2314" width="23" style="152" customWidth="1"/>
    <col min="2315" max="2315" width="5.796875" style="152" customWidth="1"/>
    <col min="2316" max="2560" width="8.09765625" style="152"/>
    <col min="2561" max="2561" width="9" style="152" customWidth="1"/>
    <col min="2562" max="2562" width="3.09765625" style="152" customWidth="1"/>
    <col min="2563" max="2563" width="2.59765625" style="152" customWidth="1"/>
    <col min="2564" max="2564" width="5.09765625" style="152" customWidth="1"/>
    <col min="2565" max="2565" width="10.59765625" style="152" customWidth="1"/>
    <col min="2566" max="2566" width="12.5" style="152" customWidth="1"/>
    <col min="2567" max="2568" width="9" style="152" customWidth="1"/>
    <col min="2569" max="2569" width="14.796875" style="152" customWidth="1"/>
    <col min="2570" max="2570" width="23" style="152" customWidth="1"/>
    <col min="2571" max="2571" width="5.796875" style="152" customWidth="1"/>
    <col min="2572" max="2816" width="8.09765625" style="152"/>
    <col min="2817" max="2817" width="9" style="152" customWidth="1"/>
    <col min="2818" max="2818" width="3.09765625" style="152" customWidth="1"/>
    <col min="2819" max="2819" width="2.59765625" style="152" customWidth="1"/>
    <col min="2820" max="2820" width="5.09765625" style="152" customWidth="1"/>
    <col min="2821" max="2821" width="10.59765625" style="152" customWidth="1"/>
    <col min="2822" max="2822" width="12.5" style="152" customWidth="1"/>
    <col min="2823" max="2824" width="9" style="152" customWidth="1"/>
    <col min="2825" max="2825" width="14.796875" style="152" customWidth="1"/>
    <col min="2826" max="2826" width="23" style="152" customWidth="1"/>
    <col min="2827" max="2827" width="5.796875" style="152" customWidth="1"/>
    <col min="2828" max="3072" width="8.09765625" style="152"/>
    <col min="3073" max="3073" width="9" style="152" customWidth="1"/>
    <col min="3074" max="3074" width="3.09765625" style="152" customWidth="1"/>
    <col min="3075" max="3075" width="2.59765625" style="152" customWidth="1"/>
    <col min="3076" max="3076" width="5.09765625" style="152" customWidth="1"/>
    <col min="3077" max="3077" width="10.59765625" style="152" customWidth="1"/>
    <col min="3078" max="3078" width="12.5" style="152" customWidth="1"/>
    <col min="3079" max="3080" width="9" style="152" customWidth="1"/>
    <col min="3081" max="3081" width="14.796875" style="152" customWidth="1"/>
    <col min="3082" max="3082" width="23" style="152" customWidth="1"/>
    <col min="3083" max="3083" width="5.796875" style="152" customWidth="1"/>
    <col min="3084" max="3328" width="8.09765625" style="152"/>
    <col min="3329" max="3329" width="9" style="152" customWidth="1"/>
    <col min="3330" max="3330" width="3.09765625" style="152" customWidth="1"/>
    <col min="3331" max="3331" width="2.59765625" style="152" customWidth="1"/>
    <col min="3332" max="3332" width="5.09765625" style="152" customWidth="1"/>
    <col min="3333" max="3333" width="10.59765625" style="152" customWidth="1"/>
    <col min="3334" max="3334" width="12.5" style="152" customWidth="1"/>
    <col min="3335" max="3336" width="9" style="152" customWidth="1"/>
    <col min="3337" max="3337" width="14.796875" style="152" customWidth="1"/>
    <col min="3338" max="3338" width="23" style="152" customWidth="1"/>
    <col min="3339" max="3339" width="5.796875" style="152" customWidth="1"/>
    <col min="3340" max="3584" width="8.09765625" style="152"/>
    <col min="3585" max="3585" width="9" style="152" customWidth="1"/>
    <col min="3586" max="3586" width="3.09765625" style="152" customWidth="1"/>
    <col min="3587" max="3587" width="2.59765625" style="152" customWidth="1"/>
    <col min="3588" max="3588" width="5.09765625" style="152" customWidth="1"/>
    <col min="3589" max="3589" width="10.59765625" style="152" customWidth="1"/>
    <col min="3590" max="3590" width="12.5" style="152" customWidth="1"/>
    <col min="3591" max="3592" width="9" style="152" customWidth="1"/>
    <col min="3593" max="3593" width="14.796875" style="152" customWidth="1"/>
    <col min="3594" max="3594" width="23" style="152" customWidth="1"/>
    <col min="3595" max="3595" width="5.796875" style="152" customWidth="1"/>
    <col min="3596" max="3840" width="8.09765625" style="152"/>
    <col min="3841" max="3841" width="9" style="152" customWidth="1"/>
    <col min="3842" max="3842" width="3.09765625" style="152" customWidth="1"/>
    <col min="3843" max="3843" width="2.59765625" style="152" customWidth="1"/>
    <col min="3844" max="3844" width="5.09765625" style="152" customWidth="1"/>
    <col min="3845" max="3845" width="10.59765625" style="152" customWidth="1"/>
    <col min="3846" max="3846" width="12.5" style="152" customWidth="1"/>
    <col min="3847" max="3848" width="9" style="152" customWidth="1"/>
    <col min="3849" max="3849" width="14.796875" style="152" customWidth="1"/>
    <col min="3850" max="3850" width="23" style="152" customWidth="1"/>
    <col min="3851" max="3851" width="5.796875" style="152" customWidth="1"/>
    <col min="3852" max="4096" width="8.09765625" style="152"/>
    <col min="4097" max="4097" width="9" style="152" customWidth="1"/>
    <col min="4098" max="4098" width="3.09765625" style="152" customWidth="1"/>
    <col min="4099" max="4099" width="2.59765625" style="152" customWidth="1"/>
    <col min="4100" max="4100" width="5.09765625" style="152" customWidth="1"/>
    <col min="4101" max="4101" width="10.59765625" style="152" customWidth="1"/>
    <col min="4102" max="4102" width="12.5" style="152" customWidth="1"/>
    <col min="4103" max="4104" width="9" style="152" customWidth="1"/>
    <col min="4105" max="4105" width="14.796875" style="152" customWidth="1"/>
    <col min="4106" max="4106" width="23" style="152" customWidth="1"/>
    <col min="4107" max="4107" width="5.796875" style="152" customWidth="1"/>
    <col min="4108" max="4352" width="8.09765625" style="152"/>
    <col min="4353" max="4353" width="9" style="152" customWidth="1"/>
    <col min="4354" max="4354" width="3.09765625" style="152" customWidth="1"/>
    <col min="4355" max="4355" width="2.59765625" style="152" customWidth="1"/>
    <col min="4356" max="4356" width="5.09765625" style="152" customWidth="1"/>
    <col min="4357" max="4357" width="10.59765625" style="152" customWidth="1"/>
    <col min="4358" max="4358" width="12.5" style="152" customWidth="1"/>
    <col min="4359" max="4360" width="9" style="152" customWidth="1"/>
    <col min="4361" max="4361" width="14.796875" style="152" customWidth="1"/>
    <col min="4362" max="4362" width="23" style="152" customWidth="1"/>
    <col min="4363" max="4363" width="5.796875" style="152" customWidth="1"/>
    <col min="4364" max="4608" width="8.09765625" style="152"/>
    <col min="4609" max="4609" width="9" style="152" customWidth="1"/>
    <col min="4610" max="4610" width="3.09765625" style="152" customWidth="1"/>
    <col min="4611" max="4611" width="2.59765625" style="152" customWidth="1"/>
    <col min="4612" max="4612" width="5.09765625" style="152" customWidth="1"/>
    <col min="4613" max="4613" width="10.59765625" style="152" customWidth="1"/>
    <col min="4614" max="4614" width="12.5" style="152" customWidth="1"/>
    <col min="4615" max="4616" width="9" style="152" customWidth="1"/>
    <col min="4617" max="4617" width="14.796875" style="152" customWidth="1"/>
    <col min="4618" max="4618" width="23" style="152" customWidth="1"/>
    <col min="4619" max="4619" width="5.796875" style="152" customWidth="1"/>
    <col min="4620" max="4864" width="8.09765625" style="152"/>
    <col min="4865" max="4865" width="9" style="152" customWidth="1"/>
    <col min="4866" max="4866" width="3.09765625" style="152" customWidth="1"/>
    <col min="4867" max="4867" width="2.59765625" style="152" customWidth="1"/>
    <col min="4868" max="4868" width="5.09765625" style="152" customWidth="1"/>
    <col min="4869" max="4869" width="10.59765625" style="152" customWidth="1"/>
    <col min="4870" max="4870" width="12.5" style="152" customWidth="1"/>
    <col min="4871" max="4872" width="9" style="152" customWidth="1"/>
    <col min="4873" max="4873" width="14.796875" style="152" customWidth="1"/>
    <col min="4874" max="4874" width="23" style="152" customWidth="1"/>
    <col min="4875" max="4875" width="5.796875" style="152" customWidth="1"/>
    <col min="4876" max="5120" width="8.09765625" style="152"/>
    <col min="5121" max="5121" width="9" style="152" customWidth="1"/>
    <col min="5122" max="5122" width="3.09765625" style="152" customWidth="1"/>
    <col min="5123" max="5123" width="2.59765625" style="152" customWidth="1"/>
    <col min="5124" max="5124" width="5.09765625" style="152" customWidth="1"/>
    <col min="5125" max="5125" width="10.59765625" style="152" customWidth="1"/>
    <col min="5126" max="5126" width="12.5" style="152" customWidth="1"/>
    <col min="5127" max="5128" width="9" style="152" customWidth="1"/>
    <col min="5129" max="5129" width="14.796875" style="152" customWidth="1"/>
    <col min="5130" max="5130" width="23" style="152" customWidth="1"/>
    <col min="5131" max="5131" width="5.796875" style="152" customWidth="1"/>
    <col min="5132" max="5376" width="8.09765625" style="152"/>
    <col min="5377" max="5377" width="9" style="152" customWidth="1"/>
    <col min="5378" max="5378" width="3.09765625" style="152" customWidth="1"/>
    <col min="5379" max="5379" width="2.59765625" style="152" customWidth="1"/>
    <col min="5380" max="5380" width="5.09765625" style="152" customWidth="1"/>
    <col min="5381" max="5381" width="10.59765625" style="152" customWidth="1"/>
    <col min="5382" max="5382" width="12.5" style="152" customWidth="1"/>
    <col min="5383" max="5384" width="9" style="152" customWidth="1"/>
    <col min="5385" max="5385" width="14.796875" style="152" customWidth="1"/>
    <col min="5386" max="5386" width="23" style="152" customWidth="1"/>
    <col min="5387" max="5387" width="5.796875" style="152" customWidth="1"/>
    <col min="5388" max="5632" width="8.09765625" style="152"/>
    <col min="5633" max="5633" width="9" style="152" customWidth="1"/>
    <col min="5634" max="5634" width="3.09765625" style="152" customWidth="1"/>
    <col min="5635" max="5635" width="2.59765625" style="152" customWidth="1"/>
    <col min="5636" max="5636" width="5.09765625" style="152" customWidth="1"/>
    <col min="5637" max="5637" width="10.59765625" style="152" customWidth="1"/>
    <col min="5638" max="5638" width="12.5" style="152" customWidth="1"/>
    <col min="5639" max="5640" width="9" style="152" customWidth="1"/>
    <col min="5641" max="5641" width="14.796875" style="152" customWidth="1"/>
    <col min="5642" max="5642" width="23" style="152" customWidth="1"/>
    <col min="5643" max="5643" width="5.796875" style="152" customWidth="1"/>
    <col min="5644" max="5888" width="8.09765625" style="152"/>
    <col min="5889" max="5889" width="9" style="152" customWidth="1"/>
    <col min="5890" max="5890" width="3.09765625" style="152" customWidth="1"/>
    <col min="5891" max="5891" width="2.59765625" style="152" customWidth="1"/>
    <col min="5892" max="5892" width="5.09765625" style="152" customWidth="1"/>
    <col min="5893" max="5893" width="10.59765625" style="152" customWidth="1"/>
    <col min="5894" max="5894" width="12.5" style="152" customWidth="1"/>
    <col min="5895" max="5896" width="9" style="152" customWidth="1"/>
    <col min="5897" max="5897" width="14.796875" style="152" customWidth="1"/>
    <col min="5898" max="5898" width="23" style="152" customWidth="1"/>
    <col min="5899" max="5899" width="5.796875" style="152" customWidth="1"/>
    <col min="5900" max="6144" width="8.09765625" style="152"/>
    <col min="6145" max="6145" width="9" style="152" customWidth="1"/>
    <col min="6146" max="6146" width="3.09765625" style="152" customWidth="1"/>
    <col min="6147" max="6147" width="2.59765625" style="152" customWidth="1"/>
    <col min="6148" max="6148" width="5.09765625" style="152" customWidth="1"/>
    <col min="6149" max="6149" width="10.59765625" style="152" customWidth="1"/>
    <col min="6150" max="6150" width="12.5" style="152" customWidth="1"/>
    <col min="6151" max="6152" width="9" style="152" customWidth="1"/>
    <col min="6153" max="6153" width="14.796875" style="152" customWidth="1"/>
    <col min="6154" max="6154" width="23" style="152" customWidth="1"/>
    <col min="6155" max="6155" width="5.796875" style="152" customWidth="1"/>
    <col min="6156" max="6400" width="8.09765625" style="152"/>
    <col min="6401" max="6401" width="9" style="152" customWidth="1"/>
    <col min="6402" max="6402" width="3.09765625" style="152" customWidth="1"/>
    <col min="6403" max="6403" width="2.59765625" style="152" customWidth="1"/>
    <col min="6404" max="6404" width="5.09765625" style="152" customWidth="1"/>
    <col min="6405" max="6405" width="10.59765625" style="152" customWidth="1"/>
    <col min="6406" max="6406" width="12.5" style="152" customWidth="1"/>
    <col min="6407" max="6408" width="9" style="152" customWidth="1"/>
    <col min="6409" max="6409" width="14.796875" style="152" customWidth="1"/>
    <col min="6410" max="6410" width="23" style="152" customWidth="1"/>
    <col min="6411" max="6411" width="5.796875" style="152" customWidth="1"/>
    <col min="6412" max="6656" width="8.09765625" style="152"/>
    <col min="6657" max="6657" width="9" style="152" customWidth="1"/>
    <col min="6658" max="6658" width="3.09765625" style="152" customWidth="1"/>
    <col min="6659" max="6659" width="2.59765625" style="152" customWidth="1"/>
    <col min="6660" max="6660" width="5.09765625" style="152" customWidth="1"/>
    <col min="6661" max="6661" width="10.59765625" style="152" customWidth="1"/>
    <col min="6662" max="6662" width="12.5" style="152" customWidth="1"/>
    <col min="6663" max="6664" width="9" style="152" customWidth="1"/>
    <col min="6665" max="6665" width="14.796875" style="152" customWidth="1"/>
    <col min="6666" max="6666" width="23" style="152" customWidth="1"/>
    <col min="6667" max="6667" width="5.796875" style="152" customWidth="1"/>
    <col min="6668" max="6912" width="8.09765625" style="152"/>
    <col min="6913" max="6913" width="9" style="152" customWidth="1"/>
    <col min="6914" max="6914" width="3.09765625" style="152" customWidth="1"/>
    <col min="6915" max="6915" width="2.59765625" style="152" customWidth="1"/>
    <col min="6916" max="6916" width="5.09765625" style="152" customWidth="1"/>
    <col min="6917" max="6917" width="10.59765625" style="152" customWidth="1"/>
    <col min="6918" max="6918" width="12.5" style="152" customWidth="1"/>
    <col min="6919" max="6920" width="9" style="152" customWidth="1"/>
    <col min="6921" max="6921" width="14.796875" style="152" customWidth="1"/>
    <col min="6922" max="6922" width="23" style="152" customWidth="1"/>
    <col min="6923" max="6923" width="5.796875" style="152" customWidth="1"/>
    <col min="6924" max="7168" width="8.09765625" style="152"/>
    <col min="7169" max="7169" width="9" style="152" customWidth="1"/>
    <col min="7170" max="7170" width="3.09765625" style="152" customWidth="1"/>
    <col min="7171" max="7171" width="2.59765625" style="152" customWidth="1"/>
    <col min="7172" max="7172" width="5.09765625" style="152" customWidth="1"/>
    <col min="7173" max="7173" width="10.59765625" style="152" customWidth="1"/>
    <col min="7174" max="7174" width="12.5" style="152" customWidth="1"/>
    <col min="7175" max="7176" width="9" style="152" customWidth="1"/>
    <col min="7177" max="7177" width="14.796875" style="152" customWidth="1"/>
    <col min="7178" max="7178" width="23" style="152" customWidth="1"/>
    <col min="7179" max="7179" width="5.796875" style="152" customWidth="1"/>
    <col min="7180" max="7424" width="8.09765625" style="152"/>
    <col min="7425" max="7425" width="9" style="152" customWidth="1"/>
    <col min="7426" max="7426" width="3.09765625" style="152" customWidth="1"/>
    <col min="7427" max="7427" width="2.59765625" style="152" customWidth="1"/>
    <col min="7428" max="7428" width="5.09765625" style="152" customWidth="1"/>
    <col min="7429" max="7429" width="10.59765625" style="152" customWidth="1"/>
    <col min="7430" max="7430" width="12.5" style="152" customWidth="1"/>
    <col min="7431" max="7432" width="9" style="152" customWidth="1"/>
    <col min="7433" max="7433" width="14.796875" style="152" customWidth="1"/>
    <col min="7434" max="7434" width="23" style="152" customWidth="1"/>
    <col min="7435" max="7435" width="5.796875" style="152" customWidth="1"/>
    <col min="7436" max="7680" width="8.09765625" style="152"/>
    <col min="7681" max="7681" width="9" style="152" customWidth="1"/>
    <col min="7682" max="7682" width="3.09765625" style="152" customWidth="1"/>
    <col min="7683" max="7683" width="2.59765625" style="152" customWidth="1"/>
    <col min="7684" max="7684" width="5.09765625" style="152" customWidth="1"/>
    <col min="7685" max="7685" width="10.59765625" style="152" customWidth="1"/>
    <col min="7686" max="7686" width="12.5" style="152" customWidth="1"/>
    <col min="7687" max="7688" width="9" style="152" customWidth="1"/>
    <col min="7689" max="7689" width="14.796875" style="152" customWidth="1"/>
    <col min="7690" max="7690" width="23" style="152" customWidth="1"/>
    <col min="7691" max="7691" width="5.796875" style="152" customWidth="1"/>
    <col min="7692" max="7936" width="8.09765625" style="152"/>
    <col min="7937" max="7937" width="9" style="152" customWidth="1"/>
    <col min="7938" max="7938" width="3.09765625" style="152" customWidth="1"/>
    <col min="7939" max="7939" width="2.59765625" style="152" customWidth="1"/>
    <col min="7940" max="7940" width="5.09765625" style="152" customWidth="1"/>
    <col min="7941" max="7941" width="10.59765625" style="152" customWidth="1"/>
    <col min="7942" max="7942" width="12.5" style="152" customWidth="1"/>
    <col min="7943" max="7944" width="9" style="152" customWidth="1"/>
    <col min="7945" max="7945" width="14.796875" style="152" customWidth="1"/>
    <col min="7946" max="7946" width="23" style="152" customWidth="1"/>
    <col min="7947" max="7947" width="5.796875" style="152" customWidth="1"/>
    <col min="7948" max="8192" width="8.09765625" style="152"/>
    <col min="8193" max="8193" width="9" style="152" customWidth="1"/>
    <col min="8194" max="8194" width="3.09765625" style="152" customWidth="1"/>
    <col min="8195" max="8195" width="2.59765625" style="152" customWidth="1"/>
    <col min="8196" max="8196" width="5.09765625" style="152" customWidth="1"/>
    <col min="8197" max="8197" width="10.59765625" style="152" customWidth="1"/>
    <col min="8198" max="8198" width="12.5" style="152" customWidth="1"/>
    <col min="8199" max="8200" width="9" style="152" customWidth="1"/>
    <col min="8201" max="8201" width="14.796875" style="152" customWidth="1"/>
    <col min="8202" max="8202" width="23" style="152" customWidth="1"/>
    <col min="8203" max="8203" width="5.796875" style="152" customWidth="1"/>
    <col min="8204" max="8448" width="8.09765625" style="152"/>
    <col min="8449" max="8449" width="9" style="152" customWidth="1"/>
    <col min="8450" max="8450" width="3.09765625" style="152" customWidth="1"/>
    <col min="8451" max="8451" width="2.59765625" style="152" customWidth="1"/>
    <col min="8452" max="8452" width="5.09765625" style="152" customWidth="1"/>
    <col min="8453" max="8453" width="10.59765625" style="152" customWidth="1"/>
    <col min="8454" max="8454" width="12.5" style="152" customWidth="1"/>
    <col min="8455" max="8456" width="9" style="152" customWidth="1"/>
    <col min="8457" max="8457" width="14.796875" style="152" customWidth="1"/>
    <col min="8458" max="8458" width="23" style="152" customWidth="1"/>
    <col min="8459" max="8459" width="5.796875" style="152" customWidth="1"/>
    <col min="8460" max="8704" width="8.09765625" style="152"/>
    <col min="8705" max="8705" width="9" style="152" customWidth="1"/>
    <col min="8706" max="8706" width="3.09765625" style="152" customWidth="1"/>
    <col min="8707" max="8707" width="2.59765625" style="152" customWidth="1"/>
    <col min="8708" max="8708" width="5.09765625" style="152" customWidth="1"/>
    <col min="8709" max="8709" width="10.59765625" style="152" customWidth="1"/>
    <col min="8710" max="8710" width="12.5" style="152" customWidth="1"/>
    <col min="8711" max="8712" width="9" style="152" customWidth="1"/>
    <col min="8713" max="8713" width="14.796875" style="152" customWidth="1"/>
    <col min="8714" max="8714" width="23" style="152" customWidth="1"/>
    <col min="8715" max="8715" width="5.796875" style="152" customWidth="1"/>
    <col min="8716" max="8960" width="8.09765625" style="152"/>
    <col min="8961" max="8961" width="9" style="152" customWidth="1"/>
    <col min="8962" max="8962" width="3.09765625" style="152" customWidth="1"/>
    <col min="8963" max="8963" width="2.59765625" style="152" customWidth="1"/>
    <col min="8964" max="8964" width="5.09765625" style="152" customWidth="1"/>
    <col min="8965" max="8965" width="10.59765625" style="152" customWidth="1"/>
    <col min="8966" max="8966" width="12.5" style="152" customWidth="1"/>
    <col min="8967" max="8968" width="9" style="152" customWidth="1"/>
    <col min="8969" max="8969" width="14.796875" style="152" customWidth="1"/>
    <col min="8970" max="8970" width="23" style="152" customWidth="1"/>
    <col min="8971" max="8971" width="5.796875" style="152" customWidth="1"/>
    <col min="8972" max="9216" width="8.09765625" style="152"/>
    <col min="9217" max="9217" width="9" style="152" customWidth="1"/>
    <col min="9218" max="9218" width="3.09765625" style="152" customWidth="1"/>
    <col min="9219" max="9219" width="2.59765625" style="152" customWidth="1"/>
    <col min="9220" max="9220" width="5.09765625" style="152" customWidth="1"/>
    <col min="9221" max="9221" width="10.59765625" style="152" customWidth="1"/>
    <col min="9222" max="9222" width="12.5" style="152" customWidth="1"/>
    <col min="9223" max="9224" width="9" style="152" customWidth="1"/>
    <col min="9225" max="9225" width="14.796875" style="152" customWidth="1"/>
    <col min="9226" max="9226" width="23" style="152" customWidth="1"/>
    <col min="9227" max="9227" width="5.796875" style="152" customWidth="1"/>
    <col min="9228" max="9472" width="8.09765625" style="152"/>
    <col min="9473" max="9473" width="9" style="152" customWidth="1"/>
    <col min="9474" max="9474" width="3.09765625" style="152" customWidth="1"/>
    <col min="9475" max="9475" width="2.59765625" style="152" customWidth="1"/>
    <col min="9476" max="9476" width="5.09765625" style="152" customWidth="1"/>
    <col min="9477" max="9477" width="10.59765625" style="152" customWidth="1"/>
    <col min="9478" max="9478" width="12.5" style="152" customWidth="1"/>
    <col min="9479" max="9480" width="9" style="152" customWidth="1"/>
    <col min="9481" max="9481" width="14.796875" style="152" customWidth="1"/>
    <col min="9482" max="9482" width="23" style="152" customWidth="1"/>
    <col min="9483" max="9483" width="5.796875" style="152" customWidth="1"/>
    <col min="9484" max="9728" width="8.09765625" style="152"/>
    <col min="9729" max="9729" width="9" style="152" customWidth="1"/>
    <col min="9730" max="9730" width="3.09765625" style="152" customWidth="1"/>
    <col min="9731" max="9731" width="2.59765625" style="152" customWidth="1"/>
    <col min="9732" max="9732" width="5.09765625" style="152" customWidth="1"/>
    <col min="9733" max="9733" width="10.59765625" style="152" customWidth="1"/>
    <col min="9734" max="9734" width="12.5" style="152" customWidth="1"/>
    <col min="9735" max="9736" width="9" style="152" customWidth="1"/>
    <col min="9737" max="9737" width="14.796875" style="152" customWidth="1"/>
    <col min="9738" max="9738" width="23" style="152" customWidth="1"/>
    <col min="9739" max="9739" width="5.796875" style="152" customWidth="1"/>
    <col min="9740" max="9984" width="8.09765625" style="152"/>
    <col min="9985" max="9985" width="9" style="152" customWidth="1"/>
    <col min="9986" max="9986" width="3.09765625" style="152" customWidth="1"/>
    <col min="9987" max="9987" width="2.59765625" style="152" customWidth="1"/>
    <col min="9988" max="9988" width="5.09765625" style="152" customWidth="1"/>
    <col min="9989" max="9989" width="10.59765625" style="152" customWidth="1"/>
    <col min="9990" max="9990" width="12.5" style="152" customWidth="1"/>
    <col min="9991" max="9992" width="9" style="152" customWidth="1"/>
    <col min="9993" max="9993" width="14.796875" style="152" customWidth="1"/>
    <col min="9994" max="9994" width="23" style="152" customWidth="1"/>
    <col min="9995" max="9995" width="5.796875" style="152" customWidth="1"/>
    <col min="9996" max="10240" width="8.09765625" style="152"/>
    <col min="10241" max="10241" width="9" style="152" customWidth="1"/>
    <col min="10242" max="10242" width="3.09765625" style="152" customWidth="1"/>
    <col min="10243" max="10243" width="2.59765625" style="152" customWidth="1"/>
    <col min="10244" max="10244" width="5.09765625" style="152" customWidth="1"/>
    <col min="10245" max="10245" width="10.59765625" style="152" customWidth="1"/>
    <col min="10246" max="10246" width="12.5" style="152" customWidth="1"/>
    <col min="10247" max="10248" width="9" style="152" customWidth="1"/>
    <col min="10249" max="10249" width="14.796875" style="152" customWidth="1"/>
    <col min="10250" max="10250" width="23" style="152" customWidth="1"/>
    <col min="10251" max="10251" width="5.796875" style="152" customWidth="1"/>
    <col min="10252" max="10496" width="8.09765625" style="152"/>
    <col min="10497" max="10497" width="9" style="152" customWidth="1"/>
    <col min="10498" max="10498" width="3.09765625" style="152" customWidth="1"/>
    <col min="10499" max="10499" width="2.59765625" style="152" customWidth="1"/>
    <col min="10500" max="10500" width="5.09765625" style="152" customWidth="1"/>
    <col min="10501" max="10501" width="10.59765625" style="152" customWidth="1"/>
    <col min="10502" max="10502" width="12.5" style="152" customWidth="1"/>
    <col min="10503" max="10504" width="9" style="152" customWidth="1"/>
    <col min="10505" max="10505" width="14.796875" style="152" customWidth="1"/>
    <col min="10506" max="10506" width="23" style="152" customWidth="1"/>
    <col min="10507" max="10507" width="5.796875" style="152" customWidth="1"/>
    <col min="10508" max="10752" width="8.09765625" style="152"/>
    <col min="10753" max="10753" width="9" style="152" customWidth="1"/>
    <col min="10754" max="10754" width="3.09765625" style="152" customWidth="1"/>
    <col min="10755" max="10755" width="2.59765625" style="152" customWidth="1"/>
    <col min="10756" max="10756" width="5.09765625" style="152" customWidth="1"/>
    <col min="10757" max="10757" width="10.59765625" style="152" customWidth="1"/>
    <col min="10758" max="10758" width="12.5" style="152" customWidth="1"/>
    <col min="10759" max="10760" width="9" style="152" customWidth="1"/>
    <col min="10761" max="10761" width="14.796875" style="152" customWidth="1"/>
    <col min="10762" max="10762" width="23" style="152" customWidth="1"/>
    <col min="10763" max="10763" width="5.796875" style="152" customWidth="1"/>
    <col min="10764" max="11008" width="8.09765625" style="152"/>
    <col min="11009" max="11009" width="9" style="152" customWidth="1"/>
    <col min="11010" max="11010" width="3.09765625" style="152" customWidth="1"/>
    <col min="11011" max="11011" width="2.59765625" style="152" customWidth="1"/>
    <col min="11012" max="11012" width="5.09765625" style="152" customWidth="1"/>
    <col min="11013" max="11013" width="10.59765625" style="152" customWidth="1"/>
    <col min="11014" max="11014" width="12.5" style="152" customWidth="1"/>
    <col min="11015" max="11016" width="9" style="152" customWidth="1"/>
    <col min="11017" max="11017" width="14.796875" style="152" customWidth="1"/>
    <col min="11018" max="11018" width="23" style="152" customWidth="1"/>
    <col min="11019" max="11019" width="5.796875" style="152" customWidth="1"/>
    <col min="11020" max="11264" width="8.09765625" style="152"/>
    <col min="11265" max="11265" width="9" style="152" customWidth="1"/>
    <col min="11266" max="11266" width="3.09765625" style="152" customWidth="1"/>
    <col min="11267" max="11267" width="2.59765625" style="152" customWidth="1"/>
    <col min="11268" max="11268" width="5.09765625" style="152" customWidth="1"/>
    <col min="11269" max="11269" width="10.59765625" style="152" customWidth="1"/>
    <col min="11270" max="11270" width="12.5" style="152" customWidth="1"/>
    <col min="11271" max="11272" width="9" style="152" customWidth="1"/>
    <col min="11273" max="11273" width="14.796875" style="152" customWidth="1"/>
    <col min="11274" max="11274" width="23" style="152" customWidth="1"/>
    <col min="11275" max="11275" width="5.796875" style="152" customWidth="1"/>
    <col min="11276" max="11520" width="8.09765625" style="152"/>
    <col min="11521" max="11521" width="9" style="152" customWidth="1"/>
    <col min="11522" max="11522" width="3.09765625" style="152" customWidth="1"/>
    <col min="11523" max="11523" width="2.59765625" style="152" customWidth="1"/>
    <col min="11524" max="11524" width="5.09765625" style="152" customWidth="1"/>
    <col min="11525" max="11525" width="10.59765625" style="152" customWidth="1"/>
    <col min="11526" max="11526" width="12.5" style="152" customWidth="1"/>
    <col min="11527" max="11528" width="9" style="152" customWidth="1"/>
    <col min="11529" max="11529" width="14.796875" style="152" customWidth="1"/>
    <col min="11530" max="11530" width="23" style="152" customWidth="1"/>
    <col min="11531" max="11531" width="5.796875" style="152" customWidth="1"/>
    <col min="11532" max="11776" width="8.09765625" style="152"/>
    <col min="11777" max="11777" width="9" style="152" customWidth="1"/>
    <col min="11778" max="11778" width="3.09765625" style="152" customWidth="1"/>
    <col min="11779" max="11779" width="2.59765625" style="152" customWidth="1"/>
    <col min="11780" max="11780" width="5.09765625" style="152" customWidth="1"/>
    <col min="11781" max="11781" width="10.59765625" style="152" customWidth="1"/>
    <col min="11782" max="11782" width="12.5" style="152" customWidth="1"/>
    <col min="11783" max="11784" width="9" style="152" customWidth="1"/>
    <col min="11785" max="11785" width="14.796875" style="152" customWidth="1"/>
    <col min="11786" max="11786" width="23" style="152" customWidth="1"/>
    <col min="11787" max="11787" width="5.796875" style="152" customWidth="1"/>
    <col min="11788" max="12032" width="8.09765625" style="152"/>
    <col min="12033" max="12033" width="9" style="152" customWidth="1"/>
    <col min="12034" max="12034" width="3.09765625" style="152" customWidth="1"/>
    <col min="12035" max="12035" width="2.59765625" style="152" customWidth="1"/>
    <col min="12036" max="12036" width="5.09765625" style="152" customWidth="1"/>
    <col min="12037" max="12037" width="10.59765625" style="152" customWidth="1"/>
    <col min="12038" max="12038" width="12.5" style="152" customWidth="1"/>
    <col min="12039" max="12040" width="9" style="152" customWidth="1"/>
    <col min="12041" max="12041" width="14.796875" style="152" customWidth="1"/>
    <col min="12042" max="12042" width="23" style="152" customWidth="1"/>
    <col min="12043" max="12043" width="5.796875" style="152" customWidth="1"/>
    <col min="12044" max="12288" width="8.09765625" style="152"/>
    <col min="12289" max="12289" width="9" style="152" customWidth="1"/>
    <col min="12290" max="12290" width="3.09765625" style="152" customWidth="1"/>
    <col min="12291" max="12291" width="2.59765625" style="152" customWidth="1"/>
    <col min="12292" max="12292" width="5.09765625" style="152" customWidth="1"/>
    <col min="12293" max="12293" width="10.59765625" style="152" customWidth="1"/>
    <col min="12294" max="12294" width="12.5" style="152" customWidth="1"/>
    <col min="12295" max="12296" width="9" style="152" customWidth="1"/>
    <col min="12297" max="12297" width="14.796875" style="152" customWidth="1"/>
    <col min="12298" max="12298" width="23" style="152" customWidth="1"/>
    <col min="12299" max="12299" width="5.796875" style="152" customWidth="1"/>
    <col min="12300" max="12544" width="8.09765625" style="152"/>
    <col min="12545" max="12545" width="9" style="152" customWidth="1"/>
    <col min="12546" max="12546" width="3.09765625" style="152" customWidth="1"/>
    <col min="12547" max="12547" width="2.59765625" style="152" customWidth="1"/>
    <col min="12548" max="12548" width="5.09765625" style="152" customWidth="1"/>
    <col min="12549" max="12549" width="10.59765625" style="152" customWidth="1"/>
    <col min="12550" max="12550" width="12.5" style="152" customWidth="1"/>
    <col min="12551" max="12552" width="9" style="152" customWidth="1"/>
    <col min="12553" max="12553" width="14.796875" style="152" customWidth="1"/>
    <col min="12554" max="12554" width="23" style="152" customWidth="1"/>
    <col min="12555" max="12555" width="5.796875" style="152" customWidth="1"/>
    <col min="12556" max="12800" width="8.09765625" style="152"/>
    <col min="12801" max="12801" width="9" style="152" customWidth="1"/>
    <col min="12802" max="12802" width="3.09765625" style="152" customWidth="1"/>
    <col min="12803" max="12803" width="2.59765625" style="152" customWidth="1"/>
    <col min="12804" max="12804" width="5.09765625" style="152" customWidth="1"/>
    <col min="12805" max="12805" width="10.59765625" style="152" customWidth="1"/>
    <col min="12806" max="12806" width="12.5" style="152" customWidth="1"/>
    <col min="12807" max="12808" width="9" style="152" customWidth="1"/>
    <col min="12809" max="12809" width="14.796875" style="152" customWidth="1"/>
    <col min="12810" max="12810" width="23" style="152" customWidth="1"/>
    <col min="12811" max="12811" width="5.796875" style="152" customWidth="1"/>
    <col min="12812" max="13056" width="8.09765625" style="152"/>
    <col min="13057" max="13057" width="9" style="152" customWidth="1"/>
    <col min="13058" max="13058" width="3.09765625" style="152" customWidth="1"/>
    <col min="13059" max="13059" width="2.59765625" style="152" customWidth="1"/>
    <col min="13060" max="13060" width="5.09765625" style="152" customWidth="1"/>
    <col min="13061" max="13061" width="10.59765625" style="152" customWidth="1"/>
    <col min="13062" max="13062" width="12.5" style="152" customWidth="1"/>
    <col min="13063" max="13064" width="9" style="152" customWidth="1"/>
    <col min="13065" max="13065" width="14.796875" style="152" customWidth="1"/>
    <col min="13066" max="13066" width="23" style="152" customWidth="1"/>
    <col min="13067" max="13067" width="5.796875" style="152" customWidth="1"/>
    <col min="13068" max="13312" width="8.09765625" style="152"/>
    <col min="13313" max="13313" width="9" style="152" customWidth="1"/>
    <col min="13314" max="13314" width="3.09765625" style="152" customWidth="1"/>
    <col min="13315" max="13315" width="2.59765625" style="152" customWidth="1"/>
    <col min="13316" max="13316" width="5.09765625" style="152" customWidth="1"/>
    <col min="13317" max="13317" width="10.59765625" style="152" customWidth="1"/>
    <col min="13318" max="13318" width="12.5" style="152" customWidth="1"/>
    <col min="13319" max="13320" width="9" style="152" customWidth="1"/>
    <col min="13321" max="13321" width="14.796875" style="152" customWidth="1"/>
    <col min="13322" max="13322" width="23" style="152" customWidth="1"/>
    <col min="13323" max="13323" width="5.796875" style="152" customWidth="1"/>
    <col min="13324" max="13568" width="8.09765625" style="152"/>
    <col min="13569" max="13569" width="9" style="152" customWidth="1"/>
    <col min="13570" max="13570" width="3.09765625" style="152" customWidth="1"/>
    <col min="13571" max="13571" width="2.59765625" style="152" customWidth="1"/>
    <col min="13572" max="13572" width="5.09765625" style="152" customWidth="1"/>
    <col min="13573" max="13573" width="10.59765625" style="152" customWidth="1"/>
    <col min="13574" max="13574" width="12.5" style="152" customWidth="1"/>
    <col min="13575" max="13576" width="9" style="152" customWidth="1"/>
    <col min="13577" max="13577" width="14.796875" style="152" customWidth="1"/>
    <col min="13578" max="13578" width="23" style="152" customWidth="1"/>
    <col min="13579" max="13579" width="5.796875" style="152" customWidth="1"/>
    <col min="13580" max="13824" width="8.09765625" style="152"/>
    <col min="13825" max="13825" width="9" style="152" customWidth="1"/>
    <col min="13826" max="13826" width="3.09765625" style="152" customWidth="1"/>
    <col min="13827" max="13827" width="2.59765625" style="152" customWidth="1"/>
    <col min="13828" max="13828" width="5.09765625" style="152" customWidth="1"/>
    <col min="13829" max="13829" width="10.59765625" style="152" customWidth="1"/>
    <col min="13830" max="13830" width="12.5" style="152" customWidth="1"/>
    <col min="13831" max="13832" width="9" style="152" customWidth="1"/>
    <col min="13833" max="13833" width="14.796875" style="152" customWidth="1"/>
    <col min="13834" max="13834" width="23" style="152" customWidth="1"/>
    <col min="13835" max="13835" width="5.796875" style="152" customWidth="1"/>
    <col min="13836" max="14080" width="8.09765625" style="152"/>
    <col min="14081" max="14081" width="9" style="152" customWidth="1"/>
    <col min="14082" max="14082" width="3.09765625" style="152" customWidth="1"/>
    <col min="14083" max="14083" width="2.59765625" style="152" customWidth="1"/>
    <col min="14084" max="14084" width="5.09765625" style="152" customWidth="1"/>
    <col min="14085" max="14085" width="10.59765625" style="152" customWidth="1"/>
    <col min="14086" max="14086" width="12.5" style="152" customWidth="1"/>
    <col min="14087" max="14088" width="9" style="152" customWidth="1"/>
    <col min="14089" max="14089" width="14.796875" style="152" customWidth="1"/>
    <col min="14090" max="14090" width="23" style="152" customWidth="1"/>
    <col min="14091" max="14091" width="5.796875" style="152" customWidth="1"/>
    <col min="14092" max="14336" width="8.09765625" style="152"/>
    <col min="14337" max="14337" width="9" style="152" customWidth="1"/>
    <col min="14338" max="14338" width="3.09765625" style="152" customWidth="1"/>
    <col min="14339" max="14339" width="2.59765625" style="152" customWidth="1"/>
    <col min="14340" max="14340" width="5.09765625" style="152" customWidth="1"/>
    <col min="14341" max="14341" width="10.59765625" style="152" customWidth="1"/>
    <col min="14342" max="14342" width="12.5" style="152" customWidth="1"/>
    <col min="14343" max="14344" width="9" style="152" customWidth="1"/>
    <col min="14345" max="14345" width="14.796875" style="152" customWidth="1"/>
    <col min="14346" max="14346" width="23" style="152" customWidth="1"/>
    <col min="14347" max="14347" width="5.796875" style="152" customWidth="1"/>
    <col min="14348" max="14592" width="8.09765625" style="152"/>
    <col min="14593" max="14593" width="9" style="152" customWidth="1"/>
    <col min="14594" max="14594" width="3.09765625" style="152" customWidth="1"/>
    <col min="14595" max="14595" width="2.59765625" style="152" customWidth="1"/>
    <col min="14596" max="14596" width="5.09765625" style="152" customWidth="1"/>
    <col min="14597" max="14597" width="10.59765625" style="152" customWidth="1"/>
    <col min="14598" max="14598" width="12.5" style="152" customWidth="1"/>
    <col min="14599" max="14600" width="9" style="152" customWidth="1"/>
    <col min="14601" max="14601" width="14.796875" style="152" customWidth="1"/>
    <col min="14602" max="14602" width="23" style="152" customWidth="1"/>
    <col min="14603" max="14603" width="5.796875" style="152" customWidth="1"/>
    <col min="14604" max="14848" width="8.09765625" style="152"/>
    <col min="14849" max="14849" width="9" style="152" customWidth="1"/>
    <col min="14850" max="14850" width="3.09765625" style="152" customWidth="1"/>
    <col min="14851" max="14851" width="2.59765625" style="152" customWidth="1"/>
    <col min="14852" max="14852" width="5.09765625" style="152" customWidth="1"/>
    <col min="14853" max="14853" width="10.59765625" style="152" customWidth="1"/>
    <col min="14854" max="14854" width="12.5" style="152" customWidth="1"/>
    <col min="14855" max="14856" width="9" style="152" customWidth="1"/>
    <col min="14857" max="14857" width="14.796875" style="152" customWidth="1"/>
    <col min="14858" max="14858" width="23" style="152" customWidth="1"/>
    <col min="14859" max="14859" width="5.796875" style="152" customWidth="1"/>
    <col min="14860" max="15104" width="8.09765625" style="152"/>
    <col min="15105" max="15105" width="9" style="152" customWidth="1"/>
    <col min="15106" max="15106" width="3.09765625" style="152" customWidth="1"/>
    <col min="15107" max="15107" width="2.59765625" style="152" customWidth="1"/>
    <col min="15108" max="15108" width="5.09765625" style="152" customWidth="1"/>
    <col min="15109" max="15109" width="10.59765625" style="152" customWidth="1"/>
    <col min="15110" max="15110" width="12.5" style="152" customWidth="1"/>
    <col min="15111" max="15112" width="9" style="152" customWidth="1"/>
    <col min="15113" max="15113" width="14.796875" style="152" customWidth="1"/>
    <col min="15114" max="15114" width="23" style="152" customWidth="1"/>
    <col min="15115" max="15115" width="5.796875" style="152" customWidth="1"/>
    <col min="15116" max="15360" width="8.09765625" style="152"/>
    <col min="15361" max="15361" width="9" style="152" customWidth="1"/>
    <col min="15362" max="15362" width="3.09765625" style="152" customWidth="1"/>
    <col min="15363" max="15363" width="2.59765625" style="152" customWidth="1"/>
    <col min="15364" max="15364" width="5.09765625" style="152" customWidth="1"/>
    <col min="15365" max="15365" width="10.59765625" style="152" customWidth="1"/>
    <col min="15366" max="15366" width="12.5" style="152" customWidth="1"/>
    <col min="15367" max="15368" width="9" style="152" customWidth="1"/>
    <col min="15369" max="15369" width="14.796875" style="152" customWidth="1"/>
    <col min="15370" max="15370" width="23" style="152" customWidth="1"/>
    <col min="15371" max="15371" width="5.796875" style="152" customWidth="1"/>
    <col min="15372" max="15616" width="8.09765625" style="152"/>
    <col min="15617" max="15617" width="9" style="152" customWidth="1"/>
    <col min="15618" max="15618" width="3.09765625" style="152" customWidth="1"/>
    <col min="15619" max="15619" width="2.59765625" style="152" customWidth="1"/>
    <col min="15620" max="15620" width="5.09765625" style="152" customWidth="1"/>
    <col min="15621" max="15621" width="10.59765625" style="152" customWidth="1"/>
    <col min="15622" max="15622" width="12.5" style="152" customWidth="1"/>
    <col min="15623" max="15624" width="9" style="152" customWidth="1"/>
    <col min="15625" max="15625" width="14.796875" style="152" customWidth="1"/>
    <col min="15626" max="15626" width="23" style="152" customWidth="1"/>
    <col min="15627" max="15627" width="5.796875" style="152" customWidth="1"/>
    <col min="15628" max="15872" width="8.09765625" style="152"/>
    <col min="15873" max="15873" width="9" style="152" customWidth="1"/>
    <col min="15874" max="15874" width="3.09765625" style="152" customWidth="1"/>
    <col min="15875" max="15875" width="2.59765625" style="152" customWidth="1"/>
    <col min="15876" max="15876" width="5.09765625" style="152" customWidth="1"/>
    <col min="15877" max="15877" width="10.59765625" style="152" customWidth="1"/>
    <col min="15878" max="15878" width="12.5" style="152" customWidth="1"/>
    <col min="15879" max="15880" width="9" style="152" customWidth="1"/>
    <col min="15881" max="15881" width="14.796875" style="152" customWidth="1"/>
    <col min="15882" max="15882" width="23" style="152" customWidth="1"/>
    <col min="15883" max="15883" width="5.796875" style="152" customWidth="1"/>
    <col min="15884" max="16128" width="8.09765625" style="152"/>
    <col min="16129" max="16129" width="9" style="152" customWidth="1"/>
    <col min="16130" max="16130" width="3.09765625" style="152" customWidth="1"/>
    <col min="16131" max="16131" width="2.59765625" style="152" customWidth="1"/>
    <col min="16132" max="16132" width="5.09765625" style="152" customWidth="1"/>
    <col min="16133" max="16133" width="10.59765625" style="152" customWidth="1"/>
    <col min="16134" max="16134" width="12.5" style="152" customWidth="1"/>
    <col min="16135" max="16136" width="9" style="152" customWidth="1"/>
    <col min="16137" max="16137" width="14.796875" style="152" customWidth="1"/>
    <col min="16138" max="16138" width="23" style="152" customWidth="1"/>
    <col min="16139" max="16139" width="5.796875" style="152" customWidth="1"/>
    <col min="16140" max="16384" width="8.09765625" style="152"/>
  </cols>
  <sheetData>
    <row r="1" spans="1:22" ht="54" customHeight="1" x14ac:dyDescent="0.45">
      <c r="A1" s="1522" t="s">
        <v>266</v>
      </c>
      <c r="B1" s="1522"/>
      <c r="C1" s="1522"/>
      <c r="D1" s="1522"/>
      <c r="E1" s="1522"/>
      <c r="F1" s="1522"/>
      <c r="G1" s="1522"/>
      <c r="H1" s="1522"/>
      <c r="I1" s="1522"/>
      <c r="J1" s="1522"/>
    </row>
    <row r="2" spans="1:22" ht="30" customHeight="1" x14ac:dyDescent="0.45">
      <c r="A2" s="1523" t="s">
        <v>267</v>
      </c>
      <c r="B2" s="1523"/>
      <c r="C2" s="1523"/>
      <c r="D2" s="1523"/>
      <c r="E2" s="1523"/>
      <c r="F2" s="1523"/>
      <c r="G2" s="1523"/>
      <c r="H2" s="1523"/>
      <c r="I2" s="1523"/>
      <c r="J2" s="1523"/>
      <c r="K2" s="153"/>
      <c r="U2" s="154"/>
      <c r="V2" s="154"/>
    </row>
    <row r="3" spans="1:22" ht="15" customHeight="1" x14ac:dyDescent="0.45">
      <c r="A3" s="1524"/>
      <c r="B3" s="1524"/>
      <c r="C3" s="1524"/>
      <c r="D3" s="1524"/>
      <c r="E3" s="1524"/>
      <c r="F3" s="1524"/>
      <c r="G3" s="1524"/>
      <c r="H3" s="1524"/>
      <c r="I3" s="1524"/>
      <c r="J3" s="1524"/>
      <c r="K3" s="155"/>
      <c r="U3" s="154"/>
      <c r="V3" s="154"/>
    </row>
    <row r="4" spans="1:22" ht="22.5" customHeight="1" x14ac:dyDescent="0.45">
      <c r="A4" s="1524"/>
      <c r="B4" s="1524"/>
      <c r="C4" s="1524"/>
      <c r="D4" s="1524"/>
      <c r="E4" s="1524"/>
      <c r="F4" s="1524"/>
      <c r="G4" s="1524"/>
      <c r="H4" s="1524"/>
      <c r="I4" s="1524"/>
      <c r="J4" s="1524"/>
      <c r="U4" s="154"/>
      <c r="V4" s="154"/>
    </row>
    <row r="5" spans="1:22" ht="22.5" customHeight="1" x14ac:dyDescent="0.45">
      <c r="A5" s="1525" t="s">
        <v>268</v>
      </c>
      <c r="B5" s="1525"/>
      <c r="C5" s="1525"/>
      <c r="D5" s="1525"/>
      <c r="E5" s="1521"/>
      <c r="F5" s="1521"/>
      <c r="G5" s="156"/>
      <c r="H5" s="156"/>
      <c r="I5" s="156"/>
      <c r="J5" s="157" t="s">
        <v>269</v>
      </c>
      <c r="U5" s="154"/>
      <c r="V5" s="154"/>
    </row>
    <row r="6" spans="1:22" ht="22.5" customHeight="1" x14ac:dyDescent="0.45">
      <c r="A6" s="1521"/>
      <c r="B6" s="1521"/>
      <c r="C6" s="1521"/>
      <c r="D6" s="1521"/>
      <c r="E6" s="1521"/>
      <c r="F6" s="1521"/>
      <c r="G6" s="1521"/>
      <c r="H6" s="1521"/>
      <c r="I6" s="1521"/>
      <c r="J6" s="1521"/>
      <c r="S6" s="154"/>
      <c r="T6" s="154"/>
    </row>
    <row r="7" spans="1:22" ht="26.25" customHeight="1" x14ac:dyDescent="0.45">
      <c r="A7" s="1521"/>
      <c r="B7" s="1521"/>
      <c r="C7" s="1521"/>
      <c r="D7" s="1521"/>
      <c r="E7" s="156" t="s">
        <v>270</v>
      </c>
      <c r="F7" s="156"/>
      <c r="G7" s="1521"/>
      <c r="H7" s="1521"/>
      <c r="I7" s="1521"/>
      <c r="J7" s="1521"/>
    </row>
    <row r="8" spans="1:22" ht="26.25" customHeight="1" x14ac:dyDescent="0.45">
      <c r="A8" s="1521"/>
      <c r="B8" s="1521"/>
      <c r="C8" s="1521"/>
      <c r="D8" s="1521"/>
      <c r="E8" s="156" t="s">
        <v>271</v>
      </c>
      <c r="F8" s="156"/>
      <c r="G8" s="1521"/>
      <c r="H8" s="1521"/>
      <c r="I8" s="1521"/>
      <c r="J8" s="1521"/>
    </row>
    <row r="9" spans="1:22" ht="26.25" customHeight="1" x14ac:dyDescent="0.45">
      <c r="A9" s="1521"/>
      <c r="B9" s="1521"/>
      <c r="C9" s="1521"/>
      <c r="D9" s="1521"/>
      <c r="E9" s="1526" t="s">
        <v>272</v>
      </c>
      <c r="F9" s="1526"/>
      <c r="G9" s="1521"/>
      <c r="H9" s="1521"/>
      <c r="I9" s="1521"/>
      <c r="J9" s="158" t="s">
        <v>273</v>
      </c>
    </row>
    <row r="10" spans="1:22" ht="26.25" customHeight="1" x14ac:dyDescent="0.45">
      <c r="A10" s="1521"/>
      <c r="B10" s="1521"/>
      <c r="C10" s="1521"/>
      <c r="D10" s="1521"/>
      <c r="E10" s="156" t="s">
        <v>274</v>
      </c>
      <c r="F10" s="156"/>
      <c r="G10" s="1521"/>
      <c r="H10" s="1521"/>
      <c r="I10" s="1521"/>
      <c r="J10" s="1521"/>
    </row>
    <row r="11" spans="1:22" ht="22.5" customHeight="1" x14ac:dyDescent="0.45">
      <c r="A11" s="1521"/>
      <c r="B11" s="1521"/>
      <c r="C11" s="1521"/>
      <c r="D11" s="1521"/>
      <c r="E11" s="1521"/>
      <c r="F11" s="1521"/>
      <c r="G11" s="1521"/>
      <c r="H11" s="1521"/>
      <c r="I11" s="1521"/>
      <c r="J11" s="1521"/>
    </row>
    <row r="12" spans="1:22" ht="22.5" customHeight="1" x14ac:dyDescent="0.45">
      <c r="A12" s="1526" t="s">
        <v>275</v>
      </c>
      <c r="B12" s="1526"/>
      <c r="C12" s="1526"/>
      <c r="D12" s="1526"/>
      <c r="E12" s="1526"/>
      <c r="F12" s="1526"/>
      <c r="G12" s="1526"/>
      <c r="H12" s="1526"/>
      <c r="I12" s="1526"/>
      <c r="J12" s="1526"/>
    </row>
    <row r="13" spans="1:22" ht="6.75" customHeight="1" thickBot="1" x14ac:dyDescent="0.5">
      <c r="A13" s="1527"/>
      <c r="B13" s="1527"/>
      <c r="C13" s="1527"/>
      <c r="D13" s="1527"/>
      <c r="E13" s="1527"/>
      <c r="F13" s="1527"/>
      <c r="G13" s="1527"/>
      <c r="H13" s="1527"/>
      <c r="I13" s="1527"/>
      <c r="J13" s="1527"/>
    </row>
    <row r="14" spans="1:22" ht="36.75" customHeight="1" x14ac:dyDescent="0.45">
      <c r="A14" s="1528" t="s">
        <v>276</v>
      </c>
      <c r="B14" s="1529"/>
      <c r="C14" s="1530"/>
      <c r="D14" s="1528"/>
      <c r="E14" s="1529"/>
      <c r="F14" s="1529"/>
      <c r="G14" s="159" t="s">
        <v>277</v>
      </c>
      <c r="H14" s="1535"/>
      <c r="I14" s="1536"/>
      <c r="J14" s="1537"/>
    </row>
    <row r="15" spans="1:22" ht="36.75" customHeight="1" thickBot="1" x14ac:dyDescent="0.5">
      <c r="A15" s="1531"/>
      <c r="B15" s="1532"/>
      <c r="C15" s="1533"/>
      <c r="D15" s="1534"/>
      <c r="E15" s="1521"/>
      <c r="F15" s="1521"/>
      <c r="G15" s="160" t="s">
        <v>278</v>
      </c>
      <c r="H15" s="1538"/>
      <c r="I15" s="1539"/>
      <c r="J15" s="1540"/>
    </row>
    <row r="16" spans="1:22" ht="49.5" customHeight="1" thickTop="1" x14ac:dyDescent="0.45">
      <c r="A16" s="1541" t="s">
        <v>279</v>
      </c>
      <c r="B16" s="1542"/>
      <c r="C16" s="1543"/>
      <c r="D16" s="1544" t="s">
        <v>280</v>
      </c>
      <c r="E16" s="1545"/>
      <c r="F16" s="1545"/>
      <c r="G16" s="1545"/>
      <c r="H16" s="1545"/>
      <c r="I16" s="1545"/>
      <c r="J16" s="1546"/>
    </row>
    <row r="17" spans="1:10" ht="22.5" customHeight="1" x14ac:dyDescent="0.45">
      <c r="A17" s="1547" t="s">
        <v>281</v>
      </c>
      <c r="B17" s="1539"/>
      <c r="C17" s="1540"/>
      <c r="D17" s="1550" t="s">
        <v>282</v>
      </c>
      <c r="E17" s="1551"/>
      <c r="F17" s="1551"/>
      <c r="G17" s="1551"/>
      <c r="H17" s="1551"/>
      <c r="I17" s="1551"/>
      <c r="J17" s="1552"/>
    </row>
    <row r="18" spans="1:10" ht="82.5" customHeight="1" thickBot="1" x14ac:dyDescent="0.5">
      <c r="A18" s="1548"/>
      <c r="B18" s="1527"/>
      <c r="C18" s="1549"/>
      <c r="D18" s="1553"/>
      <c r="E18" s="1554"/>
      <c r="F18" s="1554"/>
      <c r="G18" s="1554"/>
      <c r="H18" s="1554"/>
      <c r="I18" s="1554"/>
      <c r="J18" s="1555"/>
    </row>
    <row r="19" spans="1:10" s="161" customFormat="1" ht="15" customHeight="1" x14ac:dyDescent="0.45">
      <c r="A19" s="1556"/>
      <c r="B19" s="1556"/>
      <c r="C19" s="1556"/>
      <c r="D19" s="1556"/>
      <c r="E19" s="1556"/>
      <c r="F19" s="1556"/>
      <c r="G19" s="1556"/>
      <c r="H19" s="1556"/>
      <c r="I19" s="1556"/>
      <c r="J19" s="1556"/>
    </row>
    <row r="20" spans="1:10" s="161" customFormat="1" ht="15" customHeight="1" x14ac:dyDescent="0.45">
      <c r="A20" s="1557"/>
      <c r="B20" s="1557"/>
      <c r="C20" s="1557"/>
      <c r="D20" s="1557"/>
      <c r="E20" s="1557"/>
      <c r="F20" s="1557"/>
      <c r="G20" s="1557"/>
      <c r="H20" s="1557"/>
      <c r="I20" s="1557"/>
      <c r="J20" s="1557"/>
    </row>
    <row r="21" spans="1:10" s="161" customFormat="1" ht="9.75" customHeight="1" x14ac:dyDescent="0.45">
      <c r="A21" s="1557"/>
      <c r="B21" s="1557"/>
      <c r="C21" s="1557"/>
      <c r="D21" s="1557"/>
      <c r="E21" s="1557"/>
      <c r="F21" s="1557"/>
      <c r="G21" s="1557"/>
      <c r="H21" s="1557"/>
      <c r="I21" s="1557"/>
      <c r="J21" s="1557"/>
    </row>
    <row r="22" spans="1:10" s="161" customFormat="1" ht="15" customHeight="1" x14ac:dyDescent="0.45">
      <c r="A22" s="1557"/>
      <c r="B22" s="1557"/>
      <c r="C22" s="1557"/>
      <c r="D22" s="1557"/>
      <c r="E22" s="1557"/>
      <c r="F22" s="1557"/>
      <c r="G22" s="1557"/>
      <c r="H22" s="1557"/>
      <c r="I22" s="1557"/>
      <c r="J22" s="1557"/>
    </row>
    <row r="23" spans="1:10" s="161" customFormat="1" ht="15" customHeight="1" x14ac:dyDescent="0.45">
      <c r="B23" s="162"/>
      <c r="C23" s="163"/>
      <c r="D23" s="163"/>
      <c r="E23" s="163"/>
      <c r="F23" s="163"/>
      <c r="G23" s="163"/>
      <c r="H23" s="163"/>
      <c r="I23" s="163"/>
      <c r="J23" s="163"/>
    </row>
    <row r="24" spans="1:10" s="161" customFormat="1" ht="15" customHeight="1" x14ac:dyDescent="0.45">
      <c r="B24" s="162"/>
      <c r="C24" s="163"/>
      <c r="D24" s="163"/>
      <c r="E24" s="163"/>
      <c r="F24" s="163"/>
      <c r="G24" s="163"/>
      <c r="H24" s="163"/>
      <c r="I24" s="163"/>
      <c r="J24" s="163"/>
    </row>
    <row r="25" spans="1:10" s="161" customFormat="1" ht="15" customHeight="1" x14ac:dyDescent="0.45">
      <c r="B25" s="162"/>
      <c r="C25" s="163"/>
      <c r="D25" s="163"/>
      <c r="E25" s="163"/>
      <c r="F25" s="163"/>
      <c r="G25" s="163"/>
      <c r="H25" s="163"/>
      <c r="I25" s="163"/>
      <c r="J25" s="163"/>
    </row>
    <row r="26" spans="1:10" s="161" customFormat="1" ht="15" customHeight="1" x14ac:dyDescent="0.45">
      <c r="B26" s="164"/>
    </row>
    <row r="27" spans="1:10" s="161" customFormat="1" ht="15" customHeight="1" x14ac:dyDescent="0.45"/>
    <row r="28" spans="1:10" s="161" customFormat="1" ht="15" customHeight="1" x14ac:dyDescent="0.45"/>
    <row r="29" spans="1:10" s="161" customFormat="1" ht="15" customHeight="1" x14ac:dyDescent="0.45"/>
    <row r="30" spans="1:10" s="161" customFormat="1" ht="15" customHeight="1" x14ac:dyDescent="0.45"/>
    <row r="31" spans="1:10" s="161" customFormat="1" ht="15" customHeight="1" x14ac:dyDescent="0.45"/>
    <row r="32" spans="1:10" s="161" customFormat="1" ht="15" customHeight="1" x14ac:dyDescent="0.45"/>
    <row r="33" s="161" customFormat="1" ht="15" customHeight="1" x14ac:dyDescent="0.45"/>
    <row r="34" s="161" customFormat="1" ht="15" customHeight="1" x14ac:dyDescent="0.45"/>
    <row r="35" s="161" customFormat="1" ht="15" customHeight="1" x14ac:dyDescent="0.45"/>
    <row r="36" s="161" customFormat="1" ht="15" customHeight="1" x14ac:dyDescent="0.45"/>
    <row r="37" s="161" customFormat="1" ht="15" customHeight="1" x14ac:dyDescent="0.45"/>
    <row r="38" s="161" customFormat="1" ht="15" customHeight="1" x14ac:dyDescent="0.45"/>
  </sheetData>
  <mergeCells count="24">
    <mergeCell ref="A16:C16"/>
    <mergeCell ref="D16:J16"/>
    <mergeCell ref="A17:C18"/>
    <mergeCell ref="D17:J18"/>
    <mergeCell ref="A19:J22"/>
    <mergeCell ref="A11:J11"/>
    <mergeCell ref="A12:J12"/>
    <mergeCell ref="A13:J13"/>
    <mergeCell ref="A14:C15"/>
    <mergeCell ref="D14:F15"/>
    <mergeCell ref="H14:J14"/>
    <mergeCell ref="H15:J15"/>
    <mergeCell ref="A7:D10"/>
    <mergeCell ref="G7:J7"/>
    <mergeCell ref="G8:J8"/>
    <mergeCell ref="E9:F9"/>
    <mergeCell ref="G9:I9"/>
    <mergeCell ref="G10:J10"/>
    <mergeCell ref="A6:J6"/>
    <mergeCell ref="A1:J1"/>
    <mergeCell ref="A2:J2"/>
    <mergeCell ref="A3:J4"/>
    <mergeCell ref="A5:D5"/>
    <mergeCell ref="E5:F5"/>
  </mergeCells>
  <phoneticPr fontId="2"/>
  <pageMargins left="0.7" right="0.7" top="0.75" bottom="0.75" header="0.3" footer="0.3"/>
  <pageSetup paperSize="9" scale="8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6039C-B571-438A-98EE-1F83CE3237CE}">
  <sheetPr>
    <pageSetUpPr fitToPage="1"/>
  </sheetPr>
  <dimension ref="A1:AM71"/>
  <sheetViews>
    <sheetView showGridLines="0" view="pageBreakPreview" zoomScaleNormal="100" zoomScaleSheetLayoutView="100" workbookViewId="0"/>
  </sheetViews>
  <sheetFormatPr defaultColWidth="2" defaultRowHeight="18" x14ac:dyDescent="0.45"/>
  <cols>
    <col min="1" max="1" width="2" style="524" customWidth="1"/>
    <col min="2" max="2" width="2" style="587" customWidth="1"/>
    <col min="3" max="5" width="2" style="524"/>
    <col min="6" max="6" width="2.19921875" style="524" bestFit="1" customWidth="1"/>
    <col min="7" max="8" width="2" style="524"/>
    <col min="9" max="26" width="2.09765625" style="524" customWidth="1"/>
    <col min="27" max="38" width="2.19921875" style="524" customWidth="1"/>
    <col min="39" max="256" width="2" style="524"/>
    <col min="257" max="258" width="2" style="524" customWidth="1"/>
    <col min="259" max="261" width="2" style="524"/>
    <col min="262" max="262" width="2.19921875" style="524" bestFit="1" customWidth="1"/>
    <col min="263" max="264" width="2" style="524"/>
    <col min="265" max="292" width="2.09765625" style="524" customWidth="1"/>
    <col min="293" max="293" width="2" style="524"/>
    <col min="294" max="294" width="2" style="524" customWidth="1"/>
    <col min="295" max="512" width="2" style="524"/>
    <col min="513" max="514" width="2" style="524" customWidth="1"/>
    <col min="515" max="517" width="2" style="524"/>
    <col min="518" max="518" width="2.19921875" style="524" bestFit="1" customWidth="1"/>
    <col min="519" max="520" width="2" style="524"/>
    <col min="521" max="548" width="2.09765625" style="524" customWidth="1"/>
    <col min="549" max="549" width="2" style="524"/>
    <col min="550" max="550" width="2" style="524" customWidth="1"/>
    <col min="551" max="768" width="2" style="524"/>
    <col min="769" max="770" width="2" style="524" customWidth="1"/>
    <col min="771" max="773" width="2" style="524"/>
    <col min="774" max="774" width="2.19921875" style="524" bestFit="1" customWidth="1"/>
    <col min="775" max="776" width="2" style="524"/>
    <col min="777" max="804" width="2.09765625" style="524" customWidth="1"/>
    <col min="805" max="805" width="2" style="524"/>
    <col min="806" max="806" width="2" style="524" customWidth="1"/>
    <col min="807" max="1024" width="2" style="524"/>
    <col min="1025" max="1026" width="2" style="524" customWidth="1"/>
    <col min="1027" max="1029" width="2" style="524"/>
    <col min="1030" max="1030" width="2.19921875" style="524" bestFit="1" customWidth="1"/>
    <col min="1031" max="1032" width="2" style="524"/>
    <col min="1033" max="1060" width="2.09765625" style="524" customWidth="1"/>
    <col min="1061" max="1061" width="2" style="524"/>
    <col min="1062" max="1062" width="2" style="524" customWidth="1"/>
    <col min="1063" max="1280" width="2" style="524"/>
    <col min="1281" max="1282" width="2" style="524" customWidth="1"/>
    <col min="1283" max="1285" width="2" style="524"/>
    <col min="1286" max="1286" width="2.19921875" style="524" bestFit="1" customWidth="1"/>
    <col min="1287" max="1288" width="2" style="524"/>
    <col min="1289" max="1316" width="2.09765625" style="524" customWidth="1"/>
    <col min="1317" max="1317" width="2" style="524"/>
    <col min="1318" max="1318" width="2" style="524" customWidth="1"/>
    <col min="1319" max="1536" width="2" style="524"/>
    <col min="1537" max="1538" width="2" style="524" customWidth="1"/>
    <col min="1539" max="1541" width="2" style="524"/>
    <col min="1542" max="1542" width="2.19921875" style="524" bestFit="1" customWidth="1"/>
    <col min="1543" max="1544" width="2" style="524"/>
    <col min="1545" max="1572" width="2.09765625" style="524" customWidth="1"/>
    <col min="1573" max="1573" width="2" style="524"/>
    <col min="1574" max="1574" width="2" style="524" customWidth="1"/>
    <col min="1575" max="1792" width="2" style="524"/>
    <col min="1793" max="1794" width="2" style="524" customWidth="1"/>
    <col min="1795" max="1797" width="2" style="524"/>
    <col min="1798" max="1798" width="2.19921875" style="524" bestFit="1" customWidth="1"/>
    <col min="1799" max="1800" width="2" style="524"/>
    <col min="1801" max="1828" width="2.09765625" style="524" customWidth="1"/>
    <col min="1829" max="1829" width="2" style="524"/>
    <col min="1830" max="1830" width="2" style="524" customWidth="1"/>
    <col min="1831" max="2048" width="2" style="524"/>
    <col min="2049" max="2050" width="2" style="524" customWidth="1"/>
    <col min="2051" max="2053" width="2" style="524"/>
    <col min="2054" max="2054" width="2.19921875" style="524" bestFit="1" customWidth="1"/>
    <col min="2055" max="2056" width="2" style="524"/>
    <col min="2057" max="2084" width="2.09765625" style="524" customWidth="1"/>
    <col min="2085" max="2085" width="2" style="524"/>
    <col min="2086" max="2086" width="2" style="524" customWidth="1"/>
    <col min="2087" max="2304" width="2" style="524"/>
    <col min="2305" max="2306" width="2" style="524" customWidth="1"/>
    <col min="2307" max="2309" width="2" style="524"/>
    <col min="2310" max="2310" width="2.19921875" style="524" bestFit="1" customWidth="1"/>
    <col min="2311" max="2312" width="2" style="524"/>
    <col min="2313" max="2340" width="2.09765625" style="524" customWidth="1"/>
    <col min="2341" max="2341" width="2" style="524"/>
    <col min="2342" max="2342" width="2" style="524" customWidth="1"/>
    <col min="2343" max="2560" width="2" style="524"/>
    <col min="2561" max="2562" width="2" style="524" customWidth="1"/>
    <col min="2563" max="2565" width="2" style="524"/>
    <col min="2566" max="2566" width="2.19921875" style="524" bestFit="1" customWidth="1"/>
    <col min="2567" max="2568" width="2" style="524"/>
    <col min="2569" max="2596" width="2.09765625" style="524" customWidth="1"/>
    <col min="2597" max="2597" width="2" style="524"/>
    <col min="2598" max="2598" width="2" style="524" customWidth="1"/>
    <col min="2599" max="2816" width="2" style="524"/>
    <col min="2817" max="2818" width="2" style="524" customWidth="1"/>
    <col min="2819" max="2821" width="2" style="524"/>
    <col min="2822" max="2822" width="2.19921875" style="524" bestFit="1" customWidth="1"/>
    <col min="2823" max="2824" width="2" style="524"/>
    <col min="2825" max="2852" width="2.09765625" style="524" customWidth="1"/>
    <col min="2853" max="2853" width="2" style="524"/>
    <col min="2854" max="2854" width="2" style="524" customWidth="1"/>
    <col min="2855" max="3072" width="2" style="524"/>
    <col min="3073" max="3074" width="2" style="524" customWidth="1"/>
    <col min="3075" max="3077" width="2" style="524"/>
    <col min="3078" max="3078" width="2.19921875" style="524" bestFit="1" customWidth="1"/>
    <col min="3079" max="3080" width="2" style="524"/>
    <col min="3081" max="3108" width="2.09765625" style="524" customWidth="1"/>
    <col min="3109" max="3109" width="2" style="524"/>
    <col min="3110" max="3110" width="2" style="524" customWidth="1"/>
    <col min="3111" max="3328" width="2" style="524"/>
    <col min="3329" max="3330" width="2" style="524" customWidth="1"/>
    <col min="3331" max="3333" width="2" style="524"/>
    <col min="3334" max="3334" width="2.19921875" style="524" bestFit="1" customWidth="1"/>
    <col min="3335" max="3336" width="2" style="524"/>
    <col min="3337" max="3364" width="2.09765625" style="524" customWidth="1"/>
    <col min="3365" max="3365" width="2" style="524"/>
    <col min="3366" max="3366" width="2" style="524" customWidth="1"/>
    <col min="3367" max="3584" width="2" style="524"/>
    <col min="3585" max="3586" width="2" style="524" customWidth="1"/>
    <col min="3587" max="3589" width="2" style="524"/>
    <col min="3590" max="3590" width="2.19921875" style="524" bestFit="1" customWidth="1"/>
    <col min="3591" max="3592" width="2" style="524"/>
    <col min="3593" max="3620" width="2.09765625" style="524" customWidth="1"/>
    <col min="3621" max="3621" width="2" style="524"/>
    <col min="3622" max="3622" width="2" style="524" customWidth="1"/>
    <col min="3623" max="3840" width="2" style="524"/>
    <col min="3841" max="3842" width="2" style="524" customWidth="1"/>
    <col min="3843" max="3845" width="2" style="524"/>
    <col min="3846" max="3846" width="2.19921875" style="524" bestFit="1" customWidth="1"/>
    <col min="3847" max="3848" width="2" style="524"/>
    <col min="3849" max="3876" width="2.09765625" style="524" customWidth="1"/>
    <col min="3877" max="3877" width="2" style="524"/>
    <col min="3878" max="3878" width="2" style="524" customWidth="1"/>
    <col min="3879" max="4096" width="2" style="524"/>
    <col min="4097" max="4098" width="2" style="524" customWidth="1"/>
    <col min="4099" max="4101" width="2" style="524"/>
    <col min="4102" max="4102" width="2.19921875" style="524" bestFit="1" customWidth="1"/>
    <col min="4103" max="4104" width="2" style="524"/>
    <col min="4105" max="4132" width="2.09765625" style="524" customWidth="1"/>
    <col min="4133" max="4133" width="2" style="524"/>
    <col min="4134" max="4134" width="2" style="524" customWidth="1"/>
    <col min="4135" max="4352" width="2" style="524"/>
    <col min="4353" max="4354" width="2" style="524" customWidth="1"/>
    <col min="4355" max="4357" width="2" style="524"/>
    <col min="4358" max="4358" width="2.19921875" style="524" bestFit="1" customWidth="1"/>
    <col min="4359" max="4360" width="2" style="524"/>
    <col min="4361" max="4388" width="2.09765625" style="524" customWidth="1"/>
    <col min="4389" max="4389" width="2" style="524"/>
    <col min="4390" max="4390" width="2" style="524" customWidth="1"/>
    <col min="4391" max="4608" width="2" style="524"/>
    <col min="4609" max="4610" width="2" style="524" customWidth="1"/>
    <col min="4611" max="4613" width="2" style="524"/>
    <col min="4614" max="4614" width="2.19921875" style="524" bestFit="1" customWidth="1"/>
    <col min="4615" max="4616" width="2" style="524"/>
    <col min="4617" max="4644" width="2.09765625" style="524" customWidth="1"/>
    <col min="4645" max="4645" width="2" style="524"/>
    <col min="4646" max="4646" width="2" style="524" customWidth="1"/>
    <col min="4647" max="4864" width="2" style="524"/>
    <col min="4865" max="4866" width="2" style="524" customWidth="1"/>
    <col min="4867" max="4869" width="2" style="524"/>
    <col min="4870" max="4870" width="2.19921875" style="524" bestFit="1" customWidth="1"/>
    <col min="4871" max="4872" width="2" style="524"/>
    <col min="4873" max="4900" width="2.09765625" style="524" customWidth="1"/>
    <col min="4901" max="4901" width="2" style="524"/>
    <col min="4902" max="4902" width="2" style="524" customWidth="1"/>
    <col min="4903" max="5120" width="2" style="524"/>
    <col min="5121" max="5122" width="2" style="524" customWidth="1"/>
    <col min="5123" max="5125" width="2" style="524"/>
    <col min="5126" max="5126" width="2.19921875" style="524" bestFit="1" customWidth="1"/>
    <col min="5127" max="5128" width="2" style="524"/>
    <col min="5129" max="5156" width="2.09765625" style="524" customWidth="1"/>
    <col min="5157" max="5157" width="2" style="524"/>
    <col min="5158" max="5158" width="2" style="524" customWidth="1"/>
    <col min="5159" max="5376" width="2" style="524"/>
    <col min="5377" max="5378" width="2" style="524" customWidth="1"/>
    <col min="5379" max="5381" width="2" style="524"/>
    <col min="5382" max="5382" width="2.19921875" style="524" bestFit="1" customWidth="1"/>
    <col min="5383" max="5384" width="2" style="524"/>
    <col min="5385" max="5412" width="2.09765625" style="524" customWidth="1"/>
    <col min="5413" max="5413" width="2" style="524"/>
    <col min="5414" max="5414" width="2" style="524" customWidth="1"/>
    <col min="5415" max="5632" width="2" style="524"/>
    <col min="5633" max="5634" width="2" style="524" customWidth="1"/>
    <col min="5635" max="5637" width="2" style="524"/>
    <col min="5638" max="5638" width="2.19921875" style="524" bestFit="1" customWidth="1"/>
    <col min="5639" max="5640" width="2" style="524"/>
    <col min="5641" max="5668" width="2.09765625" style="524" customWidth="1"/>
    <col min="5669" max="5669" width="2" style="524"/>
    <col min="5670" max="5670" width="2" style="524" customWidth="1"/>
    <col min="5671" max="5888" width="2" style="524"/>
    <col min="5889" max="5890" width="2" style="524" customWidth="1"/>
    <col min="5891" max="5893" width="2" style="524"/>
    <col min="5894" max="5894" width="2.19921875" style="524" bestFit="1" customWidth="1"/>
    <col min="5895" max="5896" width="2" style="524"/>
    <col min="5897" max="5924" width="2.09765625" style="524" customWidth="1"/>
    <col min="5925" max="5925" width="2" style="524"/>
    <col min="5926" max="5926" width="2" style="524" customWidth="1"/>
    <col min="5927" max="6144" width="2" style="524"/>
    <col min="6145" max="6146" width="2" style="524" customWidth="1"/>
    <col min="6147" max="6149" width="2" style="524"/>
    <col min="6150" max="6150" width="2.19921875" style="524" bestFit="1" customWidth="1"/>
    <col min="6151" max="6152" width="2" style="524"/>
    <col min="6153" max="6180" width="2.09765625" style="524" customWidth="1"/>
    <col min="6181" max="6181" width="2" style="524"/>
    <col min="6182" max="6182" width="2" style="524" customWidth="1"/>
    <col min="6183" max="6400" width="2" style="524"/>
    <col min="6401" max="6402" width="2" style="524" customWidth="1"/>
    <col min="6403" max="6405" width="2" style="524"/>
    <col min="6406" max="6406" width="2.19921875" style="524" bestFit="1" customWidth="1"/>
    <col min="6407" max="6408" width="2" style="524"/>
    <col min="6409" max="6436" width="2.09765625" style="524" customWidth="1"/>
    <col min="6437" max="6437" width="2" style="524"/>
    <col min="6438" max="6438" width="2" style="524" customWidth="1"/>
    <col min="6439" max="6656" width="2" style="524"/>
    <col min="6657" max="6658" width="2" style="524" customWidth="1"/>
    <col min="6659" max="6661" width="2" style="524"/>
    <col min="6662" max="6662" width="2.19921875" style="524" bestFit="1" customWidth="1"/>
    <col min="6663" max="6664" width="2" style="524"/>
    <col min="6665" max="6692" width="2.09765625" style="524" customWidth="1"/>
    <col min="6693" max="6693" width="2" style="524"/>
    <col min="6694" max="6694" width="2" style="524" customWidth="1"/>
    <col min="6695" max="6912" width="2" style="524"/>
    <col min="6913" max="6914" width="2" style="524" customWidth="1"/>
    <col min="6915" max="6917" width="2" style="524"/>
    <col min="6918" max="6918" width="2.19921875" style="524" bestFit="1" customWidth="1"/>
    <col min="6919" max="6920" width="2" style="524"/>
    <col min="6921" max="6948" width="2.09765625" style="524" customWidth="1"/>
    <col min="6949" max="6949" width="2" style="524"/>
    <col min="6950" max="6950" width="2" style="524" customWidth="1"/>
    <col min="6951" max="7168" width="2" style="524"/>
    <col min="7169" max="7170" width="2" style="524" customWidth="1"/>
    <col min="7171" max="7173" width="2" style="524"/>
    <col min="7174" max="7174" width="2.19921875" style="524" bestFit="1" customWidth="1"/>
    <col min="7175" max="7176" width="2" style="524"/>
    <col min="7177" max="7204" width="2.09765625" style="524" customWidth="1"/>
    <col min="7205" max="7205" width="2" style="524"/>
    <col min="7206" max="7206" width="2" style="524" customWidth="1"/>
    <col min="7207" max="7424" width="2" style="524"/>
    <col min="7425" max="7426" width="2" style="524" customWidth="1"/>
    <col min="7427" max="7429" width="2" style="524"/>
    <col min="7430" max="7430" width="2.19921875" style="524" bestFit="1" customWidth="1"/>
    <col min="7431" max="7432" width="2" style="524"/>
    <col min="7433" max="7460" width="2.09765625" style="524" customWidth="1"/>
    <col min="7461" max="7461" width="2" style="524"/>
    <col min="7462" max="7462" width="2" style="524" customWidth="1"/>
    <col min="7463" max="7680" width="2" style="524"/>
    <col min="7681" max="7682" width="2" style="524" customWidth="1"/>
    <col min="7683" max="7685" width="2" style="524"/>
    <col min="7686" max="7686" width="2.19921875" style="524" bestFit="1" customWidth="1"/>
    <col min="7687" max="7688" width="2" style="524"/>
    <col min="7689" max="7716" width="2.09765625" style="524" customWidth="1"/>
    <col min="7717" max="7717" width="2" style="524"/>
    <col min="7718" max="7718" width="2" style="524" customWidth="1"/>
    <col min="7719" max="7936" width="2" style="524"/>
    <col min="7937" max="7938" width="2" style="524" customWidth="1"/>
    <col min="7939" max="7941" width="2" style="524"/>
    <col min="7942" max="7942" width="2.19921875" style="524" bestFit="1" customWidth="1"/>
    <col min="7943" max="7944" width="2" style="524"/>
    <col min="7945" max="7972" width="2.09765625" style="524" customWidth="1"/>
    <col min="7973" max="7973" width="2" style="524"/>
    <col min="7974" max="7974" width="2" style="524" customWidth="1"/>
    <col min="7975" max="8192" width="2" style="524"/>
    <col min="8193" max="8194" width="2" style="524" customWidth="1"/>
    <col min="8195" max="8197" width="2" style="524"/>
    <col min="8198" max="8198" width="2.19921875" style="524" bestFit="1" customWidth="1"/>
    <col min="8199" max="8200" width="2" style="524"/>
    <col min="8201" max="8228" width="2.09765625" style="524" customWidth="1"/>
    <col min="8229" max="8229" width="2" style="524"/>
    <col min="8230" max="8230" width="2" style="524" customWidth="1"/>
    <col min="8231" max="8448" width="2" style="524"/>
    <col min="8449" max="8450" width="2" style="524" customWidth="1"/>
    <col min="8451" max="8453" width="2" style="524"/>
    <col min="8454" max="8454" width="2.19921875" style="524" bestFit="1" customWidth="1"/>
    <col min="8455" max="8456" width="2" style="524"/>
    <col min="8457" max="8484" width="2.09765625" style="524" customWidth="1"/>
    <col min="8485" max="8485" width="2" style="524"/>
    <col min="8486" max="8486" width="2" style="524" customWidth="1"/>
    <col min="8487" max="8704" width="2" style="524"/>
    <col min="8705" max="8706" width="2" style="524" customWidth="1"/>
    <col min="8707" max="8709" width="2" style="524"/>
    <col min="8710" max="8710" width="2.19921875" style="524" bestFit="1" customWidth="1"/>
    <col min="8711" max="8712" width="2" style="524"/>
    <col min="8713" max="8740" width="2.09765625" style="524" customWidth="1"/>
    <col min="8741" max="8741" width="2" style="524"/>
    <col min="8742" max="8742" width="2" style="524" customWidth="1"/>
    <col min="8743" max="8960" width="2" style="524"/>
    <col min="8961" max="8962" width="2" style="524" customWidth="1"/>
    <col min="8963" max="8965" width="2" style="524"/>
    <col min="8966" max="8966" width="2.19921875" style="524" bestFit="1" customWidth="1"/>
    <col min="8967" max="8968" width="2" style="524"/>
    <col min="8969" max="8996" width="2.09765625" style="524" customWidth="1"/>
    <col min="8997" max="8997" width="2" style="524"/>
    <col min="8998" max="8998" width="2" style="524" customWidth="1"/>
    <col min="8999" max="9216" width="2" style="524"/>
    <col min="9217" max="9218" width="2" style="524" customWidth="1"/>
    <col min="9219" max="9221" width="2" style="524"/>
    <col min="9222" max="9222" width="2.19921875" style="524" bestFit="1" customWidth="1"/>
    <col min="9223" max="9224" width="2" style="524"/>
    <col min="9225" max="9252" width="2.09765625" style="524" customWidth="1"/>
    <col min="9253" max="9253" width="2" style="524"/>
    <col min="9254" max="9254" width="2" style="524" customWidth="1"/>
    <col min="9255" max="9472" width="2" style="524"/>
    <col min="9473" max="9474" width="2" style="524" customWidth="1"/>
    <col min="9475" max="9477" width="2" style="524"/>
    <col min="9478" max="9478" width="2.19921875" style="524" bestFit="1" customWidth="1"/>
    <col min="9479" max="9480" width="2" style="524"/>
    <col min="9481" max="9508" width="2.09765625" style="524" customWidth="1"/>
    <col min="9509" max="9509" width="2" style="524"/>
    <col min="9510" max="9510" width="2" style="524" customWidth="1"/>
    <col min="9511" max="9728" width="2" style="524"/>
    <col min="9729" max="9730" width="2" style="524" customWidth="1"/>
    <col min="9731" max="9733" width="2" style="524"/>
    <col min="9734" max="9734" width="2.19921875" style="524" bestFit="1" customWidth="1"/>
    <col min="9735" max="9736" width="2" style="524"/>
    <col min="9737" max="9764" width="2.09765625" style="524" customWidth="1"/>
    <col min="9765" max="9765" width="2" style="524"/>
    <col min="9766" max="9766" width="2" style="524" customWidth="1"/>
    <col min="9767" max="9984" width="2" style="524"/>
    <col min="9985" max="9986" width="2" style="524" customWidth="1"/>
    <col min="9987" max="9989" width="2" style="524"/>
    <col min="9990" max="9990" width="2.19921875" style="524" bestFit="1" customWidth="1"/>
    <col min="9991" max="9992" width="2" style="524"/>
    <col min="9993" max="10020" width="2.09765625" style="524" customWidth="1"/>
    <col min="10021" max="10021" width="2" style="524"/>
    <col min="10022" max="10022" width="2" style="524" customWidth="1"/>
    <col min="10023" max="10240" width="2" style="524"/>
    <col min="10241" max="10242" width="2" style="524" customWidth="1"/>
    <col min="10243" max="10245" width="2" style="524"/>
    <col min="10246" max="10246" width="2.19921875" style="524" bestFit="1" customWidth="1"/>
    <col min="10247" max="10248" width="2" style="524"/>
    <col min="10249" max="10276" width="2.09765625" style="524" customWidth="1"/>
    <col min="10277" max="10277" width="2" style="524"/>
    <col min="10278" max="10278" width="2" style="524" customWidth="1"/>
    <col min="10279" max="10496" width="2" style="524"/>
    <col min="10497" max="10498" width="2" style="524" customWidth="1"/>
    <col min="10499" max="10501" width="2" style="524"/>
    <col min="10502" max="10502" width="2.19921875" style="524" bestFit="1" customWidth="1"/>
    <col min="10503" max="10504" width="2" style="524"/>
    <col min="10505" max="10532" width="2.09765625" style="524" customWidth="1"/>
    <col min="10533" max="10533" width="2" style="524"/>
    <col min="10534" max="10534" width="2" style="524" customWidth="1"/>
    <col min="10535" max="10752" width="2" style="524"/>
    <col min="10753" max="10754" width="2" style="524" customWidth="1"/>
    <col min="10755" max="10757" width="2" style="524"/>
    <col min="10758" max="10758" width="2.19921875" style="524" bestFit="1" customWidth="1"/>
    <col min="10759" max="10760" width="2" style="524"/>
    <col min="10761" max="10788" width="2.09765625" style="524" customWidth="1"/>
    <col min="10789" max="10789" width="2" style="524"/>
    <col min="10790" max="10790" width="2" style="524" customWidth="1"/>
    <col min="10791" max="11008" width="2" style="524"/>
    <col min="11009" max="11010" width="2" style="524" customWidth="1"/>
    <col min="11011" max="11013" width="2" style="524"/>
    <col min="11014" max="11014" width="2.19921875" style="524" bestFit="1" customWidth="1"/>
    <col min="11015" max="11016" width="2" style="524"/>
    <col min="11017" max="11044" width="2.09765625" style="524" customWidth="1"/>
    <col min="11045" max="11045" width="2" style="524"/>
    <col min="11046" max="11046" width="2" style="524" customWidth="1"/>
    <col min="11047" max="11264" width="2" style="524"/>
    <col min="11265" max="11266" width="2" style="524" customWidth="1"/>
    <col min="11267" max="11269" width="2" style="524"/>
    <col min="11270" max="11270" width="2.19921875" style="524" bestFit="1" customWidth="1"/>
    <col min="11271" max="11272" width="2" style="524"/>
    <col min="11273" max="11300" width="2.09765625" style="524" customWidth="1"/>
    <col min="11301" max="11301" width="2" style="524"/>
    <col min="11302" max="11302" width="2" style="524" customWidth="1"/>
    <col min="11303" max="11520" width="2" style="524"/>
    <col min="11521" max="11522" width="2" style="524" customWidth="1"/>
    <col min="11523" max="11525" width="2" style="524"/>
    <col min="11526" max="11526" width="2.19921875" style="524" bestFit="1" customWidth="1"/>
    <col min="11527" max="11528" width="2" style="524"/>
    <col min="11529" max="11556" width="2.09765625" style="524" customWidth="1"/>
    <col min="11557" max="11557" width="2" style="524"/>
    <col min="11558" max="11558" width="2" style="524" customWidth="1"/>
    <col min="11559" max="11776" width="2" style="524"/>
    <col min="11777" max="11778" width="2" style="524" customWidth="1"/>
    <col min="11779" max="11781" width="2" style="524"/>
    <col min="11782" max="11782" width="2.19921875" style="524" bestFit="1" customWidth="1"/>
    <col min="11783" max="11784" width="2" style="524"/>
    <col min="11785" max="11812" width="2.09765625" style="524" customWidth="1"/>
    <col min="11813" max="11813" width="2" style="524"/>
    <col min="11814" max="11814" width="2" style="524" customWidth="1"/>
    <col min="11815" max="12032" width="2" style="524"/>
    <col min="12033" max="12034" width="2" style="524" customWidth="1"/>
    <col min="12035" max="12037" width="2" style="524"/>
    <col min="12038" max="12038" width="2.19921875" style="524" bestFit="1" customWidth="1"/>
    <col min="12039" max="12040" width="2" style="524"/>
    <col min="12041" max="12068" width="2.09765625" style="524" customWidth="1"/>
    <col min="12069" max="12069" width="2" style="524"/>
    <col min="12070" max="12070" width="2" style="524" customWidth="1"/>
    <col min="12071" max="12288" width="2" style="524"/>
    <col min="12289" max="12290" width="2" style="524" customWidth="1"/>
    <col min="12291" max="12293" width="2" style="524"/>
    <col min="12294" max="12294" width="2.19921875" style="524" bestFit="1" customWidth="1"/>
    <col min="12295" max="12296" width="2" style="524"/>
    <col min="12297" max="12324" width="2.09765625" style="524" customWidth="1"/>
    <col min="12325" max="12325" width="2" style="524"/>
    <col min="12326" max="12326" width="2" style="524" customWidth="1"/>
    <col min="12327" max="12544" width="2" style="524"/>
    <col min="12545" max="12546" width="2" style="524" customWidth="1"/>
    <col min="12547" max="12549" width="2" style="524"/>
    <col min="12550" max="12550" width="2.19921875" style="524" bestFit="1" customWidth="1"/>
    <col min="12551" max="12552" width="2" style="524"/>
    <col min="12553" max="12580" width="2.09765625" style="524" customWidth="1"/>
    <col min="12581" max="12581" width="2" style="524"/>
    <col min="12582" max="12582" width="2" style="524" customWidth="1"/>
    <col min="12583" max="12800" width="2" style="524"/>
    <col min="12801" max="12802" width="2" style="524" customWidth="1"/>
    <col min="12803" max="12805" width="2" style="524"/>
    <col min="12806" max="12806" width="2.19921875" style="524" bestFit="1" customWidth="1"/>
    <col min="12807" max="12808" width="2" style="524"/>
    <col min="12809" max="12836" width="2.09765625" style="524" customWidth="1"/>
    <col min="12837" max="12837" width="2" style="524"/>
    <col min="12838" max="12838" width="2" style="524" customWidth="1"/>
    <col min="12839" max="13056" width="2" style="524"/>
    <col min="13057" max="13058" width="2" style="524" customWidth="1"/>
    <col min="13059" max="13061" width="2" style="524"/>
    <col min="13062" max="13062" width="2.19921875" style="524" bestFit="1" customWidth="1"/>
    <col min="13063" max="13064" width="2" style="524"/>
    <col min="13065" max="13092" width="2.09765625" style="524" customWidth="1"/>
    <col min="13093" max="13093" width="2" style="524"/>
    <col min="13094" max="13094" width="2" style="524" customWidth="1"/>
    <col min="13095" max="13312" width="2" style="524"/>
    <col min="13313" max="13314" width="2" style="524" customWidth="1"/>
    <col min="13315" max="13317" width="2" style="524"/>
    <col min="13318" max="13318" width="2.19921875" style="524" bestFit="1" customWidth="1"/>
    <col min="13319" max="13320" width="2" style="524"/>
    <col min="13321" max="13348" width="2.09765625" style="524" customWidth="1"/>
    <col min="13349" max="13349" width="2" style="524"/>
    <col min="13350" max="13350" width="2" style="524" customWidth="1"/>
    <col min="13351" max="13568" width="2" style="524"/>
    <col min="13569" max="13570" width="2" style="524" customWidth="1"/>
    <col min="13571" max="13573" width="2" style="524"/>
    <col min="13574" max="13574" width="2.19921875" style="524" bestFit="1" customWidth="1"/>
    <col min="13575" max="13576" width="2" style="524"/>
    <col min="13577" max="13604" width="2.09765625" style="524" customWidth="1"/>
    <col min="13605" max="13605" width="2" style="524"/>
    <col min="13606" max="13606" width="2" style="524" customWidth="1"/>
    <col min="13607" max="13824" width="2" style="524"/>
    <col min="13825" max="13826" width="2" style="524" customWidth="1"/>
    <col min="13827" max="13829" width="2" style="524"/>
    <col min="13830" max="13830" width="2.19921875" style="524" bestFit="1" customWidth="1"/>
    <col min="13831" max="13832" width="2" style="524"/>
    <col min="13833" max="13860" width="2.09765625" style="524" customWidth="1"/>
    <col min="13861" max="13861" width="2" style="524"/>
    <col min="13862" max="13862" width="2" style="524" customWidth="1"/>
    <col min="13863" max="14080" width="2" style="524"/>
    <col min="14081" max="14082" width="2" style="524" customWidth="1"/>
    <col min="14083" max="14085" width="2" style="524"/>
    <col min="14086" max="14086" width="2.19921875" style="524" bestFit="1" customWidth="1"/>
    <col min="14087" max="14088" width="2" style="524"/>
    <col min="14089" max="14116" width="2.09765625" style="524" customWidth="1"/>
    <col min="14117" max="14117" width="2" style="524"/>
    <col min="14118" max="14118" width="2" style="524" customWidth="1"/>
    <col min="14119" max="14336" width="2" style="524"/>
    <col min="14337" max="14338" width="2" style="524" customWidth="1"/>
    <col min="14339" max="14341" width="2" style="524"/>
    <col min="14342" max="14342" width="2.19921875" style="524" bestFit="1" customWidth="1"/>
    <col min="14343" max="14344" width="2" style="524"/>
    <col min="14345" max="14372" width="2.09765625" style="524" customWidth="1"/>
    <col min="14373" max="14373" width="2" style="524"/>
    <col min="14374" max="14374" width="2" style="524" customWidth="1"/>
    <col min="14375" max="14592" width="2" style="524"/>
    <col min="14593" max="14594" width="2" style="524" customWidth="1"/>
    <col min="14595" max="14597" width="2" style="524"/>
    <col min="14598" max="14598" width="2.19921875" style="524" bestFit="1" customWidth="1"/>
    <col min="14599" max="14600" width="2" style="524"/>
    <col min="14601" max="14628" width="2.09765625" style="524" customWidth="1"/>
    <col min="14629" max="14629" width="2" style="524"/>
    <col min="14630" max="14630" width="2" style="524" customWidth="1"/>
    <col min="14631" max="14848" width="2" style="524"/>
    <col min="14849" max="14850" width="2" style="524" customWidth="1"/>
    <col min="14851" max="14853" width="2" style="524"/>
    <col min="14854" max="14854" width="2.19921875" style="524" bestFit="1" customWidth="1"/>
    <col min="14855" max="14856" width="2" style="524"/>
    <col min="14857" max="14884" width="2.09765625" style="524" customWidth="1"/>
    <col min="14885" max="14885" width="2" style="524"/>
    <col min="14886" max="14886" width="2" style="524" customWidth="1"/>
    <col min="14887" max="15104" width="2" style="524"/>
    <col min="15105" max="15106" width="2" style="524" customWidth="1"/>
    <col min="15107" max="15109" width="2" style="524"/>
    <col min="15110" max="15110" width="2.19921875" style="524" bestFit="1" customWidth="1"/>
    <col min="15111" max="15112" width="2" style="524"/>
    <col min="15113" max="15140" width="2.09765625" style="524" customWidth="1"/>
    <col min="15141" max="15141" width="2" style="524"/>
    <col min="15142" max="15142" width="2" style="524" customWidth="1"/>
    <col min="15143" max="15360" width="2" style="524"/>
    <col min="15361" max="15362" width="2" style="524" customWidth="1"/>
    <col min="15363" max="15365" width="2" style="524"/>
    <col min="15366" max="15366" width="2.19921875" style="524" bestFit="1" customWidth="1"/>
    <col min="15367" max="15368" width="2" style="524"/>
    <col min="15369" max="15396" width="2.09765625" style="524" customWidth="1"/>
    <col min="15397" max="15397" width="2" style="524"/>
    <col min="15398" max="15398" width="2" style="524" customWidth="1"/>
    <col min="15399" max="15616" width="2" style="524"/>
    <col min="15617" max="15618" width="2" style="524" customWidth="1"/>
    <col min="15619" max="15621" width="2" style="524"/>
    <col min="15622" max="15622" width="2.19921875" style="524" bestFit="1" customWidth="1"/>
    <col min="15623" max="15624" width="2" style="524"/>
    <col min="15625" max="15652" width="2.09765625" style="524" customWidth="1"/>
    <col min="15653" max="15653" width="2" style="524"/>
    <col min="15654" max="15654" width="2" style="524" customWidth="1"/>
    <col min="15655" max="15872" width="2" style="524"/>
    <col min="15873" max="15874" width="2" style="524" customWidth="1"/>
    <col min="15875" max="15877" width="2" style="524"/>
    <col min="15878" max="15878" width="2.19921875" style="524" bestFit="1" customWidth="1"/>
    <col min="15879" max="15880" width="2" style="524"/>
    <col min="15881" max="15908" width="2.09765625" style="524" customWidth="1"/>
    <col min="15909" max="15909" width="2" style="524"/>
    <col min="15910" max="15910" width="2" style="524" customWidth="1"/>
    <col min="15911" max="16128" width="2" style="524"/>
    <col min="16129" max="16130" width="2" style="524" customWidth="1"/>
    <col min="16131" max="16133" width="2" style="524"/>
    <col min="16134" max="16134" width="2.19921875" style="524" bestFit="1" customWidth="1"/>
    <col min="16135" max="16136" width="2" style="524"/>
    <col min="16137" max="16164" width="2.09765625" style="524" customWidth="1"/>
    <col min="16165" max="16165" width="2" style="524"/>
    <col min="16166" max="16166" width="2" style="524" customWidth="1"/>
    <col min="16167" max="16384" width="2" style="524"/>
  </cols>
  <sheetData>
    <row r="1" spans="1:39" ht="21.75" customHeight="1" x14ac:dyDescent="0.45">
      <c r="A1" s="523" t="s">
        <v>756</v>
      </c>
      <c r="AL1" s="525" t="s">
        <v>636</v>
      </c>
    </row>
    <row r="2" spans="1:39" ht="12.75" customHeight="1" x14ac:dyDescent="0.45"/>
    <row r="3" spans="1:39" ht="12.75" customHeight="1" x14ac:dyDescent="0.45">
      <c r="A3" s="1560" t="s">
        <v>637</v>
      </c>
      <c r="B3" s="1560"/>
      <c r="C3" s="1560"/>
      <c r="D3" s="1560"/>
      <c r="E3" s="1560"/>
      <c r="F3" s="1560"/>
      <c r="G3" s="1560"/>
      <c r="H3" s="1560"/>
      <c r="I3" s="1560"/>
      <c r="J3" s="1560"/>
      <c r="K3" s="1560"/>
      <c r="L3" s="1560"/>
      <c r="M3" s="1560"/>
      <c r="N3" s="1560"/>
      <c r="O3" s="1560"/>
      <c r="P3" s="1560"/>
      <c r="Q3" s="1560"/>
      <c r="R3" s="1560"/>
      <c r="S3" s="1560"/>
      <c r="T3" s="1560"/>
      <c r="U3" s="1560"/>
      <c r="V3" s="1560"/>
      <c r="W3" s="1560"/>
      <c r="X3" s="1560"/>
      <c r="Y3" s="1560"/>
      <c r="Z3" s="1560"/>
      <c r="AA3" s="1560"/>
      <c r="AB3" s="1560"/>
      <c r="AC3" s="1560"/>
      <c r="AD3" s="1560"/>
      <c r="AE3" s="1560"/>
      <c r="AF3" s="1560"/>
      <c r="AG3" s="1560"/>
      <c r="AH3" s="1560"/>
      <c r="AI3" s="1560"/>
      <c r="AJ3" s="1560"/>
      <c r="AK3" s="1560"/>
      <c r="AL3" s="1560"/>
      <c r="AM3" s="526"/>
    </row>
    <row r="4" spans="1:39" ht="12.75" customHeight="1" x14ac:dyDescent="0.45">
      <c r="A4" s="1560"/>
      <c r="B4" s="1560"/>
      <c r="C4" s="1560"/>
      <c r="D4" s="1560"/>
      <c r="E4" s="1560"/>
      <c r="F4" s="1560"/>
      <c r="G4" s="1560"/>
      <c r="H4" s="1560"/>
      <c r="I4" s="1560"/>
      <c r="J4" s="1560"/>
      <c r="K4" s="1560"/>
      <c r="L4" s="1560"/>
      <c r="M4" s="1560"/>
      <c r="N4" s="1560"/>
      <c r="O4" s="1560"/>
      <c r="P4" s="1560"/>
      <c r="Q4" s="1560"/>
      <c r="R4" s="1560"/>
      <c r="S4" s="1560"/>
      <c r="T4" s="1560"/>
      <c r="U4" s="1560"/>
      <c r="V4" s="1560"/>
      <c r="W4" s="1560"/>
      <c r="X4" s="1560"/>
      <c r="Y4" s="1560"/>
      <c r="Z4" s="1560"/>
      <c r="AA4" s="1560"/>
      <c r="AB4" s="1560"/>
      <c r="AC4" s="1560"/>
      <c r="AD4" s="1560"/>
      <c r="AE4" s="1560"/>
      <c r="AF4" s="1560"/>
      <c r="AG4" s="1560"/>
      <c r="AH4" s="1560"/>
      <c r="AI4" s="1560"/>
      <c r="AJ4" s="1560"/>
      <c r="AK4" s="1560"/>
      <c r="AL4" s="1560"/>
      <c r="AM4" s="526"/>
    </row>
    <row r="5" spans="1:39" ht="12.75" customHeight="1" thickBot="1" x14ac:dyDescent="0.5">
      <c r="A5" s="590"/>
      <c r="B5" s="590"/>
      <c r="C5" s="590"/>
      <c r="D5" s="590"/>
      <c r="E5" s="590"/>
      <c r="F5" s="590"/>
      <c r="G5" s="590"/>
      <c r="H5" s="590"/>
      <c r="I5" s="590"/>
      <c r="J5" s="590"/>
      <c r="K5" s="590"/>
      <c r="L5" s="590"/>
      <c r="M5" s="590"/>
      <c r="N5" s="590"/>
      <c r="O5" s="590"/>
      <c r="P5" s="590"/>
      <c r="Q5" s="590"/>
      <c r="R5" s="590"/>
      <c r="S5" s="590"/>
      <c r="T5" s="590"/>
      <c r="U5" s="590"/>
      <c r="V5" s="590"/>
      <c r="W5" s="590"/>
      <c r="X5" s="590"/>
      <c r="Y5" s="590"/>
      <c r="Z5" s="590"/>
      <c r="AA5" s="590"/>
      <c r="AB5" s="590"/>
      <c r="AC5" s="590"/>
      <c r="AD5" s="590"/>
      <c r="AE5" s="590"/>
      <c r="AF5" s="590"/>
      <c r="AG5" s="590"/>
      <c r="AH5" s="590"/>
      <c r="AI5" s="590"/>
      <c r="AJ5" s="590"/>
      <c r="AK5" s="590"/>
      <c r="AL5" s="590"/>
      <c r="AM5" s="526"/>
    </row>
    <row r="6" spans="1:39" ht="19.5" customHeight="1" x14ac:dyDescent="0.45">
      <c r="A6" s="527"/>
      <c r="B6" s="528" t="s">
        <v>638</v>
      </c>
      <c r="C6" s="529"/>
      <c r="D6" s="529"/>
      <c r="E6" s="529"/>
      <c r="F6" s="529"/>
      <c r="G6" s="529"/>
      <c r="H6" s="529"/>
      <c r="I6" s="529"/>
      <c r="J6" s="529"/>
      <c r="K6" s="529"/>
      <c r="L6" s="529"/>
      <c r="M6" s="529"/>
      <c r="N6" s="529"/>
      <c r="O6" s="529"/>
      <c r="P6" s="529"/>
      <c r="Q6" s="529"/>
      <c r="R6" s="529"/>
      <c r="S6" s="529"/>
      <c r="T6" s="529"/>
      <c r="U6" s="529"/>
      <c r="V6" s="529"/>
      <c r="W6" s="529"/>
      <c r="X6" s="529"/>
      <c r="Y6" s="529"/>
      <c r="Z6" s="529"/>
      <c r="AA6" s="529"/>
      <c r="AB6" s="529"/>
      <c r="AC6" s="529"/>
      <c r="AD6" s="529"/>
      <c r="AE6" s="529"/>
      <c r="AF6" s="529"/>
      <c r="AG6" s="529"/>
      <c r="AH6" s="529"/>
      <c r="AI6" s="529"/>
      <c r="AJ6" s="529"/>
      <c r="AK6" s="529"/>
      <c r="AL6" s="530"/>
      <c r="AM6" s="526"/>
    </row>
    <row r="7" spans="1:39" ht="18.75" customHeight="1" x14ac:dyDescent="0.45">
      <c r="A7" s="527"/>
      <c r="B7" s="531" t="s">
        <v>639</v>
      </c>
      <c r="C7" s="588"/>
      <c r="D7" s="588"/>
      <c r="E7" s="588"/>
      <c r="F7" s="588"/>
      <c r="G7" s="588"/>
      <c r="H7" s="588"/>
      <c r="I7" s="588"/>
      <c r="J7" s="588"/>
      <c r="K7" s="588"/>
      <c r="L7" s="588"/>
      <c r="M7" s="588"/>
      <c r="N7" s="588"/>
      <c r="O7" s="588"/>
      <c r="P7" s="588"/>
      <c r="Q7" s="588"/>
      <c r="R7" s="588"/>
      <c r="S7" s="588"/>
      <c r="T7" s="588"/>
      <c r="U7" s="588"/>
      <c r="V7" s="588"/>
      <c r="W7" s="588"/>
      <c r="X7" s="588"/>
      <c r="Y7" s="588"/>
      <c r="Z7" s="588"/>
      <c r="AA7" s="588"/>
      <c r="AB7" s="588"/>
      <c r="AC7" s="588"/>
      <c r="AD7" s="588"/>
      <c r="AE7" s="588"/>
      <c r="AF7" s="588"/>
      <c r="AG7" s="588"/>
      <c r="AH7" s="588"/>
      <c r="AI7" s="588"/>
      <c r="AJ7" s="588"/>
      <c r="AK7" s="588"/>
      <c r="AL7" s="532"/>
      <c r="AM7" s="526"/>
    </row>
    <row r="8" spans="1:39" ht="21.75" customHeight="1" x14ac:dyDescent="0.45">
      <c r="A8" s="527"/>
      <c r="B8" s="1561" t="s">
        <v>640</v>
      </c>
      <c r="C8" s="1559"/>
      <c r="D8" s="1559"/>
      <c r="E8" s="1559"/>
      <c r="F8" s="1559"/>
      <c r="G8" s="1559"/>
      <c r="H8" s="1559"/>
      <c r="I8" s="1559"/>
      <c r="J8" s="1559"/>
      <c r="K8" s="1559"/>
      <c r="L8" s="1559"/>
      <c r="M8" s="1559"/>
      <c r="N8" s="1559"/>
      <c r="O8" s="1559"/>
      <c r="P8" s="1559"/>
      <c r="Q8" s="1559"/>
      <c r="R8" s="1559"/>
      <c r="S8" s="1559"/>
      <c r="T8" s="1559"/>
      <c r="U8" s="1559"/>
      <c r="V8" s="1559"/>
      <c r="W8" s="1559"/>
      <c r="X8" s="1559"/>
      <c r="Y8" s="1559"/>
      <c r="Z8" s="1559"/>
      <c r="AA8" s="1559"/>
      <c r="AB8" s="1559"/>
      <c r="AC8" s="1559"/>
      <c r="AD8" s="1559"/>
      <c r="AE8" s="1559"/>
      <c r="AF8" s="1559"/>
      <c r="AG8" s="1559"/>
      <c r="AH8" s="1559"/>
      <c r="AI8" s="1559"/>
      <c r="AJ8" s="1559"/>
      <c r="AK8" s="1559"/>
      <c r="AL8" s="1562"/>
      <c r="AM8" s="526"/>
    </row>
    <row r="9" spans="1:39" ht="26.25" customHeight="1" x14ac:dyDescent="0.45">
      <c r="A9" s="527"/>
      <c r="B9" s="1563" t="s">
        <v>641</v>
      </c>
      <c r="C9" s="1564"/>
      <c r="D9" s="1564"/>
      <c r="E9" s="1564"/>
      <c r="F9" s="1564"/>
      <c r="G9" s="1564"/>
      <c r="H9" s="1564"/>
      <c r="I9" s="1564"/>
      <c r="J9" s="1564"/>
      <c r="K9" s="1564"/>
      <c r="L9" s="1564"/>
      <c r="M9" s="1564"/>
      <c r="N9" s="1564"/>
      <c r="O9" s="1564"/>
      <c r="P9" s="1564"/>
      <c r="Q9" s="1564"/>
      <c r="R9" s="1564"/>
      <c r="S9" s="1564"/>
      <c r="T9" s="1564"/>
      <c r="U9" s="1564"/>
      <c r="V9" s="1564"/>
      <c r="W9" s="1564"/>
      <c r="X9" s="1564"/>
      <c r="Y9" s="1564"/>
      <c r="Z9" s="1564"/>
      <c r="AA9" s="1564"/>
      <c r="AB9" s="1564"/>
      <c r="AC9" s="1564"/>
      <c r="AD9" s="1564"/>
      <c r="AE9" s="1564"/>
      <c r="AF9" s="1564"/>
      <c r="AG9" s="1564"/>
      <c r="AH9" s="1564"/>
      <c r="AI9" s="1564"/>
      <c r="AJ9" s="1564"/>
      <c r="AK9" s="1564"/>
      <c r="AL9" s="533"/>
      <c r="AM9" s="526"/>
    </row>
    <row r="10" spans="1:39" ht="10.5" customHeight="1" x14ac:dyDescent="0.45">
      <c r="A10" s="527"/>
      <c r="B10" s="534"/>
      <c r="C10" s="589"/>
      <c r="D10" s="589"/>
      <c r="E10" s="589"/>
      <c r="F10" s="589"/>
      <c r="G10" s="589"/>
      <c r="H10" s="589"/>
      <c r="I10" s="589"/>
      <c r="J10" s="589"/>
      <c r="K10" s="589"/>
      <c r="L10" s="589"/>
      <c r="M10" s="589"/>
      <c r="N10" s="589"/>
      <c r="O10" s="589"/>
      <c r="P10" s="589"/>
      <c r="Q10" s="589"/>
      <c r="R10" s="589"/>
      <c r="S10" s="589"/>
      <c r="T10" s="589"/>
      <c r="U10" s="589"/>
      <c r="V10" s="589"/>
      <c r="W10" s="589"/>
      <c r="X10" s="589"/>
      <c r="Y10" s="589"/>
      <c r="Z10" s="589"/>
      <c r="AA10" s="589"/>
      <c r="AB10" s="589"/>
      <c r="AC10" s="589"/>
      <c r="AD10" s="589"/>
      <c r="AE10" s="589"/>
      <c r="AF10" s="589"/>
      <c r="AG10" s="589"/>
      <c r="AH10" s="589"/>
      <c r="AI10" s="589"/>
      <c r="AJ10" s="589"/>
      <c r="AK10" s="589"/>
      <c r="AL10" s="535"/>
      <c r="AM10" s="526"/>
    </row>
    <row r="11" spans="1:39" ht="30" customHeight="1" x14ac:dyDescent="0.45">
      <c r="A11" s="527"/>
      <c r="B11" s="1558" t="s">
        <v>642</v>
      </c>
      <c r="C11" s="1565"/>
      <c r="D11" s="1565"/>
      <c r="E11" s="1565"/>
      <c r="F11" s="1565"/>
      <c r="G11" s="1565"/>
      <c r="H11" s="1565"/>
      <c r="I11" s="1565"/>
      <c r="J11" s="1565"/>
      <c r="K11" s="1565"/>
      <c r="L11" s="1565"/>
      <c r="M11" s="1565"/>
      <c r="N11" s="1565"/>
      <c r="O11" s="1565"/>
      <c r="P11" s="1565"/>
      <c r="Q11" s="1565"/>
      <c r="R11" s="1565"/>
      <c r="S11" s="1565"/>
      <c r="T11" s="1565"/>
      <c r="U11" s="1565"/>
      <c r="V11" s="1565"/>
      <c r="W11" s="1565"/>
      <c r="X11" s="1565"/>
      <c r="Y11" s="1565"/>
      <c r="Z11" s="1565"/>
      <c r="AA11" s="1565"/>
      <c r="AB11" s="1565"/>
      <c r="AC11" s="1565"/>
      <c r="AD11" s="1565"/>
      <c r="AE11" s="1565"/>
      <c r="AF11" s="1565"/>
      <c r="AG11" s="1565"/>
      <c r="AH11" s="1565"/>
      <c r="AI11" s="1565"/>
      <c r="AJ11" s="1565"/>
      <c r="AK11" s="1565"/>
      <c r="AL11" s="1566"/>
      <c r="AM11" s="526"/>
    </row>
    <row r="12" spans="1:39" ht="82.5" customHeight="1" x14ac:dyDescent="0.45">
      <c r="A12" s="527"/>
      <c r="B12" s="1558" t="s">
        <v>643</v>
      </c>
      <c r="C12" s="1565"/>
      <c r="D12" s="1565"/>
      <c r="E12" s="1565"/>
      <c r="F12" s="1565"/>
      <c r="G12" s="1565"/>
      <c r="H12" s="1565"/>
      <c r="I12" s="1565"/>
      <c r="J12" s="1565"/>
      <c r="K12" s="1565"/>
      <c r="L12" s="1565"/>
      <c r="M12" s="1565"/>
      <c r="N12" s="1565"/>
      <c r="O12" s="1565"/>
      <c r="P12" s="1565"/>
      <c r="Q12" s="1565"/>
      <c r="R12" s="1565"/>
      <c r="S12" s="1565"/>
      <c r="T12" s="1565"/>
      <c r="U12" s="1565"/>
      <c r="V12" s="1565"/>
      <c r="W12" s="1565"/>
      <c r="X12" s="1565"/>
      <c r="Y12" s="1565"/>
      <c r="Z12" s="1565"/>
      <c r="AA12" s="1565"/>
      <c r="AB12" s="1565"/>
      <c r="AC12" s="1565"/>
      <c r="AD12" s="1565"/>
      <c r="AE12" s="1565"/>
      <c r="AF12" s="1565"/>
      <c r="AG12" s="1565"/>
      <c r="AH12" s="1565"/>
      <c r="AI12" s="1565"/>
      <c r="AJ12" s="1565"/>
      <c r="AK12" s="1565"/>
      <c r="AL12" s="535"/>
      <c r="AM12" s="526"/>
    </row>
    <row r="13" spans="1:39" ht="52.5" customHeight="1" x14ac:dyDescent="0.45">
      <c r="A13" s="527"/>
      <c r="B13" s="1558" t="s">
        <v>644</v>
      </c>
      <c r="C13" s="1559"/>
      <c r="D13" s="1559"/>
      <c r="E13" s="1559"/>
      <c r="F13" s="1559"/>
      <c r="G13" s="1559"/>
      <c r="H13" s="1559"/>
      <c r="I13" s="1559"/>
      <c r="J13" s="1559"/>
      <c r="K13" s="1559"/>
      <c r="L13" s="1559"/>
      <c r="M13" s="1559"/>
      <c r="N13" s="1559"/>
      <c r="O13" s="1559"/>
      <c r="P13" s="1559"/>
      <c r="Q13" s="1559"/>
      <c r="R13" s="1559"/>
      <c r="S13" s="1559"/>
      <c r="T13" s="1559"/>
      <c r="U13" s="1559"/>
      <c r="V13" s="1559"/>
      <c r="W13" s="1559"/>
      <c r="X13" s="1559"/>
      <c r="Y13" s="1559"/>
      <c r="Z13" s="1559"/>
      <c r="AA13" s="1559"/>
      <c r="AB13" s="1559"/>
      <c r="AC13" s="1559"/>
      <c r="AD13" s="1559"/>
      <c r="AE13" s="1559"/>
      <c r="AF13" s="1559"/>
      <c r="AG13" s="1559"/>
      <c r="AH13" s="1559"/>
      <c r="AI13" s="1559"/>
      <c r="AJ13" s="1559"/>
      <c r="AK13" s="1559"/>
      <c r="AL13" s="535"/>
      <c r="AM13" s="526"/>
    </row>
    <row r="14" spans="1:39" ht="42.75" customHeight="1" thickBot="1" x14ac:dyDescent="0.5">
      <c r="A14" s="527"/>
      <c r="B14" s="1567" t="s">
        <v>645</v>
      </c>
      <c r="C14" s="1568"/>
      <c r="D14" s="1568"/>
      <c r="E14" s="1568"/>
      <c r="F14" s="1568"/>
      <c r="G14" s="1568"/>
      <c r="H14" s="1568"/>
      <c r="I14" s="1568"/>
      <c r="J14" s="1568"/>
      <c r="K14" s="1568"/>
      <c r="L14" s="1568"/>
      <c r="M14" s="1568"/>
      <c r="N14" s="1568"/>
      <c r="O14" s="1568"/>
      <c r="P14" s="1568"/>
      <c r="Q14" s="1568"/>
      <c r="R14" s="1568"/>
      <c r="S14" s="1568"/>
      <c r="T14" s="1568"/>
      <c r="U14" s="1568"/>
      <c r="V14" s="1568"/>
      <c r="W14" s="1568"/>
      <c r="X14" s="1568"/>
      <c r="Y14" s="1568"/>
      <c r="Z14" s="1568"/>
      <c r="AA14" s="1568"/>
      <c r="AB14" s="1568"/>
      <c r="AC14" s="1568"/>
      <c r="AD14" s="1568"/>
      <c r="AE14" s="1568"/>
      <c r="AF14" s="1568"/>
      <c r="AG14" s="1568"/>
      <c r="AH14" s="1568"/>
      <c r="AI14" s="1568"/>
      <c r="AJ14" s="1568"/>
      <c r="AK14" s="1568"/>
      <c r="AL14" s="1569"/>
      <c r="AM14" s="526"/>
    </row>
    <row r="15" spans="1:39" s="536" customFormat="1" ht="10.5" customHeight="1" thickBot="1" x14ac:dyDescent="0.5">
      <c r="B15" s="537"/>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row>
    <row r="16" spans="1:39" s="536" customFormat="1" ht="19.5" customHeight="1" x14ac:dyDescent="0.45">
      <c r="B16" s="1570" t="s">
        <v>646</v>
      </c>
      <c r="C16" s="1571"/>
      <c r="D16" s="1574" t="s">
        <v>647</v>
      </c>
      <c r="E16" s="1575"/>
      <c r="F16" s="1575"/>
      <c r="G16" s="1575"/>
      <c r="H16" s="1575"/>
      <c r="I16" s="1575"/>
      <c r="J16" s="1575"/>
      <c r="K16" s="1575"/>
      <c r="L16" s="1576"/>
      <c r="M16" s="539"/>
      <c r="N16" s="1580" t="s">
        <v>648</v>
      </c>
      <c r="O16" s="1580"/>
      <c r="P16" s="1580"/>
      <c r="Q16" s="1580"/>
      <c r="R16" s="1580"/>
      <c r="S16" s="1580"/>
      <c r="T16" s="1580"/>
      <c r="U16" s="1580"/>
      <c r="V16" s="1580"/>
      <c r="W16" s="1580"/>
      <c r="X16" s="1580"/>
      <c r="Y16" s="1580"/>
      <c r="Z16" s="1580"/>
      <c r="AA16" s="1580"/>
      <c r="AB16" s="1580"/>
      <c r="AC16" s="1580"/>
      <c r="AD16" s="1580"/>
      <c r="AE16" s="1580"/>
      <c r="AF16" s="1580"/>
      <c r="AG16" s="1580"/>
      <c r="AH16" s="1580"/>
      <c r="AI16" s="1580"/>
      <c r="AJ16" s="1580"/>
      <c r="AK16" s="1580"/>
      <c r="AL16" s="540"/>
    </row>
    <row r="17" spans="2:38" s="536" customFormat="1" ht="16.5" customHeight="1" x14ac:dyDescent="0.45">
      <c r="B17" s="1570"/>
      <c r="C17" s="1571"/>
      <c r="D17" s="1577"/>
      <c r="E17" s="1578"/>
      <c r="F17" s="1578"/>
      <c r="G17" s="1578"/>
      <c r="H17" s="1578"/>
      <c r="I17" s="1578"/>
      <c r="J17" s="1578"/>
      <c r="K17" s="1578"/>
      <c r="L17" s="1579"/>
      <c r="M17" s="54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542"/>
    </row>
    <row r="18" spans="2:38" s="536" customFormat="1" ht="18" customHeight="1" x14ac:dyDescent="0.45">
      <c r="B18" s="1570"/>
      <c r="C18" s="1571"/>
      <c r="D18" s="543"/>
      <c r="E18" s="1582" t="s">
        <v>649</v>
      </c>
      <c r="F18" s="1582"/>
      <c r="G18" s="1582"/>
      <c r="H18" s="1585" t="s">
        <v>650</v>
      </c>
      <c r="I18" s="1582" t="s">
        <v>651</v>
      </c>
      <c r="J18" s="1582"/>
      <c r="K18" s="1582"/>
      <c r="L18" s="544"/>
      <c r="M18" s="545"/>
      <c r="N18" s="536" t="s">
        <v>652</v>
      </c>
      <c r="O18" s="546"/>
      <c r="P18" s="546"/>
      <c r="Q18" s="547"/>
      <c r="R18" s="547"/>
      <c r="S18" s="547"/>
      <c r="T18" s="547"/>
      <c r="U18" s="547"/>
      <c r="V18" s="547"/>
      <c r="W18" s="547"/>
      <c r="X18" s="546"/>
      <c r="Y18" s="546"/>
      <c r="Z18" s="546"/>
      <c r="AA18" s="546"/>
      <c r="AB18" s="546"/>
      <c r="AC18" s="547"/>
      <c r="AD18" s="547"/>
      <c r="AE18" s="1588" t="s">
        <v>653</v>
      </c>
      <c r="AF18" s="1588"/>
      <c r="AG18" s="1588"/>
      <c r="AH18" s="1588"/>
      <c r="AI18" s="1588"/>
      <c r="AJ18" s="1588"/>
      <c r="AK18" s="1588"/>
      <c r="AL18" s="548"/>
    </row>
    <row r="19" spans="2:38" s="536" customFormat="1" ht="25.5" customHeight="1" x14ac:dyDescent="0.45">
      <c r="B19" s="1570"/>
      <c r="C19" s="1571"/>
      <c r="D19" s="543"/>
      <c r="E19" s="1583"/>
      <c r="F19" s="1583"/>
      <c r="G19" s="1583"/>
      <c r="H19" s="1586"/>
      <c r="I19" s="1583"/>
      <c r="J19" s="1583"/>
      <c r="K19" s="1583"/>
      <c r="L19" s="544"/>
      <c r="M19" s="545"/>
      <c r="N19" s="1591"/>
      <c r="O19" s="1589"/>
      <c r="P19" s="1589"/>
      <c r="Q19" s="1589"/>
      <c r="R19" s="1589"/>
      <c r="S19" s="1589"/>
      <c r="T19" s="1589"/>
      <c r="U19" s="1589"/>
      <c r="V19" s="1589"/>
      <c r="W19" s="1589"/>
      <c r="X19" s="1589"/>
      <c r="Y19" s="1589"/>
      <c r="Z19" s="1589"/>
      <c r="AA19" s="1589"/>
      <c r="AB19" s="1589"/>
      <c r="AC19" s="1589"/>
      <c r="AD19" s="1589"/>
      <c r="AE19" s="1589"/>
      <c r="AF19" s="1589"/>
      <c r="AG19" s="1589"/>
      <c r="AH19" s="1589"/>
      <c r="AI19" s="1589"/>
      <c r="AJ19" s="1589"/>
      <c r="AK19" s="1589"/>
      <c r="AL19" s="548"/>
    </row>
    <row r="20" spans="2:38" s="536" customFormat="1" ht="9" customHeight="1" thickBot="1" x14ac:dyDescent="0.5">
      <c r="B20" s="1572"/>
      <c r="C20" s="1573"/>
      <c r="D20" s="549"/>
      <c r="E20" s="1584"/>
      <c r="F20" s="1584"/>
      <c r="G20" s="1584"/>
      <c r="H20" s="1587"/>
      <c r="I20" s="1584"/>
      <c r="J20" s="1584"/>
      <c r="K20" s="1584"/>
      <c r="L20" s="550"/>
      <c r="M20" s="551"/>
      <c r="N20" s="551"/>
      <c r="O20" s="552"/>
      <c r="P20" s="552"/>
      <c r="Q20" s="552"/>
      <c r="R20" s="552"/>
      <c r="S20" s="552"/>
      <c r="T20" s="552"/>
      <c r="U20" s="552"/>
      <c r="V20" s="552"/>
      <c r="W20" s="552"/>
      <c r="X20" s="552"/>
      <c r="Y20" s="552"/>
      <c r="Z20" s="552"/>
      <c r="AA20" s="552"/>
      <c r="AB20" s="552"/>
      <c r="AC20" s="552"/>
      <c r="AD20" s="552"/>
      <c r="AE20" s="1590"/>
      <c r="AF20" s="1590"/>
      <c r="AG20" s="1590"/>
      <c r="AH20" s="1590"/>
      <c r="AI20" s="1590"/>
      <c r="AJ20" s="1590"/>
      <c r="AK20" s="1590"/>
      <c r="AL20" s="553"/>
    </row>
    <row r="21" spans="2:38" s="536" customFormat="1" ht="18" customHeight="1" x14ac:dyDescent="0.45">
      <c r="B21" s="554" t="s">
        <v>654</v>
      </c>
      <c r="C21" s="555"/>
      <c r="D21" s="545"/>
      <c r="E21" s="545"/>
      <c r="F21" s="545"/>
      <c r="G21" s="545"/>
      <c r="H21" s="545"/>
      <c r="I21" s="545"/>
      <c r="J21" s="545"/>
      <c r="K21" s="545"/>
      <c r="L21" s="545"/>
      <c r="M21" s="545"/>
      <c r="N21" s="545"/>
      <c r="O21" s="545"/>
      <c r="P21" s="545"/>
      <c r="Q21" s="545"/>
      <c r="R21" s="545"/>
      <c r="S21" s="545"/>
    </row>
    <row r="22" spans="2:38" ht="12.75" customHeight="1" x14ac:dyDescent="0.45"/>
    <row r="23" spans="2:38" x14ac:dyDescent="0.45">
      <c r="B23" s="1592" t="s">
        <v>162</v>
      </c>
      <c r="C23" s="1593"/>
      <c r="D23" s="1593"/>
      <c r="E23" s="1593"/>
      <c r="F23" s="1593"/>
      <c r="G23" s="1593"/>
      <c r="H23" s="556"/>
      <c r="I23" s="557"/>
      <c r="J23" s="1593"/>
      <c r="K23" s="1593"/>
      <c r="L23" s="1593"/>
      <c r="M23" s="1593"/>
      <c r="N23" s="1593"/>
      <c r="O23" s="1593"/>
      <c r="P23" s="1593"/>
      <c r="Q23" s="1593"/>
      <c r="R23" s="1593"/>
      <c r="S23" s="1593"/>
      <c r="T23" s="1593"/>
      <c r="U23" s="1593"/>
      <c r="V23" s="1593"/>
      <c r="W23" s="1593"/>
      <c r="X23" s="1593"/>
      <c r="Y23" s="1593"/>
      <c r="Z23" s="1593"/>
      <c r="AA23" s="1593"/>
      <c r="AB23" s="1593"/>
      <c r="AC23" s="1593"/>
      <c r="AD23" s="1593"/>
      <c r="AE23" s="1593"/>
      <c r="AF23" s="1593"/>
      <c r="AG23" s="1593"/>
      <c r="AH23" s="1593"/>
      <c r="AI23" s="1593"/>
      <c r="AJ23" s="1593"/>
      <c r="AK23" s="1593"/>
      <c r="AL23" s="1596"/>
    </row>
    <row r="24" spans="2:38" x14ac:dyDescent="0.45">
      <c r="B24" s="1594"/>
      <c r="C24" s="1595"/>
      <c r="D24" s="1595"/>
      <c r="E24" s="1595"/>
      <c r="F24" s="1595"/>
      <c r="G24" s="1595"/>
      <c r="H24" s="558"/>
      <c r="I24" s="559"/>
      <c r="J24" s="1595"/>
      <c r="K24" s="1595"/>
      <c r="L24" s="1595"/>
      <c r="M24" s="1595"/>
      <c r="N24" s="1595"/>
      <c r="O24" s="1595"/>
      <c r="P24" s="1595"/>
      <c r="Q24" s="1595"/>
      <c r="R24" s="1595"/>
      <c r="S24" s="1595"/>
      <c r="T24" s="1595"/>
      <c r="U24" s="1595"/>
      <c r="V24" s="1595"/>
      <c r="W24" s="1595"/>
      <c r="X24" s="1595"/>
      <c r="Y24" s="1595"/>
      <c r="Z24" s="1595"/>
      <c r="AA24" s="1595"/>
      <c r="AB24" s="1595"/>
      <c r="AC24" s="1595"/>
      <c r="AD24" s="1595"/>
      <c r="AE24" s="1595"/>
      <c r="AF24" s="1595"/>
      <c r="AG24" s="1595"/>
      <c r="AH24" s="1595"/>
      <c r="AI24" s="1595"/>
      <c r="AJ24" s="1595"/>
      <c r="AK24" s="1595"/>
      <c r="AL24" s="1597"/>
    </row>
    <row r="25" spans="2:38" x14ac:dyDescent="0.45">
      <c r="B25" s="1592" t="s">
        <v>288</v>
      </c>
      <c r="C25" s="1593"/>
      <c r="D25" s="1593"/>
      <c r="E25" s="1593"/>
      <c r="F25" s="1593"/>
      <c r="G25" s="1593"/>
      <c r="H25" s="556"/>
      <c r="I25" s="557"/>
      <c r="J25" s="1600" t="s">
        <v>655</v>
      </c>
      <c r="K25" s="1600"/>
      <c r="L25" s="1600"/>
      <c r="M25" s="1600"/>
      <c r="N25" s="1600"/>
      <c r="O25" s="1600"/>
      <c r="P25" s="1600"/>
      <c r="Q25" s="1600"/>
      <c r="R25" s="1600"/>
      <c r="S25" s="1600"/>
      <c r="T25" s="1600"/>
      <c r="U25" s="1600"/>
      <c r="V25" s="1600"/>
      <c r="W25" s="1600"/>
      <c r="X25" s="1600"/>
      <c r="Y25" s="1600"/>
      <c r="Z25" s="1600"/>
      <c r="AA25" s="1600"/>
      <c r="AB25" s="1600"/>
      <c r="AC25" s="1600"/>
      <c r="AD25" s="1600"/>
      <c r="AE25" s="1600"/>
      <c r="AF25" s="1600"/>
      <c r="AG25" s="1600"/>
      <c r="AH25" s="1600"/>
      <c r="AI25" s="1600"/>
      <c r="AJ25" s="1600"/>
      <c r="AK25" s="1600"/>
      <c r="AL25" s="1601"/>
    </row>
    <row r="26" spans="2:38" x14ac:dyDescent="0.45">
      <c r="B26" s="1598"/>
      <c r="C26" s="1599"/>
      <c r="D26" s="1599"/>
      <c r="E26" s="1599"/>
      <c r="F26" s="1599"/>
      <c r="G26" s="1599"/>
      <c r="H26" s="560"/>
      <c r="J26" s="1602"/>
      <c r="K26" s="1602"/>
      <c r="L26" s="1602"/>
      <c r="M26" s="1602"/>
      <c r="N26" s="1602"/>
      <c r="O26" s="1602"/>
      <c r="P26" s="1602"/>
      <c r="Q26" s="1602"/>
      <c r="R26" s="1602"/>
      <c r="S26" s="1602"/>
      <c r="T26" s="1602"/>
      <c r="U26" s="1602"/>
      <c r="V26" s="1602"/>
      <c r="W26" s="1602"/>
      <c r="X26" s="1602"/>
      <c r="Y26" s="1602"/>
      <c r="Z26" s="1602"/>
      <c r="AA26" s="1602"/>
      <c r="AB26" s="1602"/>
      <c r="AC26" s="1602"/>
      <c r="AD26" s="1602"/>
      <c r="AE26" s="1602"/>
      <c r="AF26" s="1602"/>
      <c r="AG26" s="1602"/>
      <c r="AH26" s="1602"/>
      <c r="AI26" s="1602"/>
      <c r="AJ26" s="1602"/>
      <c r="AK26" s="1602"/>
      <c r="AL26" s="1603"/>
    </row>
    <row r="27" spans="2:38" x14ac:dyDescent="0.45">
      <c r="B27" s="1598"/>
      <c r="C27" s="1599"/>
      <c r="D27" s="1599"/>
      <c r="E27" s="1599"/>
      <c r="F27" s="1599"/>
      <c r="G27" s="1599"/>
      <c r="H27" s="560"/>
      <c r="J27" s="1602" t="s">
        <v>656</v>
      </c>
      <c r="K27" s="1602"/>
      <c r="L27" s="1602"/>
      <c r="M27" s="1602"/>
      <c r="N27" s="1602"/>
      <c r="O27" s="1602"/>
      <c r="P27" s="1602"/>
      <c r="Q27" s="1602"/>
      <c r="R27" s="1602"/>
      <c r="S27" s="1602"/>
      <c r="T27" s="1602"/>
      <c r="U27" s="1602"/>
      <c r="V27" s="1602"/>
      <c r="W27" s="1602"/>
      <c r="X27" s="1602"/>
      <c r="Y27" s="1602"/>
      <c r="Z27" s="1602"/>
      <c r="AA27" s="1602"/>
      <c r="AB27" s="1602"/>
      <c r="AC27" s="1602"/>
      <c r="AD27" s="1602"/>
      <c r="AE27" s="1602"/>
      <c r="AF27" s="1602"/>
      <c r="AG27" s="1602"/>
      <c r="AH27" s="1602"/>
      <c r="AI27" s="1602"/>
      <c r="AJ27" s="1602"/>
      <c r="AK27" s="1602"/>
      <c r="AL27" s="1603"/>
    </row>
    <row r="28" spans="2:38" x14ac:dyDescent="0.45">
      <c r="B28" s="1598"/>
      <c r="C28" s="1599"/>
      <c r="D28" s="1599"/>
      <c r="E28" s="1599"/>
      <c r="F28" s="1599"/>
      <c r="G28" s="1599"/>
      <c r="H28" s="560"/>
      <c r="J28" s="1602"/>
      <c r="K28" s="1602"/>
      <c r="L28" s="1602"/>
      <c r="M28" s="1602"/>
      <c r="N28" s="1602"/>
      <c r="O28" s="1602"/>
      <c r="P28" s="1602"/>
      <c r="Q28" s="1602"/>
      <c r="R28" s="1602"/>
      <c r="S28" s="1602"/>
      <c r="T28" s="1602"/>
      <c r="U28" s="1602"/>
      <c r="V28" s="1602"/>
      <c r="W28" s="1602"/>
      <c r="X28" s="1602"/>
      <c r="Y28" s="1602"/>
      <c r="Z28" s="1602"/>
      <c r="AA28" s="1602"/>
      <c r="AB28" s="1602"/>
      <c r="AC28" s="1602"/>
      <c r="AD28" s="1602"/>
      <c r="AE28" s="1602"/>
      <c r="AF28" s="1602"/>
      <c r="AG28" s="1602"/>
      <c r="AH28" s="1602"/>
      <c r="AI28" s="1602"/>
      <c r="AJ28" s="1602"/>
      <c r="AK28" s="1602"/>
      <c r="AL28" s="1603"/>
    </row>
    <row r="29" spans="2:38" x14ac:dyDescent="0.45">
      <c r="B29" s="1598"/>
      <c r="C29" s="1599"/>
      <c r="D29" s="1599"/>
      <c r="E29" s="1599"/>
      <c r="F29" s="1599"/>
      <c r="G29" s="1599"/>
      <c r="H29" s="560"/>
      <c r="J29" s="1602" t="s">
        <v>657</v>
      </c>
      <c r="K29" s="1602"/>
      <c r="L29" s="1602"/>
      <c r="M29" s="1602"/>
      <c r="N29" s="1602"/>
      <c r="O29" s="1602"/>
      <c r="P29" s="1602"/>
      <c r="Q29" s="1602"/>
      <c r="R29" s="1602"/>
      <c r="S29" s="1602"/>
      <c r="T29" s="1602"/>
      <c r="U29" s="1602"/>
      <c r="V29" s="1602"/>
      <c r="W29" s="1602"/>
      <c r="X29" s="1602"/>
      <c r="Y29" s="1602"/>
      <c r="Z29" s="1602"/>
      <c r="AA29" s="1602"/>
      <c r="AB29" s="1602"/>
      <c r="AC29" s="1602"/>
      <c r="AD29" s="1602"/>
      <c r="AE29" s="1602"/>
      <c r="AF29" s="1602"/>
      <c r="AG29" s="1602"/>
      <c r="AH29" s="1602"/>
      <c r="AI29" s="1602"/>
      <c r="AJ29" s="1602"/>
      <c r="AK29" s="1602"/>
      <c r="AL29" s="1603"/>
    </row>
    <row r="30" spans="2:38" x14ac:dyDescent="0.45">
      <c r="B30" s="1594"/>
      <c r="C30" s="1595"/>
      <c r="D30" s="1595"/>
      <c r="E30" s="1595"/>
      <c r="F30" s="1595"/>
      <c r="G30" s="1595"/>
      <c r="H30" s="558"/>
      <c r="I30" s="559"/>
      <c r="J30" s="1604"/>
      <c r="K30" s="1604"/>
      <c r="L30" s="1604"/>
      <c r="M30" s="1604"/>
      <c r="N30" s="1604"/>
      <c r="O30" s="1604"/>
      <c r="P30" s="1604"/>
      <c r="Q30" s="1604"/>
      <c r="R30" s="1604"/>
      <c r="S30" s="1604"/>
      <c r="T30" s="1604"/>
      <c r="U30" s="1604"/>
      <c r="V30" s="1604"/>
      <c r="W30" s="1604"/>
      <c r="X30" s="1604"/>
      <c r="Y30" s="1604"/>
      <c r="Z30" s="1604"/>
      <c r="AA30" s="1604"/>
      <c r="AB30" s="1604"/>
      <c r="AC30" s="1604"/>
      <c r="AD30" s="1604"/>
      <c r="AE30" s="1604"/>
      <c r="AF30" s="1604"/>
      <c r="AG30" s="1604"/>
      <c r="AH30" s="1604"/>
      <c r="AI30" s="1604"/>
      <c r="AJ30" s="1604"/>
      <c r="AK30" s="1604"/>
      <c r="AL30" s="1605"/>
    </row>
    <row r="31" spans="2:38" ht="13.5" customHeight="1" x14ac:dyDescent="0.45">
      <c r="B31" s="1618" t="s">
        <v>658</v>
      </c>
      <c r="C31" s="1619"/>
      <c r="D31" s="1619"/>
      <c r="E31" s="1619"/>
      <c r="F31" s="1619"/>
      <c r="G31" s="1619"/>
      <c r="H31" s="561"/>
      <c r="I31" s="562"/>
      <c r="R31" s="563"/>
      <c r="S31" s="563"/>
      <c r="AL31" s="564"/>
    </row>
    <row r="32" spans="2:38" ht="13.5" customHeight="1" x14ac:dyDescent="0.45">
      <c r="B32" s="1620"/>
      <c r="C32" s="1621"/>
      <c r="D32" s="1621"/>
      <c r="E32" s="1621"/>
      <c r="F32" s="1621"/>
      <c r="G32" s="1621"/>
      <c r="H32" s="561"/>
      <c r="I32" s="562"/>
      <c r="L32" s="524">
        <v>1</v>
      </c>
      <c r="M32" s="565"/>
      <c r="N32" s="524" t="s">
        <v>659</v>
      </c>
      <c r="R32" s="563"/>
      <c r="S32" s="563"/>
      <c r="Y32" s="524">
        <v>4</v>
      </c>
      <c r="Z32" s="565"/>
      <c r="AA32" s="524" t="s">
        <v>660</v>
      </c>
      <c r="AL32" s="564"/>
    </row>
    <row r="33" spans="2:38" x14ac:dyDescent="0.45">
      <c r="B33" s="1620"/>
      <c r="C33" s="1621"/>
      <c r="D33" s="1621"/>
      <c r="E33" s="1621"/>
      <c r="F33" s="1621"/>
      <c r="G33" s="1621"/>
      <c r="H33" s="561"/>
      <c r="I33" s="562"/>
      <c r="L33" s="524">
        <v>2</v>
      </c>
      <c r="M33" s="565"/>
      <c r="N33" s="524" t="s">
        <v>661</v>
      </c>
      <c r="R33" s="563"/>
      <c r="S33" s="563"/>
      <c r="Y33" s="524">
        <v>5</v>
      </c>
      <c r="Z33" s="565"/>
      <c r="AA33" s="524" t="s">
        <v>662</v>
      </c>
      <c r="AL33" s="566"/>
    </row>
    <row r="34" spans="2:38" x14ac:dyDescent="0.45">
      <c r="B34" s="1620"/>
      <c r="C34" s="1621"/>
      <c r="D34" s="1621"/>
      <c r="E34" s="1621"/>
      <c r="F34" s="1621"/>
      <c r="G34" s="1621"/>
      <c r="H34" s="561"/>
      <c r="I34" s="562"/>
      <c r="L34" s="524">
        <v>3</v>
      </c>
      <c r="M34" s="565"/>
      <c r="N34" s="524" t="s">
        <v>663</v>
      </c>
      <c r="R34" s="563"/>
      <c r="S34" s="563"/>
      <c r="AL34" s="564"/>
    </row>
    <row r="35" spans="2:38" x14ac:dyDescent="0.45">
      <c r="B35" s="1622"/>
      <c r="C35" s="1623"/>
      <c r="D35" s="1623"/>
      <c r="E35" s="1623"/>
      <c r="F35" s="1623"/>
      <c r="G35" s="1623"/>
      <c r="H35" s="567"/>
      <c r="I35" s="568"/>
      <c r="J35" s="559"/>
      <c r="K35" s="559"/>
      <c r="L35" s="559"/>
      <c r="M35" s="559"/>
      <c r="N35" s="559"/>
      <c r="O35" s="559"/>
      <c r="P35" s="559"/>
      <c r="Q35" s="559"/>
      <c r="R35" s="569"/>
      <c r="S35" s="569"/>
      <c r="T35" s="559"/>
      <c r="U35" s="559"/>
      <c r="V35" s="559"/>
      <c r="W35" s="559"/>
      <c r="X35" s="559"/>
      <c r="Y35" s="559"/>
      <c r="Z35" s="559"/>
      <c r="AA35" s="559"/>
      <c r="AB35" s="559"/>
      <c r="AC35" s="559"/>
      <c r="AD35" s="559"/>
      <c r="AE35" s="559"/>
      <c r="AF35" s="559"/>
      <c r="AG35" s="559"/>
      <c r="AH35" s="559"/>
      <c r="AI35" s="559"/>
      <c r="AJ35" s="559"/>
      <c r="AK35" s="559"/>
      <c r="AL35" s="570"/>
    </row>
    <row r="36" spans="2:38" ht="21" customHeight="1" x14ac:dyDescent="0.45">
      <c r="B36" s="1624" t="s">
        <v>664</v>
      </c>
      <c r="C36" s="1625"/>
      <c r="D36" s="1618" t="s">
        <v>284</v>
      </c>
      <c r="E36" s="1619"/>
      <c r="F36" s="1619"/>
      <c r="G36" s="1630"/>
      <c r="R36" s="563"/>
      <c r="S36" s="563"/>
      <c r="AL36" s="566"/>
    </row>
    <row r="37" spans="2:38" ht="21" customHeight="1" x14ac:dyDescent="0.45">
      <c r="B37" s="1626"/>
      <c r="C37" s="1627"/>
      <c r="D37" s="1620"/>
      <c r="E37" s="1621"/>
      <c r="F37" s="1621"/>
      <c r="G37" s="1631"/>
      <c r="L37" s="524">
        <v>1</v>
      </c>
      <c r="N37" s="524" t="s">
        <v>665</v>
      </c>
      <c r="R37" s="563"/>
      <c r="S37" s="563"/>
      <c r="Y37" s="524">
        <v>6</v>
      </c>
      <c r="AA37" s="524" t="s">
        <v>666</v>
      </c>
      <c r="AL37" s="566"/>
    </row>
    <row r="38" spans="2:38" ht="21" customHeight="1" x14ac:dyDescent="0.45">
      <c r="B38" s="1626"/>
      <c r="C38" s="1627"/>
      <c r="D38" s="1620"/>
      <c r="E38" s="1621"/>
      <c r="F38" s="1621"/>
      <c r="G38" s="1631"/>
      <c r="L38" s="524">
        <v>2</v>
      </c>
      <c r="N38" s="524" t="s">
        <v>667</v>
      </c>
      <c r="R38" s="563"/>
      <c r="S38" s="563"/>
      <c r="Y38" s="524">
        <v>7</v>
      </c>
      <c r="AA38" s="524" t="s">
        <v>668</v>
      </c>
      <c r="AL38" s="566"/>
    </row>
    <row r="39" spans="2:38" ht="21" customHeight="1" x14ac:dyDescent="0.45">
      <c r="B39" s="1626"/>
      <c r="C39" s="1627"/>
      <c r="D39" s="1620"/>
      <c r="E39" s="1621"/>
      <c r="F39" s="1621"/>
      <c r="G39" s="1631"/>
      <c r="L39" s="524">
        <v>3</v>
      </c>
      <c r="N39" s="524" t="s">
        <v>669</v>
      </c>
      <c r="R39" s="563"/>
      <c r="S39" s="563"/>
      <c r="Y39" s="524">
        <v>8</v>
      </c>
      <c r="AA39" s="524" t="s">
        <v>670</v>
      </c>
      <c r="AL39" s="566"/>
    </row>
    <row r="40" spans="2:38" ht="21" customHeight="1" x14ac:dyDescent="0.45">
      <c r="B40" s="1626"/>
      <c r="C40" s="1627"/>
      <c r="D40" s="1620"/>
      <c r="E40" s="1621"/>
      <c r="F40" s="1621"/>
      <c r="G40" s="1631"/>
      <c r="L40" s="524">
        <v>4</v>
      </c>
      <c r="N40" s="524" t="s">
        <v>671</v>
      </c>
      <c r="R40" s="563"/>
      <c r="S40" s="563"/>
      <c r="Y40" s="524">
        <v>9</v>
      </c>
      <c r="AA40" s="524" t="s">
        <v>672</v>
      </c>
      <c r="AL40" s="566"/>
    </row>
    <row r="41" spans="2:38" ht="21" customHeight="1" x14ac:dyDescent="0.45">
      <c r="B41" s="1626"/>
      <c r="C41" s="1627"/>
      <c r="D41" s="1620"/>
      <c r="E41" s="1621"/>
      <c r="F41" s="1621"/>
      <c r="G41" s="1631"/>
      <c r="L41" s="524">
        <v>5</v>
      </c>
      <c r="N41" s="524" t="s">
        <v>673</v>
      </c>
      <c r="R41" s="563"/>
      <c r="S41" s="563"/>
      <c r="AL41" s="566"/>
    </row>
    <row r="42" spans="2:38" ht="21" customHeight="1" x14ac:dyDescent="0.45">
      <c r="B42" s="1626"/>
      <c r="C42" s="1627"/>
      <c r="D42" s="1622"/>
      <c r="E42" s="1623"/>
      <c r="F42" s="1623"/>
      <c r="G42" s="1632"/>
      <c r="H42" s="558"/>
      <c r="I42" s="559"/>
      <c r="J42" s="559"/>
      <c r="K42" s="559"/>
      <c r="L42" s="559"/>
      <c r="M42" s="559"/>
      <c r="N42" s="559"/>
      <c r="O42" s="559"/>
      <c r="P42" s="559"/>
      <c r="Q42" s="559"/>
      <c r="R42" s="569"/>
      <c r="S42" s="569"/>
      <c r="T42" s="559"/>
      <c r="U42" s="559"/>
      <c r="V42" s="559"/>
      <c r="W42" s="559"/>
      <c r="X42" s="559"/>
      <c r="Y42" s="559"/>
      <c r="Z42" s="559"/>
      <c r="AA42" s="559"/>
      <c r="AB42" s="559"/>
      <c r="AC42" s="559"/>
      <c r="AD42" s="559"/>
      <c r="AE42" s="559"/>
      <c r="AF42" s="559"/>
      <c r="AG42" s="559"/>
      <c r="AH42" s="559"/>
      <c r="AI42" s="559"/>
      <c r="AJ42" s="559"/>
      <c r="AK42" s="559"/>
      <c r="AL42" s="570"/>
    </row>
    <row r="43" spans="2:38" ht="10.5" customHeight="1" x14ac:dyDescent="0.45">
      <c r="B43" s="1626"/>
      <c r="C43" s="1627"/>
      <c r="D43" s="1618" t="s">
        <v>674</v>
      </c>
      <c r="E43" s="1619"/>
      <c r="F43" s="1619"/>
      <c r="G43" s="1630"/>
      <c r="H43" s="557"/>
      <c r="I43" s="557"/>
      <c r="J43" s="557"/>
      <c r="K43" s="557"/>
      <c r="L43" s="557"/>
      <c r="M43" s="557"/>
      <c r="N43" s="557"/>
      <c r="O43" s="557"/>
      <c r="P43" s="557"/>
      <c r="Q43" s="557"/>
      <c r="R43" s="571"/>
      <c r="S43" s="571"/>
      <c r="T43" s="557"/>
      <c r="U43" s="557"/>
      <c r="V43" s="557"/>
      <c r="W43" s="586"/>
      <c r="X43" s="586"/>
      <c r="Y43" s="586"/>
      <c r="Z43" s="586"/>
      <c r="AA43" s="586"/>
      <c r="AB43" s="586"/>
      <c r="AC43" s="586"/>
      <c r="AD43" s="586"/>
      <c r="AE43" s="586"/>
      <c r="AF43" s="586"/>
      <c r="AG43" s="586"/>
      <c r="AH43" s="586"/>
      <c r="AI43" s="586"/>
      <c r="AJ43" s="586"/>
      <c r="AK43" s="586"/>
      <c r="AL43" s="572"/>
    </row>
    <row r="44" spans="2:38" ht="10.5" customHeight="1" x14ac:dyDescent="0.45">
      <c r="B44" s="1626"/>
      <c r="C44" s="1627"/>
      <c r="D44" s="1620"/>
      <c r="E44" s="1621"/>
      <c r="F44" s="1621"/>
      <c r="G44" s="1631"/>
      <c r="H44" s="573"/>
      <c r="I44" s="1633" t="s">
        <v>675</v>
      </c>
      <c r="J44" s="1634"/>
      <c r="K44" s="1634"/>
      <c r="L44" s="1635"/>
      <c r="M44" s="1606">
        <v>4</v>
      </c>
      <c r="N44" s="1607"/>
      <c r="O44" s="1608"/>
      <c r="P44" s="1606">
        <v>5</v>
      </c>
      <c r="Q44" s="1607"/>
      <c r="R44" s="1608"/>
      <c r="S44" s="1606">
        <v>6</v>
      </c>
      <c r="T44" s="1607"/>
      <c r="U44" s="1608"/>
      <c r="V44" s="1606">
        <v>7</v>
      </c>
      <c r="W44" s="1607"/>
      <c r="X44" s="1608"/>
      <c r="Y44" s="1606">
        <v>8</v>
      </c>
      <c r="Z44" s="1607"/>
      <c r="AA44" s="1608"/>
      <c r="AB44" s="1606">
        <v>9</v>
      </c>
      <c r="AC44" s="1607"/>
      <c r="AD44" s="1608"/>
      <c r="AE44" s="1606">
        <v>10</v>
      </c>
      <c r="AF44" s="1607"/>
      <c r="AG44" s="1608"/>
      <c r="AH44" s="1606">
        <v>11</v>
      </c>
      <c r="AI44" s="1607"/>
      <c r="AJ44" s="1608"/>
      <c r="AL44" s="564"/>
    </row>
    <row r="45" spans="2:38" ht="10.5" customHeight="1" x14ac:dyDescent="0.45">
      <c r="B45" s="1626"/>
      <c r="C45" s="1627"/>
      <c r="D45" s="1620"/>
      <c r="E45" s="1621"/>
      <c r="F45" s="1621"/>
      <c r="G45" s="1631"/>
      <c r="H45" s="573"/>
      <c r="I45" s="1636"/>
      <c r="J45" s="1637"/>
      <c r="K45" s="1637"/>
      <c r="L45" s="1638"/>
      <c r="M45" s="1609"/>
      <c r="N45" s="1610"/>
      <c r="O45" s="1611"/>
      <c r="P45" s="1609"/>
      <c r="Q45" s="1610"/>
      <c r="R45" s="1611"/>
      <c r="S45" s="1609"/>
      <c r="T45" s="1610"/>
      <c r="U45" s="1611"/>
      <c r="V45" s="1609"/>
      <c r="W45" s="1610"/>
      <c r="X45" s="1611"/>
      <c r="Y45" s="1609"/>
      <c r="Z45" s="1610"/>
      <c r="AA45" s="1611"/>
      <c r="AB45" s="1609"/>
      <c r="AC45" s="1610"/>
      <c r="AD45" s="1611"/>
      <c r="AE45" s="1609"/>
      <c r="AF45" s="1610"/>
      <c r="AG45" s="1611"/>
      <c r="AH45" s="1609"/>
      <c r="AI45" s="1610"/>
      <c r="AJ45" s="1611"/>
      <c r="AL45" s="564"/>
    </row>
    <row r="46" spans="2:38" ht="10.5" customHeight="1" x14ac:dyDescent="0.45">
      <c r="B46" s="1626"/>
      <c r="C46" s="1627"/>
      <c r="D46" s="1620"/>
      <c r="E46" s="1621"/>
      <c r="F46" s="1621"/>
      <c r="G46" s="1631"/>
      <c r="I46" s="1612" t="s">
        <v>676</v>
      </c>
      <c r="J46" s="1612"/>
      <c r="K46" s="1612"/>
      <c r="L46" s="1612"/>
      <c r="M46" s="1617"/>
      <c r="N46" s="1617"/>
      <c r="O46" s="1617"/>
      <c r="P46" s="1617"/>
      <c r="Q46" s="1617"/>
      <c r="R46" s="1617"/>
      <c r="S46" s="1617"/>
      <c r="T46" s="1617"/>
      <c r="U46" s="1617"/>
      <c r="V46" s="1617"/>
      <c r="W46" s="1617"/>
      <c r="X46" s="1617"/>
      <c r="Y46" s="1617"/>
      <c r="Z46" s="1617"/>
      <c r="AA46" s="1617"/>
      <c r="AB46" s="1617"/>
      <c r="AC46" s="1617"/>
      <c r="AD46" s="1617"/>
      <c r="AE46" s="1617"/>
      <c r="AF46" s="1617"/>
      <c r="AG46" s="1617"/>
      <c r="AH46" s="1617"/>
      <c r="AI46" s="1617"/>
      <c r="AJ46" s="1617"/>
      <c r="AL46" s="564"/>
    </row>
    <row r="47" spans="2:38" ht="10.5" customHeight="1" x14ac:dyDescent="0.45">
      <c r="B47" s="1626"/>
      <c r="C47" s="1627"/>
      <c r="D47" s="1620"/>
      <c r="E47" s="1621"/>
      <c r="F47" s="1621"/>
      <c r="G47" s="1631"/>
      <c r="I47" s="1612"/>
      <c r="J47" s="1612"/>
      <c r="K47" s="1612"/>
      <c r="L47" s="1612"/>
      <c r="M47" s="1617"/>
      <c r="N47" s="1617"/>
      <c r="O47" s="1617"/>
      <c r="P47" s="1617"/>
      <c r="Q47" s="1617"/>
      <c r="R47" s="1617"/>
      <c r="S47" s="1617"/>
      <c r="T47" s="1617"/>
      <c r="U47" s="1617"/>
      <c r="V47" s="1617"/>
      <c r="W47" s="1617"/>
      <c r="X47" s="1617"/>
      <c r="Y47" s="1617"/>
      <c r="Z47" s="1617"/>
      <c r="AA47" s="1617"/>
      <c r="AB47" s="1617"/>
      <c r="AC47" s="1617"/>
      <c r="AD47" s="1617"/>
      <c r="AE47" s="1617"/>
      <c r="AF47" s="1617"/>
      <c r="AG47" s="1617"/>
      <c r="AH47" s="1617"/>
      <c r="AI47" s="1617"/>
      <c r="AJ47" s="1617"/>
      <c r="AL47" s="564"/>
    </row>
    <row r="48" spans="2:38" ht="10.5" customHeight="1" x14ac:dyDescent="0.45">
      <c r="B48" s="1626"/>
      <c r="C48" s="1627"/>
      <c r="D48" s="1620"/>
      <c r="E48" s="1621"/>
      <c r="F48" s="1621"/>
      <c r="G48" s="1631"/>
      <c r="I48" s="1612" t="s">
        <v>677</v>
      </c>
      <c r="J48" s="1612"/>
      <c r="K48" s="1612"/>
      <c r="L48" s="1612"/>
      <c r="M48" s="1614"/>
      <c r="N48" s="1614"/>
      <c r="O48" s="1614"/>
      <c r="P48" s="1614"/>
      <c r="Q48" s="1614"/>
      <c r="R48" s="1614"/>
      <c r="S48" s="1614"/>
      <c r="T48" s="1614"/>
      <c r="U48" s="1614"/>
      <c r="V48" s="1614"/>
      <c r="W48" s="1614"/>
      <c r="X48" s="1614"/>
      <c r="Y48" s="1614"/>
      <c r="Z48" s="1614"/>
      <c r="AA48" s="1614"/>
      <c r="AB48" s="1614"/>
      <c r="AC48" s="1614"/>
      <c r="AD48" s="1614"/>
      <c r="AE48" s="1614"/>
      <c r="AF48" s="1614"/>
      <c r="AG48" s="1614"/>
      <c r="AH48" s="1614"/>
      <c r="AI48" s="1614"/>
      <c r="AJ48" s="1614"/>
      <c r="AL48" s="564"/>
    </row>
    <row r="49" spans="2:38" ht="10.5" customHeight="1" x14ac:dyDescent="0.45">
      <c r="B49" s="1626"/>
      <c r="C49" s="1627"/>
      <c r="D49" s="1620"/>
      <c r="E49" s="1621"/>
      <c r="F49" s="1621"/>
      <c r="G49" s="1631"/>
      <c r="I49" s="1613"/>
      <c r="J49" s="1613"/>
      <c r="K49" s="1613"/>
      <c r="L49" s="1613"/>
      <c r="M49" s="1615"/>
      <c r="N49" s="1615"/>
      <c r="O49" s="1615"/>
      <c r="P49" s="1615"/>
      <c r="Q49" s="1615"/>
      <c r="R49" s="1615"/>
      <c r="S49" s="1615"/>
      <c r="T49" s="1615"/>
      <c r="U49" s="1615"/>
      <c r="V49" s="1615"/>
      <c r="W49" s="1615"/>
      <c r="X49" s="1615"/>
      <c r="Y49" s="1615"/>
      <c r="Z49" s="1615"/>
      <c r="AA49" s="1615"/>
      <c r="AB49" s="1615"/>
      <c r="AC49" s="1615"/>
      <c r="AD49" s="1615"/>
      <c r="AE49" s="1615"/>
      <c r="AF49" s="1615"/>
      <c r="AG49" s="1615"/>
      <c r="AH49" s="1615"/>
      <c r="AI49" s="1615"/>
      <c r="AJ49" s="1615"/>
      <c r="AL49" s="564"/>
    </row>
    <row r="50" spans="2:38" ht="10.5" customHeight="1" x14ac:dyDescent="0.45">
      <c r="B50" s="1626"/>
      <c r="C50" s="1627"/>
      <c r="D50" s="1620"/>
      <c r="E50" s="1621"/>
      <c r="F50" s="1621"/>
      <c r="G50" s="1631"/>
      <c r="I50" s="1612" t="s">
        <v>678</v>
      </c>
      <c r="J50" s="1612"/>
      <c r="K50" s="1612"/>
      <c r="L50" s="1612"/>
      <c r="M50" s="1614"/>
      <c r="N50" s="1614"/>
      <c r="O50" s="1614"/>
      <c r="P50" s="1614"/>
      <c r="Q50" s="1614"/>
      <c r="R50" s="1614"/>
      <c r="S50" s="1614"/>
      <c r="T50" s="1614"/>
      <c r="U50" s="1614"/>
      <c r="V50" s="1614"/>
      <c r="W50" s="1614"/>
      <c r="X50" s="1614"/>
      <c r="Y50" s="1614"/>
      <c r="Z50" s="1614"/>
      <c r="AA50" s="1614"/>
      <c r="AB50" s="1614"/>
      <c r="AC50" s="1614"/>
      <c r="AD50" s="1614"/>
      <c r="AE50" s="1614"/>
      <c r="AF50" s="1614"/>
      <c r="AG50" s="1614"/>
      <c r="AH50" s="1614"/>
      <c r="AI50" s="1614"/>
      <c r="AJ50" s="1614"/>
      <c r="AL50" s="564"/>
    </row>
    <row r="51" spans="2:38" ht="10.5" customHeight="1" x14ac:dyDescent="0.45">
      <c r="B51" s="1626"/>
      <c r="C51" s="1627"/>
      <c r="D51" s="1620"/>
      <c r="E51" s="1621"/>
      <c r="F51" s="1621"/>
      <c r="G51" s="1631"/>
      <c r="I51" s="1613"/>
      <c r="J51" s="1613"/>
      <c r="K51" s="1613"/>
      <c r="L51" s="1613"/>
      <c r="M51" s="1615"/>
      <c r="N51" s="1615"/>
      <c r="O51" s="1615"/>
      <c r="P51" s="1615"/>
      <c r="Q51" s="1615"/>
      <c r="R51" s="1615"/>
      <c r="S51" s="1615"/>
      <c r="T51" s="1615"/>
      <c r="U51" s="1615"/>
      <c r="V51" s="1615"/>
      <c r="W51" s="1615"/>
      <c r="X51" s="1615"/>
      <c r="Y51" s="1615"/>
      <c r="Z51" s="1615"/>
      <c r="AA51" s="1615"/>
      <c r="AB51" s="1615"/>
      <c r="AC51" s="1615"/>
      <c r="AD51" s="1615"/>
      <c r="AE51" s="1615"/>
      <c r="AF51" s="1615"/>
      <c r="AG51" s="1615"/>
      <c r="AH51" s="1615"/>
      <c r="AI51" s="1615"/>
      <c r="AJ51" s="1615"/>
      <c r="AL51" s="564"/>
    </row>
    <row r="52" spans="2:38" ht="10.5" customHeight="1" thickBot="1" x14ac:dyDescent="0.5">
      <c r="B52" s="1626"/>
      <c r="C52" s="1627"/>
      <c r="D52" s="1620"/>
      <c r="E52" s="1621"/>
      <c r="F52" s="1621"/>
      <c r="G52" s="1631"/>
      <c r="I52" s="574"/>
      <c r="J52" s="574"/>
      <c r="K52" s="574"/>
      <c r="L52" s="574"/>
      <c r="M52" s="557"/>
      <c r="N52" s="557"/>
      <c r="O52" s="557"/>
      <c r="P52" s="557"/>
      <c r="Q52" s="557"/>
      <c r="R52" s="557"/>
      <c r="S52" s="557"/>
      <c r="T52" s="557"/>
      <c r="U52" s="557"/>
      <c r="V52" s="557"/>
      <c r="W52" s="557"/>
      <c r="X52" s="557"/>
      <c r="Y52" s="557"/>
      <c r="Z52" s="557"/>
      <c r="AA52" s="557"/>
      <c r="AB52" s="557"/>
      <c r="AC52" s="557"/>
      <c r="AD52" s="557"/>
      <c r="AE52" s="557"/>
      <c r="AF52" s="557"/>
      <c r="AG52" s="557"/>
      <c r="AH52" s="557"/>
      <c r="AI52" s="557"/>
      <c r="AJ52" s="557"/>
      <c r="AL52" s="564"/>
    </row>
    <row r="53" spans="2:38" ht="10.5" customHeight="1" x14ac:dyDescent="0.45">
      <c r="B53" s="1626"/>
      <c r="C53" s="1627"/>
      <c r="D53" s="1620"/>
      <c r="E53" s="1621"/>
      <c r="F53" s="1621"/>
      <c r="G53" s="1631"/>
      <c r="I53" s="1616" t="s">
        <v>675</v>
      </c>
      <c r="J53" s="1616"/>
      <c r="K53" s="1616"/>
      <c r="L53" s="1616"/>
      <c r="M53" s="1617">
        <v>12</v>
      </c>
      <c r="N53" s="1617"/>
      <c r="O53" s="1617"/>
      <c r="P53" s="1617">
        <v>1</v>
      </c>
      <c r="Q53" s="1617"/>
      <c r="R53" s="1617"/>
      <c r="S53" s="1617">
        <v>2</v>
      </c>
      <c r="T53" s="1617"/>
      <c r="U53" s="1617"/>
      <c r="V53" s="1617">
        <v>3</v>
      </c>
      <c r="W53" s="1617"/>
      <c r="X53" s="1617"/>
      <c r="Y53" s="1617" t="s">
        <v>679</v>
      </c>
      <c r="Z53" s="1617"/>
      <c r="AA53" s="1617"/>
      <c r="AB53" s="1617"/>
      <c r="AC53" s="575"/>
      <c r="AD53" s="1639" t="s">
        <v>283</v>
      </c>
      <c r="AE53" s="1640"/>
      <c r="AF53" s="1640"/>
      <c r="AG53" s="1640"/>
      <c r="AH53" s="1640"/>
      <c r="AI53" s="1640"/>
      <c r="AJ53" s="1640"/>
      <c r="AK53" s="1641"/>
      <c r="AL53" s="564"/>
    </row>
    <row r="54" spans="2:38" ht="10.5" customHeight="1" x14ac:dyDescent="0.45">
      <c r="B54" s="1626"/>
      <c r="C54" s="1627"/>
      <c r="D54" s="1620"/>
      <c r="E54" s="1621"/>
      <c r="F54" s="1621"/>
      <c r="G54" s="1631"/>
      <c r="I54" s="1616"/>
      <c r="J54" s="1616"/>
      <c r="K54" s="1616"/>
      <c r="L54" s="1616"/>
      <c r="M54" s="1617"/>
      <c r="N54" s="1617"/>
      <c r="O54" s="1617"/>
      <c r="P54" s="1617"/>
      <c r="Q54" s="1617"/>
      <c r="R54" s="1617"/>
      <c r="S54" s="1617"/>
      <c r="T54" s="1617"/>
      <c r="U54" s="1617"/>
      <c r="V54" s="1617"/>
      <c r="W54" s="1617"/>
      <c r="X54" s="1617"/>
      <c r="Y54" s="1617"/>
      <c r="Z54" s="1617"/>
      <c r="AA54" s="1617"/>
      <c r="AB54" s="1617"/>
      <c r="AC54" s="575"/>
      <c r="AD54" s="1642"/>
      <c r="AE54" s="1621"/>
      <c r="AF54" s="1621"/>
      <c r="AG54" s="1621"/>
      <c r="AH54" s="1621"/>
      <c r="AI54" s="1621"/>
      <c r="AJ54" s="1621"/>
      <c r="AK54" s="1643"/>
      <c r="AL54" s="564"/>
    </row>
    <row r="55" spans="2:38" ht="10.5" customHeight="1" thickBot="1" x14ac:dyDescent="0.5">
      <c r="B55" s="1626"/>
      <c r="C55" s="1627"/>
      <c r="D55" s="1620"/>
      <c r="E55" s="1621"/>
      <c r="F55" s="1621"/>
      <c r="G55" s="1631"/>
      <c r="I55" s="1612" t="s">
        <v>676</v>
      </c>
      <c r="J55" s="1612"/>
      <c r="K55" s="1612"/>
      <c r="L55" s="1612"/>
      <c r="M55" s="1617"/>
      <c r="N55" s="1617"/>
      <c r="O55" s="1617"/>
      <c r="P55" s="1617"/>
      <c r="Q55" s="1617"/>
      <c r="R55" s="1617"/>
      <c r="S55" s="1617"/>
      <c r="T55" s="1617"/>
      <c r="U55" s="1617"/>
      <c r="V55" s="1617"/>
      <c r="W55" s="1617"/>
      <c r="X55" s="1617"/>
      <c r="Y55" s="1617"/>
      <c r="Z55" s="1617"/>
      <c r="AA55" s="1617"/>
      <c r="AB55" s="1617"/>
      <c r="AC55" s="575"/>
      <c r="AD55" s="1644"/>
      <c r="AE55" s="1645"/>
      <c r="AF55" s="1645"/>
      <c r="AG55" s="1645"/>
      <c r="AH55" s="1645"/>
      <c r="AI55" s="1645"/>
      <c r="AJ55" s="1645"/>
      <c r="AK55" s="1646"/>
      <c r="AL55" s="564"/>
    </row>
    <row r="56" spans="2:38" ht="10.5" customHeight="1" x14ac:dyDescent="0.45">
      <c r="B56" s="1626"/>
      <c r="C56" s="1627"/>
      <c r="D56" s="1620"/>
      <c r="E56" s="1621"/>
      <c r="F56" s="1621"/>
      <c r="G56" s="1631"/>
      <c r="I56" s="1612"/>
      <c r="J56" s="1612"/>
      <c r="K56" s="1612"/>
      <c r="L56" s="1612"/>
      <c r="M56" s="1617"/>
      <c r="N56" s="1617"/>
      <c r="O56" s="1617"/>
      <c r="P56" s="1617"/>
      <c r="Q56" s="1617"/>
      <c r="R56" s="1617"/>
      <c r="S56" s="1617"/>
      <c r="T56" s="1617"/>
      <c r="U56" s="1617"/>
      <c r="V56" s="1617"/>
      <c r="W56" s="1617"/>
      <c r="X56" s="1617"/>
      <c r="Y56" s="1617"/>
      <c r="Z56" s="1617"/>
      <c r="AA56" s="1617"/>
      <c r="AB56" s="1617"/>
      <c r="AC56" s="575"/>
      <c r="AD56" s="1647"/>
      <c r="AE56" s="1648"/>
      <c r="AF56" s="1648"/>
      <c r="AG56" s="1648"/>
      <c r="AH56" s="1648"/>
      <c r="AI56" s="1649"/>
      <c r="AJ56" s="1653" t="s">
        <v>91</v>
      </c>
      <c r="AK56" s="1654"/>
      <c r="AL56" s="564"/>
    </row>
    <row r="57" spans="2:38" ht="10.5" customHeight="1" thickBot="1" x14ac:dyDescent="0.5">
      <c r="B57" s="1626"/>
      <c r="C57" s="1627"/>
      <c r="D57" s="1620"/>
      <c r="E57" s="1621"/>
      <c r="F57" s="1621"/>
      <c r="G57" s="1631"/>
      <c r="I57" s="1612" t="s">
        <v>677</v>
      </c>
      <c r="J57" s="1612"/>
      <c r="K57" s="1612"/>
      <c r="L57" s="1612"/>
      <c r="M57" s="1614"/>
      <c r="N57" s="1614"/>
      <c r="O57" s="1614"/>
      <c r="P57" s="1614"/>
      <c r="Q57" s="1614"/>
      <c r="R57" s="1614"/>
      <c r="S57" s="1614"/>
      <c r="T57" s="1614"/>
      <c r="U57" s="1614"/>
      <c r="V57" s="1614"/>
      <c r="W57" s="1614"/>
      <c r="X57" s="1614"/>
      <c r="Y57" s="1617"/>
      <c r="Z57" s="1617"/>
      <c r="AA57" s="1617"/>
      <c r="AB57" s="1617"/>
      <c r="AC57" s="575"/>
      <c r="AD57" s="1650"/>
      <c r="AE57" s="1651"/>
      <c r="AF57" s="1651"/>
      <c r="AG57" s="1651"/>
      <c r="AH57" s="1651"/>
      <c r="AI57" s="1652"/>
      <c r="AJ57" s="1655"/>
      <c r="AK57" s="1656"/>
      <c r="AL57" s="564"/>
    </row>
    <row r="58" spans="2:38" ht="10.5" customHeight="1" thickBot="1" x14ac:dyDescent="0.5">
      <c r="B58" s="1626"/>
      <c r="C58" s="1627"/>
      <c r="D58" s="1620"/>
      <c r="E58" s="1621"/>
      <c r="F58" s="1621"/>
      <c r="G58" s="1631"/>
      <c r="I58" s="1613"/>
      <c r="J58" s="1613"/>
      <c r="K58" s="1613"/>
      <c r="L58" s="1613"/>
      <c r="M58" s="1614"/>
      <c r="N58" s="1614"/>
      <c r="O58" s="1614"/>
      <c r="P58" s="1614"/>
      <c r="Q58" s="1614"/>
      <c r="R58" s="1614"/>
      <c r="S58" s="1614"/>
      <c r="T58" s="1614"/>
      <c r="U58" s="1614"/>
      <c r="V58" s="1614"/>
      <c r="W58" s="1614"/>
      <c r="X58" s="1614"/>
      <c r="Y58" s="1617"/>
      <c r="Z58" s="1617"/>
      <c r="AA58" s="1617"/>
      <c r="AB58" s="1617"/>
      <c r="AC58" s="575"/>
      <c r="AD58" s="575"/>
      <c r="AL58" s="564"/>
    </row>
    <row r="59" spans="2:38" ht="10.5" customHeight="1" x14ac:dyDescent="0.45">
      <c r="B59" s="1626"/>
      <c r="C59" s="1627"/>
      <c r="D59" s="1620"/>
      <c r="E59" s="1621"/>
      <c r="F59" s="1621"/>
      <c r="G59" s="1631"/>
      <c r="I59" s="1612" t="s">
        <v>678</v>
      </c>
      <c r="J59" s="1612"/>
      <c r="K59" s="1612"/>
      <c r="L59" s="1612"/>
      <c r="M59" s="1614"/>
      <c r="N59" s="1614"/>
      <c r="O59" s="1614"/>
      <c r="P59" s="1614"/>
      <c r="Q59" s="1614"/>
      <c r="R59" s="1614"/>
      <c r="S59" s="1614"/>
      <c r="T59" s="1614"/>
      <c r="U59" s="1614"/>
      <c r="V59" s="1614"/>
      <c r="W59" s="1614"/>
      <c r="X59" s="1614"/>
      <c r="Y59" s="1617"/>
      <c r="Z59" s="1617"/>
      <c r="AA59" s="1617"/>
      <c r="AB59" s="1617"/>
      <c r="AD59" s="1658" t="s">
        <v>680</v>
      </c>
      <c r="AE59" s="1659"/>
      <c r="AF59" s="1659"/>
      <c r="AG59" s="1659"/>
      <c r="AH59" s="1659"/>
      <c r="AI59" s="1659"/>
      <c r="AJ59" s="1659"/>
      <c r="AK59" s="1660"/>
      <c r="AL59" s="564"/>
    </row>
    <row r="60" spans="2:38" ht="10.5" customHeight="1" x14ac:dyDescent="0.45">
      <c r="B60" s="1626"/>
      <c r="C60" s="1627"/>
      <c r="D60" s="1620"/>
      <c r="E60" s="1621"/>
      <c r="F60" s="1621"/>
      <c r="G60" s="1631"/>
      <c r="I60" s="1612"/>
      <c r="J60" s="1612"/>
      <c r="K60" s="1612"/>
      <c r="L60" s="1612"/>
      <c r="M60" s="1614"/>
      <c r="N60" s="1614"/>
      <c r="O60" s="1614"/>
      <c r="P60" s="1614"/>
      <c r="Q60" s="1614"/>
      <c r="R60" s="1614"/>
      <c r="S60" s="1614"/>
      <c r="T60" s="1614"/>
      <c r="U60" s="1614"/>
      <c r="V60" s="1614"/>
      <c r="W60" s="1614"/>
      <c r="X60" s="1614"/>
      <c r="Y60" s="1617"/>
      <c r="Z60" s="1617"/>
      <c r="AA60" s="1617"/>
      <c r="AB60" s="1617"/>
      <c r="AD60" s="1661"/>
      <c r="AE60" s="1662"/>
      <c r="AF60" s="1662"/>
      <c r="AG60" s="1662"/>
      <c r="AH60" s="1662"/>
      <c r="AI60" s="1662"/>
      <c r="AJ60" s="1662"/>
      <c r="AK60" s="1663"/>
      <c r="AL60" s="564"/>
    </row>
    <row r="61" spans="2:38" ht="10.5" customHeight="1" thickBot="1" x14ac:dyDescent="0.5">
      <c r="B61" s="1626"/>
      <c r="C61" s="1627"/>
      <c r="D61" s="1620"/>
      <c r="E61" s="1621"/>
      <c r="F61" s="1621"/>
      <c r="G61" s="1631"/>
      <c r="I61" s="576"/>
      <c r="S61" s="573"/>
      <c r="AD61" s="1664"/>
      <c r="AE61" s="1665"/>
      <c r="AF61" s="1665"/>
      <c r="AG61" s="1665"/>
      <c r="AH61" s="1665"/>
      <c r="AI61" s="1665"/>
      <c r="AJ61" s="1665"/>
      <c r="AK61" s="1666"/>
      <c r="AL61" s="564"/>
    </row>
    <row r="62" spans="2:38" ht="10.5" customHeight="1" x14ac:dyDescent="0.45">
      <c r="B62" s="1626"/>
      <c r="C62" s="1627"/>
      <c r="D62" s="1620"/>
      <c r="E62" s="1621"/>
      <c r="F62" s="1621"/>
      <c r="G62" s="1631"/>
      <c r="I62" s="576"/>
      <c r="S62" s="573"/>
      <c r="AD62" s="1667"/>
      <c r="AE62" s="1668"/>
      <c r="AF62" s="1668"/>
      <c r="AG62" s="1668"/>
      <c r="AH62" s="1668"/>
      <c r="AI62" s="1668"/>
      <c r="AJ62" s="1671" t="s">
        <v>91</v>
      </c>
      <c r="AK62" s="1672"/>
      <c r="AL62" s="564"/>
    </row>
    <row r="63" spans="2:38" ht="10.5" customHeight="1" thickBot="1" x14ac:dyDescent="0.5">
      <c r="B63" s="1626"/>
      <c r="C63" s="1627"/>
      <c r="D63" s="1620"/>
      <c r="E63" s="1621"/>
      <c r="F63" s="1621"/>
      <c r="G63" s="1631"/>
      <c r="I63" s="576"/>
      <c r="S63" s="573"/>
      <c r="AD63" s="1669"/>
      <c r="AE63" s="1670"/>
      <c r="AF63" s="1670"/>
      <c r="AG63" s="1670"/>
      <c r="AH63" s="1670"/>
      <c r="AI63" s="1670"/>
      <c r="AJ63" s="1673"/>
      <c r="AK63" s="1674"/>
      <c r="AL63" s="564"/>
    </row>
    <row r="64" spans="2:38" ht="10.5" customHeight="1" x14ac:dyDescent="0.45">
      <c r="B64" s="1628"/>
      <c r="C64" s="1629"/>
      <c r="D64" s="1622"/>
      <c r="E64" s="1623"/>
      <c r="F64" s="1623"/>
      <c r="G64" s="1632"/>
      <c r="H64" s="559"/>
      <c r="I64" s="559"/>
      <c r="J64" s="559"/>
      <c r="K64" s="559"/>
      <c r="L64" s="559"/>
      <c r="M64" s="559"/>
      <c r="N64" s="559"/>
      <c r="O64" s="559"/>
      <c r="P64" s="559"/>
      <c r="Q64" s="559"/>
      <c r="R64" s="559"/>
      <c r="S64" s="559"/>
      <c r="T64" s="559"/>
      <c r="U64" s="559"/>
      <c r="V64" s="559"/>
      <c r="W64" s="559"/>
      <c r="X64" s="559"/>
      <c r="Y64" s="559"/>
      <c r="Z64" s="559"/>
      <c r="AA64" s="559"/>
      <c r="AB64" s="559"/>
      <c r="AC64" s="559"/>
      <c r="AD64" s="559"/>
      <c r="AE64" s="559"/>
      <c r="AF64" s="559"/>
      <c r="AG64" s="559"/>
      <c r="AH64" s="559"/>
      <c r="AI64" s="559"/>
      <c r="AJ64" s="559"/>
      <c r="AK64" s="559"/>
      <c r="AL64" s="577"/>
    </row>
    <row r="65" spans="2:38" ht="19.5" customHeight="1" x14ac:dyDescent="0.45">
      <c r="B65" s="1675" t="s">
        <v>681</v>
      </c>
      <c r="C65" s="1676"/>
      <c r="D65" s="1618" t="s">
        <v>682</v>
      </c>
      <c r="E65" s="1619"/>
      <c r="F65" s="1619"/>
      <c r="G65" s="1619"/>
      <c r="H65" s="1619"/>
      <c r="I65" s="1619"/>
      <c r="J65" s="1619"/>
      <c r="K65" s="1619"/>
      <c r="L65" s="1619"/>
      <c r="M65" s="1619"/>
      <c r="N65" s="1619"/>
      <c r="O65" s="1619"/>
      <c r="P65" s="1619"/>
      <c r="Q65" s="1619"/>
      <c r="R65" s="1619"/>
      <c r="S65" s="1630"/>
      <c r="T65" s="1593" t="s">
        <v>683</v>
      </c>
      <c r="U65" s="1593"/>
      <c r="V65" s="1593"/>
      <c r="W65" s="1593"/>
      <c r="X65" s="1593"/>
      <c r="Y65" s="1593"/>
      <c r="Z65" s="1593"/>
      <c r="AA65" s="1593"/>
      <c r="AB65" s="1593"/>
      <c r="AC65" s="1593"/>
      <c r="AD65" s="1593"/>
      <c r="AE65" s="1593"/>
      <c r="AF65" s="1593"/>
      <c r="AG65" s="1593"/>
      <c r="AH65" s="1593"/>
      <c r="AI65" s="1593"/>
      <c r="AJ65" s="1593"/>
      <c r="AK65" s="1593"/>
      <c r="AL65" s="1596"/>
    </row>
    <row r="66" spans="2:38" ht="19.5" customHeight="1" x14ac:dyDescent="0.45">
      <c r="B66" s="1677"/>
      <c r="C66" s="1678"/>
      <c r="D66" s="1620"/>
      <c r="E66" s="1621"/>
      <c r="F66" s="1621"/>
      <c r="G66" s="1621"/>
      <c r="H66" s="1621"/>
      <c r="I66" s="1621"/>
      <c r="J66" s="1621"/>
      <c r="K66" s="1621"/>
      <c r="L66" s="1621"/>
      <c r="M66" s="1621"/>
      <c r="N66" s="1621"/>
      <c r="O66" s="1621"/>
      <c r="P66" s="1621"/>
      <c r="Q66" s="1621"/>
      <c r="R66" s="1621"/>
      <c r="S66" s="1631"/>
      <c r="T66" s="1599"/>
      <c r="U66" s="1599"/>
      <c r="V66" s="1599"/>
      <c r="W66" s="1599"/>
      <c r="X66" s="1599"/>
      <c r="Y66" s="1599"/>
      <c r="Z66" s="1599"/>
      <c r="AA66" s="1599"/>
      <c r="AB66" s="1599"/>
      <c r="AC66" s="1599"/>
      <c r="AD66" s="1599"/>
      <c r="AE66" s="1599"/>
      <c r="AF66" s="1599"/>
      <c r="AG66" s="1599"/>
      <c r="AH66" s="1599"/>
      <c r="AI66" s="1599"/>
      <c r="AJ66" s="1599"/>
      <c r="AK66" s="1599"/>
      <c r="AL66" s="1679"/>
    </row>
    <row r="67" spans="2:38" ht="19.5" customHeight="1" x14ac:dyDescent="0.45">
      <c r="B67" s="1677"/>
      <c r="C67" s="1678"/>
      <c r="D67" s="1620"/>
      <c r="E67" s="1621"/>
      <c r="F67" s="1621"/>
      <c r="G67" s="1621"/>
      <c r="H67" s="1621"/>
      <c r="I67" s="1621"/>
      <c r="J67" s="1621"/>
      <c r="K67" s="1621"/>
      <c r="L67" s="1621"/>
      <c r="M67" s="1621"/>
      <c r="N67" s="1621"/>
      <c r="O67" s="1621"/>
      <c r="P67" s="1621"/>
      <c r="Q67" s="1621"/>
      <c r="R67" s="1621"/>
      <c r="S67" s="1631"/>
      <c r="T67" s="1599"/>
      <c r="U67" s="1599"/>
      <c r="V67" s="1599"/>
      <c r="W67" s="1599"/>
      <c r="X67" s="1599"/>
      <c r="Y67" s="1599"/>
      <c r="Z67" s="1599"/>
      <c r="AA67" s="1599"/>
      <c r="AB67" s="1599"/>
      <c r="AC67" s="1599"/>
      <c r="AD67" s="1599"/>
      <c r="AE67" s="1599"/>
      <c r="AF67" s="1599"/>
      <c r="AG67" s="1599"/>
      <c r="AH67" s="1599"/>
      <c r="AI67" s="1599"/>
      <c r="AJ67" s="1599"/>
      <c r="AK67" s="1599"/>
      <c r="AL67" s="1679"/>
    </row>
    <row r="68" spans="2:38" ht="19.5" customHeight="1" x14ac:dyDescent="0.45">
      <c r="B68" s="1677"/>
      <c r="C68" s="1678"/>
      <c r="D68" s="1620"/>
      <c r="E68" s="1621"/>
      <c r="F68" s="1621"/>
      <c r="G68" s="1621"/>
      <c r="H68" s="1621"/>
      <c r="I68" s="1621"/>
      <c r="J68" s="1621"/>
      <c r="K68" s="1621"/>
      <c r="L68" s="1621"/>
      <c r="M68" s="1621"/>
      <c r="N68" s="1621"/>
      <c r="O68" s="1621"/>
      <c r="P68" s="1621"/>
      <c r="Q68" s="1621"/>
      <c r="R68" s="1621"/>
      <c r="S68" s="1631"/>
      <c r="T68" s="1599"/>
      <c r="U68" s="1599"/>
      <c r="V68" s="1599"/>
      <c r="W68" s="1599"/>
      <c r="X68" s="1599"/>
      <c r="Y68" s="1599"/>
      <c r="Z68" s="1599"/>
      <c r="AA68" s="1599"/>
      <c r="AB68" s="1599"/>
      <c r="AC68" s="1599"/>
      <c r="AD68" s="1599"/>
      <c r="AE68" s="1599"/>
      <c r="AF68" s="1599"/>
      <c r="AG68" s="1599"/>
      <c r="AH68" s="1599"/>
      <c r="AI68" s="1599"/>
      <c r="AJ68" s="1599"/>
      <c r="AK68" s="1599"/>
      <c r="AL68" s="1679"/>
    </row>
    <row r="69" spans="2:38" ht="19.5" customHeight="1" x14ac:dyDescent="0.45">
      <c r="B69" s="1677"/>
      <c r="C69" s="1678"/>
      <c r="D69" s="1620"/>
      <c r="E69" s="1621"/>
      <c r="F69" s="1621"/>
      <c r="G69" s="1621"/>
      <c r="H69" s="1621"/>
      <c r="I69" s="1621"/>
      <c r="J69" s="1621"/>
      <c r="K69" s="1621"/>
      <c r="L69" s="1621"/>
      <c r="M69" s="1621"/>
      <c r="N69" s="1621"/>
      <c r="O69" s="1621"/>
      <c r="P69" s="1621"/>
      <c r="Q69" s="1621"/>
      <c r="R69" s="1621"/>
      <c r="S69" s="1631"/>
      <c r="T69" s="1599"/>
      <c r="U69" s="1599"/>
      <c r="V69" s="1599"/>
      <c r="W69" s="1599"/>
      <c r="X69" s="1599"/>
      <c r="Y69" s="1599"/>
      <c r="Z69" s="1599"/>
      <c r="AA69" s="1599"/>
      <c r="AB69" s="1599"/>
      <c r="AC69" s="1599"/>
      <c r="AD69" s="1599"/>
      <c r="AE69" s="1599"/>
      <c r="AF69" s="1599"/>
      <c r="AG69" s="1599"/>
      <c r="AH69" s="1599"/>
      <c r="AI69" s="1599"/>
      <c r="AJ69" s="1599"/>
      <c r="AK69" s="1599"/>
      <c r="AL69" s="1679"/>
    </row>
    <row r="70" spans="2:38" ht="19.5" customHeight="1" x14ac:dyDescent="0.45">
      <c r="B70" s="1677"/>
      <c r="C70" s="1678"/>
      <c r="D70" s="1622"/>
      <c r="E70" s="1623"/>
      <c r="F70" s="1623"/>
      <c r="G70" s="1623"/>
      <c r="H70" s="1623"/>
      <c r="I70" s="1623"/>
      <c r="J70" s="1623"/>
      <c r="K70" s="1623"/>
      <c r="L70" s="1623"/>
      <c r="M70" s="1623"/>
      <c r="N70" s="1623"/>
      <c r="O70" s="1623"/>
      <c r="P70" s="1623"/>
      <c r="Q70" s="1623"/>
      <c r="R70" s="1623"/>
      <c r="S70" s="1632"/>
      <c r="T70" s="1599"/>
      <c r="U70" s="1599"/>
      <c r="V70" s="1599"/>
      <c r="W70" s="1599"/>
      <c r="X70" s="1599"/>
      <c r="Y70" s="1599"/>
      <c r="Z70" s="1599"/>
      <c r="AA70" s="1599"/>
      <c r="AB70" s="1599"/>
      <c r="AC70" s="1599"/>
      <c r="AD70" s="1599"/>
      <c r="AE70" s="1599"/>
      <c r="AF70" s="1599"/>
      <c r="AG70" s="1599"/>
      <c r="AH70" s="1599"/>
      <c r="AI70" s="1599"/>
      <c r="AJ70" s="1599"/>
      <c r="AK70" s="1599"/>
      <c r="AL70" s="1679"/>
    </row>
    <row r="71" spans="2:38" ht="112.5" customHeight="1" x14ac:dyDescent="0.45">
      <c r="B71" s="1657" t="s">
        <v>684</v>
      </c>
      <c r="C71" s="1657"/>
      <c r="D71" s="1657"/>
      <c r="E71" s="1657"/>
      <c r="F71" s="1657"/>
      <c r="G71" s="1657"/>
      <c r="H71" s="1657"/>
      <c r="I71" s="1657"/>
      <c r="J71" s="1657"/>
      <c r="K71" s="1657"/>
      <c r="L71" s="1657"/>
      <c r="M71" s="1657"/>
      <c r="N71" s="1657"/>
      <c r="O71" s="1657"/>
      <c r="P71" s="1657"/>
      <c r="Q71" s="1657"/>
      <c r="R71" s="1657"/>
      <c r="S71" s="1657"/>
      <c r="T71" s="1657"/>
      <c r="U71" s="1657"/>
      <c r="V71" s="1657"/>
      <c r="W71" s="1657"/>
      <c r="X71" s="1657"/>
      <c r="Y71" s="1657"/>
      <c r="Z71" s="1657"/>
      <c r="AA71" s="1657"/>
      <c r="AB71" s="1657"/>
      <c r="AC71" s="1657"/>
      <c r="AD71" s="1657"/>
      <c r="AE71" s="1657"/>
      <c r="AF71" s="1657"/>
      <c r="AG71" s="1657"/>
      <c r="AH71" s="1657"/>
      <c r="AI71" s="1657"/>
      <c r="AJ71" s="1657"/>
      <c r="AK71" s="1657"/>
      <c r="AL71" s="1657"/>
    </row>
  </sheetData>
  <mergeCells count="95">
    <mergeCell ref="M55:O56"/>
    <mergeCell ref="B71:AL71"/>
    <mergeCell ref="AD59:AK61"/>
    <mergeCell ref="AD62:AI63"/>
    <mergeCell ref="AJ62:AK63"/>
    <mergeCell ref="B65:C70"/>
    <mergeCell ref="D65:S70"/>
    <mergeCell ref="T65:AL70"/>
    <mergeCell ref="I59:L60"/>
    <mergeCell ref="M59:O60"/>
    <mergeCell ref="P59:R60"/>
    <mergeCell ref="S59:U60"/>
    <mergeCell ref="V59:X60"/>
    <mergeCell ref="Y59:AB60"/>
    <mergeCell ref="M57:O58"/>
    <mergeCell ref="P57:R58"/>
    <mergeCell ref="S57:U58"/>
    <mergeCell ref="V57:X58"/>
    <mergeCell ref="Y57:AB58"/>
    <mergeCell ref="P53:R54"/>
    <mergeCell ref="S53:U54"/>
    <mergeCell ref="V53:X54"/>
    <mergeCell ref="Y53:AB54"/>
    <mergeCell ref="AD53:AK55"/>
    <mergeCell ref="P55:R56"/>
    <mergeCell ref="S55:U56"/>
    <mergeCell ref="V55:X56"/>
    <mergeCell ref="Y55:AB56"/>
    <mergeCell ref="AD56:AI57"/>
    <mergeCell ref="AJ56:AK57"/>
    <mergeCell ref="AH48:AJ49"/>
    <mergeCell ref="I50:L51"/>
    <mergeCell ref="M50:O51"/>
    <mergeCell ref="P50:R51"/>
    <mergeCell ref="S50:U51"/>
    <mergeCell ref="V50:X51"/>
    <mergeCell ref="Y50:AA51"/>
    <mergeCell ref="AB50:AD51"/>
    <mergeCell ref="AE50:AG51"/>
    <mergeCell ref="AH50:AJ51"/>
    <mergeCell ref="P48:R49"/>
    <mergeCell ref="S48:U49"/>
    <mergeCell ref="V48:X49"/>
    <mergeCell ref="Y48:AA49"/>
    <mergeCell ref="AB48:AD49"/>
    <mergeCell ref="AE48:AG49"/>
    <mergeCell ref="AH44:AJ45"/>
    <mergeCell ref="I46:L47"/>
    <mergeCell ref="M46:O47"/>
    <mergeCell ref="P46:R47"/>
    <mergeCell ref="S46:U47"/>
    <mergeCell ref="V46:X47"/>
    <mergeCell ref="Y46:AA47"/>
    <mergeCell ref="AB46:AD47"/>
    <mergeCell ref="AE46:AG47"/>
    <mergeCell ref="AH46:AJ47"/>
    <mergeCell ref="P44:R45"/>
    <mergeCell ref="S44:U45"/>
    <mergeCell ref="V44:X45"/>
    <mergeCell ref="Y44:AA45"/>
    <mergeCell ref="AB44:AD45"/>
    <mergeCell ref="AE44:AG45"/>
    <mergeCell ref="B31:G35"/>
    <mergeCell ref="B36:C64"/>
    <mergeCell ref="D36:G42"/>
    <mergeCell ref="D43:G64"/>
    <mergeCell ref="I44:L45"/>
    <mergeCell ref="I57:L58"/>
    <mergeCell ref="I55:L56"/>
    <mergeCell ref="M44:O45"/>
    <mergeCell ref="I48:L49"/>
    <mergeCell ref="M48:O49"/>
    <mergeCell ref="I53:L54"/>
    <mergeCell ref="M53:O54"/>
    <mergeCell ref="B23:G24"/>
    <mergeCell ref="J23:AL24"/>
    <mergeCell ref="B25:G30"/>
    <mergeCell ref="J25:AL26"/>
    <mergeCell ref="J27:AL28"/>
    <mergeCell ref="J29:AL30"/>
    <mergeCell ref="B14:AL14"/>
    <mergeCell ref="B16:C20"/>
    <mergeCell ref="D16:L17"/>
    <mergeCell ref="N16:AK17"/>
    <mergeCell ref="E18:G20"/>
    <mergeCell ref="H18:H20"/>
    <mergeCell ref="I18:K20"/>
    <mergeCell ref="AE18:AK20"/>
    <mergeCell ref="N19:AD19"/>
    <mergeCell ref="B13:AK13"/>
    <mergeCell ref="A3:AL4"/>
    <mergeCell ref="B8:AL8"/>
    <mergeCell ref="B9:AK9"/>
    <mergeCell ref="B11:AL11"/>
    <mergeCell ref="B12:AK12"/>
  </mergeCells>
  <phoneticPr fontId="2"/>
  <dataValidations count="1">
    <dataValidation type="list" allowBlank="1" showInputMessage="1" showErrorMessage="1" sqref="N19:AD19" xr:uid="{D60E6421-334D-4500-BF3E-069EFCC3E692}">
      <formula1>"①,②(指定月が令和５年４月以前）,②(指定月が令和５年５月～令和６年３月)"</formula1>
    </dataValidation>
  </dataValidations>
  <pageMargins left="0.7" right="0.7" top="0.75" bottom="0.75" header="0.3" footer="0.3"/>
  <pageSetup paperSize="9" fitToHeight="0" orientation="portrait" r:id="rId1"/>
  <rowBreaks count="1" manualBreakCount="1">
    <brk id="41" max="37"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C183C-C66A-48C4-A8C4-36B4515BE8BE}">
  <dimension ref="A1:AO62"/>
  <sheetViews>
    <sheetView showGridLines="0" view="pageBreakPreview" topLeftCell="A8" zoomScale="70" zoomScaleNormal="100" zoomScaleSheetLayoutView="70" workbookViewId="0">
      <selection activeCell="A2" sqref="A2"/>
    </sheetView>
  </sheetViews>
  <sheetFormatPr defaultColWidth="2" defaultRowHeight="18" x14ac:dyDescent="0.45"/>
  <cols>
    <col min="1" max="1" width="2" style="524" customWidth="1"/>
    <col min="2" max="2" width="2" style="587" customWidth="1"/>
    <col min="3" max="5" width="2" style="524"/>
    <col min="6" max="6" width="2.19921875" style="524" bestFit="1" customWidth="1"/>
    <col min="7" max="8" width="2" style="524"/>
    <col min="9" max="26" width="2.09765625" style="524" customWidth="1"/>
    <col min="27" max="27" width="3.09765625" style="524" customWidth="1"/>
    <col min="28" max="38" width="3.5" style="524" customWidth="1"/>
    <col min="39" max="39" width="2" style="524"/>
    <col min="40" max="40" width="2" style="524" customWidth="1"/>
    <col min="41" max="256" width="2" style="524"/>
    <col min="257" max="258" width="2" style="524" customWidth="1"/>
    <col min="259" max="261" width="2" style="524"/>
    <col min="262" max="262" width="2.19921875" style="524" bestFit="1" customWidth="1"/>
    <col min="263" max="264" width="2" style="524"/>
    <col min="265" max="292" width="2.09765625" style="524" customWidth="1"/>
    <col min="293" max="293" width="2" style="524"/>
    <col min="294" max="294" width="2" style="524" customWidth="1"/>
    <col min="295" max="512" width="2" style="524"/>
    <col min="513" max="514" width="2" style="524" customWidth="1"/>
    <col min="515" max="517" width="2" style="524"/>
    <col min="518" max="518" width="2.19921875" style="524" bestFit="1" customWidth="1"/>
    <col min="519" max="520" width="2" style="524"/>
    <col min="521" max="548" width="2.09765625" style="524" customWidth="1"/>
    <col min="549" max="549" width="2" style="524"/>
    <col min="550" max="550" width="2" style="524" customWidth="1"/>
    <col min="551" max="768" width="2" style="524"/>
    <col min="769" max="770" width="2" style="524" customWidth="1"/>
    <col min="771" max="773" width="2" style="524"/>
    <col min="774" max="774" width="2.19921875" style="524" bestFit="1" customWidth="1"/>
    <col min="775" max="776" width="2" style="524"/>
    <col min="777" max="804" width="2.09765625" style="524" customWidth="1"/>
    <col min="805" max="805" width="2" style="524"/>
    <col min="806" max="806" width="2" style="524" customWidth="1"/>
    <col min="807" max="1024" width="2" style="524"/>
    <col min="1025" max="1026" width="2" style="524" customWidth="1"/>
    <col min="1027" max="1029" width="2" style="524"/>
    <col min="1030" max="1030" width="2.19921875" style="524" bestFit="1" customWidth="1"/>
    <col min="1031" max="1032" width="2" style="524"/>
    <col min="1033" max="1060" width="2.09765625" style="524" customWidth="1"/>
    <col min="1061" max="1061" width="2" style="524"/>
    <col min="1062" max="1062" width="2" style="524" customWidth="1"/>
    <col min="1063" max="1280" width="2" style="524"/>
    <col min="1281" max="1282" width="2" style="524" customWidth="1"/>
    <col min="1283" max="1285" width="2" style="524"/>
    <col min="1286" max="1286" width="2.19921875" style="524" bestFit="1" customWidth="1"/>
    <col min="1287" max="1288" width="2" style="524"/>
    <col min="1289" max="1316" width="2.09765625" style="524" customWidth="1"/>
    <col min="1317" max="1317" width="2" style="524"/>
    <col min="1318" max="1318" width="2" style="524" customWidth="1"/>
    <col min="1319" max="1536" width="2" style="524"/>
    <col min="1537" max="1538" width="2" style="524" customWidth="1"/>
    <col min="1539" max="1541" width="2" style="524"/>
    <col min="1542" max="1542" width="2.19921875" style="524" bestFit="1" customWidth="1"/>
    <col min="1543" max="1544" width="2" style="524"/>
    <col min="1545" max="1572" width="2.09765625" style="524" customWidth="1"/>
    <col min="1573" max="1573" width="2" style="524"/>
    <col min="1574" max="1574" width="2" style="524" customWidth="1"/>
    <col min="1575" max="1792" width="2" style="524"/>
    <col min="1793" max="1794" width="2" style="524" customWidth="1"/>
    <col min="1795" max="1797" width="2" style="524"/>
    <col min="1798" max="1798" width="2.19921875" style="524" bestFit="1" customWidth="1"/>
    <col min="1799" max="1800" width="2" style="524"/>
    <col min="1801" max="1828" width="2.09765625" style="524" customWidth="1"/>
    <col min="1829" max="1829" width="2" style="524"/>
    <col min="1830" max="1830" width="2" style="524" customWidth="1"/>
    <col min="1831" max="2048" width="2" style="524"/>
    <col min="2049" max="2050" width="2" style="524" customWidth="1"/>
    <col min="2051" max="2053" width="2" style="524"/>
    <col min="2054" max="2054" width="2.19921875" style="524" bestFit="1" customWidth="1"/>
    <col min="2055" max="2056" width="2" style="524"/>
    <col min="2057" max="2084" width="2.09765625" style="524" customWidth="1"/>
    <col min="2085" max="2085" width="2" style="524"/>
    <col min="2086" max="2086" width="2" style="524" customWidth="1"/>
    <col min="2087" max="2304" width="2" style="524"/>
    <col min="2305" max="2306" width="2" style="524" customWidth="1"/>
    <col min="2307" max="2309" width="2" style="524"/>
    <col min="2310" max="2310" width="2.19921875" style="524" bestFit="1" customWidth="1"/>
    <col min="2311" max="2312" width="2" style="524"/>
    <col min="2313" max="2340" width="2.09765625" style="524" customWidth="1"/>
    <col min="2341" max="2341" width="2" style="524"/>
    <col min="2342" max="2342" width="2" style="524" customWidth="1"/>
    <col min="2343" max="2560" width="2" style="524"/>
    <col min="2561" max="2562" width="2" style="524" customWidth="1"/>
    <col min="2563" max="2565" width="2" style="524"/>
    <col min="2566" max="2566" width="2.19921875" style="524" bestFit="1" customWidth="1"/>
    <col min="2567" max="2568" width="2" style="524"/>
    <col min="2569" max="2596" width="2.09765625" style="524" customWidth="1"/>
    <col min="2597" max="2597" width="2" style="524"/>
    <col min="2598" max="2598" width="2" style="524" customWidth="1"/>
    <col min="2599" max="2816" width="2" style="524"/>
    <col min="2817" max="2818" width="2" style="524" customWidth="1"/>
    <col min="2819" max="2821" width="2" style="524"/>
    <col min="2822" max="2822" width="2.19921875" style="524" bestFit="1" customWidth="1"/>
    <col min="2823" max="2824" width="2" style="524"/>
    <col min="2825" max="2852" width="2.09765625" style="524" customWidth="1"/>
    <col min="2853" max="2853" width="2" style="524"/>
    <col min="2854" max="2854" width="2" style="524" customWidth="1"/>
    <col min="2855" max="3072" width="2" style="524"/>
    <col min="3073" max="3074" width="2" style="524" customWidth="1"/>
    <col min="3075" max="3077" width="2" style="524"/>
    <col min="3078" max="3078" width="2.19921875" style="524" bestFit="1" customWidth="1"/>
    <col min="3079" max="3080" width="2" style="524"/>
    <col min="3081" max="3108" width="2.09765625" style="524" customWidth="1"/>
    <col min="3109" max="3109" width="2" style="524"/>
    <col min="3110" max="3110" width="2" style="524" customWidth="1"/>
    <col min="3111" max="3328" width="2" style="524"/>
    <col min="3329" max="3330" width="2" style="524" customWidth="1"/>
    <col min="3331" max="3333" width="2" style="524"/>
    <col min="3334" max="3334" width="2.19921875" style="524" bestFit="1" customWidth="1"/>
    <col min="3335" max="3336" width="2" style="524"/>
    <col min="3337" max="3364" width="2.09765625" style="524" customWidth="1"/>
    <col min="3365" max="3365" width="2" style="524"/>
    <col min="3366" max="3366" width="2" style="524" customWidth="1"/>
    <col min="3367" max="3584" width="2" style="524"/>
    <col min="3585" max="3586" width="2" style="524" customWidth="1"/>
    <col min="3587" max="3589" width="2" style="524"/>
    <col min="3590" max="3590" width="2.19921875" style="524" bestFit="1" customWidth="1"/>
    <col min="3591" max="3592" width="2" style="524"/>
    <col min="3593" max="3620" width="2.09765625" style="524" customWidth="1"/>
    <col min="3621" max="3621" width="2" style="524"/>
    <col min="3622" max="3622" width="2" style="524" customWidth="1"/>
    <col min="3623" max="3840" width="2" style="524"/>
    <col min="3841" max="3842" width="2" style="524" customWidth="1"/>
    <col min="3843" max="3845" width="2" style="524"/>
    <col min="3846" max="3846" width="2.19921875" style="524" bestFit="1" customWidth="1"/>
    <col min="3847" max="3848" width="2" style="524"/>
    <col min="3849" max="3876" width="2.09765625" style="524" customWidth="1"/>
    <col min="3877" max="3877" width="2" style="524"/>
    <col min="3878" max="3878" width="2" style="524" customWidth="1"/>
    <col min="3879" max="4096" width="2" style="524"/>
    <col min="4097" max="4098" width="2" style="524" customWidth="1"/>
    <col min="4099" max="4101" width="2" style="524"/>
    <col min="4102" max="4102" width="2.19921875" style="524" bestFit="1" customWidth="1"/>
    <col min="4103" max="4104" width="2" style="524"/>
    <col min="4105" max="4132" width="2.09765625" style="524" customWidth="1"/>
    <col min="4133" max="4133" width="2" style="524"/>
    <col min="4134" max="4134" width="2" style="524" customWidth="1"/>
    <col min="4135" max="4352" width="2" style="524"/>
    <col min="4353" max="4354" width="2" style="524" customWidth="1"/>
    <col min="4355" max="4357" width="2" style="524"/>
    <col min="4358" max="4358" width="2.19921875" style="524" bestFit="1" customWidth="1"/>
    <col min="4359" max="4360" width="2" style="524"/>
    <col min="4361" max="4388" width="2.09765625" style="524" customWidth="1"/>
    <col min="4389" max="4389" width="2" style="524"/>
    <col min="4390" max="4390" width="2" style="524" customWidth="1"/>
    <col min="4391" max="4608" width="2" style="524"/>
    <col min="4609" max="4610" width="2" style="524" customWidth="1"/>
    <col min="4611" max="4613" width="2" style="524"/>
    <col min="4614" max="4614" width="2.19921875" style="524" bestFit="1" customWidth="1"/>
    <col min="4615" max="4616" width="2" style="524"/>
    <col min="4617" max="4644" width="2.09765625" style="524" customWidth="1"/>
    <col min="4645" max="4645" width="2" style="524"/>
    <col min="4646" max="4646" width="2" style="524" customWidth="1"/>
    <col min="4647" max="4864" width="2" style="524"/>
    <col min="4865" max="4866" width="2" style="524" customWidth="1"/>
    <col min="4867" max="4869" width="2" style="524"/>
    <col min="4870" max="4870" width="2.19921875" style="524" bestFit="1" customWidth="1"/>
    <col min="4871" max="4872" width="2" style="524"/>
    <col min="4873" max="4900" width="2.09765625" style="524" customWidth="1"/>
    <col min="4901" max="4901" width="2" style="524"/>
    <col min="4902" max="4902" width="2" style="524" customWidth="1"/>
    <col min="4903" max="5120" width="2" style="524"/>
    <col min="5121" max="5122" width="2" style="524" customWidth="1"/>
    <col min="5123" max="5125" width="2" style="524"/>
    <col min="5126" max="5126" width="2.19921875" style="524" bestFit="1" customWidth="1"/>
    <col min="5127" max="5128" width="2" style="524"/>
    <col min="5129" max="5156" width="2.09765625" style="524" customWidth="1"/>
    <col min="5157" max="5157" width="2" style="524"/>
    <col min="5158" max="5158" width="2" style="524" customWidth="1"/>
    <col min="5159" max="5376" width="2" style="524"/>
    <col min="5377" max="5378" width="2" style="524" customWidth="1"/>
    <col min="5379" max="5381" width="2" style="524"/>
    <col min="5382" max="5382" width="2.19921875" style="524" bestFit="1" customWidth="1"/>
    <col min="5383" max="5384" width="2" style="524"/>
    <col min="5385" max="5412" width="2.09765625" style="524" customWidth="1"/>
    <col min="5413" max="5413" width="2" style="524"/>
    <col min="5414" max="5414" width="2" style="524" customWidth="1"/>
    <col min="5415" max="5632" width="2" style="524"/>
    <col min="5633" max="5634" width="2" style="524" customWidth="1"/>
    <col min="5635" max="5637" width="2" style="524"/>
    <col min="5638" max="5638" width="2.19921875" style="524" bestFit="1" customWidth="1"/>
    <col min="5639" max="5640" width="2" style="524"/>
    <col min="5641" max="5668" width="2.09765625" style="524" customWidth="1"/>
    <col min="5669" max="5669" width="2" style="524"/>
    <col min="5670" max="5670" width="2" style="524" customWidth="1"/>
    <col min="5671" max="5888" width="2" style="524"/>
    <col min="5889" max="5890" width="2" style="524" customWidth="1"/>
    <col min="5891" max="5893" width="2" style="524"/>
    <col min="5894" max="5894" width="2.19921875" style="524" bestFit="1" customWidth="1"/>
    <col min="5895" max="5896" width="2" style="524"/>
    <col min="5897" max="5924" width="2.09765625" style="524" customWidth="1"/>
    <col min="5925" max="5925" width="2" style="524"/>
    <col min="5926" max="5926" width="2" style="524" customWidth="1"/>
    <col min="5927" max="6144" width="2" style="524"/>
    <col min="6145" max="6146" width="2" style="524" customWidth="1"/>
    <col min="6147" max="6149" width="2" style="524"/>
    <col min="6150" max="6150" width="2.19921875" style="524" bestFit="1" customWidth="1"/>
    <col min="6151" max="6152" width="2" style="524"/>
    <col min="6153" max="6180" width="2.09765625" style="524" customWidth="1"/>
    <col min="6181" max="6181" width="2" style="524"/>
    <col min="6182" max="6182" width="2" style="524" customWidth="1"/>
    <col min="6183" max="6400" width="2" style="524"/>
    <col min="6401" max="6402" width="2" style="524" customWidth="1"/>
    <col min="6403" max="6405" width="2" style="524"/>
    <col min="6406" max="6406" width="2.19921875" style="524" bestFit="1" customWidth="1"/>
    <col min="6407" max="6408" width="2" style="524"/>
    <col min="6409" max="6436" width="2.09765625" style="524" customWidth="1"/>
    <col min="6437" max="6437" width="2" style="524"/>
    <col min="6438" max="6438" width="2" style="524" customWidth="1"/>
    <col min="6439" max="6656" width="2" style="524"/>
    <col min="6657" max="6658" width="2" style="524" customWidth="1"/>
    <col min="6659" max="6661" width="2" style="524"/>
    <col min="6662" max="6662" width="2.19921875" style="524" bestFit="1" customWidth="1"/>
    <col min="6663" max="6664" width="2" style="524"/>
    <col min="6665" max="6692" width="2.09765625" style="524" customWidth="1"/>
    <col min="6693" max="6693" width="2" style="524"/>
    <col min="6694" max="6694" width="2" style="524" customWidth="1"/>
    <col min="6695" max="6912" width="2" style="524"/>
    <col min="6913" max="6914" width="2" style="524" customWidth="1"/>
    <col min="6915" max="6917" width="2" style="524"/>
    <col min="6918" max="6918" width="2.19921875" style="524" bestFit="1" customWidth="1"/>
    <col min="6919" max="6920" width="2" style="524"/>
    <col min="6921" max="6948" width="2.09765625" style="524" customWidth="1"/>
    <col min="6949" max="6949" width="2" style="524"/>
    <col min="6950" max="6950" width="2" style="524" customWidth="1"/>
    <col min="6951" max="7168" width="2" style="524"/>
    <col min="7169" max="7170" width="2" style="524" customWidth="1"/>
    <col min="7171" max="7173" width="2" style="524"/>
    <col min="7174" max="7174" width="2.19921875" style="524" bestFit="1" customWidth="1"/>
    <col min="7175" max="7176" width="2" style="524"/>
    <col min="7177" max="7204" width="2.09765625" style="524" customWidth="1"/>
    <col min="7205" max="7205" width="2" style="524"/>
    <col min="7206" max="7206" width="2" style="524" customWidth="1"/>
    <col min="7207" max="7424" width="2" style="524"/>
    <col min="7425" max="7426" width="2" style="524" customWidth="1"/>
    <col min="7427" max="7429" width="2" style="524"/>
    <col min="7430" max="7430" width="2.19921875" style="524" bestFit="1" customWidth="1"/>
    <col min="7431" max="7432" width="2" style="524"/>
    <col min="7433" max="7460" width="2.09765625" style="524" customWidth="1"/>
    <col min="7461" max="7461" width="2" style="524"/>
    <col min="7462" max="7462" width="2" style="524" customWidth="1"/>
    <col min="7463" max="7680" width="2" style="524"/>
    <col min="7681" max="7682" width="2" style="524" customWidth="1"/>
    <col min="7683" max="7685" width="2" style="524"/>
    <col min="7686" max="7686" width="2.19921875" style="524" bestFit="1" customWidth="1"/>
    <col min="7687" max="7688" width="2" style="524"/>
    <col min="7689" max="7716" width="2.09765625" style="524" customWidth="1"/>
    <col min="7717" max="7717" width="2" style="524"/>
    <col min="7718" max="7718" width="2" style="524" customWidth="1"/>
    <col min="7719" max="7936" width="2" style="524"/>
    <col min="7937" max="7938" width="2" style="524" customWidth="1"/>
    <col min="7939" max="7941" width="2" style="524"/>
    <col min="7942" max="7942" width="2.19921875" style="524" bestFit="1" customWidth="1"/>
    <col min="7943" max="7944" width="2" style="524"/>
    <col min="7945" max="7972" width="2.09765625" style="524" customWidth="1"/>
    <col min="7973" max="7973" width="2" style="524"/>
    <col min="7974" max="7974" width="2" style="524" customWidth="1"/>
    <col min="7975" max="8192" width="2" style="524"/>
    <col min="8193" max="8194" width="2" style="524" customWidth="1"/>
    <col min="8195" max="8197" width="2" style="524"/>
    <col min="8198" max="8198" width="2.19921875" style="524" bestFit="1" customWidth="1"/>
    <col min="8199" max="8200" width="2" style="524"/>
    <col min="8201" max="8228" width="2.09765625" style="524" customWidth="1"/>
    <col min="8229" max="8229" width="2" style="524"/>
    <col min="8230" max="8230" width="2" style="524" customWidth="1"/>
    <col min="8231" max="8448" width="2" style="524"/>
    <col min="8449" max="8450" width="2" style="524" customWidth="1"/>
    <col min="8451" max="8453" width="2" style="524"/>
    <col min="8454" max="8454" width="2.19921875" style="524" bestFit="1" customWidth="1"/>
    <col min="8455" max="8456" width="2" style="524"/>
    <col min="8457" max="8484" width="2.09765625" style="524" customWidth="1"/>
    <col min="8485" max="8485" width="2" style="524"/>
    <col min="8486" max="8486" width="2" style="524" customWidth="1"/>
    <col min="8487" max="8704" width="2" style="524"/>
    <col min="8705" max="8706" width="2" style="524" customWidth="1"/>
    <col min="8707" max="8709" width="2" style="524"/>
    <col min="8710" max="8710" width="2.19921875" style="524" bestFit="1" customWidth="1"/>
    <col min="8711" max="8712" width="2" style="524"/>
    <col min="8713" max="8740" width="2.09765625" style="524" customWidth="1"/>
    <col min="8741" max="8741" width="2" style="524"/>
    <col min="8742" max="8742" width="2" style="524" customWidth="1"/>
    <col min="8743" max="8960" width="2" style="524"/>
    <col min="8961" max="8962" width="2" style="524" customWidth="1"/>
    <col min="8963" max="8965" width="2" style="524"/>
    <col min="8966" max="8966" width="2.19921875" style="524" bestFit="1" customWidth="1"/>
    <col min="8967" max="8968" width="2" style="524"/>
    <col min="8969" max="8996" width="2.09765625" style="524" customWidth="1"/>
    <col min="8997" max="8997" width="2" style="524"/>
    <col min="8998" max="8998" width="2" style="524" customWidth="1"/>
    <col min="8999" max="9216" width="2" style="524"/>
    <col min="9217" max="9218" width="2" style="524" customWidth="1"/>
    <col min="9219" max="9221" width="2" style="524"/>
    <col min="9222" max="9222" width="2.19921875" style="524" bestFit="1" customWidth="1"/>
    <col min="9223" max="9224" width="2" style="524"/>
    <col min="9225" max="9252" width="2.09765625" style="524" customWidth="1"/>
    <col min="9253" max="9253" width="2" style="524"/>
    <col min="9254" max="9254" width="2" style="524" customWidth="1"/>
    <col min="9255" max="9472" width="2" style="524"/>
    <col min="9473" max="9474" width="2" style="524" customWidth="1"/>
    <col min="9475" max="9477" width="2" style="524"/>
    <col min="9478" max="9478" width="2.19921875" style="524" bestFit="1" customWidth="1"/>
    <col min="9479" max="9480" width="2" style="524"/>
    <col min="9481" max="9508" width="2.09765625" style="524" customWidth="1"/>
    <col min="9509" max="9509" width="2" style="524"/>
    <col min="9510" max="9510" width="2" style="524" customWidth="1"/>
    <col min="9511" max="9728" width="2" style="524"/>
    <col min="9729" max="9730" width="2" style="524" customWidth="1"/>
    <col min="9731" max="9733" width="2" style="524"/>
    <col min="9734" max="9734" width="2.19921875" style="524" bestFit="1" customWidth="1"/>
    <col min="9735" max="9736" width="2" style="524"/>
    <col min="9737" max="9764" width="2.09765625" style="524" customWidth="1"/>
    <col min="9765" max="9765" width="2" style="524"/>
    <col min="9766" max="9766" width="2" style="524" customWidth="1"/>
    <col min="9767" max="9984" width="2" style="524"/>
    <col min="9985" max="9986" width="2" style="524" customWidth="1"/>
    <col min="9987" max="9989" width="2" style="524"/>
    <col min="9990" max="9990" width="2.19921875" style="524" bestFit="1" customWidth="1"/>
    <col min="9991" max="9992" width="2" style="524"/>
    <col min="9993" max="10020" width="2.09765625" style="524" customWidth="1"/>
    <col min="10021" max="10021" width="2" style="524"/>
    <col min="10022" max="10022" width="2" style="524" customWidth="1"/>
    <col min="10023" max="10240" width="2" style="524"/>
    <col min="10241" max="10242" width="2" style="524" customWidth="1"/>
    <col min="10243" max="10245" width="2" style="524"/>
    <col min="10246" max="10246" width="2.19921875" style="524" bestFit="1" customWidth="1"/>
    <col min="10247" max="10248" width="2" style="524"/>
    <col min="10249" max="10276" width="2.09765625" style="524" customWidth="1"/>
    <col min="10277" max="10277" width="2" style="524"/>
    <col min="10278" max="10278" width="2" style="524" customWidth="1"/>
    <col min="10279" max="10496" width="2" style="524"/>
    <col min="10497" max="10498" width="2" style="524" customWidth="1"/>
    <col min="10499" max="10501" width="2" style="524"/>
    <col min="10502" max="10502" width="2.19921875" style="524" bestFit="1" customWidth="1"/>
    <col min="10503" max="10504" width="2" style="524"/>
    <col min="10505" max="10532" width="2.09765625" style="524" customWidth="1"/>
    <col min="10533" max="10533" width="2" style="524"/>
    <col min="10534" max="10534" width="2" style="524" customWidth="1"/>
    <col min="10535" max="10752" width="2" style="524"/>
    <col min="10753" max="10754" width="2" style="524" customWidth="1"/>
    <col min="10755" max="10757" width="2" style="524"/>
    <col min="10758" max="10758" width="2.19921875" style="524" bestFit="1" customWidth="1"/>
    <col min="10759" max="10760" width="2" style="524"/>
    <col min="10761" max="10788" width="2.09765625" style="524" customWidth="1"/>
    <col min="10789" max="10789" width="2" style="524"/>
    <col min="10790" max="10790" width="2" style="524" customWidth="1"/>
    <col min="10791" max="11008" width="2" style="524"/>
    <col min="11009" max="11010" width="2" style="524" customWidth="1"/>
    <col min="11011" max="11013" width="2" style="524"/>
    <col min="11014" max="11014" width="2.19921875" style="524" bestFit="1" customWidth="1"/>
    <col min="11015" max="11016" width="2" style="524"/>
    <col min="11017" max="11044" width="2.09765625" style="524" customWidth="1"/>
    <col min="11045" max="11045" width="2" style="524"/>
    <col min="11046" max="11046" width="2" style="524" customWidth="1"/>
    <col min="11047" max="11264" width="2" style="524"/>
    <col min="11265" max="11266" width="2" style="524" customWidth="1"/>
    <col min="11267" max="11269" width="2" style="524"/>
    <col min="11270" max="11270" width="2.19921875" style="524" bestFit="1" customWidth="1"/>
    <col min="11271" max="11272" width="2" style="524"/>
    <col min="11273" max="11300" width="2.09765625" style="524" customWidth="1"/>
    <col min="11301" max="11301" width="2" style="524"/>
    <col min="11302" max="11302" width="2" style="524" customWidth="1"/>
    <col min="11303" max="11520" width="2" style="524"/>
    <col min="11521" max="11522" width="2" style="524" customWidth="1"/>
    <col min="11523" max="11525" width="2" style="524"/>
    <col min="11526" max="11526" width="2.19921875" style="524" bestFit="1" customWidth="1"/>
    <col min="11527" max="11528" width="2" style="524"/>
    <col min="11529" max="11556" width="2.09765625" style="524" customWidth="1"/>
    <col min="11557" max="11557" width="2" style="524"/>
    <col min="11558" max="11558" width="2" style="524" customWidth="1"/>
    <col min="11559" max="11776" width="2" style="524"/>
    <col min="11777" max="11778" width="2" style="524" customWidth="1"/>
    <col min="11779" max="11781" width="2" style="524"/>
    <col min="11782" max="11782" width="2.19921875" style="524" bestFit="1" customWidth="1"/>
    <col min="11783" max="11784" width="2" style="524"/>
    <col min="11785" max="11812" width="2.09765625" style="524" customWidth="1"/>
    <col min="11813" max="11813" width="2" style="524"/>
    <col min="11814" max="11814" width="2" style="524" customWidth="1"/>
    <col min="11815" max="12032" width="2" style="524"/>
    <col min="12033" max="12034" width="2" style="524" customWidth="1"/>
    <col min="12035" max="12037" width="2" style="524"/>
    <col min="12038" max="12038" width="2.19921875" style="524" bestFit="1" customWidth="1"/>
    <col min="12039" max="12040" width="2" style="524"/>
    <col min="12041" max="12068" width="2.09765625" style="524" customWidth="1"/>
    <col min="12069" max="12069" width="2" style="524"/>
    <col min="12070" max="12070" width="2" style="524" customWidth="1"/>
    <col min="12071" max="12288" width="2" style="524"/>
    <col min="12289" max="12290" width="2" style="524" customWidth="1"/>
    <col min="12291" max="12293" width="2" style="524"/>
    <col min="12294" max="12294" width="2.19921875" style="524" bestFit="1" customWidth="1"/>
    <col min="12295" max="12296" width="2" style="524"/>
    <col min="12297" max="12324" width="2.09765625" style="524" customWidth="1"/>
    <col min="12325" max="12325" width="2" style="524"/>
    <col min="12326" max="12326" width="2" style="524" customWidth="1"/>
    <col min="12327" max="12544" width="2" style="524"/>
    <col min="12545" max="12546" width="2" style="524" customWidth="1"/>
    <col min="12547" max="12549" width="2" style="524"/>
    <col min="12550" max="12550" width="2.19921875" style="524" bestFit="1" customWidth="1"/>
    <col min="12551" max="12552" width="2" style="524"/>
    <col min="12553" max="12580" width="2.09765625" style="524" customWidth="1"/>
    <col min="12581" max="12581" width="2" style="524"/>
    <col min="12582" max="12582" width="2" style="524" customWidth="1"/>
    <col min="12583" max="12800" width="2" style="524"/>
    <col min="12801" max="12802" width="2" style="524" customWidth="1"/>
    <col min="12803" max="12805" width="2" style="524"/>
    <col min="12806" max="12806" width="2.19921875" style="524" bestFit="1" customWidth="1"/>
    <col min="12807" max="12808" width="2" style="524"/>
    <col min="12809" max="12836" width="2.09765625" style="524" customWidth="1"/>
    <col min="12837" max="12837" width="2" style="524"/>
    <col min="12838" max="12838" width="2" style="524" customWidth="1"/>
    <col min="12839" max="13056" width="2" style="524"/>
    <col min="13057" max="13058" width="2" style="524" customWidth="1"/>
    <col min="13059" max="13061" width="2" style="524"/>
    <col min="13062" max="13062" width="2.19921875" style="524" bestFit="1" customWidth="1"/>
    <col min="13063" max="13064" width="2" style="524"/>
    <col min="13065" max="13092" width="2.09765625" style="524" customWidth="1"/>
    <col min="13093" max="13093" width="2" style="524"/>
    <col min="13094" max="13094" width="2" style="524" customWidth="1"/>
    <col min="13095" max="13312" width="2" style="524"/>
    <col min="13313" max="13314" width="2" style="524" customWidth="1"/>
    <col min="13315" max="13317" width="2" style="524"/>
    <col min="13318" max="13318" width="2.19921875" style="524" bestFit="1" customWidth="1"/>
    <col min="13319" max="13320" width="2" style="524"/>
    <col min="13321" max="13348" width="2.09765625" style="524" customWidth="1"/>
    <col min="13349" max="13349" width="2" style="524"/>
    <col min="13350" max="13350" width="2" style="524" customWidth="1"/>
    <col min="13351" max="13568" width="2" style="524"/>
    <col min="13569" max="13570" width="2" style="524" customWidth="1"/>
    <col min="13571" max="13573" width="2" style="524"/>
    <col min="13574" max="13574" width="2.19921875" style="524" bestFit="1" customWidth="1"/>
    <col min="13575" max="13576" width="2" style="524"/>
    <col min="13577" max="13604" width="2.09765625" style="524" customWidth="1"/>
    <col min="13605" max="13605" width="2" style="524"/>
    <col min="13606" max="13606" width="2" style="524" customWidth="1"/>
    <col min="13607" max="13824" width="2" style="524"/>
    <col min="13825" max="13826" width="2" style="524" customWidth="1"/>
    <col min="13827" max="13829" width="2" style="524"/>
    <col min="13830" max="13830" width="2.19921875" style="524" bestFit="1" customWidth="1"/>
    <col min="13831" max="13832" width="2" style="524"/>
    <col min="13833" max="13860" width="2.09765625" style="524" customWidth="1"/>
    <col min="13861" max="13861" width="2" style="524"/>
    <col min="13862" max="13862" width="2" style="524" customWidth="1"/>
    <col min="13863" max="14080" width="2" style="524"/>
    <col min="14081" max="14082" width="2" style="524" customWidth="1"/>
    <col min="14083" max="14085" width="2" style="524"/>
    <col min="14086" max="14086" width="2.19921875" style="524" bestFit="1" customWidth="1"/>
    <col min="14087" max="14088" width="2" style="524"/>
    <col min="14089" max="14116" width="2.09765625" style="524" customWidth="1"/>
    <col min="14117" max="14117" width="2" style="524"/>
    <col min="14118" max="14118" width="2" style="524" customWidth="1"/>
    <col min="14119" max="14336" width="2" style="524"/>
    <col min="14337" max="14338" width="2" style="524" customWidth="1"/>
    <col min="14339" max="14341" width="2" style="524"/>
    <col min="14342" max="14342" width="2.19921875" style="524" bestFit="1" customWidth="1"/>
    <col min="14343" max="14344" width="2" style="524"/>
    <col min="14345" max="14372" width="2.09765625" style="524" customWidth="1"/>
    <col min="14373" max="14373" width="2" style="524"/>
    <col min="14374" max="14374" width="2" style="524" customWidth="1"/>
    <col min="14375" max="14592" width="2" style="524"/>
    <col min="14593" max="14594" width="2" style="524" customWidth="1"/>
    <col min="14595" max="14597" width="2" style="524"/>
    <col min="14598" max="14598" width="2.19921875" style="524" bestFit="1" customWidth="1"/>
    <col min="14599" max="14600" width="2" style="524"/>
    <col min="14601" max="14628" width="2.09765625" style="524" customWidth="1"/>
    <col min="14629" max="14629" width="2" style="524"/>
    <col min="14630" max="14630" width="2" style="524" customWidth="1"/>
    <col min="14631" max="14848" width="2" style="524"/>
    <col min="14849" max="14850" width="2" style="524" customWidth="1"/>
    <col min="14851" max="14853" width="2" style="524"/>
    <col min="14854" max="14854" width="2.19921875" style="524" bestFit="1" customWidth="1"/>
    <col min="14855" max="14856" width="2" style="524"/>
    <col min="14857" max="14884" width="2.09765625" style="524" customWidth="1"/>
    <col min="14885" max="14885" width="2" style="524"/>
    <col min="14886" max="14886" width="2" style="524" customWidth="1"/>
    <col min="14887" max="15104" width="2" style="524"/>
    <col min="15105" max="15106" width="2" style="524" customWidth="1"/>
    <col min="15107" max="15109" width="2" style="524"/>
    <col min="15110" max="15110" width="2.19921875" style="524" bestFit="1" customWidth="1"/>
    <col min="15111" max="15112" width="2" style="524"/>
    <col min="15113" max="15140" width="2.09765625" style="524" customWidth="1"/>
    <col min="15141" max="15141" width="2" style="524"/>
    <col min="15142" max="15142" width="2" style="524" customWidth="1"/>
    <col min="15143" max="15360" width="2" style="524"/>
    <col min="15361" max="15362" width="2" style="524" customWidth="1"/>
    <col min="15363" max="15365" width="2" style="524"/>
    <col min="15366" max="15366" width="2.19921875" style="524" bestFit="1" customWidth="1"/>
    <col min="15367" max="15368" width="2" style="524"/>
    <col min="15369" max="15396" width="2.09765625" style="524" customWidth="1"/>
    <col min="15397" max="15397" width="2" style="524"/>
    <col min="15398" max="15398" width="2" style="524" customWidth="1"/>
    <col min="15399" max="15616" width="2" style="524"/>
    <col min="15617" max="15618" width="2" style="524" customWidth="1"/>
    <col min="15619" max="15621" width="2" style="524"/>
    <col min="15622" max="15622" width="2.19921875" style="524" bestFit="1" customWidth="1"/>
    <col min="15623" max="15624" width="2" style="524"/>
    <col min="15625" max="15652" width="2.09765625" style="524" customWidth="1"/>
    <col min="15653" max="15653" width="2" style="524"/>
    <col min="15654" max="15654" width="2" style="524" customWidth="1"/>
    <col min="15655" max="15872" width="2" style="524"/>
    <col min="15873" max="15874" width="2" style="524" customWidth="1"/>
    <col min="15875" max="15877" width="2" style="524"/>
    <col min="15878" max="15878" width="2.19921875" style="524" bestFit="1" customWidth="1"/>
    <col min="15879" max="15880" width="2" style="524"/>
    <col min="15881" max="15908" width="2.09765625" style="524" customWidth="1"/>
    <col min="15909" max="15909" width="2" style="524"/>
    <col min="15910" max="15910" width="2" style="524" customWidth="1"/>
    <col min="15911" max="16128" width="2" style="524"/>
    <col min="16129" max="16130" width="2" style="524" customWidth="1"/>
    <col min="16131" max="16133" width="2" style="524"/>
    <col min="16134" max="16134" width="2.19921875" style="524" bestFit="1" customWidth="1"/>
    <col min="16135" max="16136" width="2" style="524"/>
    <col min="16137" max="16164" width="2.09765625" style="524" customWidth="1"/>
    <col min="16165" max="16165" width="2" style="524"/>
    <col min="16166" max="16166" width="2" style="524" customWidth="1"/>
    <col min="16167" max="16384" width="2" style="524"/>
  </cols>
  <sheetData>
    <row r="1" spans="1:39" ht="18.75" customHeight="1" x14ac:dyDescent="0.45">
      <c r="A1" s="523" t="s">
        <v>756</v>
      </c>
      <c r="AL1" s="525" t="s">
        <v>636</v>
      </c>
    </row>
    <row r="2" spans="1:39" ht="12.75" customHeight="1" x14ac:dyDescent="0.45"/>
    <row r="3" spans="1:39" ht="12.75" customHeight="1" x14ac:dyDescent="0.45">
      <c r="A3" s="1560" t="s">
        <v>637</v>
      </c>
      <c r="B3" s="1560"/>
      <c r="C3" s="1560"/>
      <c r="D3" s="1560"/>
      <c r="E3" s="1560"/>
      <c r="F3" s="1560"/>
      <c r="G3" s="1560"/>
      <c r="H3" s="1560"/>
      <c r="I3" s="1560"/>
      <c r="J3" s="1560"/>
      <c r="K3" s="1560"/>
      <c r="L3" s="1560"/>
      <c r="M3" s="1560"/>
      <c r="N3" s="1560"/>
      <c r="O3" s="1560"/>
      <c r="P3" s="1560"/>
      <c r="Q3" s="1560"/>
      <c r="R3" s="1560"/>
      <c r="S3" s="1560"/>
      <c r="T3" s="1560"/>
      <c r="U3" s="1560"/>
      <c r="V3" s="1560"/>
      <c r="W3" s="1560"/>
      <c r="X3" s="1560"/>
      <c r="Y3" s="1560"/>
      <c r="Z3" s="1560"/>
      <c r="AA3" s="1560"/>
      <c r="AB3" s="1560"/>
      <c r="AC3" s="1560"/>
      <c r="AD3" s="1560"/>
      <c r="AE3" s="1560"/>
      <c r="AF3" s="1560"/>
      <c r="AG3" s="1560"/>
      <c r="AH3" s="1560"/>
      <c r="AI3" s="1560"/>
      <c r="AJ3" s="1560"/>
      <c r="AK3" s="1560"/>
      <c r="AL3" s="1560"/>
      <c r="AM3" s="526"/>
    </row>
    <row r="4" spans="1:39" ht="12.75" customHeight="1" x14ac:dyDescent="0.45">
      <c r="A4" s="1560"/>
      <c r="B4" s="1560"/>
      <c r="C4" s="1560"/>
      <c r="D4" s="1560"/>
      <c r="E4" s="1560"/>
      <c r="F4" s="1560"/>
      <c r="G4" s="1560"/>
      <c r="H4" s="1560"/>
      <c r="I4" s="1560"/>
      <c r="J4" s="1560"/>
      <c r="K4" s="1560"/>
      <c r="L4" s="1560"/>
      <c r="M4" s="1560"/>
      <c r="N4" s="1560"/>
      <c r="O4" s="1560"/>
      <c r="P4" s="1560"/>
      <c r="Q4" s="1560"/>
      <c r="R4" s="1560"/>
      <c r="S4" s="1560"/>
      <c r="T4" s="1560"/>
      <c r="U4" s="1560"/>
      <c r="V4" s="1560"/>
      <c r="W4" s="1560"/>
      <c r="X4" s="1560"/>
      <c r="Y4" s="1560"/>
      <c r="Z4" s="1560"/>
      <c r="AA4" s="1560"/>
      <c r="AB4" s="1560"/>
      <c r="AC4" s="1560"/>
      <c r="AD4" s="1560"/>
      <c r="AE4" s="1560"/>
      <c r="AF4" s="1560"/>
      <c r="AG4" s="1560"/>
      <c r="AH4" s="1560"/>
      <c r="AI4" s="1560"/>
      <c r="AJ4" s="1560"/>
      <c r="AK4" s="1560"/>
      <c r="AL4" s="1560"/>
      <c r="AM4" s="526"/>
    </row>
    <row r="5" spans="1:39" ht="12.75" customHeight="1" x14ac:dyDescent="0.45"/>
    <row r="6" spans="1:39" x14ac:dyDescent="0.45">
      <c r="B6" s="1592" t="s">
        <v>162</v>
      </c>
      <c r="C6" s="1593"/>
      <c r="D6" s="1593"/>
      <c r="E6" s="1593"/>
      <c r="F6" s="1593"/>
      <c r="G6" s="1593"/>
      <c r="H6" s="556"/>
      <c r="I6" s="557"/>
      <c r="J6" s="1593"/>
      <c r="K6" s="1593"/>
      <c r="L6" s="1593"/>
      <c r="M6" s="1593"/>
      <c r="N6" s="1593"/>
      <c r="O6" s="1593"/>
      <c r="P6" s="1593"/>
      <c r="Q6" s="1593"/>
      <c r="R6" s="1593"/>
      <c r="S6" s="1593"/>
      <c r="T6" s="1593"/>
      <c r="U6" s="1593"/>
      <c r="V6" s="1593"/>
      <c r="W6" s="1593"/>
      <c r="X6" s="1593"/>
      <c r="Y6" s="1593"/>
      <c r="Z6" s="1593"/>
      <c r="AA6" s="1593"/>
      <c r="AB6" s="1593"/>
      <c r="AC6" s="1593"/>
      <c r="AD6" s="1593"/>
      <c r="AE6" s="1593"/>
      <c r="AF6" s="1593"/>
      <c r="AG6" s="1593"/>
      <c r="AH6" s="1593"/>
      <c r="AI6" s="1593"/>
      <c r="AJ6" s="1593"/>
      <c r="AK6" s="1593"/>
      <c r="AL6" s="1596"/>
    </row>
    <row r="7" spans="1:39" x14ac:dyDescent="0.45">
      <c r="B7" s="1594"/>
      <c r="C7" s="1595"/>
      <c r="D7" s="1595"/>
      <c r="E7" s="1595"/>
      <c r="F7" s="1595"/>
      <c r="G7" s="1595"/>
      <c r="H7" s="558"/>
      <c r="I7" s="559"/>
      <c r="J7" s="1595"/>
      <c r="K7" s="1595"/>
      <c r="L7" s="1595"/>
      <c r="M7" s="1595"/>
      <c r="N7" s="1595"/>
      <c r="O7" s="1595"/>
      <c r="P7" s="1595"/>
      <c r="Q7" s="1595"/>
      <c r="R7" s="1595"/>
      <c r="S7" s="1595"/>
      <c r="T7" s="1595"/>
      <c r="U7" s="1595"/>
      <c r="V7" s="1595"/>
      <c r="W7" s="1595"/>
      <c r="X7" s="1595"/>
      <c r="Y7" s="1595"/>
      <c r="Z7" s="1595"/>
      <c r="AA7" s="1595"/>
      <c r="AB7" s="1595"/>
      <c r="AC7" s="1595"/>
      <c r="AD7" s="1595"/>
      <c r="AE7" s="1595"/>
      <c r="AF7" s="1595"/>
      <c r="AG7" s="1595"/>
      <c r="AH7" s="1595"/>
      <c r="AI7" s="1595"/>
      <c r="AJ7" s="1595"/>
      <c r="AK7" s="1595"/>
      <c r="AL7" s="1597"/>
    </row>
    <row r="8" spans="1:39" x14ac:dyDescent="0.45">
      <c r="B8" s="1592" t="s">
        <v>288</v>
      </c>
      <c r="C8" s="1593"/>
      <c r="D8" s="1593"/>
      <c r="E8" s="1593"/>
      <c r="F8" s="1593"/>
      <c r="G8" s="1593"/>
      <c r="H8" s="556"/>
      <c r="I8" s="557"/>
      <c r="J8" s="1600" t="s">
        <v>655</v>
      </c>
      <c r="K8" s="1600"/>
      <c r="L8" s="1600"/>
      <c r="M8" s="1600"/>
      <c r="N8" s="1600"/>
      <c r="O8" s="1600"/>
      <c r="P8" s="1600"/>
      <c r="Q8" s="1600"/>
      <c r="R8" s="1600"/>
      <c r="S8" s="1600"/>
      <c r="T8" s="1600"/>
      <c r="U8" s="1600"/>
      <c r="V8" s="1600"/>
      <c r="W8" s="1600"/>
      <c r="X8" s="1600"/>
      <c r="Y8" s="1600"/>
      <c r="Z8" s="1600"/>
      <c r="AA8" s="1600"/>
      <c r="AB8" s="1600"/>
      <c r="AC8" s="1600"/>
      <c r="AD8" s="1600"/>
      <c r="AE8" s="1600"/>
      <c r="AF8" s="1600"/>
      <c r="AG8" s="1600"/>
      <c r="AH8" s="1600"/>
      <c r="AI8" s="1600"/>
      <c r="AJ8" s="1600"/>
      <c r="AK8" s="1600"/>
      <c r="AL8" s="1601"/>
    </row>
    <row r="9" spans="1:39" x14ac:dyDescent="0.45">
      <c r="B9" s="1598"/>
      <c r="C9" s="1599"/>
      <c r="D9" s="1599"/>
      <c r="E9" s="1599"/>
      <c r="F9" s="1599"/>
      <c r="G9" s="1599"/>
      <c r="H9" s="560"/>
      <c r="J9" s="1602"/>
      <c r="K9" s="1602"/>
      <c r="L9" s="1602"/>
      <c r="M9" s="1602"/>
      <c r="N9" s="1602"/>
      <c r="O9" s="1602"/>
      <c r="P9" s="1602"/>
      <c r="Q9" s="1602"/>
      <c r="R9" s="1602"/>
      <c r="S9" s="1602"/>
      <c r="T9" s="1602"/>
      <c r="U9" s="1602"/>
      <c r="V9" s="1602"/>
      <c r="W9" s="1602"/>
      <c r="X9" s="1602"/>
      <c r="Y9" s="1602"/>
      <c r="Z9" s="1602"/>
      <c r="AA9" s="1602"/>
      <c r="AB9" s="1602"/>
      <c r="AC9" s="1602"/>
      <c r="AD9" s="1602"/>
      <c r="AE9" s="1602"/>
      <c r="AF9" s="1602"/>
      <c r="AG9" s="1602"/>
      <c r="AH9" s="1602"/>
      <c r="AI9" s="1602"/>
      <c r="AJ9" s="1602"/>
      <c r="AK9" s="1602"/>
      <c r="AL9" s="1603"/>
    </row>
    <row r="10" spans="1:39" x14ac:dyDescent="0.45">
      <c r="B10" s="1598"/>
      <c r="C10" s="1599"/>
      <c r="D10" s="1599"/>
      <c r="E10" s="1599"/>
      <c r="F10" s="1599"/>
      <c r="G10" s="1599"/>
      <c r="H10" s="560"/>
      <c r="J10" s="1602" t="s">
        <v>656</v>
      </c>
      <c r="K10" s="1602"/>
      <c r="L10" s="1602"/>
      <c r="M10" s="1602"/>
      <c r="N10" s="1602"/>
      <c r="O10" s="1602"/>
      <c r="P10" s="1602"/>
      <c r="Q10" s="1602"/>
      <c r="R10" s="1602"/>
      <c r="S10" s="1602"/>
      <c r="T10" s="1602"/>
      <c r="U10" s="1602"/>
      <c r="V10" s="1602"/>
      <c r="W10" s="1602"/>
      <c r="X10" s="1602"/>
      <c r="Y10" s="1602"/>
      <c r="Z10" s="1602"/>
      <c r="AA10" s="1602"/>
      <c r="AB10" s="1602"/>
      <c r="AC10" s="1602"/>
      <c r="AD10" s="1602"/>
      <c r="AE10" s="1602"/>
      <c r="AF10" s="1602"/>
      <c r="AG10" s="1602"/>
      <c r="AH10" s="1602"/>
      <c r="AI10" s="1602"/>
      <c r="AJ10" s="1602"/>
      <c r="AK10" s="1602"/>
      <c r="AL10" s="1603"/>
    </row>
    <row r="11" spans="1:39" x14ac:dyDescent="0.45">
      <c r="B11" s="1598"/>
      <c r="C11" s="1599"/>
      <c r="D11" s="1599"/>
      <c r="E11" s="1599"/>
      <c r="F11" s="1599"/>
      <c r="G11" s="1599"/>
      <c r="H11" s="560"/>
      <c r="J11" s="1602"/>
      <c r="K11" s="1602"/>
      <c r="L11" s="1602"/>
      <c r="M11" s="1602"/>
      <c r="N11" s="1602"/>
      <c r="O11" s="1602"/>
      <c r="P11" s="1602"/>
      <c r="Q11" s="1602"/>
      <c r="R11" s="1602"/>
      <c r="S11" s="1602"/>
      <c r="T11" s="1602"/>
      <c r="U11" s="1602"/>
      <c r="V11" s="1602"/>
      <c r="W11" s="1602"/>
      <c r="X11" s="1602"/>
      <c r="Y11" s="1602"/>
      <c r="Z11" s="1602"/>
      <c r="AA11" s="1602"/>
      <c r="AB11" s="1602"/>
      <c r="AC11" s="1602"/>
      <c r="AD11" s="1602"/>
      <c r="AE11" s="1602"/>
      <c r="AF11" s="1602"/>
      <c r="AG11" s="1602"/>
      <c r="AH11" s="1602"/>
      <c r="AI11" s="1602"/>
      <c r="AJ11" s="1602"/>
      <c r="AK11" s="1602"/>
      <c r="AL11" s="1603"/>
    </row>
    <row r="12" spans="1:39" x14ac:dyDescent="0.45">
      <c r="B12" s="1598"/>
      <c r="C12" s="1599"/>
      <c r="D12" s="1599"/>
      <c r="E12" s="1599"/>
      <c r="F12" s="1599"/>
      <c r="G12" s="1599"/>
      <c r="H12" s="560"/>
      <c r="J12" s="1602" t="s">
        <v>657</v>
      </c>
      <c r="K12" s="1602"/>
      <c r="L12" s="1602"/>
      <c r="M12" s="1602"/>
      <c r="N12" s="1602"/>
      <c r="O12" s="1602"/>
      <c r="P12" s="1602"/>
      <c r="Q12" s="1602"/>
      <c r="R12" s="1602"/>
      <c r="S12" s="1602"/>
      <c r="T12" s="1602"/>
      <c r="U12" s="1602"/>
      <c r="V12" s="1602"/>
      <c r="W12" s="1602"/>
      <c r="X12" s="1602"/>
      <c r="Y12" s="1602"/>
      <c r="Z12" s="1602"/>
      <c r="AA12" s="1602"/>
      <c r="AB12" s="1602"/>
      <c r="AC12" s="1602"/>
      <c r="AD12" s="1602"/>
      <c r="AE12" s="1602"/>
      <c r="AF12" s="1602"/>
      <c r="AG12" s="1602"/>
      <c r="AH12" s="1602"/>
      <c r="AI12" s="1602"/>
      <c r="AJ12" s="1602"/>
      <c r="AK12" s="1602"/>
      <c r="AL12" s="1603"/>
    </row>
    <row r="13" spans="1:39" x14ac:dyDescent="0.45">
      <c r="B13" s="1594"/>
      <c r="C13" s="1595"/>
      <c r="D13" s="1595"/>
      <c r="E13" s="1595"/>
      <c r="F13" s="1595"/>
      <c r="G13" s="1595"/>
      <c r="H13" s="558"/>
      <c r="I13" s="559"/>
      <c r="J13" s="1604"/>
      <c r="K13" s="1604"/>
      <c r="L13" s="1604"/>
      <c r="M13" s="1604"/>
      <c r="N13" s="1604"/>
      <c r="O13" s="1604"/>
      <c r="P13" s="1604"/>
      <c r="Q13" s="1604"/>
      <c r="R13" s="1604"/>
      <c r="S13" s="1604"/>
      <c r="T13" s="1604"/>
      <c r="U13" s="1604"/>
      <c r="V13" s="1604"/>
      <c r="W13" s="1604"/>
      <c r="X13" s="1604"/>
      <c r="Y13" s="1604"/>
      <c r="Z13" s="1604"/>
      <c r="AA13" s="1604"/>
      <c r="AB13" s="1604"/>
      <c r="AC13" s="1604"/>
      <c r="AD13" s="1604"/>
      <c r="AE13" s="1604"/>
      <c r="AF13" s="1604"/>
      <c r="AG13" s="1604"/>
      <c r="AH13" s="1604"/>
      <c r="AI13" s="1604"/>
      <c r="AJ13" s="1604"/>
      <c r="AK13" s="1604"/>
      <c r="AL13" s="1605"/>
    </row>
    <row r="14" spans="1:39" ht="13.5" customHeight="1" x14ac:dyDescent="0.45">
      <c r="B14" s="1618" t="s">
        <v>658</v>
      </c>
      <c r="C14" s="1619"/>
      <c r="D14" s="1619"/>
      <c r="E14" s="1619"/>
      <c r="F14" s="1619"/>
      <c r="G14" s="1619"/>
      <c r="H14" s="578"/>
      <c r="I14" s="579"/>
      <c r="J14" s="557"/>
      <c r="K14" s="557"/>
      <c r="L14" s="557"/>
      <c r="M14" s="557"/>
      <c r="N14" s="557"/>
      <c r="O14" s="557"/>
      <c r="P14" s="557"/>
      <c r="Q14" s="557"/>
      <c r="R14" s="580"/>
      <c r="S14" s="580"/>
      <c r="T14" s="557"/>
      <c r="U14" s="557"/>
      <c r="V14" s="557"/>
      <c r="W14" s="557"/>
      <c r="X14" s="557"/>
      <c r="Y14" s="557"/>
      <c r="Z14" s="557"/>
      <c r="AA14" s="557"/>
      <c r="AB14" s="557"/>
      <c r="AC14" s="557"/>
      <c r="AD14" s="557"/>
      <c r="AE14" s="557"/>
      <c r="AF14" s="557"/>
      <c r="AG14" s="557"/>
      <c r="AH14" s="557"/>
      <c r="AI14" s="557"/>
      <c r="AJ14" s="557"/>
      <c r="AK14" s="557"/>
      <c r="AL14" s="572"/>
    </row>
    <row r="15" spans="1:39" ht="13.5" customHeight="1" x14ac:dyDescent="0.45">
      <c r="B15" s="1620"/>
      <c r="C15" s="1621"/>
      <c r="D15" s="1621"/>
      <c r="E15" s="1621"/>
      <c r="F15" s="1621"/>
      <c r="G15" s="1621"/>
      <c r="H15" s="561"/>
      <c r="I15" s="562"/>
      <c r="L15" s="524">
        <v>1</v>
      </c>
      <c r="M15" s="565"/>
      <c r="N15" s="524" t="s">
        <v>659</v>
      </c>
      <c r="R15" s="563"/>
      <c r="S15" s="563"/>
      <c r="Y15" s="524">
        <v>4</v>
      </c>
      <c r="Z15" s="565"/>
      <c r="AA15" s="524" t="s">
        <v>660</v>
      </c>
      <c r="AL15" s="564"/>
    </row>
    <row r="16" spans="1:39" x14ac:dyDescent="0.45">
      <c r="B16" s="1620"/>
      <c r="C16" s="1621"/>
      <c r="D16" s="1621"/>
      <c r="E16" s="1621"/>
      <c r="F16" s="1621"/>
      <c r="G16" s="1621"/>
      <c r="H16" s="561"/>
      <c r="I16" s="562"/>
      <c r="L16" s="524">
        <v>2</v>
      </c>
      <c r="M16" s="565"/>
      <c r="N16" s="524" t="s">
        <v>661</v>
      </c>
      <c r="R16" s="563"/>
      <c r="S16" s="563"/>
      <c r="Y16" s="524">
        <v>5</v>
      </c>
      <c r="Z16" s="565"/>
      <c r="AA16" s="524" t="s">
        <v>662</v>
      </c>
      <c r="AL16" s="566"/>
    </row>
    <row r="17" spans="2:41" x14ac:dyDescent="0.45">
      <c r="B17" s="1620"/>
      <c r="C17" s="1621"/>
      <c r="D17" s="1621"/>
      <c r="E17" s="1621"/>
      <c r="F17" s="1621"/>
      <c r="G17" s="1621"/>
      <c r="H17" s="561"/>
      <c r="I17" s="562"/>
      <c r="L17" s="524">
        <v>3</v>
      </c>
      <c r="M17" s="565"/>
      <c r="N17" s="524" t="s">
        <v>663</v>
      </c>
      <c r="R17" s="563"/>
      <c r="S17" s="563"/>
      <c r="AL17" s="564"/>
    </row>
    <row r="18" spans="2:41" x14ac:dyDescent="0.45">
      <c r="B18" s="1622"/>
      <c r="C18" s="1623"/>
      <c r="D18" s="1623"/>
      <c r="E18" s="1623"/>
      <c r="F18" s="1623"/>
      <c r="G18" s="1623"/>
      <c r="H18" s="567"/>
      <c r="I18" s="568"/>
      <c r="J18" s="559"/>
      <c r="K18" s="559"/>
      <c r="L18" s="559"/>
      <c r="M18" s="559"/>
      <c r="N18" s="559"/>
      <c r="O18" s="559"/>
      <c r="P18" s="559"/>
      <c r="Q18" s="559"/>
      <c r="R18" s="569"/>
      <c r="S18" s="569"/>
      <c r="T18" s="559"/>
      <c r="U18" s="559"/>
      <c r="V18" s="559"/>
      <c r="W18" s="559"/>
      <c r="X18" s="559"/>
      <c r="Y18" s="559"/>
      <c r="Z18" s="559"/>
      <c r="AA18" s="559"/>
      <c r="AB18" s="559"/>
      <c r="AC18" s="559"/>
      <c r="AD18" s="559"/>
      <c r="AE18" s="559"/>
      <c r="AF18" s="559"/>
      <c r="AG18" s="559"/>
      <c r="AH18" s="559"/>
      <c r="AI18" s="559"/>
      <c r="AJ18" s="559"/>
      <c r="AK18" s="559"/>
      <c r="AL18" s="570"/>
    </row>
    <row r="19" spans="2:41" ht="21" customHeight="1" x14ac:dyDescent="0.45">
      <c r="B19" s="1624" t="s">
        <v>664</v>
      </c>
      <c r="C19" s="1625"/>
      <c r="D19" s="1618" t="s">
        <v>284</v>
      </c>
      <c r="E19" s="1619"/>
      <c r="F19" s="1619"/>
      <c r="G19" s="1630"/>
      <c r="R19" s="563"/>
      <c r="S19" s="563"/>
      <c r="AL19" s="566"/>
    </row>
    <row r="20" spans="2:41" ht="21" customHeight="1" x14ac:dyDescent="0.45">
      <c r="B20" s="1626"/>
      <c r="C20" s="1627"/>
      <c r="D20" s="1620"/>
      <c r="E20" s="1621"/>
      <c r="F20" s="1621"/>
      <c r="G20" s="1631"/>
      <c r="I20" s="581" t="s">
        <v>685</v>
      </c>
      <c r="J20" s="582"/>
      <c r="K20" s="582"/>
      <c r="L20" s="582"/>
      <c r="M20" s="582"/>
      <c r="N20" s="582"/>
      <c r="O20" s="583"/>
      <c r="P20" s="583"/>
      <c r="Q20" s="582"/>
      <c r="R20" s="582"/>
      <c r="S20" s="582"/>
      <c r="T20" s="582"/>
      <c r="U20" s="582"/>
      <c r="V20" s="582"/>
      <c r="W20" s="582"/>
      <c r="X20" s="582"/>
      <c r="Y20" s="582"/>
      <c r="Z20" s="582"/>
      <c r="AA20" s="536"/>
      <c r="AB20" s="591" t="s">
        <v>686</v>
      </c>
      <c r="AC20" s="591"/>
      <c r="AD20" s="591"/>
      <c r="AE20" s="591"/>
      <c r="AF20" s="591"/>
      <c r="AG20" s="591"/>
      <c r="AH20" s="591"/>
      <c r="AI20" s="591"/>
      <c r="AJ20" s="591"/>
      <c r="AK20" s="591"/>
      <c r="AL20" s="632"/>
      <c r="AM20" s="591"/>
      <c r="AN20" s="536"/>
      <c r="AO20" s="584"/>
    </row>
    <row r="21" spans="2:41" ht="21" customHeight="1" x14ac:dyDescent="0.45">
      <c r="B21" s="1626"/>
      <c r="C21" s="1627"/>
      <c r="D21" s="1620"/>
      <c r="E21" s="1621"/>
      <c r="F21" s="1621"/>
      <c r="G21" s="1631"/>
      <c r="I21" s="581" t="s">
        <v>687</v>
      </c>
      <c r="J21" s="582"/>
      <c r="K21" s="582"/>
      <c r="L21" s="582"/>
      <c r="M21" s="582"/>
      <c r="N21" s="582"/>
      <c r="O21" s="583"/>
      <c r="P21" s="583"/>
      <c r="Q21" s="582"/>
      <c r="R21" s="582"/>
      <c r="S21" s="582"/>
      <c r="T21" s="582"/>
      <c r="U21" s="582"/>
      <c r="V21" s="582"/>
      <c r="W21" s="582"/>
      <c r="X21" s="582"/>
      <c r="Y21" s="582"/>
      <c r="Z21" s="582"/>
      <c r="AA21" s="536"/>
      <c r="AB21" s="591" t="s">
        <v>688</v>
      </c>
      <c r="AC21" s="591"/>
      <c r="AD21" s="591"/>
      <c r="AE21" s="591"/>
      <c r="AF21" s="591"/>
      <c r="AG21" s="591"/>
      <c r="AH21" s="591"/>
      <c r="AI21" s="591"/>
      <c r="AJ21" s="591"/>
      <c r="AK21" s="591"/>
      <c r="AL21" s="632"/>
      <c r="AM21" s="591"/>
      <c r="AN21" s="591"/>
      <c r="AO21" s="584"/>
    </row>
    <row r="22" spans="2:41" ht="21" customHeight="1" x14ac:dyDescent="0.45">
      <c r="B22" s="1626"/>
      <c r="C22" s="1627"/>
      <c r="D22" s="1620"/>
      <c r="E22" s="1621"/>
      <c r="F22" s="1621"/>
      <c r="G22" s="1631"/>
      <c r="I22" s="581" t="s">
        <v>689</v>
      </c>
      <c r="J22" s="582"/>
      <c r="K22" s="582"/>
      <c r="L22" s="582"/>
      <c r="M22" s="582"/>
      <c r="N22" s="582"/>
      <c r="O22" s="583"/>
      <c r="P22" s="583"/>
      <c r="Q22" s="582"/>
      <c r="R22" s="582"/>
      <c r="S22" s="582"/>
      <c r="T22" s="582"/>
      <c r="U22" s="582"/>
      <c r="V22" s="582"/>
      <c r="W22" s="582"/>
      <c r="X22" s="582"/>
      <c r="Y22" s="582"/>
      <c r="Z22" s="582"/>
      <c r="AA22" s="536"/>
      <c r="AB22" s="591" t="s">
        <v>690</v>
      </c>
      <c r="AC22" s="591"/>
      <c r="AD22" s="591"/>
      <c r="AE22" s="591"/>
      <c r="AF22" s="591"/>
      <c r="AG22" s="591"/>
      <c r="AH22" s="591"/>
      <c r="AI22" s="591"/>
      <c r="AJ22" s="591"/>
      <c r="AK22" s="591"/>
      <c r="AL22" s="632"/>
      <c r="AM22" s="591"/>
      <c r="AN22" s="591"/>
      <c r="AO22" s="584"/>
    </row>
    <row r="23" spans="2:41" ht="21" customHeight="1" x14ac:dyDescent="0.45">
      <c r="B23" s="1626"/>
      <c r="C23" s="1627"/>
      <c r="D23" s="1620"/>
      <c r="E23" s="1621"/>
      <c r="F23" s="1621"/>
      <c r="G23" s="1631"/>
      <c r="I23" s="581" t="s">
        <v>691</v>
      </c>
      <c r="J23" s="582"/>
      <c r="K23" s="582"/>
      <c r="L23" s="582"/>
      <c r="M23" s="582"/>
      <c r="N23" s="582"/>
      <c r="O23" s="583"/>
      <c r="P23" s="583"/>
      <c r="Q23" s="582"/>
      <c r="R23" s="582"/>
      <c r="S23" s="582"/>
      <c r="T23" s="582"/>
      <c r="U23" s="582"/>
      <c r="V23" s="582"/>
      <c r="W23" s="582"/>
      <c r="X23" s="582"/>
      <c r="Y23" s="582"/>
      <c r="Z23" s="582"/>
      <c r="AA23" s="536"/>
      <c r="AB23" s="591" t="s">
        <v>692</v>
      </c>
      <c r="AC23" s="591"/>
      <c r="AD23" s="591"/>
      <c r="AE23" s="591"/>
      <c r="AF23" s="591"/>
      <c r="AG23" s="591"/>
      <c r="AH23" s="591"/>
      <c r="AI23" s="591"/>
      <c r="AJ23" s="591"/>
      <c r="AK23" s="591"/>
      <c r="AL23" s="632"/>
      <c r="AM23" s="591"/>
      <c r="AN23" s="591"/>
      <c r="AO23" s="584"/>
    </row>
    <row r="24" spans="2:41" ht="21" customHeight="1" x14ac:dyDescent="0.45">
      <c r="B24" s="1626"/>
      <c r="C24" s="1627"/>
      <c r="D24" s="1620"/>
      <c r="E24" s="1621"/>
      <c r="F24" s="1621"/>
      <c r="G24" s="1631"/>
      <c r="I24" s="581" t="s">
        <v>693</v>
      </c>
      <c r="J24" s="582"/>
      <c r="K24" s="582"/>
      <c r="L24" s="582"/>
      <c r="M24" s="582"/>
      <c r="N24" s="582"/>
      <c r="O24" s="583"/>
      <c r="P24" s="583"/>
      <c r="Q24" s="582"/>
      <c r="R24" s="582"/>
      <c r="S24" s="582"/>
      <c r="T24" s="582"/>
      <c r="U24" s="582"/>
      <c r="V24" s="582"/>
      <c r="W24" s="582"/>
      <c r="X24" s="582"/>
      <c r="Y24" s="582"/>
      <c r="Z24" s="582"/>
      <c r="AA24" s="536"/>
      <c r="AB24" s="591" t="s">
        <v>694</v>
      </c>
      <c r="AC24" s="591"/>
      <c r="AD24" s="591"/>
      <c r="AE24" s="591"/>
      <c r="AF24" s="591"/>
      <c r="AG24" s="591"/>
      <c r="AH24" s="591"/>
      <c r="AI24" s="591"/>
      <c r="AJ24" s="591"/>
      <c r="AK24" s="591"/>
      <c r="AL24" s="632"/>
      <c r="AM24" s="591"/>
      <c r="AN24" s="591"/>
      <c r="AO24" s="584"/>
    </row>
    <row r="25" spans="2:41" ht="21" customHeight="1" x14ac:dyDescent="0.45">
      <c r="B25" s="1626"/>
      <c r="C25" s="1627"/>
      <c r="D25" s="1620"/>
      <c r="E25" s="1621"/>
      <c r="F25" s="1621"/>
      <c r="G25" s="1631"/>
      <c r="I25" s="581" t="s">
        <v>695</v>
      </c>
      <c r="J25" s="582"/>
      <c r="K25" s="582"/>
      <c r="L25" s="582"/>
      <c r="M25" s="582"/>
      <c r="N25" s="582"/>
      <c r="O25" s="583"/>
      <c r="P25" s="583"/>
      <c r="Q25" s="582"/>
      <c r="R25" s="582"/>
      <c r="S25" s="582"/>
      <c r="T25" s="582"/>
      <c r="U25" s="582"/>
      <c r="V25" s="582"/>
      <c r="W25" s="582"/>
      <c r="X25" s="582"/>
      <c r="Y25" s="582"/>
      <c r="Z25" s="582"/>
      <c r="AA25" s="536"/>
      <c r="AB25" s="591" t="s">
        <v>696</v>
      </c>
      <c r="AC25" s="591"/>
      <c r="AD25" s="591"/>
      <c r="AE25" s="591"/>
      <c r="AF25" s="591"/>
      <c r="AG25" s="591"/>
      <c r="AH25" s="591"/>
      <c r="AI25" s="591"/>
      <c r="AJ25" s="591"/>
      <c r="AK25" s="591"/>
      <c r="AL25" s="632"/>
      <c r="AM25" s="591"/>
      <c r="AN25" s="591"/>
      <c r="AO25" s="584"/>
    </row>
    <row r="26" spans="2:41" ht="21" customHeight="1" x14ac:dyDescent="0.45">
      <c r="B26" s="1626"/>
      <c r="C26" s="1627"/>
      <c r="D26" s="1620"/>
      <c r="E26" s="1621"/>
      <c r="F26" s="1621"/>
      <c r="G26" s="1631"/>
      <c r="I26" s="591" t="s">
        <v>697</v>
      </c>
      <c r="J26" s="536"/>
      <c r="K26" s="536"/>
      <c r="L26" s="536"/>
      <c r="M26" s="536"/>
      <c r="N26" s="536"/>
      <c r="O26" s="585"/>
      <c r="P26" s="585"/>
      <c r="Q26" s="536"/>
      <c r="R26" s="536"/>
      <c r="S26" s="536"/>
      <c r="T26" s="536"/>
      <c r="U26" s="536"/>
      <c r="V26" s="536"/>
      <c r="W26" s="536"/>
      <c r="X26" s="536"/>
      <c r="Y26" s="536"/>
      <c r="Z26" s="536"/>
      <c r="AA26" s="536"/>
      <c r="AB26" s="591" t="s">
        <v>698</v>
      </c>
      <c r="AC26" s="591"/>
      <c r="AD26" s="591"/>
      <c r="AE26" s="591"/>
      <c r="AF26" s="591"/>
      <c r="AG26" s="591"/>
      <c r="AH26" s="591"/>
      <c r="AI26" s="591"/>
      <c r="AJ26" s="591"/>
      <c r="AK26" s="591"/>
      <c r="AL26" s="632"/>
      <c r="AM26" s="591"/>
      <c r="AN26" s="591"/>
      <c r="AO26" s="584"/>
    </row>
    <row r="27" spans="2:41" ht="21" customHeight="1" x14ac:dyDescent="0.45">
      <c r="B27" s="1626"/>
      <c r="C27" s="1627"/>
      <c r="D27" s="1620"/>
      <c r="E27" s="1621"/>
      <c r="F27" s="1621"/>
      <c r="G27" s="1631"/>
      <c r="I27" s="591" t="s">
        <v>699</v>
      </c>
      <c r="J27" s="536"/>
      <c r="K27" s="536"/>
      <c r="L27" s="536"/>
      <c r="M27" s="536"/>
      <c r="N27" s="536"/>
      <c r="O27" s="585"/>
      <c r="P27" s="585"/>
      <c r="Q27" s="536"/>
      <c r="R27" s="536"/>
      <c r="S27" s="536"/>
      <c r="T27" s="536"/>
      <c r="U27" s="536"/>
      <c r="V27" s="536"/>
      <c r="W27" s="536"/>
      <c r="X27" s="536"/>
      <c r="Y27" s="536"/>
      <c r="Z27" s="536"/>
      <c r="AA27" s="536"/>
      <c r="AB27" s="591" t="s">
        <v>700</v>
      </c>
      <c r="AC27" s="591"/>
      <c r="AD27" s="591"/>
      <c r="AE27" s="591"/>
      <c r="AF27" s="591"/>
      <c r="AG27" s="591"/>
      <c r="AH27" s="591"/>
      <c r="AI27" s="591"/>
      <c r="AJ27" s="591"/>
      <c r="AK27" s="591"/>
      <c r="AL27" s="632"/>
      <c r="AM27" s="591"/>
      <c r="AN27" s="591"/>
      <c r="AO27" s="584"/>
    </row>
    <row r="28" spans="2:41" ht="21" customHeight="1" x14ac:dyDescent="0.45">
      <c r="B28" s="1626"/>
      <c r="C28" s="1627"/>
      <c r="D28" s="1620"/>
      <c r="E28" s="1621"/>
      <c r="F28" s="1621"/>
      <c r="G28" s="1631"/>
      <c r="I28" s="591" t="s">
        <v>701</v>
      </c>
      <c r="J28" s="536"/>
      <c r="K28" s="536"/>
      <c r="L28" s="536"/>
      <c r="M28" s="536"/>
      <c r="N28" s="536"/>
      <c r="O28" s="585"/>
      <c r="P28" s="585"/>
      <c r="Q28" s="536"/>
      <c r="R28" s="536"/>
      <c r="S28" s="536"/>
      <c r="T28" s="536"/>
      <c r="U28" s="536"/>
      <c r="V28" s="536"/>
      <c r="W28" s="536"/>
      <c r="X28" s="536"/>
      <c r="Y28" s="536"/>
      <c r="Z28" s="536"/>
      <c r="AA28" s="536"/>
      <c r="AB28" s="591" t="s">
        <v>702</v>
      </c>
      <c r="AC28" s="591"/>
      <c r="AD28" s="591"/>
      <c r="AE28" s="591"/>
      <c r="AF28" s="591"/>
      <c r="AG28" s="591"/>
      <c r="AH28" s="591"/>
      <c r="AI28" s="591"/>
      <c r="AJ28" s="591"/>
      <c r="AK28" s="591"/>
      <c r="AL28" s="632"/>
      <c r="AM28" s="591"/>
      <c r="AN28" s="591"/>
      <c r="AO28" s="584"/>
    </row>
    <row r="29" spans="2:41" ht="21" customHeight="1" x14ac:dyDescent="0.45">
      <c r="B29" s="1626"/>
      <c r="C29" s="1627"/>
      <c r="D29" s="1620"/>
      <c r="E29" s="1621"/>
      <c r="F29" s="1621"/>
      <c r="G29" s="1631"/>
      <c r="I29" s="591"/>
      <c r="J29" s="536"/>
      <c r="K29" s="536"/>
      <c r="L29" s="536"/>
      <c r="M29" s="536"/>
      <c r="N29" s="536"/>
      <c r="O29" s="585"/>
      <c r="P29" s="585"/>
      <c r="Q29" s="536"/>
      <c r="R29" s="536"/>
      <c r="S29" s="536"/>
      <c r="T29" s="536"/>
      <c r="U29" s="536"/>
      <c r="V29" s="536"/>
      <c r="W29" s="536"/>
      <c r="X29" s="536"/>
      <c r="Y29" s="536"/>
      <c r="Z29" s="536"/>
      <c r="AA29" s="536"/>
      <c r="AB29" s="591" t="s">
        <v>703</v>
      </c>
      <c r="AC29" s="591"/>
      <c r="AD29" s="591"/>
      <c r="AE29" s="591"/>
      <c r="AF29" s="591"/>
      <c r="AG29" s="591"/>
      <c r="AH29" s="591"/>
      <c r="AI29" s="591"/>
      <c r="AJ29" s="591"/>
      <c r="AK29" s="591"/>
      <c r="AL29" s="632"/>
      <c r="AM29" s="591"/>
      <c r="AN29" s="591"/>
      <c r="AO29" s="584"/>
    </row>
    <row r="30" spans="2:41" ht="21" customHeight="1" x14ac:dyDescent="0.45">
      <c r="B30" s="1626"/>
      <c r="C30" s="1627"/>
      <c r="D30" s="1620"/>
      <c r="E30" s="1621"/>
      <c r="F30" s="1621"/>
      <c r="G30" s="1631"/>
      <c r="I30" s="591"/>
      <c r="J30" s="536"/>
      <c r="K30" s="536"/>
      <c r="L30" s="536"/>
      <c r="M30" s="536"/>
      <c r="N30" s="536"/>
      <c r="O30" s="585"/>
      <c r="P30" s="585"/>
      <c r="Q30" s="536"/>
      <c r="R30" s="536"/>
      <c r="S30" s="536"/>
      <c r="T30" s="536"/>
      <c r="U30" s="536"/>
      <c r="V30" s="536"/>
      <c r="W30" s="536"/>
      <c r="X30" s="536"/>
      <c r="Y30" s="536"/>
      <c r="Z30" s="536"/>
      <c r="AA30" s="536"/>
      <c r="AB30" s="591" t="s">
        <v>704</v>
      </c>
      <c r="AC30" s="591"/>
      <c r="AD30" s="591"/>
      <c r="AE30" s="591"/>
      <c r="AF30" s="591"/>
      <c r="AG30" s="591"/>
      <c r="AH30" s="591"/>
      <c r="AI30" s="591"/>
      <c r="AJ30" s="591"/>
      <c r="AK30" s="591"/>
      <c r="AL30" s="632"/>
      <c r="AM30" s="591"/>
      <c r="AN30" s="591"/>
      <c r="AO30" s="584"/>
    </row>
    <row r="31" spans="2:41" ht="21" customHeight="1" x14ac:dyDescent="0.45">
      <c r="B31" s="1626"/>
      <c r="C31" s="1627"/>
      <c r="D31" s="1620"/>
      <c r="E31" s="1621"/>
      <c r="F31" s="1621"/>
      <c r="G31" s="1631"/>
      <c r="I31" s="536"/>
      <c r="J31" s="536"/>
      <c r="K31" s="536"/>
      <c r="L31" s="536"/>
      <c r="M31" s="536"/>
      <c r="N31" s="536"/>
      <c r="O31" s="585"/>
      <c r="P31" s="585"/>
      <c r="Q31" s="536"/>
      <c r="R31" s="536"/>
      <c r="S31" s="536"/>
      <c r="T31" s="536"/>
      <c r="U31" s="536"/>
      <c r="V31" s="536"/>
      <c r="W31" s="536"/>
      <c r="X31" s="536"/>
      <c r="Y31" s="536"/>
      <c r="Z31" s="536"/>
      <c r="AA31" s="536"/>
      <c r="AB31" s="591" t="s">
        <v>705</v>
      </c>
      <c r="AC31" s="591"/>
      <c r="AD31" s="591"/>
      <c r="AE31" s="591"/>
      <c r="AF31" s="591"/>
      <c r="AG31" s="591"/>
      <c r="AH31" s="591"/>
      <c r="AI31" s="591"/>
      <c r="AJ31" s="591"/>
      <c r="AK31" s="591"/>
      <c r="AL31" s="632"/>
      <c r="AM31" s="591"/>
      <c r="AN31" s="591"/>
      <c r="AO31" s="584"/>
    </row>
    <row r="32" spans="2:41" ht="21" customHeight="1" x14ac:dyDescent="0.45">
      <c r="B32" s="1626"/>
      <c r="C32" s="1627"/>
      <c r="D32" s="1622"/>
      <c r="E32" s="1623"/>
      <c r="F32" s="1623"/>
      <c r="G32" s="1632"/>
      <c r="H32" s="559"/>
      <c r="I32" s="559"/>
      <c r="J32" s="559"/>
      <c r="K32" s="559"/>
      <c r="O32" s="559"/>
      <c r="P32" s="559"/>
      <c r="Q32" s="559"/>
      <c r="R32" s="569"/>
      <c r="S32" s="569"/>
      <c r="T32" s="559"/>
      <c r="U32" s="559"/>
      <c r="V32" s="559"/>
      <c r="W32" s="559"/>
      <c r="X32" s="559"/>
      <c r="Y32" s="559"/>
      <c r="Z32" s="559"/>
      <c r="AA32" s="559"/>
      <c r="AB32" s="559"/>
      <c r="AC32" s="559"/>
      <c r="AD32" s="559"/>
      <c r="AE32" s="559"/>
      <c r="AF32" s="559"/>
      <c r="AG32" s="559"/>
      <c r="AH32" s="559"/>
      <c r="AI32" s="559"/>
      <c r="AJ32" s="559"/>
      <c r="AK32" s="559"/>
      <c r="AL32" s="570"/>
    </row>
    <row r="33" spans="2:38" ht="10.5" customHeight="1" x14ac:dyDescent="0.45">
      <c r="B33" s="1626"/>
      <c r="C33" s="1627"/>
      <c r="D33" s="1618" t="s">
        <v>706</v>
      </c>
      <c r="E33" s="1619"/>
      <c r="F33" s="1619"/>
      <c r="G33" s="1630"/>
      <c r="H33" s="557"/>
      <c r="I33" s="557"/>
      <c r="J33" s="557"/>
      <c r="K33" s="557"/>
      <c r="L33" s="557"/>
      <c r="M33" s="557"/>
      <c r="N33" s="557"/>
      <c r="O33" s="557"/>
      <c r="P33" s="557"/>
      <c r="Q33" s="557"/>
      <c r="R33" s="571"/>
      <c r="S33" s="571"/>
      <c r="T33" s="557"/>
      <c r="U33" s="557"/>
      <c r="V33" s="557"/>
      <c r="W33" s="586"/>
      <c r="X33" s="586"/>
      <c r="Y33" s="586"/>
      <c r="Z33" s="586"/>
      <c r="AA33" s="586"/>
      <c r="AB33" s="586"/>
      <c r="AC33" s="586"/>
      <c r="AD33" s="586"/>
      <c r="AE33" s="586"/>
      <c r="AF33" s="586"/>
      <c r="AG33" s="586"/>
      <c r="AH33" s="586"/>
      <c r="AI33" s="586"/>
      <c r="AJ33" s="586"/>
      <c r="AK33" s="586"/>
      <c r="AL33" s="572"/>
    </row>
    <row r="34" spans="2:38" ht="10.5" customHeight="1" x14ac:dyDescent="0.45">
      <c r="B34" s="1626"/>
      <c r="C34" s="1627"/>
      <c r="D34" s="1620"/>
      <c r="E34" s="1621"/>
      <c r="F34" s="1621"/>
      <c r="G34" s="1631"/>
      <c r="H34" s="573"/>
      <c r="I34" s="1633" t="s">
        <v>675</v>
      </c>
      <c r="J34" s="1634"/>
      <c r="K34" s="1634"/>
      <c r="L34" s="1635"/>
      <c r="M34" s="1606">
        <v>4</v>
      </c>
      <c r="N34" s="1607"/>
      <c r="O34" s="1608"/>
      <c r="P34" s="1606">
        <v>5</v>
      </c>
      <c r="Q34" s="1607"/>
      <c r="R34" s="1608"/>
      <c r="S34" s="1606">
        <v>6</v>
      </c>
      <c r="T34" s="1607"/>
      <c r="U34" s="1608"/>
      <c r="V34" s="1606">
        <v>7</v>
      </c>
      <c r="W34" s="1607"/>
      <c r="X34" s="1608"/>
      <c r="Y34" s="1606">
        <v>8</v>
      </c>
      <c r="Z34" s="1607"/>
      <c r="AA34" s="1608"/>
      <c r="AB34" s="1606">
        <v>9</v>
      </c>
      <c r="AC34" s="1607"/>
      <c r="AD34" s="1608"/>
      <c r="AE34" s="1606">
        <v>10</v>
      </c>
      <c r="AF34" s="1607"/>
      <c r="AG34" s="1608"/>
      <c r="AH34" s="1606">
        <v>11</v>
      </c>
      <c r="AI34" s="1607"/>
      <c r="AJ34" s="1608"/>
      <c r="AL34" s="564"/>
    </row>
    <row r="35" spans="2:38" ht="10.5" customHeight="1" x14ac:dyDescent="0.45">
      <c r="B35" s="1626"/>
      <c r="C35" s="1627"/>
      <c r="D35" s="1620"/>
      <c r="E35" s="1621"/>
      <c r="F35" s="1621"/>
      <c r="G35" s="1631"/>
      <c r="H35" s="573"/>
      <c r="I35" s="1636"/>
      <c r="J35" s="1637"/>
      <c r="K35" s="1637"/>
      <c r="L35" s="1638"/>
      <c r="M35" s="1609"/>
      <c r="N35" s="1610"/>
      <c r="O35" s="1611"/>
      <c r="P35" s="1609"/>
      <c r="Q35" s="1610"/>
      <c r="R35" s="1611"/>
      <c r="S35" s="1609"/>
      <c r="T35" s="1610"/>
      <c r="U35" s="1611"/>
      <c r="V35" s="1609"/>
      <c r="W35" s="1610"/>
      <c r="X35" s="1611"/>
      <c r="Y35" s="1609"/>
      <c r="Z35" s="1610"/>
      <c r="AA35" s="1611"/>
      <c r="AB35" s="1609"/>
      <c r="AC35" s="1610"/>
      <c r="AD35" s="1611"/>
      <c r="AE35" s="1609"/>
      <c r="AF35" s="1610"/>
      <c r="AG35" s="1611"/>
      <c r="AH35" s="1609"/>
      <c r="AI35" s="1610"/>
      <c r="AJ35" s="1611"/>
      <c r="AL35" s="564"/>
    </row>
    <row r="36" spans="2:38" ht="10.5" customHeight="1" x14ac:dyDescent="0.45">
      <c r="B36" s="1626"/>
      <c r="C36" s="1627"/>
      <c r="D36" s="1620"/>
      <c r="E36" s="1621"/>
      <c r="F36" s="1621"/>
      <c r="G36" s="1631"/>
      <c r="I36" s="1612" t="s">
        <v>676</v>
      </c>
      <c r="J36" s="1612"/>
      <c r="K36" s="1612"/>
      <c r="L36" s="1612"/>
      <c r="M36" s="1617"/>
      <c r="N36" s="1617"/>
      <c r="O36" s="1617"/>
      <c r="P36" s="1617"/>
      <c r="Q36" s="1617"/>
      <c r="R36" s="1617"/>
      <c r="S36" s="1617"/>
      <c r="T36" s="1617"/>
      <c r="U36" s="1617"/>
      <c r="V36" s="1617"/>
      <c r="W36" s="1617"/>
      <c r="X36" s="1617"/>
      <c r="Y36" s="1617"/>
      <c r="Z36" s="1617"/>
      <c r="AA36" s="1617"/>
      <c r="AB36" s="1617"/>
      <c r="AC36" s="1617"/>
      <c r="AD36" s="1617"/>
      <c r="AE36" s="1617"/>
      <c r="AF36" s="1617"/>
      <c r="AG36" s="1617"/>
      <c r="AH36" s="1617"/>
      <c r="AI36" s="1617"/>
      <c r="AJ36" s="1617"/>
      <c r="AL36" s="564"/>
    </row>
    <row r="37" spans="2:38" ht="10.5" customHeight="1" x14ac:dyDescent="0.45">
      <c r="B37" s="1626"/>
      <c r="C37" s="1627"/>
      <c r="D37" s="1620"/>
      <c r="E37" s="1621"/>
      <c r="F37" s="1621"/>
      <c r="G37" s="1631"/>
      <c r="I37" s="1612"/>
      <c r="J37" s="1612"/>
      <c r="K37" s="1612"/>
      <c r="L37" s="1612"/>
      <c r="M37" s="1617"/>
      <c r="N37" s="1617"/>
      <c r="O37" s="1617"/>
      <c r="P37" s="1617"/>
      <c r="Q37" s="1617"/>
      <c r="R37" s="1617"/>
      <c r="S37" s="1617"/>
      <c r="T37" s="1617"/>
      <c r="U37" s="1617"/>
      <c r="V37" s="1617"/>
      <c r="W37" s="1617"/>
      <c r="X37" s="1617"/>
      <c r="Y37" s="1617"/>
      <c r="Z37" s="1617"/>
      <c r="AA37" s="1617"/>
      <c r="AB37" s="1617"/>
      <c r="AC37" s="1617"/>
      <c r="AD37" s="1617"/>
      <c r="AE37" s="1617"/>
      <c r="AF37" s="1617"/>
      <c r="AG37" s="1617"/>
      <c r="AH37" s="1617"/>
      <c r="AI37" s="1617"/>
      <c r="AJ37" s="1617"/>
      <c r="AL37" s="564"/>
    </row>
    <row r="38" spans="2:38" ht="10.5" customHeight="1" x14ac:dyDescent="0.45">
      <c r="B38" s="1626"/>
      <c r="C38" s="1627"/>
      <c r="D38" s="1620"/>
      <c r="E38" s="1621"/>
      <c r="F38" s="1621"/>
      <c r="G38" s="1631"/>
      <c r="I38" s="1612" t="s">
        <v>677</v>
      </c>
      <c r="J38" s="1612"/>
      <c r="K38" s="1612"/>
      <c r="L38" s="1612"/>
      <c r="M38" s="1614"/>
      <c r="N38" s="1614"/>
      <c r="O38" s="1614"/>
      <c r="P38" s="1614"/>
      <c r="Q38" s="1614"/>
      <c r="R38" s="1614"/>
      <c r="S38" s="1614"/>
      <c r="T38" s="1614"/>
      <c r="U38" s="1614"/>
      <c r="V38" s="1614"/>
      <c r="W38" s="1614"/>
      <c r="X38" s="1614"/>
      <c r="Y38" s="1614"/>
      <c r="Z38" s="1614"/>
      <c r="AA38" s="1614"/>
      <c r="AB38" s="1614"/>
      <c r="AC38" s="1614"/>
      <c r="AD38" s="1614"/>
      <c r="AE38" s="1614"/>
      <c r="AF38" s="1614"/>
      <c r="AG38" s="1614"/>
      <c r="AH38" s="1614"/>
      <c r="AI38" s="1614"/>
      <c r="AJ38" s="1614"/>
      <c r="AL38" s="564"/>
    </row>
    <row r="39" spans="2:38" ht="10.5" customHeight="1" x14ac:dyDescent="0.45">
      <c r="B39" s="1626"/>
      <c r="C39" s="1627"/>
      <c r="D39" s="1620"/>
      <c r="E39" s="1621"/>
      <c r="F39" s="1621"/>
      <c r="G39" s="1631"/>
      <c r="I39" s="1613"/>
      <c r="J39" s="1613"/>
      <c r="K39" s="1613"/>
      <c r="L39" s="1613"/>
      <c r="M39" s="1615"/>
      <c r="N39" s="1615"/>
      <c r="O39" s="1615"/>
      <c r="P39" s="1615"/>
      <c r="Q39" s="1615"/>
      <c r="R39" s="1615"/>
      <c r="S39" s="1615"/>
      <c r="T39" s="1615"/>
      <c r="U39" s="1615"/>
      <c r="V39" s="1615"/>
      <c r="W39" s="1615"/>
      <c r="X39" s="1615"/>
      <c r="Y39" s="1615"/>
      <c r="Z39" s="1615"/>
      <c r="AA39" s="1615"/>
      <c r="AB39" s="1615"/>
      <c r="AC39" s="1615"/>
      <c r="AD39" s="1615"/>
      <c r="AE39" s="1615"/>
      <c r="AF39" s="1615"/>
      <c r="AG39" s="1615"/>
      <c r="AH39" s="1615"/>
      <c r="AI39" s="1615"/>
      <c r="AJ39" s="1615"/>
      <c r="AL39" s="564"/>
    </row>
    <row r="40" spans="2:38" ht="10.5" customHeight="1" x14ac:dyDescent="0.45">
      <c r="B40" s="1626"/>
      <c r="C40" s="1627"/>
      <c r="D40" s="1620"/>
      <c r="E40" s="1621"/>
      <c r="F40" s="1621"/>
      <c r="G40" s="1631"/>
      <c r="I40" s="1612" t="s">
        <v>678</v>
      </c>
      <c r="J40" s="1612"/>
      <c r="K40" s="1612"/>
      <c r="L40" s="1612"/>
      <c r="M40" s="1614"/>
      <c r="N40" s="1614"/>
      <c r="O40" s="1614"/>
      <c r="P40" s="1614"/>
      <c r="Q40" s="1614"/>
      <c r="R40" s="1614"/>
      <c r="S40" s="1614"/>
      <c r="T40" s="1614"/>
      <c r="U40" s="1614"/>
      <c r="V40" s="1614"/>
      <c r="W40" s="1614"/>
      <c r="X40" s="1614"/>
      <c r="Y40" s="1614"/>
      <c r="Z40" s="1614"/>
      <c r="AA40" s="1614"/>
      <c r="AB40" s="1614"/>
      <c r="AC40" s="1614"/>
      <c r="AD40" s="1614"/>
      <c r="AE40" s="1614"/>
      <c r="AF40" s="1614"/>
      <c r="AG40" s="1614"/>
      <c r="AH40" s="1614"/>
      <c r="AI40" s="1614"/>
      <c r="AJ40" s="1614"/>
      <c r="AL40" s="564"/>
    </row>
    <row r="41" spans="2:38" ht="10.5" customHeight="1" x14ac:dyDescent="0.45">
      <c r="B41" s="1626"/>
      <c r="C41" s="1627"/>
      <c r="D41" s="1620"/>
      <c r="E41" s="1621"/>
      <c r="F41" s="1621"/>
      <c r="G41" s="1631"/>
      <c r="I41" s="1613"/>
      <c r="J41" s="1613"/>
      <c r="K41" s="1613"/>
      <c r="L41" s="1613"/>
      <c r="M41" s="1615"/>
      <c r="N41" s="1615"/>
      <c r="O41" s="1615"/>
      <c r="P41" s="1615"/>
      <c r="Q41" s="1615"/>
      <c r="R41" s="1615"/>
      <c r="S41" s="1615"/>
      <c r="T41" s="1615"/>
      <c r="U41" s="1615"/>
      <c r="V41" s="1615"/>
      <c r="W41" s="1615"/>
      <c r="X41" s="1615"/>
      <c r="Y41" s="1615"/>
      <c r="Z41" s="1615"/>
      <c r="AA41" s="1615"/>
      <c r="AB41" s="1615"/>
      <c r="AC41" s="1615"/>
      <c r="AD41" s="1615"/>
      <c r="AE41" s="1615"/>
      <c r="AF41" s="1615"/>
      <c r="AG41" s="1615"/>
      <c r="AH41" s="1615"/>
      <c r="AI41" s="1615"/>
      <c r="AJ41" s="1615"/>
      <c r="AL41" s="564"/>
    </row>
    <row r="42" spans="2:38" ht="10.5" customHeight="1" thickBot="1" x14ac:dyDescent="0.5">
      <c r="B42" s="1626"/>
      <c r="C42" s="1627"/>
      <c r="D42" s="1620"/>
      <c r="E42" s="1621"/>
      <c r="F42" s="1621"/>
      <c r="G42" s="1631"/>
      <c r="I42" s="574"/>
      <c r="J42" s="574"/>
      <c r="K42" s="574"/>
      <c r="L42" s="574"/>
      <c r="M42" s="557"/>
      <c r="N42" s="557"/>
      <c r="O42" s="557"/>
      <c r="P42" s="557"/>
      <c r="Q42" s="557"/>
      <c r="R42" s="557"/>
      <c r="S42" s="557"/>
      <c r="T42" s="557"/>
      <c r="U42" s="557"/>
      <c r="V42" s="557"/>
      <c r="W42" s="557"/>
      <c r="X42" s="557"/>
      <c r="Y42" s="557"/>
      <c r="Z42" s="557"/>
      <c r="AA42" s="557"/>
      <c r="AB42" s="557"/>
      <c r="AC42" s="557"/>
      <c r="AD42" s="557"/>
      <c r="AE42" s="557"/>
      <c r="AF42" s="557"/>
      <c r="AG42" s="557"/>
      <c r="AH42" s="557"/>
      <c r="AI42" s="557"/>
      <c r="AJ42" s="557"/>
      <c r="AL42" s="564"/>
    </row>
    <row r="43" spans="2:38" ht="10.5" customHeight="1" x14ac:dyDescent="0.45">
      <c r="B43" s="1626"/>
      <c r="C43" s="1627"/>
      <c r="D43" s="1620"/>
      <c r="E43" s="1621"/>
      <c r="F43" s="1621"/>
      <c r="G43" s="1631"/>
      <c r="I43" s="1616" t="s">
        <v>675</v>
      </c>
      <c r="J43" s="1616"/>
      <c r="K43" s="1616"/>
      <c r="L43" s="1616"/>
      <c r="M43" s="1617">
        <v>12</v>
      </c>
      <c r="N43" s="1617"/>
      <c r="O43" s="1617"/>
      <c r="P43" s="1617">
        <v>1</v>
      </c>
      <c r="Q43" s="1617"/>
      <c r="R43" s="1617"/>
      <c r="S43" s="1617">
        <v>2</v>
      </c>
      <c r="T43" s="1617"/>
      <c r="U43" s="1617"/>
      <c r="V43" s="1617">
        <v>3</v>
      </c>
      <c r="W43" s="1617"/>
      <c r="X43" s="1617"/>
      <c r="Y43" s="1617" t="s">
        <v>679</v>
      </c>
      <c r="Z43" s="1617"/>
      <c r="AA43" s="1617"/>
      <c r="AB43" s="1617"/>
      <c r="AC43" s="575"/>
      <c r="AD43" s="1639" t="s">
        <v>283</v>
      </c>
      <c r="AE43" s="1640"/>
      <c r="AF43" s="1640"/>
      <c r="AG43" s="1640"/>
      <c r="AH43" s="1640"/>
      <c r="AI43" s="1640"/>
      <c r="AJ43" s="1640"/>
      <c r="AK43" s="1641"/>
      <c r="AL43" s="564"/>
    </row>
    <row r="44" spans="2:38" ht="10.5" customHeight="1" x14ac:dyDescent="0.45">
      <c r="B44" s="1626"/>
      <c r="C44" s="1627"/>
      <c r="D44" s="1620"/>
      <c r="E44" s="1621"/>
      <c r="F44" s="1621"/>
      <c r="G44" s="1631"/>
      <c r="I44" s="1616"/>
      <c r="J44" s="1616"/>
      <c r="K44" s="1616"/>
      <c r="L44" s="1616"/>
      <c r="M44" s="1617"/>
      <c r="N44" s="1617"/>
      <c r="O44" s="1617"/>
      <c r="P44" s="1617"/>
      <c r="Q44" s="1617"/>
      <c r="R44" s="1617"/>
      <c r="S44" s="1617"/>
      <c r="T44" s="1617"/>
      <c r="U44" s="1617"/>
      <c r="V44" s="1617"/>
      <c r="W44" s="1617"/>
      <c r="X44" s="1617"/>
      <c r="Y44" s="1617"/>
      <c r="Z44" s="1617"/>
      <c r="AA44" s="1617"/>
      <c r="AB44" s="1617"/>
      <c r="AC44" s="575"/>
      <c r="AD44" s="1642"/>
      <c r="AE44" s="1621"/>
      <c r="AF44" s="1621"/>
      <c r="AG44" s="1621"/>
      <c r="AH44" s="1621"/>
      <c r="AI44" s="1621"/>
      <c r="AJ44" s="1621"/>
      <c r="AK44" s="1643"/>
      <c r="AL44" s="564"/>
    </row>
    <row r="45" spans="2:38" ht="10.5" customHeight="1" thickBot="1" x14ac:dyDescent="0.5">
      <c r="B45" s="1626"/>
      <c r="C45" s="1627"/>
      <c r="D45" s="1620"/>
      <c r="E45" s="1621"/>
      <c r="F45" s="1621"/>
      <c r="G45" s="1631"/>
      <c r="I45" s="1612" t="s">
        <v>676</v>
      </c>
      <c r="J45" s="1612"/>
      <c r="K45" s="1612"/>
      <c r="L45" s="1612"/>
      <c r="M45" s="1617"/>
      <c r="N45" s="1617"/>
      <c r="O45" s="1617"/>
      <c r="P45" s="1617"/>
      <c r="Q45" s="1617"/>
      <c r="R45" s="1617"/>
      <c r="S45" s="1617"/>
      <c r="T45" s="1617"/>
      <c r="U45" s="1617"/>
      <c r="V45" s="1617"/>
      <c r="W45" s="1617"/>
      <c r="X45" s="1617"/>
      <c r="Y45" s="1617"/>
      <c r="Z45" s="1617"/>
      <c r="AA45" s="1617"/>
      <c r="AB45" s="1617"/>
      <c r="AC45" s="575"/>
      <c r="AD45" s="1644"/>
      <c r="AE45" s="1645"/>
      <c r="AF45" s="1645"/>
      <c r="AG45" s="1645"/>
      <c r="AH45" s="1645"/>
      <c r="AI45" s="1645"/>
      <c r="AJ45" s="1645"/>
      <c r="AK45" s="1646"/>
      <c r="AL45" s="564"/>
    </row>
    <row r="46" spans="2:38" ht="10.5" customHeight="1" x14ac:dyDescent="0.45">
      <c r="B46" s="1626"/>
      <c r="C46" s="1627"/>
      <c r="D46" s="1620"/>
      <c r="E46" s="1621"/>
      <c r="F46" s="1621"/>
      <c r="G46" s="1631"/>
      <c r="I46" s="1612"/>
      <c r="J46" s="1612"/>
      <c r="K46" s="1612"/>
      <c r="L46" s="1612"/>
      <c r="M46" s="1617"/>
      <c r="N46" s="1617"/>
      <c r="O46" s="1617"/>
      <c r="P46" s="1617"/>
      <c r="Q46" s="1617"/>
      <c r="R46" s="1617"/>
      <c r="S46" s="1617"/>
      <c r="T46" s="1617"/>
      <c r="U46" s="1617"/>
      <c r="V46" s="1617"/>
      <c r="W46" s="1617"/>
      <c r="X46" s="1617"/>
      <c r="Y46" s="1617"/>
      <c r="Z46" s="1617"/>
      <c r="AA46" s="1617"/>
      <c r="AB46" s="1617"/>
      <c r="AC46" s="575"/>
      <c r="AD46" s="1647"/>
      <c r="AE46" s="1648"/>
      <c r="AF46" s="1648"/>
      <c r="AG46" s="1648"/>
      <c r="AH46" s="1648"/>
      <c r="AI46" s="1649"/>
      <c r="AJ46" s="1653" t="s">
        <v>91</v>
      </c>
      <c r="AK46" s="1654"/>
      <c r="AL46" s="564"/>
    </row>
    <row r="47" spans="2:38" ht="10.5" customHeight="1" thickBot="1" x14ac:dyDescent="0.5">
      <c r="B47" s="1626"/>
      <c r="C47" s="1627"/>
      <c r="D47" s="1620"/>
      <c r="E47" s="1621"/>
      <c r="F47" s="1621"/>
      <c r="G47" s="1631"/>
      <c r="I47" s="1612" t="s">
        <v>677</v>
      </c>
      <c r="J47" s="1612"/>
      <c r="K47" s="1612"/>
      <c r="L47" s="1612"/>
      <c r="M47" s="1614"/>
      <c r="N47" s="1614"/>
      <c r="O47" s="1614"/>
      <c r="P47" s="1614"/>
      <c r="Q47" s="1614"/>
      <c r="R47" s="1614"/>
      <c r="S47" s="1614"/>
      <c r="T47" s="1614"/>
      <c r="U47" s="1614"/>
      <c r="V47" s="1614"/>
      <c r="W47" s="1614"/>
      <c r="X47" s="1614"/>
      <c r="Y47" s="1617"/>
      <c r="Z47" s="1617"/>
      <c r="AA47" s="1617"/>
      <c r="AB47" s="1617"/>
      <c r="AC47" s="575"/>
      <c r="AD47" s="1650"/>
      <c r="AE47" s="1651"/>
      <c r="AF47" s="1651"/>
      <c r="AG47" s="1651"/>
      <c r="AH47" s="1651"/>
      <c r="AI47" s="1652"/>
      <c r="AJ47" s="1655"/>
      <c r="AK47" s="1656"/>
      <c r="AL47" s="564"/>
    </row>
    <row r="48" spans="2:38" ht="10.5" customHeight="1" thickBot="1" x14ac:dyDescent="0.5">
      <c r="B48" s="1626"/>
      <c r="C48" s="1627"/>
      <c r="D48" s="1620"/>
      <c r="E48" s="1621"/>
      <c r="F48" s="1621"/>
      <c r="G48" s="1631"/>
      <c r="I48" s="1612"/>
      <c r="J48" s="1612"/>
      <c r="K48" s="1612"/>
      <c r="L48" s="1612"/>
      <c r="M48" s="1614"/>
      <c r="N48" s="1614"/>
      <c r="O48" s="1614"/>
      <c r="P48" s="1614"/>
      <c r="Q48" s="1614"/>
      <c r="R48" s="1614"/>
      <c r="S48" s="1614"/>
      <c r="T48" s="1614"/>
      <c r="U48" s="1614"/>
      <c r="V48" s="1614"/>
      <c r="W48" s="1614"/>
      <c r="X48" s="1614"/>
      <c r="Y48" s="1617"/>
      <c r="Z48" s="1617"/>
      <c r="AA48" s="1617"/>
      <c r="AB48" s="1617"/>
      <c r="AC48" s="575"/>
      <c r="AD48" s="575"/>
      <c r="AL48" s="564"/>
    </row>
    <row r="49" spans="2:38" ht="10.5" customHeight="1" x14ac:dyDescent="0.45">
      <c r="B49" s="1626"/>
      <c r="C49" s="1627"/>
      <c r="D49" s="1620"/>
      <c r="E49" s="1621"/>
      <c r="F49" s="1621"/>
      <c r="G49" s="1631"/>
      <c r="I49" s="1612" t="s">
        <v>678</v>
      </c>
      <c r="J49" s="1612"/>
      <c r="K49" s="1612"/>
      <c r="L49" s="1612"/>
      <c r="M49" s="1614"/>
      <c r="N49" s="1614"/>
      <c r="O49" s="1614"/>
      <c r="P49" s="1614"/>
      <c r="Q49" s="1614"/>
      <c r="R49" s="1614"/>
      <c r="S49" s="1614"/>
      <c r="T49" s="1614"/>
      <c r="U49" s="1614"/>
      <c r="V49" s="1614"/>
      <c r="W49" s="1614"/>
      <c r="X49" s="1614"/>
      <c r="Y49" s="1617"/>
      <c r="Z49" s="1617"/>
      <c r="AA49" s="1617"/>
      <c r="AB49" s="1617"/>
      <c r="AD49" s="1658" t="s">
        <v>680</v>
      </c>
      <c r="AE49" s="1659"/>
      <c r="AF49" s="1659"/>
      <c r="AG49" s="1659"/>
      <c r="AH49" s="1659"/>
      <c r="AI49" s="1659"/>
      <c r="AJ49" s="1659"/>
      <c r="AK49" s="1660"/>
      <c r="AL49" s="564"/>
    </row>
    <row r="50" spans="2:38" ht="10.5" customHeight="1" x14ac:dyDescent="0.45">
      <c r="B50" s="1626"/>
      <c r="C50" s="1627"/>
      <c r="D50" s="1620"/>
      <c r="E50" s="1621"/>
      <c r="F50" s="1621"/>
      <c r="G50" s="1631"/>
      <c r="I50" s="1612"/>
      <c r="J50" s="1612"/>
      <c r="K50" s="1612"/>
      <c r="L50" s="1612"/>
      <c r="M50" s="1614"/>
      <c r="N50" s="1614"/>
      <c r="O50" s="1614"/>
      <c r="P50" s="1614"/>
      <c r="Q50" s="1614"/>
      <c r="R50" s="1614"/>
      <c r="S50" s="1614"/>
      <c r="T50" s="1614"/>
      <c r="U50" s="1614"/>
      <c r="V50" s="1614"/>
      <c r="W50" s="1614"/>
      <c r="X50" s="1614"/>
      <c r="Y50" s="1617"/>
      <c r="Z50" s="1617"/>
      <c r="AA50" s="1617"/>
      <c r="AB50" s="1617"/>
      <c r="AD50" s="1661"/>
      <c r="AE50" s="1662"/>
      <c r="AF50" s="1662"/>
      <c r="AG50" s="1662"/>
      <c r="AH50" s="1662"/>
      <c r="AI50" s="1662"/>
      <c r="AJ50" s="1662"/>
      <c r="AK50" s="1663"/>
      <c r="AL50" s="564"/>
    </row>
    <row r="51" spans="2:38" ht="10.5" customHeight="1" thickBot="1" x14ac:dyDescent="0.5">
      <c r="B51" s="1626"/>
      <c r="C51" s="1627"/>
      <c r="D51" s="1620"/>
      <c r="E51" s="1621"/>
      <c r="F51" s="1621"/>
      <c r="G51" s="1631"/>
      <c r="I51" s="576"/>
      <c r="S51" s="573"/>
      <c r="AD51" s="1664"/>
      <c r="AE51" s="1665"/>
      <c r="AF51" s="1665"/>
      <c r="AG51" s="1665"/>
      <c r="AH51" s="1665"/>
      <c r="AI51" s="1665"/>
      <c r="AJ51" s="1665"/>
      <c r="AK51" s="1666"/>
      <c r="AL51" s="564"/>
    </row>
    <row r="52" spans="2:38" ht="10.5" customHeight="1" x14ac:dyDescent="0.45">
      <c r="B52" s="1626"/>
      <c r="C52" s="1627"/>
      <c r="D52" s="1620"/>
      <c r="E52" s="1621"/>
      <c r="F52" s="1621"/>
      <c r="G52" s="1631"/>
      <c r="I52" s="576"/>
      <c r="S52" s="573"/>
      <c r="AD52" s="1667"/>
      <c r="AE52" s="1668"/>
      <c r="AF52" s="1668"/>
      <c r="AG52" s="1668"/>
      <c r="AH52" s="1668"/>
      <c r="AI52" s="1668"/>
      <c r="AJ52" s="1671" t="s">
        <v>91</v>
      </c>
      <c r="AK52" s="1672"/>
      <c r="AL52" s="564"/>
    </row>
    <row r="53" spans="2:38" ht="10.5" customHeight="1" thickBot="1" x14ac:dyDescent="0.5">
      <c r="B53" s="1626"/>
      <c r="C53" s="1627"/>
      <c r="D53" s="1620"/>
      <c r="E53" s="1621"/>
      <c r="F53" s="1621"/>
      <c r="G53" s="1631"/>
      <c r="I53" s="576"/>
      <c r="S53" s="573"/>
      <c r="AD53" s="1669"/>
      <c r="AE53" s="1670"/>
      <c r="AF53" s="1670"/>
      <c r="AG53" s="1670"/>
      <c r="AH53" s="1670"/>
      <c r="AI53" s="1670"/>
      <c r="AJ53" s="1673"/>
      <c r="AK53" s="1674"/>
      <c r="AL53" s="564"/>
    </row>
    <row r="54" spans="2:38" ht="10.5" customHeight="1" x14ac:dyDescent="0.45">
      <c r="B54" s="1628"/>
      <c r="C54" s="1629"/>
      <c r="D54" s="1622"/>
      <c r="E54" s="1623"/>
      <c r="F54" s="1623"/>
      <c r="G54" s="1632"/>
      <c r="H54" s="559"/>
      <c r="I54" s="559"/>
      <c r="J54" s="559"/>
      <c r="K54" s="559"/>
      <c r="L54" s="559"/>
      <c r="M54" s="559"/>
      <c r="N54" s="559"/>
      <c r="O54" s="559"/>
      <c r="P54" s="559"/>
      <c r="Q54" s="559"/>
      <c r="R54" s="559"/>
      <c r="S54" s="559"/>
      <c r="T54" s="559"/>
      <c r="U54" s="559"/>
      <c r="V54" s="559"/>
      <c r="W54" s="559"/>
      <c r="X54" s="559"/>
      <c r="Y54" s="559"/>
      <c r="Z54" s="559"/>
      <c r="AA54" s="559"/>
      <c r="AB54" s="559"/>
      <c r="AC54" s="559"/>
      <c r="AD54" s="559"/>
      <c r="AE54" s="559"/>
      <c r="AF54" s="559"/>
      <c r="AG54" s="559"/>
      <c r="AH54" s="559"/>
      <c r="AI54" s="559"/>
      <c r="AJ54" s="559"/>
      <c r="AK54" s="559"/>
      <c r="AL54" s="577"/>
    </row>
    <row r="55" spans="2:38" ht="19.5" customHeight="1" x14ac:dyDescent="0.45">
      <c r="B55" s="1675" t="s">
        <v>681</v>
      </c>
      <c r="C55" s="1676"/>
      <c r="D55" s="1618" t="s">
        <v>682</v>
      </c>
      <c r="E55" s="1619"/>
      <c r="F55" s="1619"/>
      <c r="G55" s="1619"/>
      <c r="H55" s="1619"/>
      <c r="I55" s="1619"/>
      <c r="J55" s="1619"/>
      <c r="K55" s="1619"/>
      <c r="L55" s="1619"/>
      <c r="M55" s="1619"/>
      <c r="N55" s="1619"/>
      <c r="O55" s="1619"/>
      <c r="P55" s="1619"/>
      <c r="Q55" s="1619"/>
      <c r="R55" s="1619"/>
      <c r="S55" s="1630"/>
      <c r="T55" s="1593" t="s">
        <v>683</v>
      </c>
      <c r="U55" s="1593"/>
      <c r="V55" s="1593"/>
      <c r="W55" s="1593"/>
      <c r="X55" s="1593"/>
      <c r="Y55" s="1593"/>
      <c r="Z55" s="1593"/>
      <c r="AA55" s="1593"/>
      <c r="AB55" s="1593"/>
      <c r="AC55" s="1593"/>
      <c r="AD55" s="1593"/>
      <c r="AE55" s="1593"/>
      <c r="AF55" s="1593"/>
      <c r="AG55" s="1593"/>
      <c r="AH55" s="1593"/>
      <c r="AI55" s="1593"/>
      <c r="AJ55" s="1593"/>
      <c r="AK55" s="1593"/>
      <c r="AL55" s="1596"/>
    </row>
    <row r="56" spans="2:38" ht="19.5" customHeight="1" x14ac:dyDescent="0.45">
      <c r="B56" s="1677"/>
      <c r="C56" s="1678"/>
      <c r="D56" s="1620"/>
      <c r="E56" s="1621"/>
      <c r="F56" s="1621"/>
      <c r="G56" s="1621"/>
      <c r="H56" s="1621"/>
      <c r="I56" s="1621"/>
      <c r="J56" s="1621"/>
      <c r="K56" s="1621"/>
      <c r="L56" s="1621"/>
      <c r="M56" s="1621"/>
      <c r="N56" s="1621"/>
      <c r="O56" s="1621"/>
      <c r="P56" s="1621"/>
      <c r="Q56" s="1621"/>
      <c r="R56" s="1621"/>
      <c r="S56" s="1631"/>
      <c r="T56" s="1599"/>
      <c r="U56" s="1599"/>
      <c r="V56" s="1599"/>
      <c r="W56" s="1599"/>
      <c r="X56" s="1599"/>
      <c r="Y56" s="1599"/>
      <c r="Z56" s="1599"/>
      <c r="AA56" s="1599"/>
      <c r="AB56" s="1599"/>
      <c r="AC56" s="1599"/>
      <c r="AD56" s="1599"/>
      <c r="AE56" s="1599"/>
      <c r="AF56" s="1599"/>
      <c r="AG56" s="1599"/>
      <c r="AH56" s="1599"/>
      <c r="AI56" s="1599"/>
      <c r="AJ56" s="1599"/>
      <c r="AK56" s="1599"/>
      <c r="AL56" s="1679"/>
    </row>
    <row r="57" spans="2:38" ht="19.5" customHeight="1" x14ac:dyDescent="0.45">
      <c r="B57" s="1677"/>
      <c r="C57" s="1678"/>
      <c r="D57" s="1620"/>
      <c r="E57" s="1621"/>
      <c r="F57" s="1621"/>
      <c r="G57" s="1621"/>
      <c r="H57" s="1621"/>
      <c r="I57" s="1621"/>
      <c r="J57" s="1621"/>
      <c r="K57" s="1621"/>
      <c r="L57" s="1621"/>
      <c r="M57" s="1621"/>
      <c r="N57" s="1621"/>
      <c r="O57" s="1621"/>
      <c r="P57" s="1621"/>
      <c r="Q57" s="1621"/>
      <c r="R57" s="1621"/>
      <c r="S57" s="1631"/>
      <c r="T57" s="1599"/>
      <c r="U57" s="1599"/>
      <c r="V57" s="1599"/>
      <c r="W57" s="1599"/>
      <c r="X57" s="1599"/>
      <c r="Y57" s="1599"/>
      <c r="Z57" s="1599"/>
      <c r="AA57" s="1599"/>
      <c r="AB57" s="1599"/>
      <c r="AC57" s="1599"/>
      <c r="AD57" s="1599"/>
      <c r="AE57" s="1599"/>
      <c r="AF57" s="1599"/>
      <c r="AG57" s="1599"/>
      <c r="AH57" s="1599"/>
      <c r="AI57" s="1599"/>
      <c r="AJ57" s="1599"/>
      <c r="AK57" s="1599"/>
      <c r="AL57" s="1679"/>
    </row>
    <row r="58" spans="2:38" ht="19.5" customHeight="1" x14ac:dyDescent="0.45">
      <c r="B58" s="1677"/>
      <c r="C58" s="1678"/>
      <c r="D58" s="1620"/>
      <c r="E58" s="1621"/>
      <c r="F58" s="1621"/>
      <c r="G58" s="1621"/>
      <c r="H58" s="1621"/>
      <c r="I58" s="1621"/>
      <c r="J58" s="1621"/>
      <c r="K58" s="1621"/>
      <c r="L58" s="1621"/>
      <c r="M58" s="1621"/>
      <c r="N58" s="1621"/>
      <c r="O58" s="1621"/>
      <c r="P58" s="1621"/>
      <c r="Q58" s="1621"/>
      <c r="R58" s="1621"/>
      <c r="S58" s="1631"/>
      <c r="T58" s="1599"/>
      <c r="U58" s="1599"/>
      <c r="V58" s="1599"/>
      <c r="W58" s="1599"/>
      <c r="X58" s="1599"/>
      <c r="Y58" s="1599"/>
      <c r="Z58" s="1599"/>
      <c r="AA58" s="1599"/>
      <c r="AB58" s="1599"/>
      <c r="AC58" s="1599"/>
      <c r="AD58" s="1599"/>
      <c r="AE58" s="1599"/>
      <c r="AF58" s="1599"/>
      <c r="AG58" s="1599"/>
      <c r="AH58" s="1599"/>
      <c r="AI58" s="1599"/>
      <c r="AJ58" s="1599"/>
      <c r="AK58" s="1599"/>
      <c r="AL58" s="1679"/>
    </row>
    <row r="59" spans="2:38" ht="19.5" customHeight="1" x14ac:dyDescent="0.45">
      <c r="B59" s="1677"/>
      <c r="C59" s="1678"/>
      <c r="D59" s="1620"/>
      <c r="E59" s="1621"/>
      <c r="F59" s="1621"/>
      <c r="G59" s="1621"/>
      <c r="H59" s="1621"/>
      <c r="I59" s="1621"/>
      <c r="J59" s="1621"/>
      <c r="K59" s="1621"/>
      <c r="L59" s="1621"/>
      <c r="M59" s="1621"/>
      <c r="N59" s="1621"/>
      <c r="O59" s="1621"/>
      <c r="P59" s="1621"/>
      <c r="Q59" s="1621"/>
      <c r="R59" s="1621"/>
      <c r="S59" s="1631"/>
      <c r="T59" s="1599"/>
      <c r="U59" s="1599"/>
      <c r="V59" s="1599"/>
      <c r="W59" s="1599"/>
      <c r="X59" s="1599"/>
      <c r="Y59" s="1599"/>
      <c r="Z59" s="1599"/>
      <c r="AA59" s="1599"/>
      <c r="AB59" s="1599"/>
      <c r="AC59" s="1599"/>
      <c r="AD59" s="1599"/>
      <c r="AE59" s="1599"/>
      <c r="AF59" s="1599"/>
      <c r="AG59" s="1599"/>
      <c r="AH59" s="1599"/>
      <c r="AI59" s="1599"/>
      <c r="AJ59" s="1599"/>
      <c r="AK59" s="1599"/>
      <c r="AL59" s="1679"/>
    </row>
    <row r="60" spans="2:38" ht="19.5" customHeight="1" x14ac:dyDescent="0.45">
      <c r="B60" s="1677"/>
      <c r="C60" s="1678"/>
      <c r="D60" s="1622"/>
      <c r="E60" s="1623"/>
      <c r="F60" s="1623"/>
      <c r="G60" s="1623"/>
      <c r="H60" s="1623"/>
      <c r="I60" s="1623"/>
      <c r="J60" s="1623"/>
      <c r="K60" s="1623"/>
      <c r="L60" s="1623"/>
      <c r="M60" s="1623"/>
      <c r="N60" s="1623"/>
      <c r="O60" s="1623"/>
      <c r="P60" s="1623"/>
      <c r="Q60" s="1623"/>
      <c r="R60" s="1623"/>
      <c r="S60" s="1632"/>
      <c r="T60" s="1599"/>
      <c r="U60" s="1599"/>
      <c r="V60" s="1599"/>
      <c r="W60" s="1599"/>
      <c r="X60" s="1599"/>
      <c r="Y60" s="1599"/>
      <c r="Z60" s="1599"/>
      <c r="AA60" s="1599"/>
      <c r="AB60" s="1599"/>
      <c r="AC60" s="1599"/>
      <c r="AD60" s="1599"/>
      <c r="AE60" s="1599"/>
      <c r="AF60" s="1599"/>
      <c r="AG60" s="1599"/>
      <c r="AH60" s="1599"/>
      <c r="AI60" s="1599"/>
      <c r="AJ60" s="1599"/>
      <c r="AK60" s="1599"/>
      <c r="AL60" s="1679"/>
    </row>
    <row r="61" spans="2:38" ht="151.5" customHeight="1" x14ac:dyDescent="0.45">
      <c r="B61" s="1657" t="s">
        <v>707</v>
      </c>
      <c r="C61" s="1657"/>
      <c r="D61" s="1657"/>
      <c r="E61" s="1657"/>
      <c r="F61" s="1657"/>
      <c r="G61" s="1657"/>
      <c r="H61" s="1657"/>
      <c r="I61" s="1657"/>
      <c r="J61" s="1657"/>
      <c r="K61" s="1657"/>
      <c r="L61" s="1657"/>
      <c r="M61" s="1657"/>
      <c r="N61" s="1657"/>
      <c r="O61" s="1657"/>
      <c r="P61" s="1657"/>
      <c r="Q61" s="1657"/>
      <c r="R61" s="1657"/>
      <c r="S61" s="1657"/>
      <c r="T61" s="1657"/>
      <c r="U61" s="1657"/>
      <c r="V61" s="1657"/>
      <c r="W61" s="1657"/>
      <c r="X61" s="1657"/>
      <c r="Y61" s="1657"/>
      <c r="Z61" s="1657"/>
      <c r="AA61" s="1657"/>
      <c r="AB61" s="1657"/>
      <c r="AC61" s="1657"/>
      <c r="AD61" s="1657"/>
      <c r="AE61" s="1657"/>
      <c r="AF61" s="1657"/>
      <c r="AG61" s="1657"/>
      <c r="AH61" s="1657"/>
      <c r="AI61" s="1657"/>
      <c r="AJ61" s="1657"/>
      <c r="AK61" s="1657"/>
      <c r="AL61" s="1657"/>
    </row>
    <row r="62" spans="2:38" x14ac:dyDescent="0.45">
      <c r="B62" s="587" t="s">
        <v>708</v>
      </c>
    </row>
  </sheetData>
  <mergeCells count="81">
    <mergeCell ref="M45:O46"/>
    <mergeCell ref="B61:AL61"/>
    <mergeCell ref="AD49:AK51"/>
    <mergeCell ref="AD52:AI53"/>
    <mergeCell ref="AJ52:AK53"/>
    <mergeCell ref="B55:C60"/>
    <mergeCell ref="D55:S60"/>
    <mergeCell ref="T55:AL60"/>
    <mergeCell ref="I49:L50"/>
    <mergeCell ref="M49:O50"/>
    <mergeCell ref="P49:R50"/>
    <mergeCell ref="S49:U50"/>
    <mergeCell ref="V49:X50"/>
    <mergeCell ref="Y49:AB50"/>
    <mergeCell ref="M47:O48"/>
    <mergeCell ref="P47:R48"/>
    <mergeCell ref="S47:U48"/>
    <mergeCell ref="V47:X48"/>
    <mergeCell ref="Y47:AB48"/>
    <mergeCell ref="P43:R44"/>
    <mergeCell ref="S43:U44"/>
    <mergeCell ref="V43:X44"/>
    <mergeCell ref="Y43:AB44"/>
    <mergeCell ref="AD43:AK45"/>
    <mergeCell ref="P45:R46"/>
    <mergeCell ref="S45:U46"/>
    <mergeCell ref="V45:X46"/>
    <mergeCell ref="Y45:AB46"/>
    <mergeCell ref="AD46:AI47"/>
    <mergeCell ref="AJ46:AK47"/>
    <mergeCell ref="AH38:AJ39"/>
    <mergeCell ref="I40:L41"/>
    <mergeCell ref="M40:O41"/>
    <mergeCell ref="P40:R41"/>
    <mergeCell ref="S40:U41"/>
    <mergeCell ref="V40:X41"/>
    <mergeCell ref="Y40:AA41"/>
    <mergeCell ref="AB40:AD41"/>
    <mergeCell ref="AE40:AG41"/>
    <mergeCell ref="AH40:AJ41"/>
    <mergeCell ref="P38:R39"/>
    <mergeCell ref="S38:U39"/>
    <mergeCell ref="V38:X39"/>
    <mergeCell ref="Y38:AA39"/>
    <mergeCell ref="AB38:AD39"/>
    <mergeCell ref="AE38:AG39"/>
    <mergeCell ref="AH34:AJ35"/>
    <mergeCell ref="I36:L37"/>
    <mergeCell ref="M36:O37"/>
    <mergeCell ref="P36:R37"/>
    <mergeCell ref="S36:U37"/>
    <mergeCell ref="V36:X37"/>
    <mergeCell ref="Y36:AA37"/>
    <mergeCell ref="AB36:AD37"/>
    <mergeCell ref="AE36:AG37"/>
    <mergeCell ref="AH36:AJ37"/>
    <mergeCell ref="P34:R35"/>
    <mergeCell ref="S34:U35"/>
    <mergeCell ref="V34:X35"/>
    <mergeCell ref="Y34:AA35"/>
    <mergeCell ref="AB34:AD35"/>
    <mergeCell ref="AE34:AG35"/>
    <mergeCell ref="B14:G18"/>
    <mergeCell ref="B19:C54"/>
    <mergeCell ref="D19:G32"/>
    <mergeCell ref="D33:G54"/>
    <mergeCell ref="I34:L35"/>
    <mergeCell ref="I47:L48"/>
    <mergeCell ref="I45:L46"/>
    <mergeCell ref="M34:O35"/>
    <mergeCell ref="I38:L39"/>
    <mergeCell ref="M38:O39"/>
    <mergeCell ref="I43:L44"/>
    <mergeCell ref="M43:O44"/>
    <mergeCell ref="A3:AL4"/>
    <mergeCell ref="B6:G7"/>
    <mergeCell ref="J6:AL7"/>
    <mergeCell ref="B8:G13"/>
    <mergeCell ref="J8:AL9"/>
    <mergeCell ref="J10:AL11"/>
    <mergeCell ref="J12:AL13"/>
  </mergeCells>
  <phoneticPr fontId="2"/>
  <pageMargins left="0.7" right="0.7" top="0.75" bottom="0.75" header="0.3" footer="0.3"/>
  <pageSetup paperSize="9" scale="7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30C46-021F-439D-B944-A1099C6F3ACE}">
  <dimension ref="A1:I24"/>
  <sheetViews>
    <sheetView showGridLines="0" view="pageBreakPreview" zoomScaleNormal="100" zoomScaleSheetLayoutView="100" workbookViewId="0">
      <selection activeCell="I14" sqref="I14:AK17"/>
    </sheetView>
  </sheetViews>
  <sheetFormatPr defaultRowHeight="13.2" x14ac:dyDescent="0.45"/>
  <cols>
    <col min="1" max="1" width="1" style="168" customWidth="1"/>
    <col min="2" max="3" width="14.09765625" style="168" customWidth="1"/>
    <col min="4" max="4" width="13.59765625" style="168" customWidth="1"/>
    <col min="5" max="5" width="15.59765625" style="168" customWidth="1"/>
    <col min="6" max="7" width="13.59765625" style="168" customWidth="1"/>
    <col min="8" max="8" width="3.296875" style="168" customWidth="1"/>
    <col min="9" max="9" width="2.09765625" style="168" customWidth="1"/>
    <col min="10" max="256" width="8.796875" style="168"/>
    <col min="257" max="257" width="1" style="168" customWidth="1"/>
    <col min="258" max="259" width="14.09765625" style="168" customWidth="1"/>
    <col min="260" max="260" width="13.59765625" style="168" customWidth="1"/>
    <col min="261" max="261" width="15.59765625" style="168" customWidth="1"/>
    <col min="262" max="263" width="13.59765625" style="168" customWidth="1"/>
    <col min="264" max="264" width="3.296875" style="168" customWidth="1"/>
    <col min="265" max="265" width="2.09765625" style="168" customWidth="1"/>
    <col min="266" max="512" width="8.796875" style="168"/>
    <col min="513" max="513" width="1" style="168" customWidth="1"/>
    <col min="514" max="515" width="14.09765625" style="168" customWidth="1"/>
    <col min="516" max="516" width="13.59765625" style="168" customWidth="1"/>
    <col min="517" max="517" width="15.59765625" style="168" customWidth="1"/>
    <col min="518" max="519" width="13.59765625" style="168" customWidth="1"/>
    <col min="520" max="520" width="3.296875" style="168" customWidth="1"/>
    <col min="521" max="521" width="2.09765625" style="168" customWidth="1"/>
    <col min="522" max="768" width="8.796875" style="168"/>
    <col min="769" max="769" width="1" style="168" customWidth="1"/>
    <col min="770" max="771" width="14.09765625" style="168" customWidth="1"/>
    <col min="772" max="772" width="13.59765625" style="168" customWidth="1"/>
    <col min="773" max="773" width="15.59765625" style="168" customWidth="1"/>
    <col min="774" max="775" width="13.59765625" style="168" customWidth="1"/>
    <col min="776" max="776" width="3.296875" style="168" customWidth="1"/>
    <col min="777" max="777" width="2.09765625" style="168" customWidth="1"/>
    <col min="778" max="1024" width="8.796875" style="168"/>
    <col min="1025" max="1025" width="1" style="168" customWidth="1"/>
    <col min="1026" max="1027" width="14.09765625" style="168" customWidth="1"/>
    <col min="1028" max="1028" width="13.59765625" style="168" customWidth="1"/>
    <col min="1029" max="1029" width="15.59765625" style="168" customWidth="1"/>
    <col min="1030" max="1031" width="13.59765625" style="168" customWidth="1"/>
    <col min="1032" max="1032" width="3.296875" style="168" customWidth="1"/>
    <col min="1033" max="1033" width="2.09765625" style="168" customWidth="1"/>
    <col min="1034" max="1280" width="8.796875" style="168"/>
    <col min="1281" max="1281" width="1" style="168" customWidth="1"/>
    <col min="1282" max="1283" width="14.09765625" style="168" customWidth="1"/>
    <col min="1284" max="1284" width="13.59765625" style="168" customWidth="1"/>
    <col min="1285" max="1285" width="15.59765625" style="168" customWidth="1"/>
    <col min="1286" max="1287" width="13.59765625" style="168" customWidth="1"/>
    <col min="1288" max="1288" width="3.296875" style="168" customWidth="1"/>
    <col min="1289" max="1289" width="2.09765625" style="168" customWidth="1"/>
    <col min="1290" max="1536" width="8.796875" style="168"/>
    <col min="1537" max="1537" width="1" style="168" customWidth="1"/>
    <col min="1538" max="1539" width="14.09765625" style="168" customWidth="1"/>
    <col min="1540" max="1540" width="13.59765625" style="168" customWidth="1"/>
    <col min="1541" max="1541" width="15.59765625" style="168" customWidth="1"/>
    <col min="1542" max="1543" width="13.59765625" style="168" customWidth="1"/>
    <col min="1544" max="1544" width="3.296875" style="168" customWidth="1"/>
    <col min="1545" max="1545" width="2.09765625" style="168" customWidth="1"/>
    <col min="1546" max="1792" width="8.796875" style="168"/>
    <col min="1793" max="1793" width="1" style="168" customWidth="1"/>
    <col min="1794" max="1795" width="14.09765625" style="168" customWidth="1"/>
    <col min="1796" max="1796" width="13.59765625" style="168" customWidth="1"/>
    <col min="1797" max="1797" width="15.59765625" style="168" customWidth="1"/>
    <col min="1798" max="1799" width="13.59765625" style="168" customWidth="1"/>
    <col min="1800" max="1800" width="3.296875" style="168" customWidth="1"/>
    <col min="1801" max="1801" width="2.09765625" style="168" customWidth="1"/>
    <col min="1802" max="2048" width="8.796875" style="168"/>
    <col min="2049" max="2049" width="1" style="168" customWidth="1"/>
    <col min="2050" max="2051" width="14.09765625" style="168" customWidth="1"/>
    <col min="2052" max="2052" width="13.59765625" style="168" customWidth="1"/>
    <col min="2053" max="2053" width="15.59765625" style="168" customWidth="1"/>
    <col min="2054" max="2055" width="13.59765625" style="168" customWidth="1"/>
    <col min="2056" max="2056" width="3.296875" style="168" customWidth="1"/>
    <col min="2057" max="2057" width="2.09765625" style="168" customWidth="1"/>
    <col min="2058" max="2304" width="8.796875" style="168"/>
    <col min="2305" max="2305" width="1" style="168" customWidth="1"/>
    <col min="2306" max="2307" width="14.09765625" style="168" customWidth="1"/>
    <col min="2308" max="2308" width="13.59765625" style="168" customWidth="1"/>
    <col min="2309" max="2309" width="15.59765625" style="168" customWidth="1"/>
    <col min="2310" max="2311" width="13.59765625" style="168" customWidth="1"/>
    <col min="2312" max="2312" width="3.296875" style="168" customWidth="1"/>
    <col min="2313" max="2313" width="2.09765625" style="168" customWidth="1"/>
    <col min="2314" max="2560" width="8.796875" style="168"/>
    <col min="2561" max="2561" width="1" style="168" customWidth="1"/>
    <col min="2562" max="2563" width="14.09765625" style="168" customWidth="1"/>
    <col min="2564" max="2564" width="13.59765625" style="168" customWidth="1"/>
    <col min="2565" max="2565" width="15.59765625" style="168" customWidth="1"/>
    <col min="2566" max="2567" width="13.59765625" style="168" customWidth="1"/>
    <col min="2568" max="2568" width="3.296875" style="168" customWidth="1"/>
    <col min="2569" max="2569" width="2.09765625" style="168" customWidth="1"/>
    <col min="2570" max="2816" width="8.796875" style="168"/>
    <col min="2817" max="2817" width="1" style="168" customWidth="1"/>
    <col min="2818" max="2819" width="14.09765625" style="168" customWidth="1"/>
    <col min="2820" max="2820" width="13.59765625" style="168" customWidth="1"/>
    <col min="2821" max="2821" width="15.59765625" style="168" customWidth="1"/>
    <col min="2822" max="2823" width="13.59765625" style="168" customWidth="1"/>
    <col min="2824" max="2824" width="3.296875" style="168" customWidth="1"/>
    <col min="2825" max="2825" width="2.09765625" style="168" customWidth="1"/>
    <col min="2826" max="3072" width="8.796875" style="168"/>
    <col min="3073" max="3073" width="1" style="168" customWidth="1"/>
    <col min="3074" max="3075" width="14.09765625" style="168" customWidth="1"/>
    <col min="3076" max="3076" width="13.59765625" style="168" customWidth="1"/>
    <col min="3077" max="3077" width="15.59765625" style="168" customWidth="1"/>
    <col min="3078" max="3079" width="13.59765625" style="168" customWidth="1"/>
    <col min="3080" max="3080" width="3.296875" style="168" customWidth="1"/>
    <col min="3081" max="3081" width="2.09765625" style="168" customWidth="1"/>
    <col min="3082" max="3328" width="8.796875" style="168"/>
    <col min="3329" max="3329" width="1" style="168" customWidth="1"/>
    <col min="3330" max="3331" width="14.09765625" style="168" customWidth="1"/>
    <col min="3332" max="3332" width="13.59765625" style="168" customWidth="1"/>
    <col min="3333" max="3333" width="15.59765625" style="168" customWidth="1"/>
    <col min="3334" max="3335" width="13.59765625" style="168" customWidth="1"/>
    <col min="3336" max="3336" width="3.296875" style="168" customWidth="1"/>
    <col min="3337" max="3337" width="2.09765625" style="168" customWidth="1"/>
    <col min="3338" max="3584" width="8.796875" style="168"/>
    <col min="3585" max="3585" width="1" style="168" customWidth="1"/>
    <col min="3586" max="3587" width="14.09765625" style="168" customWidth="1"/>
    <col min="3588" max="3588" width="13.59765625" style="168" customWidth="1"/>
    <col min="3589" max="3589" width="15.59765625" style="168" customWidth="1"/>
    <col min="3590" max="3591" width="13.59765625" style="168" customWidth="1"/>
    <col min="3592" max="3592" width="3.296875" style="168" customWidth="1"/>
    <col min="3593" max="3593" width="2.09765625" style="168" customWidth="1"/>
    <col min="3594" max="3840" width="8.796875" style="168"/>
    <col min="3841" max="3841" width="1" style="168" customWidth="1"/>
    <col min="3842" max="3843" width="14.09765625" style="168" customWidth="1"/>
    <col min="3844" max="3844" width="13.59765625" style="168" customWidth="1"/>
    <col min="3845" max="3845" width="15.59765625" style="168" customWidth="1"/>
    <col min="3846" max="3847" width="13.59765625" style="168" customWidth="1"/>
    <col min="3848" max="3848" width="3.296875" style="168" customWidth="1"/>
    <col min="3849" max="3849" width="2.09765625" style="168" customWidth="1"/>
    <col min="3850" max="4096" width="8.796875" style="168"/>
    <col min="4097" max="4097" width="1" style="168" customWidth="1"/>
    <col min="4098" max="4099" width="14.09765625" style="168" customWidth="1"/>
    <col min="4100" max="4100" width="13.59765625" style="168" customWidth="1"/>
    <col min="4101" max="4101" width="15.59765625" style="168" customWidth="1"/>
    <col min="4102" max="4103" width="13.59765625" style="168" customWidth="1"/>
    <col min="4104" max="4104" width="3.296875" style="168" customWidth="1"/>
    <col min="4105" max="4105" width="2.09765625" style="168" customWidth="1"/>
    <col min="4106" max="4352" width="8.796875" style="168"/>
    <col min="4353" max="4353" width="1" style="168" customWidth="1"/>
    <col min="4354" max="4355" width="14.09765625" style="168" customWidth="1"/>
    <col min="4356" max="4356" width="13.59765625" style="168" customWidth="1"/>
    <col min="4357" max="4357" width="15.59765625" style="168" customWidth="1"/>
    <col min="4358" max="4359" width="13.59765625" style="168" customWidth="1"/>
    <col min="4360" max="4360" width="3.296875" style="168" customWidth="1"/>
    <col min="4361" max="4361" width="2.09765625" style="168" customWidth="1"/>
    <col min="4362" max="4608" width="8.796875" style="168"/>
    <col min="4609" max="4609" width="1" style="168" customWidth="1"/>
    <col min="4610" max="4611" width="14.09765625" style="168" customWidth="1"/>
    <col min="4612" max="4612" width="13.59765625" style="168" customWidth="1"/>
    <col min="4613" max="4613" width="15.59765625" style="168" customWidth="1"/>
    <col min="4614" max="4615" width="13.59765625" style="168" customWidth="1"/>
    <col min="4616" max="4616" width="3.296875" style="168" customWidth="1"/>
    <col min="4617" max="4617" width="2.09765625" style="168" customWidth="1"/>
    <col min="4618" max="4864" width="8.796875" style="168"/>
    <col min="4865" max="4865" width="1" style="168" customWidth="1"/>
    <col min="4866" max="4867" width="14.09765625" style="168" customWidth="1"/>
    <col min="4868" max="4868" width="13.59765625" style="168" customWidth="1"/>
    <col min="4869" max="4869" width="15.59765625" style="168" customWidth="1"/>
    <col min="4870" max="4871" width="13.59765625" style="168" customWidth="1"/>
    <col min="4872" max="4872" width="3.296875" style="168" customWidth="1"/>
    <col min="4873" max="4873" width="2.09765625" style="168" customWidth="1"/>
    <col min="4874" max="5120" width="8.796875" style="168"/>
    <col min="5121" max="5121" width="1" style="168" customWidth="1"/>
    <col min="5122" max="5123" width="14.09765625" style="168" customWidth="1"/>
    <col min="5124" max="5124" width="13.59765625" style="168" customWidth="1"/>
    <col min="5125" max="5125" width="15.59765625" style="168" customWidth="1"/>
    <col min="5126" max="5127" width="13.59765625" style="168" customWidth="1"/>
    <col min="5128" max="5128" width="3.296875" style="168" customWidth="1"/>
    <col min="5129" max="5129" width="2.09765625" style="168" customWidth="1"/>
    <col min="5130" max="5376" width="8.796875" style="168"/>
    <col min="5377" max="5377" width="1" style="168" customWidth="1"/>
    <col min="5378" max="5379" width="14.09765625" style="168" customWidth="1"/>
    <col min="5380" max="5380" width="13.59765625" style="168" customWidth="1"/>
    <col min="5381" max="5381" width="15.59765625" style="168" customWidth="1"/>
    <col min="5382" max="5383" width="13.59765625" style="168" customWidth="1"/>
    <col min="5384" max="5384" width="3.296875" style="168" customWidth="1"/>
    <col min="5385" max="5385" width="2.09765625" style="168" customWidth="1"/>
    <col min="5386" max="5632" width="8.796875" style="168"/>
    <col min="5633" max="5633" width="1" style="168" customWidth="1"/>
    <col min="5634" max="5635" width="14.09765625" style="168" customWidth="1"/>
    <col min="5636" max="5636" width="13.59765625" style="168" customWidth="1"/>
    <col min="5637" max="5637" width="15.59765625" style="168" customWidth="1"/>
    <col min="5638" max="5639" width="13.59765625" style="168" customWidth="1"/>
    <col min="5640" max="5640" width="3.296875" style="168" customWidth="1"/>
    <col min="5641" max="5641" width="2.09765625" style="168" customWidth="1"/>
    <col min="5642" max="5888" width="8.796875" style="168"/>
    <col min="5889" max="5889" width="1" style="168" customWidth="1"/>
    <col min="5890" max="5891" width="14.09765625" style="168" customWidth="1"/>
    <col min="5892" max="5892" width="13.59765625" style="168" customWidth="1"/>
    <col min="5893" max="5893" width="15.59765625" style="168" customWidth="1"/>
    <col min="5894" max="5895" width="13.59765625" style="168" customWidth="1"/>
    <col min="5896" max="5896" width="3.296875" style="168" customWidth="1"/>
    <col min="5897" max="5897" width="2.09765625" style="168" customWidth="1"/>
    <col min="5898" max="6144" width="8.796875" style="168"/>
    <col min="6145" max="6145" width="1" style="168" customWidth="1"/>
    <col min="6146" max="6147" width="14.09765625" style="168" customWidth="1"/>
    <col min="6148" max="6148" width="13.59765625" style="168" customWidth="1"/>
    <col min="6149" max="6149" width="15.59765625" style="168" customWidth="1"/>
    <col min="6150" max="6151" width="13.59765625" style="168" customWidth="1"/>
    <col min="6152" max="6152" width="3.296875" style="168" customWidth="1"/>
    <col min="6153" max="6153" width="2.09765625" style="168" customWidth="1"/>
    <col min="6154" max="6400" width="8.796875" style="168"/>
    <col min="6401" max="6401" width="1" style="168" customWidth="1"/>
    <col min="6402" max="6403" width="14.09765625" style="168" customWidth="1"/>
    <col min="6404" max="6404" width="13.59765625" style="168" customWidth="1"/>
    <col min="6405" max="6405" width="15.59765625" style="168" customWidth="1"/>
    <col min="6406" max="6407" width="13.59765625" style="168" customWidth="1"/>
    <col min="6408" max="6408" width="3.296875" style="168" customWidth="1"/>
    <col min="6409" max="6409" width="2.09765625" style="168" customWidth="1"/>
    <col min="6410" max="6656" width="8.796875" style="168"/>
    <col min="6657" max="6657" width="1" style="168" customWidth="1"/>
    <col min="6658" max="6659" width="14.09765625" style="168" customWidth="1"/>
    <col min="6660" max="6660" width="13.59765625" style="168" customWidth="1"/>
    <col min="6661" max="6661" width="15.59765625" style="168" customWidth="1"/>
    <col min="6662" max="6663" width="13.59765625" style="168" customWidth="1"/>
    <col min="6664" max="6664" width="3.296875" style="168" customWidth="1"/>
    <col min="6665" max="6665" width="2.09765625" style="168" customWidth="1"/>
    <col min="6666" max="6912" width="8.796875" style="168"/>
    <col min="6913" max="6913" width="1" style="168" customWidth="1"/>
    <col min="6914" max="6915" width="14.09765625" style="168" customWidth="1"/>
    <col min="6916" max="6916" width="13.59765625" style="168" customWidth="1"/>
    <col min="6917" max="6917" width="15.59765625" style="168" customWidth="1"/>
    <col min="6918" max="6919" width="13.59765625" style="168" customWidth="1"/>
    <col min="6920" max="6920" width="3.296875" style="168" customWidth="1"/>
    <col min="6921" max="6921" width="2.09765625" style="168" customWidth="1"/>
    <col min="6922" max="7168" width="8.796875" style="168"/>
    <col min="7169" max="7169" width="1" style="168" customWidth="1"/>
    <col min="7170" max="7171" width="14.09765625" style="168" customWidth="1"/>
    <col min="7172" max="7172" width="13.59765625" style="168" customWidth="1"/>
    <col min="7173" max="7173" width="15.59765625" style="168" customWidth="1"/>
    <col min="7174" max="7175" width="13.59765625" style="168" customWidth="1"/>
    <col min="7176" max="7176" width="3.296875" style="168" customWidth="1"/>
    <col min="7177" max="7177" width="2.09765625" style="168" customWidth="1"/>
    <col min="7178" max="7424" width="8.796875" style="168"/>
    <col min="7425" max="7425" width="1" style="168" customWidth="1"/>
    <col min="7426" max="7427" width="14.09765625" style="168" customWidth="1"/>
    <col min="7428" max="7428" width="13.59765625" style="168" customWidth="1"/>
    <col min="7429" max="7429" width="15.59765625" style="168" customWidth="1"/>
    <col min="7430" max="7431" width="13.59765625" style="168" customWidth="1"/>
    <col min="7432" max="7432" width="3.296875" style="168" customWidth="1"/>
    <col min="7433" max="7433" width="2.09765625" style="168" customWidth="1"/>
    <col min="7434" max="7680" width="8.796875" style="168"/>
    <col min="7681" max="7681" width="1" style="168" customWidth="1"/>
    <col min="7682" max="7683" width="14.09765625" style="168" customWidth="1"/>
    <col min="7684" max="7684" width="13.59765625" style="168" customWidth="1"/>
    <col min="7685" max="7685" width="15.59765625" style="168" customWidth="1"/>
    <col min="7686" max="7687" width="13.59765625" style="168" customWidth="1"/>
    <col min="7688" max="7688" width="3.296875" style="168" customWidth="1"/>
    <col min="7689" max="7689" width="2.09765625" style="168" customWidth="1"/>
    <col min="7690" max="7936" width="8.796875" style="168"/>
    <col min="7937" max="7937" width="1" style="168" customWidth="1"/>
    <col min="7938" max="7939" width="14.09765625" style="168" customWidth="1"/>
    <col min="7940" max="7940" width="13.59765625" style="168" customWidth="1"/>
    <col min="7941" max="7941" width="15.59765625" style="168" customWidth="1"/>
    <col min="7942" max="7943" width="13.59765625" style="168" customWidth="1"/>
    <col min="7944" max="7944" width="3.296875" style="168" customWidth="1"/>
    <col min="7945" max="7945" width="2.09765625" style="168" customWidth="1"/>
    <col min="7946" max="8192" width="8.796875" style="168"/>
    <col min="8193" max="8193" width="1" style="168" customWidth="1"/>
    <col min="8194" max="8195" width="14.09765625" style="168" customWidth="1"/>
    <col min="8196" max="8196" width="13.59765625" style="168" customWidth="1"/>
    <col min="8197" max="8197" width="15.59765625" style="168" customWidth="1"/>
    <col min="8198" max="8199" width="13.59765625" style="168" customWidth="1"/>
    <col min="8200" max="8200" width="3.296875" style="168" customWidth="1"/>
    <col min="8201" max="8201" width="2.09765625" style="168" customWidth="1"/>
    <col min="8202" max="8448" width="8.796875" style="168"/>
    <col min="8449" max="8449" width="1" style="168" customWidth="1"/>
    <col min="8450" max="8451" width="14.09765625" style="168" customWidth="1"/>
    <col min="8452" max="8452" width="13.59765625" style="168" customWidth="1"/>
    <col min="8453" max="8453" width="15.59765625" style="168" customWidth="1"/>
    <col min="8454" max="8455" width="13.59765625" style="168" customWidth="1"/>
    <col min="8456" max="8456" width="3.296875" style="168" customWidth="1"/>
    <col min="8457" max="8457" width="2.09765625" style="168" customWidth="1"/>
    <col min="8458" max="8704" width="8.796875" style="168"/>
    <col min="8705" max="8705" width="1" style="168" customWidth="1"/>
    <col min="8706" max="8707" width="14.09765625" style="168" customWidth="1"/>
    <col min="8708" max="8708" width="13.59765625" style="168" customWidth="1"/>
    <col min="8709" max="8709" width="15.59765625" style="168" customWidth="1"/>
    <col min="8710" max="8711" width="13.59765625" style="168" customWidth="1"/>
    <col min="8712" max="8712" width="3.296875" style="168" customWidth="1"/>
    <col min="8713" max="8713" width="2.09765625" style="168" customWidth="1"/>
    <col min="8714" max="8960" width="8.796875" style="168"/>
    <col min="8961" max="8961" width="1" style="168" customWidth="1"/>
    <col min="8962" max="8963" width="14.09765625" style="168" customWidth="1"/>
    <col min="8964" max="8964" width="13.59765625" style="168" customWidth="1"/>
    <col min="8965" max="8965" width="15.59765625" style="168" customWidth="1"/>
    <col min="8966" max="8967" width="13.59765625" style="168" customWidth="1"/>
    <col min="8968" max="8968" width="3.296875" style="168" customWidth="1"/>
    <col min="8969" max="8969" width="2.09765625" style="168" customWidth="1"/>
    <col min="8970" max="9216" width="8.796875" style="168"/>
    <col min="9217" max="9217" width="1" style="168" customWidth="1"/>
    <col min="9218" max="9219" width="14.09765625" style="168" customWidth="1"/>
    <col min="9220" max="9220" width="13.59765625" style="168" customWidth="1"/>
    <col min="9221" max="9221" width="15.59765625" style="168" customWidth="1"/>
    <col min="9222" max="9223" width="13.59765625" style="168" customWidth="1"/>
    <col min="9224" max="9224" width="3.296875" style="168" customWidth="1"/>
    <col min="9225" max="9225" width="2.09765625" style="168" customWidth="1"/>
    <col min="9226" max="9472" width="8.796875" style="168"/>
    <col min="9473" max="9473" width="1" style="168" customWidth="1"/>
    <col min="9474" max="9475" width="14.09765625" style="168" customWidth="1"/>
    <col min="9476" max="9476" width="13.59765625" style="168" customWidth="1"/>
    <col min="9477" max="9477" width="15.59765625" style="168" customWidth="1"/>
    <col min="9478" max="9479" width="13.59765625" style="168" customWidth="1"/>
    <col min="9480" max="9480" width="3.296875" style="168" customWidth="1"/>
    <col min="9481" max="9481" width="2.09765625" style="168" customWidth="1"/>
    <col min="9482" max="9728" width="8.796875" style="168"/>
    <col min="9729" max="9729" width="1" style="168" customWidth="1"/>
    <col min="9730" max="9731" width="14.09765625" style="168" customWidth="1"/>
    <col min="9732" max="9732" width="13.59765625" style="168" customWidth="1"/>
    <col min="9733" max="9733" width="15.59765625" style="168" customWidth="1"/>
    <col min="9734" max="9735" width="13.59765625" style="168" customWidth="1"/>
    <col min="9736" max="9736" width="3.296875" style="168" customWidth="1"/>
    <col min="9737" max="9737" width="2.09765625" style="168" customWidth="1"/>
    <col min="9738" max="9984" width="8.796875" style="168"/>
    <col min="9985" max="9985" width="1" style="168" customWidth="1"/>
    <col min="9986" max="9987" width="14.09765625" style="168" customWidth="1"/>
    <col min="9988" max="9988" width="13.59765625" style="168" customWidth="1"/>
    <col min="9989" max="9989" width="15.59765625" style="168" customWidth="1"/>
    <col min="9990" max="9991" width="13.59765625" style="168" customWidth="1"/>
    <col min="9992" max="9992" width="3.296875" style="168" customWidth="1"/>
    <col min="9993" max="9993" width="2.09765625" style="168" customWidth="1"/>
    <col min="9994" max="10240" width="8.796875" style="168"/>
    <col min="10241" max="10241" width="1" style="168" customWidth="1"/>
    <col min="10242" max="10243" width="14.09765625" style="168" customWidth="1"/>
    <col min="10244" max="10244" width="13.59765625" style="168" customWidth="1"/>
    <col min="10245" max="10245" width="15.59765625" style="168" customWidth="1"/>
    <col min="10246" max="10247" width="13.59765625" style="168" customWidth="1"/>
    <col min="10248" max="10248" width="3.296875" style="168" customWidth="1"/>
    <col min="10249" max="10249" width="2.09765625" style="168" customWidth="1"/>
    <col min="10250" max="10496" width="8.796875" style="168"/>
    <col min="10497" max="10497" width="1" style="168" customWidth="1"/>
    <col min="10498" max="10499" width="14.09765625" style="168" customWidth="1"/>
    <col min="10500" max="10500" width="13.59765625" style="168" customWidth="1"/>
    <col min="10501" max="10501" width="15.59765625" style="168" customWidth="1"/>
    <col min="10502" max="10503" width="13.59765625" style="168" customWidth="1"/>
    <col min="10504" max="10504" width="3.296875" style="168" customWidth="1"/>
    <col min="10505" max="10505" width="2.09765625" style="168" customWidth="1"/>
    <col min="10506" max="10752" width="8.796875" style="168"/>
    <col min="10753" max="10753" width="1" style="168" customWidth="1"/>
    <col min="10754" max="10755" width="14.09765625" style="168" customWidth="1"/>
    <col min="10756" max="10756" width="13.59765625" style="168" customWidth="1"/>
    <col min="10757" max="10757" width="15.59765625" style="168" customWidth="1"/>
    <col min="10758" max="10759" width="13.59765625" style="168" customWidth="1"/>
    <col min="10760" max="10760" width="3.296875" style="168" customWidth="1"/>
    <col min="10761" max="10761" width="2.09765625" style="168" customWidth="1"/>
    <col min="10762" max="11008" width="8.796875" style="168"/>
    <col min="11009" max="11009" width="1" style="168" customWidth="1"/>
    <col min="11010" max="11011" width="14.09765625" style="168" customWidth="1"/>
    <col min="11012" max="11012" width="13.59765625" style="168" customWidth="1"/>
    <col min="11013" max="11013" width="15.59765625" style="168" customWidth="1"/>
    <col min="11014" max="11015" width="13.59765625" style="168" customWidth="1"/>
    <col min="11016" max="11016" width="3.296875" style="168" customWidth="1"/>
    <col min="11017" max="11017" width="2.09765625" style="168" customWidth="1"/>
    <col min="11018" max="11264" width="8.796875" style="168"/>
    <col min="11265" max="11265" width="1" style="168" customWidth="1"/>
    <col min="11266" max="11267" width="14.09765625" style="168" customWidth="1"/>
    <col min="11268" max="11268" width="13.59765625" style="168" customWidth="1"/>
    <col min="11269" max="11269" width="15.59765625" style="168" customWidth="1"/>
    <col min="11270" max="11271" width="13.59765625" style="168" customWidth="1"/>
    <col min="11272" max="11272" width="3.296875" style="168" customWidth="1"/>
    <col min="11273" max="11273" width="2.09765625" style="168" customWidth="1"/>
    <col min="11274" max="11520" width="8.796875" style="168"/>
    <col min="11521" max="11521" width="1" style="168" customWidth="1"/>
    <col min="11522" max="11523" width="14.09765625" style="168" customWidth="1"/>
    <col min="11524" max="11524" width="13.59765625" style="168" customWidth="1"/>
    <col min="11525" max="11525" width="15.59765625" style="168" customWidth="1"/>
    <col min="11526" max="11527" width="13.59765625" style="168" customWidth="1"/>
    <col min="11528" max="11528" width="3.296875" style="168" customWidth="1"/>
    <col min="11529" max="11529" width="2.09765625" style="168" customWidth="1"/>
    <col min="11530" max="11776" width="8.796875" style="168"/>
    <col min="11777" max="11777" width="1" style="168" customWidth="1"/>
    <col min="11778" max="11779" width="14.09765625" style="168" customWidth="1"/>
    <col min="11780" max="11780" width="13.59765625" style="168" customWidth="1"/>
    <col min="11781" max="11781" width="15.59765625" style="168" customWidth="1"/>
    <col min="11782" max="11783" width="13.59765625" style="168" customWidth="1"/>
    <col min="11784" max="11784" width="3.296875" style="168" customWidth="1"/>
    <col min="11785" max="11785" width="2.09765625" style="168" customWidth="1"/>
    <col min="11786" max="12032" width="8.796875" style="168"/>
    <col min="12033" max="12033" width="1" style="168" customWidth="1"/>
    <col min="12034" max="12035" width="14.09765625" style="168" customWidth="1"/>
    <col min="12036" max="12036" width="13.59765625" style="168" customWidth="1"/>
    <col min="12037" max="12037" width="15.59765625" style="168" customWidth="1"/>
    <col min="12038" max="12039" width="13.59765625" style="168" customWidth="1"/>
    <col min="12040" max="12040" width="3.296875" style="168" customWidth="1"/>
    <col min="12041" max="12041" width="2.09765625" style="168" customWidth="1"/>
    <col min="12042" max="12288" width="8.796875" style="168"/>
    <col min="12289" max="12289" width="1" style="168" customWidth="1"/>
    <col min="12290" max="12291" width="14.09765625" style="168" customWidth="1"/>
    <col min="12292" max="12292" width="13.59765625" style="168" customWidth="1"/>
    <col min="12293" max="12293" width="15.59765625" style="168" customWidth="1"/>
    <col min="12294" max="12295" width="13.59765625" style="168" customWidth="1"/>
    <col min="12296" max="12296" width="3.296875" style="168" customWidth="1"/>
    <col min="12297" max="12297" width="2.09765625" style="168" customWidth="1"/>
    <col min="12298" max="12544" width="8.796875" style="168"/>
    <col min="12545" max="12545" width="1" style="168" customWidth="1"/>
    <col min="12546" max="12547" width="14.09765625" style="168" customWidth="1"/>
    <col min="12548" max="12548" width="13.59765625" style="168" customWidth="1"/>
    <col min="12549" max="12549" width="15.59765625" style="168" customWidth="1"/>
    <col min="12550" max="12551" width="13.59765625" style="168" customWidth="1"/>
    <col min="12552" max="12552" width="3.296875" style="168" customWidth="1"/>
    <col min="12553" max="12553" width="2.09765625" style="168" customWidth="1"/>
    <col min="12554" max="12800" width="8.796875" style="168"/>
    <col min="12801" max="12801" width="1" style="168" customWidth="1"/>
    <col min="12802" max="12803" width="14.09765625" style="168" customWidth="1"/>
    <col min="12804" max="12804" width="13.59765625" style="168" customWidth="1"/>
    <col min="12805" max="12805" width="15.59765625" style="168" customWidth="1"/>
    <col min="12806" max="12807" width="13.59765625" style="168" customWidth="1"/>
    <col min="12808" max="12808" width="3.296875" style="168" customWidth="1"/>
    <col min="12809" max="12809" width="2.09765625" style="168" customWidth="1"/>
    <col min="12810" max="13056" width="8.796875" style="168"/>
    <col min="13057" max="13057" width="1" style="168" customWidth="1"/>
    <col min="13058" max="13059" width="14.09765625" style="168" customWidth="1"/>
    <col min="13060" max="13060" width="13.59765625" style="168" customWidth="1"/>
    <col min="13061" max="13061" width="15.59765625" style="168" customWidth="1"/>
    <col min="13062" max="13063" width="13.59765625" style="168" customWidth="1"/>
    <col min="13064" max="13064" width="3.296875" style="168" customWidth="1"/>
    <col min="13065" max="13065" width="2.09765625" style="168" customWidth="1"/>
    <col min="13066" max="13312" width="8.796875" style="168"/>
    <col min="13313" max="13313" width="1" style="168" customWidth="1"/>
    <col min="13314" max="13315" width="14.09765625" style="168" customWidth="1"/>
    <col min="13316" max="13316" width="13.59765625" style="168" customWidth="1"/>
    <col min="13317" max="13317" width="15.59765625" style="168" customWidth="1"/>
    <col min="13318" max="13319" width="13.59765625" style="168" customWidth="1"/>
    <col min="13320" max="13320" width="3.296875" style="168" customWidth="1"/>
    <col min="13321" max="13321" width="2.09765625" style="168" customWidth="1"/>
    <col min="13322" max="13568" width="8.796875" style="168"/>
    <col min="13569" max="13569" width="1" style="168" customWidth="1"/>
    <col min="13570" max="13571" width="14.09765625" style="168" customWidth="1"/>
    <col min="13572" max="13572" width="13.59765625" style="168" customWidth="1"/>
    <col min="13573" max="13573" width="15.59765625" style="168" customWidth="1"/>
    <col min="13574" max="13575" width="13.59765625" style="168" customWidth="1"/>
    <col min="13576" max="13576" width="3.296875" style="168" customWidth="1"/>
    <col min="13577" max="13577" width="2.09765625" style="168" customWidth="1"/>
    <col min="13578" max="13824" width="8.796875" style="168"/>
    <col min="13825" max="13825" width="1" style="168" customWidth="1"/>
    <col min="13826" max="13827" width="14.09765625" style="168" customWidth="1"/>
    <col min="13828" max="13828" width="13.59765625" style="168" customWidth="1"/>
    <col min="13829" max="13829" width="15.59765625" style="168" customWidth="1"/>
    <col min="13830" max="13831" width="13.59765625" style="168" customWidth="1"/>
    <col min="13832" max="13832" width="3.296875" style="168" customWidth="1"/>
    <col min="13833" max="13833" width="2.09765625" style="168" customWidth="1"/>
    <col min="13834" max="14080" width="8.796875" style="168"/>
    <col min="14081" max="14081" width="1" style="168" customWidth="1"/>
    <col min="14082" max="14083" width="14.09765625" style="168" customWidth="1"/>
    <col min="14084" max="14084" width="13.59765625" style="168" customWidth="1"/>
    <col min="14085" max="14085" width="15.59765625" style="168" customWidth="1"/>
    <col min="14086" max="14087" width="13.59765625" style="168" customWidth="1"/>
    <col min="14088" max="14088" width="3.296875" style="168" customWidth="1"/>
    <col min="14089" max="14089" width="2.09765625" style="168" customWidth="1"/>
    <col min="14090" max="14336" width="8.796875" style="168"/>
    <col min="14337" max="14337" width="1" style="168" customWidth="1"/>
    <col min="14338" max="14339" width="14.09765625" style="168" customWidth="1"/>
    <col min="14340" max="14340" width="13.59765625" style="168" customWidth="1"/>
    <col min="14341" max="14341" width="15.59765625" style="168" customWidth="1"/>
    <col min="14342" max="14343" width="13.59765625" style="168" customWidth="1"/>
    <col min="14344" max="14344" width="3.296875" style="168" customWidth="1"/>
    <col min="14345" max="14345" width="2.09765625" style="168" customWidth="1"/>
    <col min="14346" max="14592" width="8.796875" style="168"/>
    <col min="14593" max="14593" width="1" style="168" customWidth="1"/>
    <col min="14594" max="14595" width="14.09765625" style="168" customWidth="1"/>
    <col min="14596" max="14596" width="13.59765625" style="168" customWidth="1"/>
    <col min="14597" max="14597" width="15.59765625" style="168" customWidth="1"/>
    <col min="14598" max="14599" width="13.59765625" style="168" customWidth="1"/>
    <col min="14600" max="14600" width="3.296875" style="168" customWidth="1"/>
    <col min="14601" max="14601" width="2.09765625" style="168" customWidth="1"/>
    <col min="14602" max="14848" width="8.796875" style="168"/>
    <col min="14849" max="14849" width="1" style="168" customWidth="1"/>
    <col min="14850" max="14851" width="14.09765625" style="168" customWidth="1"/>
    <col min="14852" max="14852" width="13.59765625" style="168" customWidth="1"/>
    <col min="14853" max="14853" width="15.59765625" style="168" customWidth="1"/>
    <col min="14854" max="14855" width="13.59765625" style="168" customWidth="1"/>
    <col min="14856" max="14856" width="3.296875" style="168" customWidth="1"/>
    <col min="14857" max="14857" width="2.09765625" style="168" customWidth="1"/>
    <col min="14858" max="15104" width="8.796875" style="168"/>
    <col min="15105" max="15105" width="1" style="168" customWidth="1"/>
    <col min="15106" max="15107" width="14.09765625" style="168" customWidth="1"/>
    <col min="15108" max="15108" width="13.59765625" style="168" customWidth="1"/>
    <col min="15109" max="15109" width="15.59765625" style="168" customWidth="1"/>
    <col min="15110" max="15111" width="13.59765625" style="168" customWidth="1"/>
    <col min="15112" max="15112" width="3.296875" style="168" customWidth="1"/>
    <col min="15113" max="15113" width="2.09765625" style="168" customWidth="1"/>
    <col min="15114" max="15360" width="8.796875" style="168"/>
    <col min="15361" max="15361" width="1" style="168" customWidth="1"/>
    <col min="15362" max="15363" width="14.09765625" style="168" customWidth="1"/>
    <col min="15364" max="15364" width="13.59765625" style="168" customWidth="1"/>
    <col min="15365" max="15365" width="15.59765625" style="168" customWidth="1"/>
    <col min="15366" max="15367" width="13.59765625" style="168" customWidth="1"/>
    <col min="15368" max="15368" width="3.296875" style="168" customWidth="1"/>
    <col min="15369" max="15369" width="2.09765625" style="168" customWidth="1"/>
    <col min="15370" max="15616" width="8.796875" style="168"/>
    <col min="15617" max="15617" width="1" style="168" customWidth="1"/>
    <col min="15618" max="15619" width="14.09765625" style="168" customWidth="1"/>
    <col min="15620" max="15620" width="13.59765625" style="168" customWidth="1"/>
    <col min="15621" max="15621" width="15.59765625" style="168" customWidth="1"/>
    <col min="15622" max="15623" width="13.59765625" style="168" customWidth="1"/>
    <col min="15624" max="15624" width="3.296875" style="168" customWidth="1"/>
    <col min="15625" max="15625" width="2.09765625" style="168" customWidth="1"/>
    <col min="15626" max="15872" width="8.796875" style="168"/>
    <col min="15873" max="15873" width="1" style="168" customWidth="1"/>
    <col min="15874" max="15875" width="14.09765625" style="168" customWidth="1"/>
    <col min="15876" max="15876" width="13.59765625" style="168" customWidth="1"/>
    <col min="15877" max="15877" width="15.59765625" style="168" customWidth="1"/>
    <col min="15878" max="15879" width="13.59765625" style="168" customWidth="1"/>
    <col min="15880" max="15880" width="3.296875" style="168" customWidth="1"/>
    <col min="15881" max="15881" width="2.09765625" style="168" customWidth="1"/>
    <col min="15882" max="16128" width="8.796875" style="168"/>
    <col min="16129" max="16129" width="1" style="168" customWidth="1"/>
    <col min="16130" max="16131" width="14.09765625" style="168" customWidth="1"/>
    <col min="16132" max="16132" width="13.59765625" style="168" customWidth="1"/>
    <col min="16133" max="16133" width="15.59765625" style="168" customWidth="1"/>
    <col min="16134" max="16135" width="13.59765625" style="168" customWidth="1"/>
    <col min="16136" max="16136" width="3.296875" style="168" customWidth="1"/>
    <col min="16137" max="16137" width="2.09765625" style="168" customWidth="1"/>
    <col min="16138" max="16384" width="8.796875" style="168"/>
  </cols>
  <sheetData>
    <row r="1" spans="1:8" ht="27.75" customHeight="1" thickBot="1" x14ac:dyDescent="0.5">
      <c r="A1" s="167"/>
      <c r="B1" s="1681" t="s">
        <v>285</v>
      </c>
      <c r="C1" s="1682"/>
      <c r="G1" s="169" t="s">
        <v>286</v>
      </c>
    </row>
    <row r="2" spans="1:8" ht="15.75" customHeight="1" x14ac:dyDescent="0.45">
      <c r="A2" s="167"/>
      <c r="G2" s="169" t="s">
        <v>0</v>
      </c>
    </row>
    <row r="3" spans="1:8" ht="18" customHeight="1" x14ac:dyDescent="0.45">
      <c r="B3" s="1683" t="s">
        <v>287</v>
      </c>
      <c r="C3" s="1683"/>
      <c r="D3" s="1683"/>
      <c r="E3" s="1683"/>
      <c r="F3" s="1683"/>
      <c r="G3" s="1683"/>
      <c r="H3" s="167"/>
    </row>
    <row r="4" spans="1:8" ht="12" customHeight="1" x14ac:dyDescent="0.45">
      <c r="A4" s="170"/>
      <c r="B4" s="170"/>
      <c r="C4" s="170"/>
      <c r="D4" s="170"/>
      <c r="E4" s="170"/>
      <c r="F4" s="170"/>
      <c r="G4" s="170"/>
    </row>
    <row r="5" spans="1:8" ht="43.5" customHeight="1" x14ac:dyDescent="0.45">
      <c r="A5" s="170"/>
      <c r="B5" s="171" t="s">
        <v>59</v>
      </c>
      <c r="C5" s="1684"/>
      <c r="D5" s="1684"/>
      <c r="E5" s="1684"/>
      <c r="F5" s="1684"/>
      <c r="G5" s="1684"/>
    </row>
    <row r="6" spans="1:8" ht="43.5" customHeight="1" x14ac:dyDescent="0.45">
      <c r="B6" s="172" t="s">
        <v>288</v>
      </c>
      <c r="C6" s="1685" t="s">
        <v>289</v>
      </c>
      <c r="D6" s="1680"/>
      <c r="E6" s="1680"/>
      <c r="F6" s="1680"/>
      <c r="G6" s="1680"/>
    </row>
    <row r="7" spans="1:8" ht="19.5" customHeight="1" x14ac:dyDescent="0.45">
      <c r="B7" s="1686" t="s">
        <v>290</v>
      </c>
      <c r="C7" s="1680" t="s">
        <v>291</v>
      </c>
      <c r="D7" s="1680"/>
      <c r="E7" s="1680"/>
      <c r="F7" s="1680"/>
      <c r="G7" s="1680"/>
    </row>
    <row r="8" spans="1:8" ht="40.5" customHeight="1" x14ac:dyDescent="0.45">
      <c r="B8" s="1686"/>
      <c r="C8" s="173" t="s">
        <v>4</v>
      </c>
      <c r="D8" s="174" t="s">
        <v>1</v>
      </c>
      <c r="E8" s="173" t="s">
        <v>292</v>
      </c>
      <c r="F8" s="1680" t="s">
        <v>2</v>
      </c>
      <c r="G8" s="1680"/>
    </row>
    <row r="9" spans="1:8" ht="24" customHeight="1" x14ac:dyDescent="0.45">
      <c r="B9" s="1686"/>
      <c r="C9" s="173"/>
      <c r="D9" s="174"/>
      <c r="E9" s="174"/>
      <c r="F9" s="1680"/>
      <c r="G9" s="1680"/>
    </row>
    <row r="10" spans="1:8" ht="24" customHeight="1" x14ac:dyDescent="0.45">
      <c r="B10" s="1686"/>
      <c r="C10" s="173"/>
      <c r="D10" s="174"/>
      <c r="E10" s="174"/>
      <c r="F10" s="1680"/>
      <c r="G10" s="1680"/>
    </row>
    <row r="11" spans="1:8" ht="24" customHeight="1" x14ac:dyDescent="0.45">
      <c r="B11" s="1686"/>
      <c r="C11" s="173"/>
      <c r="D11" s="174"/>
      <c r="E11" s="174"/>
      <c r="F11" s="1680"/>
      <c r="G11" s="1680"/>
    </row>
    <row r="12" spans="1:8" ht="24" customHeight="1" x14ac:dyDescent="0.45">
      <c r="B12" s="1686"/>
      <c r="C12" s="173"/>
      <c r="D12" s="175"/>
      <c r="E12" s="175"/>
      <c r="F12" s="1687"/>
      <c r="G12" s="1688"/>
    </row>
    <row r="13" spans="1:8" ht="19.5" customHeight="1" x14ac:dyDescent="0.45">
      <c r="B13" s="1686"/>
      <c r="C13" s="1680" t="s">
        <v>3</v>
      </c>
      <c r="D13" s="1680"/>
      <c r="E13" s="1680"/>
      <c r="F13" s="1680"/>
      <c r="G13" s="1680"/>
    </row>
    <row r="14" spans="1:8" ht="40.5" customHeight="1" x14ac:dyDescent="0.45">
      <c r="B14" s="1686"/>
      <c r="C14" s="173" t="s">
        <v>4</v>
      </c>
      <c r="D14" s="174" t="s">
        <v>1</v>
      </c>
      <c r="E14" s="173" t="s">
        <v>292</v>
      </c>
      <c r="F14" s="1680" t="s">
        <v>2</v>
      </c>
      <c r="G14" s="1680"/>
    </row>
    <row r="15" spans="1:8" ht="24" customHeight="1" x14ac:dyDescent="0.45">
      <c r="B15" s="1686"/>
      <c r="C15" s="173"/>
      <c r="D15" s="174"/>
      <c r="E15" s="174"/>
      <c r="F15" s="1680"/>
      <c r="G15" s="1680"/>
    </row>
    <row r="16" spans="1:8" ht="24" customHeight="1" x14ac:dyDescent="0.45">
      <c r="B16" s="1686"/>
      <c r="C16" s="173"/>
      <c r="D16" s="174"/>
      <c r="E16" s="174"/>
      <c r="F16" s="1680"/>
      <c r="G16" s="1680"/>
    </row>
    <row r="17" spans="2:9" ht="24" customHeight="1" x14ac:dyDescent="0.45">
      <c r="B17" s="1686"/>
      <c r="C17" s="173"/>
      <c r="D17" s="174"/>
      <c r="E17" s="174"/>
      <c r="F17" s="1680"/>
      <c r="G17" s="1680"/>
    </row>
    <row r="18" spans="2:9" ht="24" customHeight="1" x14ac:dyDescent="0.45">
      <c r="B18" s="1686"/>
      <c r="C18" s="173"/>
      <c r="D18" s="174"/>
      <c r="E18" s="174"/>
      <c r="F18" s="1687"/>
      <c r="G18" s="1688"/>
    </row>
    <row r="19" spans="2:9" ht="6" customHeight="1" x14ac:dyDescent="0.45"/>
    <row r="20" spans="2:9" ht="157.80000000000001" customHeight="1" x14ac:dyDescent="0.45">
      <c r="B20" s="1689" t="s">
        <v>293</v>
      </c>
      <c r="C20" s="1689"/>
      <c r="D20" s="1689"/>
      <c r="E20" s="1689"/>
      <c r="F20" s="1689"/>
      <c r="G20" s="1689"/>
      <c r="H20" s="176"/>
      <c r="I20" s="176"/>
    </row>
    <row r="21" spans="2:9" ht="24" customHeight="1" x14ac:dyDescent="0.45">
      <c r="B21" s="1689" t="s">
        <v>294</v>
      </c>
      <c r="C21" s="1690"/>
      <c r="D21" s="1690"/>
      <c r="E21" s="1690"/>
      <c r="F21" s="1690"/>
      <c r="G21" s="1690"/>
      <c r="H21" s="176"/>
      <c r="I21" s="176"/>
    </row>
    <row r="22" spans="2:9" x14ac:dyDescent="0.45">
      <c r="B22" s="1691" t="s">
        <v>294</v>
      </c>
      <c r="C22" s="1691"/>
      <c r="D22" s="1691"/>
      <c r="E22" s="1691"/>
      <c r="F22" s="1691"/>
      <c r="G22" s="1691"/>
      <c r="H22" s="176"/>
      <c r="I22" s="176"/>
    </row>
    <row r="23" spans="2:9" ht="7.5" customHeight="1" x14ac:dyDescent="0.45">
      <c r="B23" s="1692"/>
      <c r="C23" s="1692"/>
      <c r="D23" s="1692"/>
      <c r="E23" s="1692"/>
      <c r="F23" s="1692"/>
      <c r="G23" s="1692"/>
    </row>
    <row r="24" spans="2:9" x14ac:dyDescent="0.45">
      <c r="B24" s="176"/>
    </row>
  </sheetData>
  <mergeCells count="21">
    <mergeCell ref="F18:G18"/>
    <mergeCell ref="B20:G20"/>
    <mergeCell ref="B21:G21"/>
    <mergeCell ref="B22:G22"/>
    <mergeCell ref="B23:G23"/>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s>
  <phoneticPr fontId="2"/>
  <pageMargins left="0.7" right="0.7" top="0.75" bottom="0.75" header="0.3" footer="0.3"/>
  <pageSetup paperSize="9" scale="95"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34270-830F-4A13-98E3-F0564329470B}">
  <dimension ref="A1:AM59"/>
  <sheetViews>
    <sheetView showGridLines="0" view="pageBreakPreview" topLeftCell="A18" zoomScaleNormal="100" zoomScaleSheetLayoutView="100" workbookViewId="0">
      <selection activeCell="I14" sqref="I14:AK18"/>
    </sheetView>
  </sheetViews>
  <sheetFormatPr defaultColWidth="2" defaultRowHeight="13.2" x14ac:dyDescent="0.45"/>
  <cols>
    <col min="1" max="1" width="2" style="7" customWidth="1"/>
    <col min="2" max="2" width="2" style="114" customWidth="1"/>
    <col min="3" max="5" width="2" style="7"/>
    <col min="6" max="6" width="2.296875" style="7" bestFit="1" customWidth="1"/>
    <col min="7" max="10" width="2" style="7"/>
    <col min="11" max="11" width="2.296875" style="7" bestFit="1" customWidth="1"/>
    <col min="12" max="14" width="2" style="7"/>
    <col min="15" max="15" width="3.09765625" style="7" bestFit="1" customWidth="1"/>
    <col min="16" max="20" width="2" style="7"/>
    <col min="21" max="21" width="2.296875" style="7" bestFit="1" customWidth="1"/>
    <col min="22" max="36" width="2" style="7"/>
    <col min="37" max="37" width="5.09765625" style="7" customWidth="1"/>
    <col min="38" max="256" width="2" style="7"/>
    <col min="257" max="258" width="2" style="7" customWidth="1"/>
    <col min="259" max="261" width="2" style="7"/>
    <col min="262" max="262" width="2.296875" style="7" bestFit="1" customWidth="1"/>
    <col min="263" max="266" width="2" style="7"/>
    <col min="267" max="267" width="2.296875" style="7" bestFit="1" customWidth="1"/>
    <col min="268" max="270" width="2" style="7"/>
    <col min="271" max="271" width="3.09765625" style="7" bestFit="1" customWidth="1"/>
    <col min="272" max="276" width="2" style="7"/>
    <col min="277" max="277" width="2.296875" style="7" bestFit="1" customWidth="1"/>
    <col min="278" max="512" width="2" style="7"/>
    <col min="513" max="514" width="2" style="7" customWidth="1"/>
    <col min="515" max="517" width="2" style="7"/>
    <col min="518" max="518" width="2.296875" style="7" bestFit="1" customWidth="1"/>
    <col min="519" max="522" width="2" style="7"/>
    <col min="523" max="523" width="2.296875" style="7" bestFit="1" customWidth="1"/>
    <col min="524" max="526" width="2" style="7"/>
    <col min="527" max="527" width="3.09765625" style="7" bestFit="1" customWidth="1"/>
    <col min="528" max="532" width="2" style="7"/>
    <col min="533" max="533" width="2.296875" style="7" bestFit="1" customWidth="1"/>
    <col min="534" max="768" width="2" style="7"/>
    <col min="769" max="770" width="2" style="7" customWidth="1"/>
    <col min="771" max="773" width="2" style="7"/>
    <col min="774" max="774" width="2.296875" style="7" bestFit="1" customWidth="1"/>
    <col min="775" max="778" width="2" style="7"/>
    <col min="779" max="779" width="2.296875" style="7" bestFit="1" customWidth="1"/>
    <col min="780" max="782" width="2" style="7"/>
    <col min="783" max="783" width="3.09765625" style="7" bestFit="1" customWidth="1"/>
    <col min="784" max="788" width="2" style="7"/>
    <col min="789" max="789" width="2.296875" style="7" bestFit="1" customWidth="1"/>
    <col min="790" max="1024" width="2" style="7"/>
    <col min="1025" max="1026" width="2" style="7" customWidth="1"/>
    <col min="1027" max="1029" width="2" style="7"/>
    <col min="1030" max="1030" width="2.296875" style="7" bestFit="1" customWidth="1"/>
    <col min="1031" max="1034" width="2" style="7"/>
    <col min="1035" max="1035" width="2.296875" style="7" bestFit="1" customWidth="1"/>
    <col min="1036" max="1038" width="2" style="7"/>
    <col min="1039" max="1039" width="3.09765625" style="7" bestFit="1" customWidth="1"/>
    <col min="1040" max="1044" width="2" style="7"/>
    <col min="1045" max="1045" width="2.296875" style="7" bestFit="1" customWidth="1"/>
    <col min="1046" max="1280" width="2" style="7"/>
    <col min="1281" max="1282" width="2" style="7" customWidth="1"/>
    <col min="1283" max="1285" width="2" style="7"/>
    <col min="1286" max="1286" width="2.296875" style="7" bestFit="1" customWidth="1"/>
    <col min="1287" max="1290" width="2" style="7"/>
    <col min="1291" max="1291" width="2.296875" style="7" bestFit="1" customWidth="1"/>
    <col min="1292" max="1294" width="2" style="7"/>
    <col min="1295" max="1295" width="3.09765625" style="7" bestFit="1" customWidth="1"/>
    <col min="1296" max="1300" width="2" style="7"/>
    <col min="1301" max="1301" width="2.296875" style="7" bestFit="1" customWidth="1"/>
    <col min="1302" max="1536" width="2" style="7"/>
    <col min="1537" max="1538" width="2" style="7" customWidth="1"/>
    <col min="1539" max="1541" width="2" style="7"/>
    <col min="1542" max="1542" width="2.296875" style="7" bestFit="1" customWidth="1"/>
    <col min="1543" max="1546" width="2" style="7"/>
    <col min="1547" max="1547" width="2.296875" style="7" bestFit="1" customWidth="1"/>
    <col min="1548" max="1550" width="2" style="7"/>
    <col min="1551" max="1551" width="3.09765625" style="7" bestFit="1" customWidth="1"/>
    <col min="1552" max="1556" width="2" style="7"/>
    <col min="1557" max="1557" width="2.296875" style="7" bestFit="1" customWidth="1"/>
    <col min="1558" max="1792" width="2" style="7"/>
    <col min="1793" max="1794" width="2" style="7" customWidth="1"/>
    <col min="1795" max="1797" width="2" style="7"/>
    <col min="1798" max="1798" width="2.296875" style="7" bestFit="1" customWidth="1"/>
    <col min="1799" max="1802" width="2" style="7"/>
    <col min="1803" max="1803" width="2.296875" style="7" bestFit="1" customWidth="1"/>
    <col min="1804" max="1806" width="2" style="7"/>
    <col min="1807" max="1807" width="3.09765625" style="7" bestFit="1" customWidth="1"/>
    <col min="1808" max="1812" width="2" style="7"/>
    <col min="1813" max="1813" width="2.296875" style="7" bestFit="1" customWidth="1"/>
    <col min="1814" max="2048" width="2" style="7"/>
    <col min="2049" max="2050" width="2" style="7" customWidth="1"/>
    <col min="2051" max="2053" width="2" style="7"/>
    <col min="2054" max="2054" width="2.296875" style="7" bestFit="1" customWidth="1"/>
    <col min="2055" max="2058" width="2" style="7"/>
    <col min="2059" max="2059" width="2.296875" style="7" bestFit="1" customWidth="1"/>
    <col min="2060" max="2062" width="2" style="7"/>
    <col min="2063" max="2063" width="3.09765625" style="7" bestFit="1" customWidth="1"/>
    <col min="2064" max="2068" width="2" style="7"/>
    <col min="2069" max="2069" width="2.296875" style="7" bestFit="1" customWidth="1"/>
    <col min="2070" max="2304" width="2" style="7"/>
    <col min="2305" max="2306" width="2" style="7" customWidth="1"/>
    <col min="2307" max="2309" width="2" style="7"/>
    <col min="2310" max="2310" width="2.296875" style="7" bestFit="1" customWidth="1"/>
    <col min="2311" max="2314" width="2" style="7"/>
    <col min="2315" max="2315" width="2.296875" style="7" bestFit="1" customWidth="1"/>
    <col min="2316" max="2318" width="2" style="7"/>
    <col min="2319" max="2319" width="3.09765625" style="7" bestFit="1" customWidth="1"/>
    <col min="2320" max="2324" width="2" style="7"/>
    <col min="2325" max="2325" width="2.296875" style="7" bestFit="1" customWidth="1"/>
    <col min="2326" max="2560" width="2" style="7"/>
    <col min="2561" max="2562" width="2" style="7" customWidth="1"/>
    <col min="2563" max="2565" width="2" style="7"/>
    <col min="2566" max="2566" width="2.296875" style="7" bestFit="1" customWidth="1"/>
    <col min="2567" max="2570" width="2" style="7"/>
    <col min="2571" max="2571" width="2.296875" style="7" bestFit="1" customWidth="1"/>
    <col min="2572" max="2574" width="2" style="7"/>
    <col min="2575" max="2575" width="3.09765625" style="7" bestFit="1" customWidth="1"/>
    <col min="2576" max="2580" width="2" style="7"/>
    <col min="2581" max="2581" width="2.296875" style="7" bestFit="1" customWidth="1"/>
    <col min="2582" max="2816" width="2" style="7"/>
    <col min="2817" max="2818" width="2" style="7" customWidth="1"/>
    <col min="2819" max="2821" width="2" style="7"/>
    <col min="2822" max="2822" width="2.296875" style="7" bestFit="1" customWidth="1"/>
    <col min="2823" max="2826" width="2" style="7"/>
    <col min="2827" max="2827" width="2.296875" style="7" bestFit="1" customWidth="1"/>
    <col min="2828" max="2830" width="2" style="7"/>
    <col min="2831" max="2831" width="3.09765625" style="7" bestFit="1" customWidth="1"/>
    <col min="2832" max="2836" width="2" style="7"/>
    <col min="2837" max="2837" width="2.296875" style="7" bestFit="1" customWidth="1"/>
    <col min="2838" max="3072" width="2" style="7"/>
    <col min="3073" max="3074" width="2" style="7" customWidth="1"/>
    <col min="3075" max="3077" width="2" style="7"/>
    <col min="3078" max="3078" width="2.296875" style="7" bestFit="1" customWidth="1"/>
    <col min="3079" max="3082" width="2" style="7"/>
    <col min="3083" max="3083" width="2.296875" style="7" bestFit="1" customWidth="1"/>
    <col min="3084" max="3086" width="2" style="7"/>
    <col min="3087" max="3087" width="3.09765625" style="7" bestFit="1" customWidth="1"/>
    <col min="3088" max="3092" width="2" style="7"/>
    <col min="3093" max="3093" width="2.296875" style="7" bestFit="1" customWidth="1"/>
    <col min="3094" max="3328" width="2" style="7"/>
    <col min="3329" max="3330" width="2" style="7" customWidth="1"/>
    <col min="3331" max="3333" width="2" style="7"/>
    <col min="3334" max="3334" width="2.296875" style="7" bestFit="1" customWidth="1"/>
    <col min="3335" max="3338" width="2" style="7"/>
    <col min="3339" max="3339" width="2.296875" style="7" bestFit="1" customWidth="1"/>
    <col min="3340" max="3342" width="2" style="7"/>
    <col min="3343" max="3343" width="3.09765625" style="7" bestFit="1" customWidth="1"/>
    <col min="3344" max="3348" width="2" style="7"/>
    <col min="3349" max="3349" width="2.296875" style="7" bestFit="1" customWidth="1"/>
    <col min="3350" max="3584" width="2" style="7"/>
    <col min="3585" max="3586" width="2" style="7" customWidth="1"/>
    <col min="3587" max="3589" width="2" style="7"/>
    <col min="3590" max="3590" width="2.296875" style="7" bestFit="1" customWidth="1"/>
    <col min="3591" max="3594" width="2" style="7"/>
    <col min="3595" max="3595" width="2.296875" style="7" bestFit="1" customWidth="1"/>
    <col min="3596" max="3598" width="2" style="7"/>
    <col min="3599" max="3599" width="3.09765625" style="7" bestFit="1" customWidth="1"/>
    <col min="3600" max="3604" width="2" style="7"/>
    <col min="3605" max="3605" width="2.296875" style="7" bestFit="1" customWidth="1"/>
    <col min="3606" max="3840" width="2" style="7"/>
    <col min="3841" max="3842" width="2" style="7" customWidth="1"/>
    <col min="3843" max="3845" width="2" style="7"/>
    <col min="3846" max="3846" width="2.296875" style="7" bestFit="1" customWidth="1"/>
    <col min="3847" max="3850" width="2" style="7"/>
    <col min="3851" max="3851" width="2.296875" style="7" bestFit="1" customWidth="1"/>
    <col min="3852" max="3854" width="2" style="7"/>
    <col min="3855" max="3855" width="3.09765625" style="7" bestFit="1" customWidth="1"/>
    <col min="3856" max="3860" width="2" style="7"/>
    <col min="3861" max="3861" width="2.296875" style="7" bestFit="1" customWidth="1"/>
    <col min="3862" max="4096" width="2" style="7"/>
    <col min="4097" max="4098" width="2" style="7" customWidth="1"/>
    <col min="4099" max="4101" width="2" style="7"/>
    <col min="4102" max="4102" width="2.296875" style="7" bestFit="1" customWidth="1"/>
    <col min="4103" max="4106" width="2" style="7"/>
    <col min="4107" max="4107" width="2.296875" style="7" bestFit="1" customWidth="1"/>
    <col min="4108" max="4110" width="2" style="7"/>
    <col min="4111" max="4111" width="3.09765625" style="7" bestFit="1" customWidth="1"/>
    <col min="4112" max="4116" width="2" style="7"/>
    <col min="4117" max="4117" width="2.296875" style="7" bestFit="1" customWidth="1"/>
    <col min="4118" max="4352" width="2" style="7"/>
    <col min="4353" max="4354" width="2" style="7" customWidth="1"/>
    <col min="4355" max="4357" width="2" style="7"/>
    <col min="4358" max="4358" width="2.296875" style="7" bestFit="1" customWidth="1"/>
    <col min="4359" max="4362" width="2" style="7"/>
    <col min="4363" max="4363" width="2.296875" style="7" bestFit="1" customWidth="1"/>
    <col min="4364" max="4366" width="2" style="7"/>
    <col min="4367" max="4367" width="3.09765625" style="7" bestFit="1" customWidth="1"/>
    <col min="4368" max="4372" width="2" style="7"/>
    <col min="4373" max="4373" width="2.296875" style="7" bestFit="1" customWidth="1"/>
    <col min="4374" max="4608" width="2" style="7"/>
    <col min="4609" max="4610" width="2" style="7" customWidth="1"/>
    <col min="4611" max="4613" width="2" style="7"/>
    <col min="4614" max="4614" width="2.296875" style="7" bestFit="1" customWidth="1"/>
    <col min="4615" max="4618" width="2" style="7"/>
    <col min="4619" max="4619" width="2.296875" style="7" bestFit="1" customWidth="1"/>
    <col min="4620" max="4622" width="2" style="7"/>
    <col min="4623" max="4623" width="3.09765625" style="7" bestFit="1" customWidth="1"/>
    <col min="4624" max="4628" width="2" style="7"/>
    <col min="4629" max="4629" width="2.296875" style="7" bestFit="1" customWidth="1"/>
    <col min="4630" max="4864" width="2" style="7"/>
    <col min="4865" max="4866" width="2" style="7" customWidth="1"/>
    <col min="4867" max="4869" width="2" style="7"/>
    <col min="4870" max="4870" width="2.296875" style="7" bestFit="1" customWidth="1"/>
    <col min="4871" max="4874" width="2" style="7"/>
    <col min="4875" max="4875" width="2.296875" style="7" bestFit="1" customWidth="1"/>
    <col min="4876" max="4878" width="2" style="7"/>
    <col min="4879" max="4879" width="3.09765625" style="7" bestFit="1" customWidth="1"/>
    <col min="4880" max="4884" width="2" style="7"/>
    <col min="4885" max="4885" width="2.296875" style="7" bestFit="1" customWidth="1"/>
    <col min="4886" max="5120" width="2" style="7"/>
    <col min="5121" max="5122" width="2" style="7" customWidth="1"/>
    <col min="5123" max="5125" width="2" style="7"/>
    <col min="5126" max="5126" width="2.296875" style="7" bestFit="1" customWidth="1"/>
    <col min="5127" max="5130" width="2" style="7"/>
    <col min="5131" max="5131" width="2.296875" style="7" bestFit="1" customWidth="1"/>
    <col min="5132" max="5134" width="2" style="7"/>
    <col min="5135" max="5135" width="3.09765625" style="7" bestFit="1" customWidth="1"/>
    <col min="5136" max="5140" width="2" style="7"/>
    <col min="5141" max="5141" width="2.296875" style="7" bestFit="1" customWidth="1"/>
    <col min="5142" max="5376" width="2" style="7"/>
    <col min="5377" max="5378" width="2" style="7" customWidth="1"/>
    <col min="5379" max="5381" width="2" style="7"/>
    <col min="5382" max="5382" width="2.296875" style="7" bestFit="1" customWidth="1"/>
    <col min="5383" max="5386" width="2" style="7"/>
    <col min="5387" max="5387" width="2.296875" style="7" bestFit="1" customWidth="1"/>
    <col min="5388" max="5390" width="2" style="7"/>
    <col min="5391" max="5391" width="3.09765625" style="7" bestFit="1" customWidth="1"/>
    <col min="5392" max="5396" width="2" style="7"/>
    <col min="5397" max="5397" width="2.296875" style="7" bestFit="1" customWidth="1"/>
    <col min="5398" max="5632" width="2" style="7"/>
    <col min="5633" max="5634" width="2" style="7" customWidth="1"/>
    <col min="5635" max="5637" width="2" style="7"/>
    <col min="5638" max="5638" width="2.296875" style="7" bestFit="1" customWidth="1"/>
    <col min="5639" max="5642" width="2" style="7"/>
    <col min="5643" max="5643" width="2.296875" style="7" bestFit="1" customWidth="1"/>
    <col min="5644" max="5646" width="2" style="7"/>
    <col min="5647" max="5647" width="3.09765625" style="7" bestFit="1" customWidth="1"/>
    <col min="5648" max="5652" width="2" style="7"/>
    <col min="5653" max="5653" width="2.296875" style="7" bestFit="1" customWidth="1"/>
    <col min="5654" max="5888" width="2" style="7"/>
    <col min="5889" max="5890" width="2" style="7" customWidth="1"/>
    <col min="5891" max="5893" width="2" style="7"/>
    <col min="5894" max="5894" width="2.296875" style="7" bestFit="1" customWidth="1"/>
    <col min="5895" max="5898" width="2" style="7"/>
    <col min="5899" max="5899" width="2.296875" style="7" bestFit="1" customWidth="1"/>
    <col min="5900" max="5902" width="2" style="7"/>
    <col min="5903" max="5903" width="3.09765625" style="7" bestFit="1" customWidth="1"/>
    <col min="5904" max="5908" width="2" style="7"/>
    <col min="5909" max="5909" width="2.296875" style="7" bestFit="1" customWidth="1"/>
    <col min="5910" max="6144" width="2" style="7"/>
    <col min="6145" max="6146" width="2" style="7" customWidth="1"/>
    <col min="6147" max="6149" width="2" style="7"/>
    <col min="6150" max="6150" width="2.296875" style="7" bestFit="1" customWidth="1"/>
    <col min="6151" max="6154" width="2" style="7"/>
    <col min="6155" max="6155" width="2.296875" style="7" bestFit="1" customWidth="1"/>
    <col min="6156" max="6158" width="2" style="7"/>
    <col min="6159" max="6159" width="3.09765625" style="7" bestFit="1" customWidth="1"/>
    <col min="6160" max="6164" width="2" style="7"/>
    <col min="6165" max="6165" width="2.296875" style="7" bestFit="1" customWidth="1"/>
    <col min="6166" max="6400" width="2" style="7"/>
    <col min="6401" max="6402" width="2" style="7" customWidth="1"/>
    <col min="6403" max="6405" width="2" style="7"/>
    <col min="6406" max="6406" width="2.296875" style="7" bestFit="1" customWidth="1"/>
    <col min="6407" max="6410" width="2" style="7"/>
    <col min="6411" max="6411" width="2.296875" style="7" bestFit="1" customWidth="1"/>
    <col min="6412" max="6414" width="2" style="7"/>
    <col min="6415" max="6415" width="3.09765625" style="7" bestFit="1" customWidth="1"/>
    <col min="6416" max="6420" width="2" style="7"/>
    <col min="6421" max="6421" width="2.296875" style="7" bestFit="1" customWidth="1"/>
    <col min="6422" max="6656" width="2" style="7"/>
    <col min="6657" max="6658" width="2" style="7" customWidth="1"/>
    <col min="6659" max="6661" width="2" style="7"/>
    <col min="6662" max="6662" width="2.296875" style="7" bestFit="1" customWidth="1"/>
    <col min="6663" max="6666" width="2" style="7"/>
    <col min="6667" max="6667" width="2.296875" style="7" bestFit="1" customWidth="1"/>
    <col min="6668" max="6670" width="2" style="7"/>
    <col min="6671" max="6671" width="3.09765625" style="7" bestFit="1" customWidth="1"/>
    <col min="6672" max="6676" width="2" style="7"/>
    <col min="6677" max="6677" width="2.296875" style="7" bestFit="1" customWidth="1"/>
    <col min="6678" max="6912" width="2" style="7"/>
    <col min="6913" max="6914" width="2" style="7" customWidth="1"/>
    <col min="6915" max="6917" width="2" style="7"/>
    <col min="6918" max="6918" width="2.296875" style="7" bestFit="1" customWidth="1"/>
    <col min="6919" max="6922" width="2" style="7"/>
    <col min="6923" max="6923" width="2.296875" style="7" bestFit="1" customWidth="1"/>
    <col min="6924" max="6926" width="2" style="7"/>
    <col min="6927" max="6927" width="3.09765625" style="7" bestFit="1" customWidth="1"/>
    <col min="6928" max="6932" width="2" style="7"/>
    <col min="6933" max="6933" width="2.296875" style="7" bestFit="1" customWidth="1"/>
    <col min="6934" max="7168" width="2" style="7"/>
    <col min="7169" max="7170" width="2" style="7" customWidth="1"/>
    <col min="7171" max="7173" width="2" style="7"/>
    <col min="7174" max="7174" width="2.296875" style="7" bestFit="1" customWidth="1"/>
    <col min="7175" max="7178" width="2" style="7"/>
    <col min="7179" max="7179" width="2.296875" style="7" bestFit="1" customWidth="1"/>
    <col min="7180" max="7182" width="2" style="7"/>
    <col min="7183" max="7183" width="3.09765625" style="7" bestFit="1" customWidth="1"/>
    <col min="7184" max="7188" width="2" style="7"/>
    <col min="7189" max="7189" width="2.296875" style="7" bestFit="1" customWidth="1"/>
    <col min="7190" max="7424" width="2" style="7"/>
    <col min="7425" max="7426" width="2" style="7" customWidth="1"/>
    <col min="7427" max="7429" width="2" style="7"/>
    <col min="7430" max="7430" width="2.296875" style="7" bestFit="1" customWidth="1"/>
    <col min="7431" max="7434" width="2" style="7"/>
    <col min="7435" max="7435" width="2.296875" style="7" bestFit="1" customWidth="1"/>
    <col min="7436" max="7438" width="2" style="7"/>
    <col min="7439" max="7439" width="3.09765625" style="7" bestFit="1" customWidth="1"/>
    <col min="7440" max="7444" width="2" style="7"/>
    <col min="7445" max="7445" width="2.296875" style="7" bestFit="1" customWidth="1"/>
    <col min="7446" max="7680" width="2" style="7"/>
    <col min="7681" max="7682" width="2" style="7" customWidth="1"/>
    <col min="7683" max="7685" width="2" style="7"/>
    <col min="7686" max="7686" width="2.296875" style="7" bestFit="1" customWidth="1"/>
    <col min="7687" max="7690" width="2" style="7"/>
    <col min="7691" max="7691" width="2.296875" style="7" bestFit="1" customWidth="1"/>
    <col min="7692" max="7694" width="2" style="7"/>
    <col min="7695" max="7695" width="3.09765625" style="7" bestFit="1" customWidth="1"/>
    <col min="7696" max="7700" width="2" style="7"/>
    <col min="7701" max="7701" width="2.296875" style="7" bestFit="1" customWidth="1"/>
    <col min="7702" max="7936" width="2" style="7"/>
    <col min="7937" max="7938" width="2" style="7" customWidth="1"/>
    <col min="7939" max="7941" width="2" style="7"/>
    <col min="7942" max="7942" width="2.296875" style="7" bestFit="1" customWidth="1"/>
    <col min="7943" max="7946" width="2" style="7"/>
    <col min="7947" max="7947" width="2.296875" style="7" bestFit="1" customWidth="1"/>
    <col min="7948" max="7950" width="2" style="7"/>
    <col min="7951" max="7951" width="3.09765625" style="7" bestFit="1" customWidth="1"/>
    <col min="7952" max="7956" width="2" style="7"/>
    <col min="7957" max="7957" width="2.296875" style="7" bestFit="1" customWidth="1"/>
    <col min="7958" max="8192" width="2" style="7"/>
    <col min="8193" max="8194" width="2" style="7" customWidth="1"/>
    <col min="8195" max="8197" width="2" style="7"/>
    <col min="8198" max="8198" width="2.296875" style="7" bestFit="1" customWidth="1"/>
    <col min="8199" max="8202" width="2" style="7"/>
    <col min="8203" max="8203" width="2.296875" style="7" bestFit="1" customWidth="1"/>
    <col min="8204" max="8206" width="2" style="7"/>
    <col min="8207" max="8207" width="3.09765625" style="7" bestFit="1" customWidth="1"/>
    <col min="8208" max="8212" width="2" style="7"/>
    <col min="8213" max="8213" width="2.296875" style="7" bestFit="1" customWidth="1"/>
    <col min="8214" max="8448" width="2" style="7"/>
    <col min="8449" max="8450" width="2" style="7" customWidth="1"/>
    <col min="8451" max="8453" width="2" style="7"/>
    <col min="8454" max="8454" width="2.296875" style="7" bestFit="1" customWidth="1"/>
    <col min="8455" max="8458" width="2" style="7"/>
    <col min="8459" max="8459" width="2.296875" style="7" bestFit="1" customWidth="1"/>
    <col min="8460" max="8462" width="2" style="7"/>
    <col min="8463" max="8463" width="3.09765625" style="7" bestFit="1" customWidth="1"/>
    <col min="8464" max="8468" width="2" style="7"/>
    <col min="8469" max="8469" width="2.296875" style="7" bestFit="1" customWidth="1"/>
    <col min="8470" max="8704" width="2" style="7"/>
    <col min="8705" max="8706" width="2" style="7" customWidth="1"/>
    <col min="8707" max="8709" width="2" style="7"/>
    <col min="8710" max="8710" width="2.296875" style="7" bestFit="1" customWidth="1"/>
    <col min="8711" max="8714" width="2" style="7"/>
    <col min="8715" max="8715" width="2.296875" style="7" bestFit="1" customWidth="1"/>
    <col min="8716" max="8718" width="2" style="7"/>
    <col min="8719" max="8719" width="3.09765625" style="7" bestFit="1" customWidth="1"/>
    <col min="8720" max="8724" width="2" style="7"/>
    <col min="8725" max="8725" width="2.296875" style="7" bestFit="1" customWidth="1"/>
    <col min="8726" max="8960" width="2" style="7"/>
    <col min="8961" max="8962" width="2" style="7" customWidth="1"/>
    <col min="8963" max="8965" width="2" style="7"/>
    <col min="8966" max="8966" width="2.296875" style="7" bestFit="1" customWidth="1"/>
    <col min="8967" max="8970" width="2" style="7"/>
    <col min="8971" max="8971" width="2.296875" style="7" bestFit="1" customWidth="1"/>
    <col min="8972" max="8974" width="2" style="7"/>
    <col min="8975" max="8975" width="3.09765625" style="7" bestFit="1" customWidth="1"/>
    <col min="8976" max="8980" width="2" style="7"/>
    <col min="8981" max="8981" width="2.296875" style="7" bestFit="1" customWidth="1"/>
    <col min="8982" max="9216" width="2" style="7"/>
    <col min="9217" max="9218" width="2" style="7" customWidth="1"/>
    <col min="9219" max="9221" width="2" style="7"/>
    <col min="9222" max="9222" width="2.296875" style="7" bestFit="1" customWidth="1"/>
    <col min="9223" max="9226" width="2" style="7"/>
    <col min="9227" max="9227" width="2.296875" style="7" bestFit="1" customWidth="1"/>
    <col min="9228" max="9230" width="2" style="7"/>
    <col min="9231" max="9231" width="3.09765625" style="7" bestFit="1" customWidth="1"/>
    <col min="9232" max="9236" width="2" style="7"/>
    <col min="9237" max="9237" width="2.296875" style="7" bestFit="1" customWidth="1"/>
    <col min="9238" max="9472" width="2" style="7"/>
    <col min="9473" max="9474" width="2" style="7" customWidth="1"/>
    <col min="9475" max="9477" width="2" style="7"/>
    <col min="9478" max="9478" width="2.296875" style="7" bestFit="1" customWidth="1"/>
    <col min="9479" max="9482" width="2" style="7"/>
    <col min="9483" max="9483" width="2.296875" style="7" bestFit="1" customWidth="1"/>
    <col min="9484" max="9486" width="2" style="7"/>
    <col min="9487" max="9487" width="3.09765625" style="7" bestFit="1" customWidth="1"/>
    <col min="9488" max="9492" width="2" style="7"/>
    <col min="9493" max="9493" width="2.296875" style="7" bestFit="1" customWidth="1"/>
    <col min="9494" max="9728" width="2" style="7"/>
    <col min="9729" max="9730" width="2" style="7" customWidth="1"/>
    <col min="9731" max="9733" width="2" style="7"/>
    <col min="9734" max="9734" width="2.296875" style="7" bestFit="1" customWidth="1"/>
    <col min="9735" max="9738" width="2" style="7"/>
    <col min="9739" max="9739" width="2.296875" style="7" bestFit="1" customWidth="1"/>
    <col min="9740" max="9742" width="2" style="7"/>
    <col min="9743" max="9743" width="3.09765625" style="7" bestFit="1" customWidth="1"/>
    <col min="9744" max="9748" width="2" style="7"/>
    <col min="9749" max="9749" width="2.296875" style="7" bestFit="1" customWidth="1"/>
    <col min="9750" max="9984" width="2" style="7"/>
    <col min="9985" max="9986" width="2" style="7" customWidth="1"/>
    <col min="9987" max="9989" width="2" style="7"/>
    <col min="9990" max="9990" width="2.296875" style="7" bestFit="1" customWidth="1"/>
    <col min="9991" max="9994" width="2" style="7"/>
    <col min="9995" max="9995" width="2.296875" style="7" bestFit="1" customWidth="1"/>
    <col min="9996" max="9998" width="2" style="7"/>
    <col min="9999" max="9999" width="3.09765625" style="7" bestFit="1" customWidth="1"/>
    <col min="10000" max="10004" width="2" style="7"/>
    <col min="10005" max="10005" width="2.296875" style="7" bestFit="1" customWidth="1"/>
    <col min="10006" max="10240" width="2" style="7"/>
    <col min="10241" max="10242" width="2" style="7" customWidth="1"/>
    <col min="10243" max="10245" width="2" style="7"/>
    <col min="10246" max="10246" width="2.296875" style="7" bestFit="1" customWidth="1"/>
    <col min="10247" max="10250" width="2" style="7"/>
    <col min="10251" max="10251" width="2.296875" style="7" bestFit="1" customWidth="1"/>
    <col min="10252" max="10254" width="2" style="7"/>
    <col min="10255" max="10255" width="3.09765625" style="7" bestFit="1" customWidth="1"/>
    <col min="10256" max="10260" width="2" style="7"/>
    <col min="10261" max="10261" width="2.296875" style="7" bestFit="1" customWidth="1"/>
    <col min="10262" max="10496" width="2" style="7"/>
    <col min="10497" max="10498" width="2" style="7" customWidth="1"/>
    <col min="10499" max="10501" width="2" style="7"/>
    <col min="10502" max="10502" width="2.296875" style="7" bestFit="1" customWidth="1"/>
    <col min="10503" max="10506" width="2" style="7"/>
    <col min="10507" max="10507" width="2.296875" style="7" bestFit="1" customWidth="1"/>
    <col min="10508" max="10510" width="2" style="7"/>
    <col min="10511" max="10511" width="3.09765625" style="7" bestFit="1" customWidth="1"/>
    <col min="10512" max="10516" width="2" style="7"/>
    <col min="10517" max="10517" width="2.296875" style="7" bestFit="1" customWidth="1"/>
    <col min="10518" max="10752" width="2" style="7"/>
    <col min="10753" max="10754" width="2" style="7" customWidth="1"/>
    <col min="10755" max="10757" width="2" style="7"/>
    <col min="10758" max="10758" width="2.296875" style="7" bestFit="1" customWidth="1"/>
    <col min="10759" max="10762" width="2" style="7"/>
    <col min="10763" max="10763" width="2.296875" style="7" bestFit="1" customWidth="1"/>
    <col min="10764" max="10766" width="2" style="7"/>
    <col min="10767" max="10767" width="3.09765625" style="7" bestFit="1" customWidth="1"/>
    <col min="10768" max="10772" width="2" style="7"/>
    <col min="10773" max="10773" width="2.296875" style="7" bestFit="1" customWidth="1"/>
    <col min="10774" max="11008" width="2" style="7"/>
    <col min="11009" max="11010" width="2" style="7" customWidth="1"/>
    <col min="11011" max="11013" width="2" style="7"/>
    <col min="11014" max="11014" width="2.296875" style="7" bestFit="1" customWidth="1"/>
    <col min="11015" max="11018" width="2" style="7"/>
    <col min="11019" max="11019" width="2.296875" style="7" bestFit="1" customWidth="1"/>
    <col min="11020" max="11022" width="2" style="7"/>
    <col min="11023" max="11023" width="3.09765625" style="7" bestFit="1" customWidth="1"/>
    <col min="11024" max="11028" width="2" style="7"/>
    <col min="11029" max="11029" width="2.296875" style="7" bestFit="1" customWidth="1"/>
    <col min="11030" max="11264" width="2" style="7"/>
    <col min="11265" max="11266" width="2" style="7" customWidth="1"/>
    <col min="11267" max="11269" width="2" style="7"/>
    <col min="11270" max="11270" width="2.296875" style="7" bestFit="1" customWidth="1"/>
    <col min="11271" max="11274" width="2" style="7"/>
    <col min="11275" max="11275" width="2.296875" style="7" bestFit="1" customWidth="1"/>
    <col min="11276" max="11278" width="2" style="7"/>
    <col min="11279" max="11279" width="3.09765625" style="7" bestFit="1" customWidth="1"/>
    <col min="11280" max="11284" width="2" style="7"/>
    <col min="11285" max="11285" width="2.296875" style="7" bestFit="1" customWidth="1"/>
    <col min="11286" max="11520" width="2" style="7"/>
    <col min="11521" max="11522" width="2" style="7" customWidth="1"/>
    <col min="11523" max="11525" width="2" style="7"/>
    <col min="11526" max="11526" width="2.296875" style="7" bestFit="1" customWidth="1"/>
    <col min="11527" max="11530" width="2" style="7"/>
    <col min="11531" max="11531" width="2.296875" style="7" bestFit="1" customWidth="1"/>
    <col min="11532" max="11534" width="2" style="7"/>
    <col min="11535" max="11535" width="3.09765625" style="7" bestFit="1" customWidth="1"/>
    <col min="11536" max="11540" width="2" style="7"/>
    <col min="11541" max="11541" width="2.296875" style="7" bestFit="1" customWidth="1"/>
    <col min="11542" max="11776" width="2" style="7"/>
    <col min="11777" max="11778" width="2" style="7" customWidth="1"/>
    <col min="11779" max="11781" width="2" style="7"/>
    <col min="11782" max="11782" width="2.296875" style="7" bestFit="1" customWidth="1"/>
    <col min="11783" max="11786" width="2" style="7"/>
    <col min="11787" max="11787" width="2.296875" style="7" bestFit="1" customWidth="1"/>
    <col min="11788" max="11790" width="2" style="7"/>
    <col min="11791" max="11791" width="3.09765625" style="7" bestFit="1" customWidth="1"/>
    <col min="11792" max="11796" width="2" style="7"/>
    <col min="11797" max="11797" width="2.296875" style="7" bestFit="1" customWidth="1"/>
    <col min="11798" max="12032" width="2" style="7"/>
    <col min="12033" max="12034" width="2" style="7" customWidth="1"/>
    <col min="12035" max="12037" width="2" style="7"/>
    <col min="12038" max="12038" width="2.296875" style="7" bestFit="1" customWidth="1"/>
    <col min="12039" max="12042" width="2" style="7"/>
    <col min="12043" max="12043" width="2.296875" style="7" bestFit="1" customWidth="1"/>
    <col min="12044" max="12046" width="2" style="7"/>
    <col min="12047" max="12047" width="3.09765625" style="7" bestFit="1" customWidth="1"/>
    <col min="12048" max="12052" width="2" style="7"/>
    <col min="12053" max="12053" width="2.296875" style="7" bestFit="1" customWidth="1"/>
    <col min="12054" max="12288" width="2" style="7"/>
    <col min="12289" max="12290" width="2" style="7" customWidth="1"/>
    <col min="12291" max="12293" width="2" style="7"/>
    <col min="12294" max="12294" width="2.296875" style="7" bestFit="1" customWidth="1"/>
    <col min="12295" max="12298" width="2" style="7"/>
    <col min="12299" max="12299" width="2.296875" style="7" bestFit="1" customWidth="1"/>
    <col min="12300" max="12302" width="2" style="7"/>
    <col min="12303" max="12303" width="3.09765625" style="7" bestFit="1" customWidth="1"/>
    <col min="12304" max="12308" width="2" style="7"/>
    <col min="12309" max="12309" width="2.296875" style="7" bestFit="1" customWidth="1"/>
    <col min="12310" max="12544" width="2" style="7"/>
    <col min="12545" max="12546" width="2" style="7" customWidth="1"/>
    <col min="12547" max="12549" width="2" style="7"/>
    <col min="12550" max="12550" width="2.296875" style="7" bestFit="1" customWidth="1"/>
    <col min="12551" max="12554" width="2" style="7"/>
    <col min="12555" max="12555" width="2.296875" style="7" bestFit="1" customWidth="1"/>
    <col min="12556" max="12558" width="2" style="7"/>
    <col min="12559" max="12559" width="3.09765625" style="7" bestFit="1" customWidth="1"/>
    <col min="12560" max="12564" width="2" style="7"/>
    <col min="12565" max="12565" width="2.296875" style="7" bestFit="1" customWidth="1"/>
    <col min="12566" max="12800" width="2" style="7"/>
    <col min="12801" max="12802" width="2" style="7" customWidth="1"/>
    <col min="12803" max="12805" width="2" style="7"/>
    <col min="12806" max="12806" width="2.296875" style="7" bestFit="1" customWidth="1"/>
    <col min="12807" max="12810" width="2" style="7"/>
    <col min="12811" max="12811" width="2.296875" style="7" bestFit="1" customWidth="1"/>
    <col min="12812" max="12814" width="2" style="7"/>
    <col min="12815" max="12815" width="3.09765625" style="7" bestFit="1" customWidth="1"/>
    <col min="12816" max="12820" width="2" style="7"/>
    <col min="12821" max="12821" width="2.296875" style="7" bestFit="1" customWidth="1"/>
    <col min="12822" max="13056" width="2" style="7"/>
    <col min="13057" max="13058" width="2" style="7" customWidth="1"/>
    <col min="13059" max="13061" width="2" style="7"/>
    <col min="13062" max="13062" width="2.296875" style="7" bestFit="1" customWidth="1"/>
    <col min="13063" max="13066" width="2" style="7"/>
    <col min="13067" max="13067" width="2.296875" style="7" bestFit="1" customWidth="1"/>
    <col min="13068" max="13070" width="2" style="7"/>
    <col min="13071" max="13071" width="3.09765625" style="7" bestFit="1" customWidth="1"/>
    <col min="13072" max="13076" width="2" style="7"/>
    <col min="13077" max="13077" width="2.296875" style="7" bestFit="1" customWidth="1"/>
    <col min="13078" max="13312" width="2" style="7"/>
    <col min="13313" max="13314" width="2" style="7" customWidth="1"/>
    <col min="13315" max="13317" width="2" style="7"/>
    <col min="13318" max="13318" width="2.296875" style="7" bestFit="1" customWidth="1"/>
    <col min="13319" max="13322" width="2" style="7"/>
    <col min="13323" max="13323" width="2.296875" style="7" bestFit="1" customWidth="1"/>
    <col min="13324" max="13326" width="2" style="7"/>
    <col min="13327" max="13327" width="3.09765625" style="7" bestFit="1" customWidth="1"/>
    <col min="13328" max="13332" width="2" style="7"/>
    <col min="13333" max="13333" width="2.296875" style="7" bestFit="1" customWidth="1"/>
    <col min="13334" max="13568" width="2" style="7"/>
    <col min="13569" max="13570" width="2" style="7" customWidth="1"/>
    <col min="13571" max="13573" width="2" style="7"/>
    <col min="13574" max="13574" width="2.296875" style="7" bestFit="1" customWidth="1"/>
    <col min="13575" max="13578" width="2" style="7"/>
    <col min="13579" max="13579" width="2.296875" style="7" bestFit="1" customWidth="1"/>
    <col min="13580" max="13582" width="2" style="7"/>
    <col min="13583" max="13583" width="3.09765625" style="7" bestFit="1" customWidth="1"/>
    <col min="13584" max="13588" width="2" style="7"/>
    <col min="13589" max="13589" width="2.296875" style="7" bestFit="1" customWidth="1"/>
    <col min="13590" max="13824" width="2" style="7"/>
    <col min="13825" max="13826" width="2" style="7" customWidth="1"/>
    <col min="13827" max="13829" width="2" style="7"/>
    <col min="13830" max="13830" width="2.296875" style="7" bestFit="1" customWidth="1"/>
    <col min="13831" max="13834" width="2" style="7"/>
    <col min="13835" max="13835" width="2.296875" style="7" bestFit="1" customWidth="1"/>
    <col min="13836" max="13838" width="2" style="7"/>
    <col min="13839" max="13839" width="3.09765625" style="7" bestFit="1" customWidth="1"/>
    <col min="13840" max="13844" width="2" style="7"/>
    <col min="13845" max="13845" width="2.296875" style="7" bestFit="1" customWidth="1"/>
    <col min="13846" max="14080" width="2" style="7"/>
    <col min="14081" max="14082" width="2" style="7" customWidth="1"/>
    <col min="14083" max="14085" width="2" style="7"/>
    <col min="14086" max="14086" width="2.296875" style="7" bestFit="1" customWidth="1"/>
    <col min="14087" max="14090" width="2" style="7"/>
    <col min="14091" max="14091" width="2.296875" style="7" bestFit="1" customWidth="1"/>
    <col min="14092" max="14094" width="2" style="7"/>
    <col min="14095" max="14095" width="3.09765625" style="7" bestFit="1" customWidth="1"/>
    <col min="14096" max="14100" width="2" style="7"/>
    <col min="14101" max="14101" width="2.296875" style="7" bestFit="1" customWidth="1"/>
    <col min="14102" max="14336" width="2" style="7"/>
    <col min="14337" max="14338" width="2" style="7" customWidth="1"/>
    <col min="14339" max="14341" width="2" style="7"/>
    <col min="14342" max="14342" width="2.296875" style="7" bestFit="1" customWidth="1"/>
    <col min="14343" max="14346" width="2" style="7"/>
    <col min="14347" max="14347" width="2.296875" style="7" bestFit="1" customWidth="1"/>
    <col min="14348" max="14350" width="2" style="7"/>
    <col min="14351" max="14351" width="3.09765625" style="7" bestFit="1" customWidth="1"/>
    <col min="14352" max="14356" width="2" style="7"/>
    <col min="14357" max="14357" width="2.296875" style="7" bestFit="1" customWidth="1"/>
    <col min="14358" max="14592" width="2" style="7"/>
    <col min="14593" max="14594" width="2" style="7" customWidth="1"/>
    <col min="14595" max="14597" width="2" style="7"/>
    <col min="14598" max="14598" width="2.296875" style="7" bestFit="1" customWidth="1"/>
    <col min="14599" max="14602" width="2" style="7"/>
    <col min="14603" max="14603" width="2.296875" style="7" bestFit="1" customWidth="1"/>
    <col min="14604" max="14606" width="2" style="7"/>
    <col min="14607" max="14607" width="3.09765625" style="7" bestFit="1" customWidth="1"/>
    <col min="14608" max="14612" width="2" style="7"/>
    <col min="14613" max="14613" width="2.296875" style="7" bestFit="1" customWidth="1"/>
    <col min="14614" max="14848" width="2" style="7"/>
    <col min="14849" max="14850" width="2" style="7" customWidth="1"/>
    <col min="14851" max="14853" width="2" style="7"/>
    <col min="14854" max="14854" width="2.296875" style="7" bestFit="1" customWidth="1"/>
    <col min="14855" max="14858" width="2" style="7"/>
    <col min="14859" max="14859" width="2.296875" style="7" bestFit="1" customWidth="1"/>
    <col min="14860" max="14862" width="2" style="7"/>
    <col min="14863" max="14863" width="3.09765625" style="7" bestFit="1" customWidth="1"/>
    <col min="14864" max="14868" width="2" style="7"/>
    <col min="14869" max="14869" width="2.296875" style="7" bestFit="1" customWidth="1"/>
    <col min="14870" max="15104" width="2" style="7"/>
    <col min="15105" max="15106" width="2" style="7" customWidth="1"/>
    <col min="15107" max="15109" width="2" style="7"/>
    <col min="15110" max="15110" width="2.296875" style="7" bestFit="1" customWidth="1"/>
    <col min="15111" max="15114" width="2" style="7"/>
    <col min="15115" max="15115" width="2.296875" style="7" bestFit="1" customWidth="1"/>
    <col min="15116" max="15118" width="2" style="7"/>
    <col min="15119" max="15119" width="3.09765625" style="7" bestFit="1" customWidth="1"/>
    <col min="15120" max="15124" width="2" style="7"/>
    <col min="15125" max="15125" width="2.296875" style="7" bestFit="1" customWidth="1"/>
    <col min="15126" max="15360" width="2" style="7"/>
    <col min="15361" max="15362" width="2" style="7" customWidth="1"/>
    <col min="15363" max="15365" width="2" style="7"/>
    <col min="15366" max="15366" width="2.296875" style="7" bestFit="1" customWidth="1"/>
    <col min="15367" max="15370" width="2" style="7"/>
    <col min="15371" max="15371" width="2.296875" style="7" bestFit="1" customWidth="1"/>
    <col min="15372" max="15374" width="2" style="7"/>
    <col min="15375" max="15375" width="3.09765625" style="7" bestFit="1" customWidth="1"/>
    <col min="15376" max="15380" width="2" style="7"/>
    <col min="15381" max="15381" width="2.296875" style="7" bestFit="1" customWidth="1"/>
    <col min="15382" max="15616" width="2" style="7"/>
    <col min="15617" max="15618" width="2" style="7" customWidth="1"/>
    <col min="15619" max="15621" width="2" style="7"/>
    <col min="15622" max="15622" width="2.296875" style="7" bestFit="1" customWidth="1"/>
    <col min="15623" max="15626" width="2" style="7"/>
    <col min="15627" max="15627" width="2.296875" style="7" bestFit="1" customWidth="1"/>
    <col min="15628" max="15630" width="2" style="7"/>
    <col min="15631" max="15631" width="3.09765625" style="7" bestFit="1" customWidth="1"/>
    <col min="15632" max="15636" width="2" style="7"/>
    <col min="15637" max="15637" width="2.296875" style="7" bestFit="1" customWidth="1"/>
    <col min="15638" max="15872" width="2" style="7"/>
    <col min="15873" max="15874" width="2" style="7" customWidth="1"/>
    <col min="15875" max="15877" width="2" style="7"/>
    <col min="15878" max="15878" width="2.296875" style="7" bestFit="1" customWidth="1"/>
    <col min="15879" max="15882" width="2" style="7"/>
    <col min="15883" max="15883" width="2.296875" style="7" bestFit="1" customWidth="1"/>
    <col min="15884" max="15886" width="2" style="7"/>
    <col min="15887" max="15887" width="3.09765625" style="7" bestFit="1" customWidth="1"/>
    <col min="15888" max="15892" width="2" style="7"/>
    <col min="15893" max="15893" width="2.296875" style="7" bestFit="1" customWidth="1"/>
    <col min="15894" max="16128" width="2" style="7"/>
    <col min="16129" max="16130" width="2" style="7" customWidth="1"/>
    <col min="16131" max="16133" width="2" style="7"/>
    <col min="16134" max="16134" width="2.296875" style="7" bestFit="1" customWidth="1"/>
    <col min="16135" max="16138" width="2" style="7"/>
    <col min="16139" max="16139" width="2.296875" style="7" bestFit="1" customWidth="1"/>
    <col min="16140" max="16142" width="2" style="7"/>
    <col min="16143" max="16143" width="3.09765625" style="7" bestFit="1" customWidth="1"/>
    <col min="16144" max="16148" width="2" style="7"/>
    <col min="16149" max="16149" width="2.296875" style="7" bestFit="1" customWidth="1"/>
    <col min="16150" max="16384" width="2" style="7"/>
  </cols>
  <sheetData>
    <row r="1" spans="1:39" ht="20.25" customHeight="1" x14ac:dyDescent="0.45">
      <c r="A1" s="1479" t="s">
        <v>295</v>
      </c>
      <c r="B1" s="1479"/>
      <c r="C1" s="1479"/>
      <c r="D1" s="1479"/>
    </row>
    <row r="2" spans="1:39" ht="21" customHeight="1" x14ac:dyDescent="0.45">
      <c r="A2" s="1484" t="s">
        <v>296</v>
      </c>
      <c r="B2" s="1484"/>
      <c r="C2" s="1484"/>
      <c r="D2" s="1484"/>
      <c r="E2" s="1484"/>
      <c r="F2" s="1484"/>
      <c r="G2" s="1484"/>
      <c r="H2" s="1484"/>
      <c r="I2" s="1484"/>
      <c r="J2" s="1484"/>
      <c r="K2" s="1484"/>
      <c r="L2" s="1484"/>
      <c r="M2" s="1484"/>
      <c r="N2" s="1484"/>
      <c r="O2" s="1484"/>
      <c r="P2" s="1484"/>
      <c r="Q2" s="1484"/>
      <c r="R2" s="1484"/>
      <c r="S2" s="1484"/>
      <c r="T2" s="1484"/>
      <c r="U2" s="1484"/>
      <c r="V2" s="1484"/>
      <c r="W2" s="1484"/>
      <c r="X2" s="1484"/>
      <c r="Y2" s="1484"/>
      <c r="Z2" s="1484"/>
      <c r="AA2" s="1484"/>
      <c r="AB2" s="1484"/>
      <c r="AC2" s="1484"/>
      <c r="AD2" s="1484"/>
      <c r="AE2" s="1484"/>
      <c r="AF2" s="1484"/>
      <c r="AG2" s="1484"/>
      <c r="AH2" s="1484"/>
      <c r="AI2" s="1484"/>
      <c r="AJ2" s="1484"/>
      <c r="AK2" s="1484"/>
      <c r="AL2" s="1484"/>
      <c r="AM2" s="1484"/>
    </row>
    <row r="3" spans="1:39" ht="8.25" customHeight="1" x14ac:dyDescent="0.45">
      <c r="A3" s="1484"/>
      <c r="B3" s="1484"/>
      <c r="C3" s="1484"/>
      <c r="D3" s="1484"/>
      <c r="E3" s="1484"/>
      <c r="F3" s="1484"/>
      <c r="G3" s="1484"/>
      <c r="H3" s="1484"/>
      <c r="I3" s="1484"/>
      <c r="J3" s="1484"/>
      <c r="K3" s="1484"/>
      <c r="L3" s="1484"/>
      <c r="M3" s="1484"/>
      <c r="N3" s="1484"/>
      <c r="O3" s="1484"/>
      <c r="P3" s="1484"/>
      <c r="Q3" s="1484"/>
      <c r="R3" s="1484"/>
      <c r="S3" s="1484"/>
      <c r="T3" s="1484"/>
      <c r="U3" s="1484"/>
      <c r="V3" s="1484"/>
      <c r="W3" s="1484"/>
      <c r="X3" s="1484"/>
      <c r="Y3" s="1484"/>
      <c r="Z3" s="1484"/>
      <c r="AA3" s="1484"/>
      <c r="AB3" s="1484"/>
      <c r="AC3" s="1484"/>
      <c r="AD3" s="1484"/>
      <c r="AE3" s="1484"/>
      <c r="AF3" s="1484"/>
      <c r="AG3" s="1484"/>
      <c r="AH3" s="1484"/>
      <c r="AI3" s="1484"/>
      <c r="AJ3" s="1484"/>
      <c r="AK3" s="1484"/>
      <c r="AL3" s="1484"/>
      <c r="AM3" s="1484"/>
    </row>
    <row r="4" spans="1:39" ht="7.5" customHeight="1" x14ac:dyDescent="0.45"/>
    <row r="5" spans="1:39" ht="7.5" customHeight="1" x14ac:dyDescent="0.45">
      <c r="B5" s="1405" t="s">
        <v>162</v>
      </c>
      <c r="C5" s="1405"/>
      <c r="D5" s="1405"/>
      <c r="E5" s="1405"/>
      <c r="F5" s="1405"/>
      <c r="G5" s="1405"/>
      <c r="H5" s="1405"/>
      <c r="I5" s="1405"/>
      <c r="J5" s="1405"/>
      <c r="K5" s="1405"/>
      <c r="L5" s="1696"/>
      <c r="M5" s="1696"/>
      <c r="N5" s="1696"/>
      <c r="O5" s="1696"/>
      <c r="P5" s="1696"/>
      <c r="Q5" s="1696"/>
      <c r="R5" s="1696"/>
      <c r="S5" s="1696"/>
      <c r="T5" s="1696"/>
      <c r="U5" s="1696"/>
      <c r="V5" s="1696"/>
      <c r="W5" s="1696"/>
      <c r="X5" s="1696"/>
      <c r="Y5" s="1696"/>
      <c r="Z5" s="1696"/>
      <c r="AA5" s="1696"/>
      <c r="AB5" s="1696"/>
      <c r="AC5" s="1696"/>
      <c r="AD5" s="1696"/>
      <c r="AE5" s="1696"/>
      <c r="AF5" s="1696"/>
      <c r="AG5" s="1696"/>
      <c r="AH5" s="1696"/>
      <c r="AI5" s="1696"/>
      <c r="AJ5" s="1696"/>
      <c r="AK5" s="1696"/>
      <c r="AL5" s="1696"/>
    </row>
    <row r="6" spans="1:39" ht="27" customHeight="1" x14ac:dyDescent="0.45">
      <c r="B6" s="1405"/>
      <c r="C6" s="1405"/>
      <c r="D6" s="1405"/>
      <c r="E6" s="1405"/>
      <c r="F6" s="1405"/>
      <c r="G6" s="1405"/>
      <c r="H6" s="1405"/>
      <c r="I6" s="1405"/>
      <c r="J6" s="1405"/>
      <c r="K6" s="1405"/>
      <c r="L6" s="1696"/>
      <c r="M6" s="1696"/>
      <c r="N6" s="1696"/>
      <c r="O6" s="1696"/>
      <c r="P6" s="1696"/>
      <c r="Q6" s="1696"/>
      <c r="R6" s="1696"/>
      <c r="S6" s="1696"/>
      <c r="T6" s="1697"/>
      <c r="U6" s="1697"/>
      <c r="V6" s="1697"/>
      <c r="W6" s="1697"/>
      <c r="X6" s="1697"/>
      <c r="Y6" s="1697"/>
      <c r="Z6" s="1697"/>
      <c r="AA6" s="1697"/>
      <c r="AB6" s="1697"/>
      <c r="AC6" s="1697"/>
      <c r="AD6" s="1697"/>
      <c r="AE6" s="1697"/>
      <c r="AF6" s="1697"/>
      <c r="AG6" s="1697"/>
      <c r="AH6" s="1697"/>
      <c r="AI6" s="1697"/>
      <c r="AJ6" s="1697"/>
      <c r="AK6" s="1697"/>
      <c r="AL6" s="1697"/>
    </row>
    <row r="7" spans="1:39" ht="36" customHeight="1" x14ac:dyDescent="0.45">
      <c r="B7" s="1698" t="s">
        <v>297</v>
      </c>
      <c r="C7" s="1310"/>
      <c r="D7" s="1310"/>
      <c r="E7" s="1310"/>
      <c r="F7" s="1310"/>
      <c r="G7" s="1310"/>
      <c r="H7" s="1310"/>
      <c r="I7" s="1310"/>
      <c r="J7" s="1310"/>
      <c r="K7" s="1311"/>
      <c r="L7" s="177"/>
      <c r="M7" s="178"/>
      <c r="N7" s="1699" t="s">
        <v>298</v>
      </c>
      <c r="O7" s="1699"/>
      <c r="P7" s="1699"/>
      <c r="Q7" s="1699"/>
      <c r="R7" s="1699"/>
      <c r="S7" s="1699"/>
      <c r="T7" s="1699"/>
      <c r="U7" s="1699"/>
      <c r="V7" s="1699"/>
      <c r="W7" s="178"/>
      <c r="X7" s="178"/>
      <c r="Y7" s="178"/>
      <c r="Z7" s="1699" t="s">
        <v>299</v>
      </c>
      <c r="AA7" s="1699"/>
      <c r="AB7" s="1699"/>
      <c r="AC7" s="1699"/>
      <c r="AD7" s="1699"/>
      <c r="AE7" s="1699"/>
      <c r="AF7" s="1699"/>
      <c r="AG7" s="1699"/>
      <c r="AH7" s="1699"/>
      <c r="AI7" s="1699"/>
      <c r="AJ7" s="1699"/>
      <c r="AK7" s="1699"/>
      <c r="AL7" s="1700"/>
    </row>
    <row r="8" spans="1:39" x14ac:dyDescent="0.45">
      <c r="B8" s="1463" t="s">
        <v>300</v>
      </c>
      <c r="C8" s="1464"/>
      <c r="D8" s="124"/>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9"/>
    </row>
    <row r="9" spans="1:39" ht="11.25" customHeight="1" x14ac:dyDescent="0.45">
      <c r="B9" s="1465"/>
      <c r="C9" s="1466"/>
      <c r="D9" s="125"/>
      <c r="AL9" s="120"/>
    </row>
    <row r="10" spans="1:39" ht="11.25" customHeight="1" x14ac:dyDescent="0.45">
      <c r="B10" s="1465"/>
      <c r="C10" s="1466"/>
      <c r="D10" s="125"/>
      <c r="E10" s="1418" t="s">
        <v>301</v>
      </c>
      <c r="F10" s="1418"/>
      <c r="G10" s="1418"/>
      <c r="H10" s="1418"/>
      <c r="I10" s="1418"/>
      <c r="J10" s="1418"/>
      <c r="K10" s="1418"/>
      <c r="L10" s="1418"/>
      <c r="M10" s="1418"/>
      <c r="N10" s="1418"/>
      <c r="O10" s="1418"/>
      <c r="P10" s="1418"/>
      <c r="Q10" s="1418"/>
      <c r="R10" s="1418"/>
      <c r="S10" s="1418"/>
      <c r="T10" s="1418"/>
      <c r="U10" s="1418"/>
      <c r="V10" s="1418"/>
      <c r="W10" s="1418" t="s">
        <v>302</v>
      </c>
      <c r="X10" s="1418"/>
      <c r="Y10" s="1418"/>
      <c r="Z10" s="1418"/>
      <c r="AA10" s="1418"/>
      <c r="AB10" s="1418"/>
      <c r="AC10" s="1418"/>
      <c r="AD10" s="1418"/>
      <c r="AE10" s="1418"/>
      <c r="AF10" s="1418"/>
      <c r="AG10" s="1418"/>
      <c r="AH10" s="1418"/>
      <c r="AI10" s="1418"/>
      <c r="AJ10" s="1418"/>
      <c r="AK10" s="1418"/>
      <c r="AL10" s="120"/>
    </row>
    <row r="11" spans="1:39" ht="11.25" customHeight="1" x14ac:dyDescent="0.45">
      <c r="B11" s="1465"/>
      <c r="C11" s="1466"/>
      <c r="D11" s="125"/>
      <c r="E11" s="1418"/>
      <c r="F11" s="1418"/>
      <c r="G11" s="1418"/>
      <c r="H11" s="1418"/>
      <c r="I11" s="1418"/>
      <c r="J11" s="1418"/>
      <c r="K11" s="1418"/>
      <c r="L11" s="1418"/>
      <c r="M11" s="1418"/>
      <c r="N11" s="1418"/>
      <c r="O11" s="1418"/>
      <c r="P11" s="1418"/>
      <c r="Q11" s="1418"/>
      <c r="R11" s="1418"/>
      <c r="S11" s="1418"/>
      <c r="T11" s="1418"/>
      <c r="U11" s="1418"/>
      <c r="V11" s="1418"/>
      <c r="W11" s="1418"/>
      <c r="X11" s="1418"/>
      <c r="Y11" s="1418"/>
      <c r="Z11" s="1418"/>
      <c r="AA11" s="1418"/>
      <c r="AB11" s="1418"/>
      <c r="AC11" s="1418"/>
      <c r="AD11" s="1418"/>
      <c r="AE11" s="1418"/>
      <c r="AF11" s="1418"/>
      <c r="AG11" s="1418"/>
      <c r="AH11" s="1418"/>
      <c r="AI11" s="1418"/>
      <c r="AJ11" s="1418"/>
      <c r="AK11" s="1418"/>
      <c r="AL11" s="120"/>
    </row>
    <row r="12" spans="1:39" ht="11.25" customHeight="1" x14ac:dyDescent="0.45">
      <c r="B12" s="1465"/>
      <c r="C12" s="1466"/>
      <c r="D12" s="125"/>
      <c r="E12" s="1731"/>
      <c r="F12" s="1731"/>
      <c r="G12" s="1731"/>
      <c r="H12" s="1731"/>
      <c r="I12" s="1731"/>
      <c r="J12" s="1731"/>
      <c r="K12" s="1731"/>
      <c r="L12" s="1731"/>
      <c r="M12" s="1731"/>
      <c r="N12" s="1731"/>
      <c r="O12" s="1731"/>
      <c r="P12" s="1731"/>
      <c r="Q12" s="1731"/>
      <c r="R12" s="1731"/>
      <c r="S12" s="1731"/>
      <c r="T12" s="1731"/>
      <c r="U12" s="1405" t="s">
        <v>56</v>
      </c>
      <c r="V12" s="1405"/>
      <c r="W12" s="1731"/>
      <c r="X12" s="1731"/>
      <c r="Y12" s="1731"/>
      <c r="Z12" s="1731"/>
      <c r="AA12" s="1731"/>
      <c r="AB12" s="1731"/>
      <c r="AC12" s="1731"/>
      <c r="AD12" s="1731"/>
      <c r="AE12" s="1731"/>
      <c r="AF12" s="1731"/>
      <c r="AG12" s="1731"/>
      <c r="AH12" s="1731"/>
      <c r="AI12" s="1731"/>
      <c r="AJ12" s="1405" t="s">
        <v>56</v>
      </c>
      <c r="AK12" s="1405"/>
      <c r="AL12" s="120"/>
    </row>
    <row r="13" spans="1:39" ht="11.25" customHeight="1" x14ac:dyDescent="0.45">
      <c r="B13" s="1465"/>
      <c r="C13" s="1466"/>
      <c r="D13" s="125"/>
      <c r="E13" s="1731"/>
      <c r="F13" s="1731"/>
      <c r="G13" s="1731"/>
      <c r="H13" s="1731"/>
      <c r="I13" s="1731"/>
      <c r="J13" s="1731"/>
      <c r="K13" s="1731"/>
      <c r="L13" s="1731"/>
      <c r="M13" s="1731"/>
      <c r="N13" s="1731"/>
      <c r="O13" s="1731"/>
      <c r="P13" s="1731"/>
      <c r="Q13" s="1731"/>
      <c r="R13" s="1731"/>
      <c r="S13" s="1731"/>
      <c r="T13" s="1731"/>
      <c r="U13" s="1405"/>
      <c r="V13" s="1405"/>
      <c r="W13" s="1731"/>
      <c r="X13" s="1731"/>
      <c r="Y13" s="1731"/>
      <c r="Z13" s="1731"/>
      <c r="AA13" s="1731"/>
      <c r="AB13" s="1731"/>
      <c r="AC13" s="1731"/>
      <c r="AD13" s="1731"/>
      <c r="AE13" s="1731"/>
      <c r="AF13" s="1731"/>
      <c r="AG13" s="1731"/>
      <c r="AH13" s="1731"/>
      <c r="AI13" s="1731"/>
      <c r="AJ13" s="1405"/>
      <c r="AK13" s="1405"/>
      <c r="AL13" s="120"/>
    </row>
    <row r="14" spans="1:39" ht="11.25" customHeight="1" thickBot="1" x14ac:dyDescent="0.5">
      <c r="B14" s="1465"/>
      <c r="C14" s="1466"/>
      <c r="D14" s="125"/>
      <c r="AL14" s="120"/>
    </row>
    <row r="15" spans="1:39" ht="11.25" customHeight="1" x14ac:dyDescent="0.45">
      <c r="B15" s="1465"/>
      <c r="C15" s="1466"/>
      <c r="D15" s="125"/>
      <c r="W15" s="1715" t="s">
        <v>303</v>
      </c>
      <c r="X15" s="1732"/>
      <c r="Y15" s="1732"/>
      <c r="Z15" s="1732"/>
      <c r="AA15" s="1732"/>
      <c r="AB15" s="1732"/>
      <c r="AC15" s="1732"/>
      <c r="AD15" s="1732"/>
      <c r="AE15" s="1732"/>
      <c r="AF15" s="1732"/>
      <c r="AG15" s="1732"/>
      <c r="AH15" s="1732"/>
      <c r="AI15" s="1732"/>
      <c r="AJ15" s="1732"/>
      <c r="AK15" s="1733"/>
      <c r="AL15" s="120"/>
    </row>
    <row r="16" spans="1:39" ht="11.25" customHeight="1" x14ac:dyDescent="0.45">
      <c r="B16" s="1465"/>
      <c r="C16" s="1466"/>
      <c r="D16" s="125"/>
      <c r="W16" s="1734"/>
      <c r="X16" s="1405"/>
      <c r="Y16" s="1405"/>
      <c r="Z16" s="1405"/>
      <c r="AA16" s="1405"/>
      <c r="AB16" s="1405"/>
      <c r="AC16" s="1405"/>
      <c r="AD16" s="1405"/>
      <c r="AE16" s="1405"/>
      <c r="AF16" s="1405"/>
      <c r="AG16" s="1405"/>
      <c r="AH16" s="1405"/>
      <c r="AI16" s="1405"/>
      <c r="AJ16" s="1405"/>
      <c r="AK16" s="1693"/>
      <c r="AL16" s="120"/>
    </row>
    <row r="17" spans="2:38" ht="11.25" customHeight="1" x14ac:dyDescent="0.45">
      <c r="B17" s="1465"/>
      <c r="C17" s="1466"/>
      <c r="D17" s="125"/>
      <c r="W17" s="1735" t="str">
        <f>IF(S51=1,(W12/E12)*100,"計算対象外")</f>
        <v>計算対象外</v>
      </c>
      <c r="X17" s="1736"/>
      <c r="Y17" s="1736"/>
      <c r="Z17" s="1736"/>
      <c r="AA17" s="1736"/>
      <c r="AB17" s="1736"/>
      <c r="AC17" s="1736"/>
      <c r="AD17" s="1736"/>
      <c r="AE17" s="1736"/>
      <c r="AF17" s="1736"/>
      <c r="AG17" s="1736"/>
      <c r="AH17" s="1736"/>
      <c r="AI17" s="1736"/>
      <c r="AJ17" s="1405" t="s">
        <v>234</v>
      </c>
      <c r="AK17" s="1693"/>
      <c r="AL17" s="120"/>
    </row>
    <row r="18" spans="2:38" ht="11.25" customHeight="1" thickBot="1" x14ac:dyDescent="0.5">
      <c r="B18" s="1465"/>
      <c r="C18" s="1466"/>
      <c r="D18" s="125"/>
      <c r="W18" s="1737"/>
      <c r="X18" s="1738"/>
      <c r="Y18" s="1738"/>
      <c r="Z18" s="1738"/>
      <c r="AA18" s="1738"/>
      <c r="AB18" s="1738"/>
      <c r="AC18" s="1738"/>
      <c r="AD18" s="1738"/>
      <c r="AE18" s="1738"/>
      <c r="AF18" s="1738"/>
      <c r="AG18" s="1738"/>
      <c r="AH18" s="1738"/>
      <c r="AI18" s="1738"/>
      <c r="AJ18" s="1694"/>
      <c r="AK18" s="1695"/>
      <c r="AL18" s="120"/>
    </row>
    <row r="19" spans="2:38" ht="11.25" customHeight="1" x14ac:dyDescent="0.45">
      <c r="B19" s="1465"/>
      <c r="C19" s="1466"/>
      <c r="D19" s="125"/>
      <c r="AL19" s="120"/>
    </row>
    <row r="20" spans="2:38" ht="11.25" customHeight="1" x14ac:dyDescent="0.45">
      <c r="B20" s="1465"/>
      <c r="C20" s="1466"/>
      <c r="D20" s="116"/>
      <c r="E20" s="116"/>
      <c r="F20" s="116"/>
      <c r="G20" s="116"/>
      <c r="H20" s="116"/>
      <c r="I20" s="116"/>
      <c r="J20" s="116"/>
      <c r="K20" s="116"/>
      <c r="L20" s="116"/>
      <c r="M20" s="116"/>
      <c r="N20" s="116"/>
      <c r="O20" s="116"/>
      <c r="P20" s="116"/>
      <c r="Q20" s="116"/>
      <c r="R20" s="117"/>
      <c r="S20" s="117"/>
      <c r="T20" s="116"/>
      <c r="U20" s="116"/>
      <c r="V20" s="116"/>
      <c r="W20" s="118"/>
      <c r="X20" s="118"/>
      <c r="Y20" s="118"/>
      <c r="Z20" s="118"/>
      <c r="AA20" s="118"/>
      <c r="AB20" s="118"/>
      <c r="AC20" s="118"/>
      <c r="AD20" s="118"/>
      <c r="AE20" s="118"/>
      <c r="AF20" s="118"/>
      <c r="AG20" s="118"/>
      <c r="AH20" s="118"/>
      <c r="AI20" s="118"/>
      <c r="AJ20" s="118"/>
      <c r="AK20" s="118"/>
      <c r="AL20" s="119"/>
    </row>
    <row r="21" spans="2:38" ht="15" customHeight="1" x14ac:dyDescent="0.45">
      <c r="B21" s="1465"/>
      <c r="C21" s="1466"/>
      <c r="F21" s="7" t="s">
        <v>304</v>
      </c>
      <c r="AL21" s="120"/>
    </row>
    <row r="22" spans="2:38" ht="11.25" customHeight="1" x14ac:dyDescent="0.45">
      <c r="B22" s="1465"/>
      <c r="C22" s="1466"/>
      <c r="AL22" s="120"/>
    </row>
    <row r="23" spans="2:38" ht="11.25" customHeight="1" x14ac:dyDescent="0.45">
      <c r="B23" s="1465"/>
      <c r="C23" s="1466"/>
      <c r="F23" s="1701" t="s">
        <v>305</v>
      </c>
      <c r="G23" s="1702"/>
      <c r="H23" s="1702"/>
      <c r="I23" s="1702"/>
      <c r="J23" s="1702"/>
      <c r="K23" s="1702"/>
      <c r="L23" s="1702"/>
      <c r="M23" s="1702"/>
      <c r="N23" s="1702"/>
      <c r="O23" s="1702"/>
      <c r="P23" s="1702"/>
      <c r="Q23" s="1702"/>
      <c r="R23" s="1702"/>
      <c r="S23" s="1702"/>
      <c r="T23" s="1702"/>
      <c r="U23" s="1702"/>
      <c r="V23" s="1703"/>
      <c r="W23" s="1707" t="s">
        <v>306</v>
      </c>
      <c r="X23" s="1707"/>
      <c r="Y23" s="1707"/>
      <c r="Z23" s="1707"/>
      <c r="AA23" s="1707"/>
      <c r="AB23" s="1707"/>
      <c r="AC23" s="1707"/>
      <c r="AD23" s="1707"/>
      <c r="AE23" s="1707"/>
      <c r="AF23" s="1707"/>
      <c r="AG23" s="1707"/>
      <c r="AH23" s="1707"/>
      <c r="AI23" s="1707"/>
      <c r="AJ23" s="1707"/>
      <c r="AK23" s="1707"/>
      <c r="AL23" s="120"/>
    </row>
    <row r="24" spans="2:38" ht="15.75" customHeight="1" x14ac:dyDescent="0.45">
      <c r="B24" s="1465"/>
      <c r="C24" s="1466"/>
      <c r="F24" s="1704"/>
      <c r="G24" s="1705"/>
      <c r="H24" s="1705"/>
      <c r="I24" s="1705"/>
      <c r="J24" s="1705"/>
      <c r="K24" s="1705"/>
      <c r="L24" s="1705"/>
      <c r="M24" s="1705"/>
      <c r="N24" s="1705"/>
      <c r="O24" s="1705"/>
      <c r="P24" s="1705"/>
      <c r="Q24" s="1705"/>
      <c r="R24" s="1705"/>
      <c r="S24" s="1705"/>
      <c r="T24" s="1705"/>
      <c r="U24" s="1705"/>
      <c r="V24" s="1706"/>
      <c r="W24" s="1707"/>
      <c r="X24" s="1707"/>
      <c r="Y24" s="1707"/>
      <c r="Z24" s="1707"/>
      <c r="AA24" s="1707"/>
      <c r="AB24" s="1707"/>
      <c r="AC24" s="1707"/>
      <c r="AD24" s="1707"/>
      <c r="AE24" s="1707"/>
      <c r="AF24" s="1707"/>
      <c r="AG24" s="1707"/>
      <c r="AH24" s="1707"/>
      <c r="AI24" s="1707"/>
      <c r="AJ24" s="1707"/>
      <c r="AK24" s="1707"/>
      <c r="AL24" s="120"/>
    </row>
    <row r="25" spans="2:38" ht="11.25" customHeight="1" x14ac:dyDescent="0.45">
      <c r="B25" s="1465"/>
      <c r="C25" s="1466"/>
      <c r="F25" s="1708"/>
      <c r="G25" s="1709"/>
      <c r="H25" s="1709"/>
      <c r="I25" s="1709"/>
      <c r="J25" s="1709"/>
      <c r="K25" s="1709"/>
      <c r="L25" s="1709"/>
      <c r="M25" s="1709"/>
      <c r="N25" s="1709"/>
      <c r="O25" s="1709"/>
      <c r="P25" s="1709"/>
      <c r="Q25" s="1709"/>
      <c r="R25" s="1709"/>
      <c r="S25" s="1709"/>
      <c r="T25" s="1710"/>
      <c r="U25" s="1419" t="s">
        <v>56</v>
      </c>
      <c r="V25" s="1421"/>
      <c r="W25" s="1412"/>
      <c r="X25" s="1413"/>
      <c r="Y25" s="1413"/>
      <c r="Z25" s="1413"/>
      <c r="AA25" s="1413"/>
      <c r="AB25" s="1413"/>
      <c r="AC25" s="1413"/>
      <c r="AD25" s="1413"/>
      <c r="AE25" s="1413"/>
      <c r="AF25" s="1413"/>
      <c r="AG25" s="1413"/>
      <c r="AH25" s="1413"/>
      <c r="AI25" s="1414"/>
      <c r="AJ25" s="1405" t="s">
        <v>56</v>
      </c>
      <c r="AK25" s="1405"/>
      <c r="AL25" s="120"/>
    </row>
    <row r="26" spans="2:38" ht="11.25" customHeight="1" x14ac:dyDescent="0.45">
      <c r="B26" s="1465"/>
      <c r="C26" s="1466"/>
      <c r="F26" s="1711"/>
      <c r="G26" s="1712"/>
      <c r="H26" s="1712"/>
      <c r="I26" s="1712"/>
      <c r="J26" s="1712"/>
      <c r="K26" s="1712"/>
      <c r="L26" s="1712"/>
      <c r="M26" s="1712"/>
      <c r="N26" s="1712"/>
      <c r="O26" s="1712"/>
      <c r="P26" s="1712"/>
      <c r="Q26" s="1712"/>
      <c r="R26" s="1712"/>
      <c r="S26" s="1712"/>
      <c r="T26" s="1713"/>
      <c r="U26" s="1422"/>
      <c r="V26" s="1424"/>
      <c r="W26" s="1428"/>
      <c r="X26" s="1429"/>
      <c r="Y26" s="1429"/>
      <c r="Z26" s="1429"/>
      <c r="AA26" s="1429"/>
      <c r="AB26" s="1429"/>
      <c r="AC26" s="1429"/>
      <c r="AD26" s="1429"/>
      <c r="AE26" s="1429"/>
      <c r="AF26" s="1429"/>
      <c r="AG26" s="1429"/>
      <c r="AH26" s="1429"/>
      <c r="AI26" s="1430"/>
      <c r="AJ26" s="1431"/>
      <c r="AK26" s="1431"/>
      <c r="AL26" s="120"/>
    </row>
    <row r="27" spans="2:38" ht="11.25" customHeight="1" thickBot="1" x14ac:dyDescent="0.5">
      <c r="B27" s="1465"/>
      <c r="C27" s="1466"/>
      <c r="F27" s="118"/>
      <c r="G27" s="118"/>
      <c r="H27" s="118"/>
      <c r="I27" s="118"/>
      <c r="J27" s="118"/>
      <c r="K27" s="118"/>
      <c r="L27" s="118"/>
      <c r="M27" s="118"/>
      <c r="N27" s="118"/>
      <c r="O27" s="118"/>
      <c r="P27" s="118"/>
      <c r="Q27" s="118"/>
      <c r="R27" s="118"/>
      <c r="S27" s="118"/>
      <c r="T27" s="118"/>
      <c r="U27" s="114"/>
      <c r="W27" s="179"/>
      <c r="X27" s="179"/>
      <c r="Y27" s="179"/>
      <c r="Z27" s="179"/>
      <c r="AA27" s="179"/>
      <c r="AB27" s="179"/>
      <c r="AC27" s="179"/>
      <c r="AD27" s="179"/>
      <c r="AE27" s="179"/>
      <c r="AF27" s="179"/>
      <c r="AG27" s="179"/>
      <c r="AH27" s="179"/>
      <c r="AI27" s="179"/>
      <c r="AJ27" s="179"/>
      <c r="AK27" s="179"/>
      <c r="AL27" s="120"/>
    </row>
    <row r="28" spans="2:38" ht="11.25" customHeight="1" x14ac:dyDescent="0.45">
      <c r="B28" s="1465"/>
      <c r="C28" s="1466"/>
      <c r="F28" s="180"/>
      <c r="W28" s="1715" t="s">
        <v>307</v>
      </c>
      <c r="X28" s="1716"/>
      <c r="Y28" s="1716"/>
      <c r="Z28" s="1716"/>
      <c r="AA28" s="1716"/>
      <c r="AB28" s="1716"/>
      <c r="AC28" s="1716"/>
      <c r="AD28" s="1716"/>
      <c r="AE28" s="1716"/>
      <c r="AF28" s="1716"/>
      <c r="AG28" s="1716"/>
      <c r="AH28" s="1716"/>
      <c r="AI28" s="1716"/>
      <c r="AJ28" s="1716"/>
      <c r="AK28" s="1717"/>
      <c r="AL28" s="120"/>
    </row>
    <row r="29" spans="2:38" ht="18.75" customHeight="1" x14ac:dyDescent="0.45">
      <c r="B29" s="1465"/>
      <c r="C29" s="1466"/>
      <c r="W29" s="1718"/>
      <c r="X29" s="1707"/>
      <c r="Y29" s="1707"/>
      <c r="Z29" s="1707"/>
      <c r="AA29" s="1707"/>
      <c r="AB29" s="1707"/>
      <c r="AC29" s="1707"/>
      <c r="AD29" s="1707"/>
      <c r="AE29" s="1707"/>
      <c r="AF29" s="1707"/>
      <c r="AG29" s="1707"/>
      <c r="AH29" s="1707"/>
      <c r="AI29" s="1707"/>
      <c r="AJ29" s="1707"/>
      <c r="AK29" s="1719"/>
      <c r="AL29" s="120"/>
    </row>
    <row r="30" spans="2:38" ht="11.25" customHeight="1" x14ac:dyDescent="0.45">
      <c r="B30" s="1465"/>
      <c r="C30" s="1466"/>
      <c r="W30" s="1720" t="e">
        <f>IF(S51=2,(W25/F25)*100,"計算対象外")</f>
        <v>#DIV/0!</v>
      </c>
      <c r="X30" s="1721"/>
      <c r="Y30" s="1721"/>
      <c r="Z30" s="1721"/>
      <c r="AA30" s="1721"/>
      <c r="AB30" s="1721"/>
      <c r="AC30" s="1721"/>
      <c r="AD30" s="1721"/>
      <c r="AE30" s="1721"/>
      <c r="AF30" s="1721"/>
      <c r="AG30" s="1721"/>
      <c r="AH30" s="1721"/>
      <c r="AI30" s="1722"/>
      <c r="AJ30" s="1726" t="s">
        <v>234</v>
      </c>
      <c r="AK30" s="1727"/>
      <c r="AL30" s="120"/>
    </row>
    <row r="31" spans="2:38" ht="11.25" customHeight="1" thickBot="1" x14ac:dyDescent="0.5">
      <c r="B31" s="1465"/>
      <c r="C31" s="1466"/>
      <c r="W31" s="1723"/>
      <c r="X31" s="1724"/>
      <c r="Y31" s="1724"/>
      <c r="Z31" s="1724"/>
      <c r="AA31" s="1724"/>
      <c r="AB31" s="1724"/>
      <c r="AC31" s="1724"/>
      <c r="AD31" s="1724"/>
      <c r="AE31" s="1724"/>
      <c r="AF31" s="1724"/>
      <c r="AG31" s="1724"/>
      <c r="AH31" s="1724"/>
      <c r="AI31" s="1725"/>
      <c r="AJ31" s="1694"/>
      <c r="AK31" s="1695"/>
      <c r="AL31" s="120"/>
    </row>
    <row r="32" spans="2:38" ht="11.25" customHeight="1" x14ac:dyDescent="0.45">
      <c r="B32" s="1467"/>
      <c r="C32" s="1468"/>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3"/>
    </row>
    <row r="33" spans="1:38" ht="11.25" customHeight="1" thickBot="1" x14ac:dyDescent="0.5">
      <c r="B33" s="1463" t="s">
        <v>308</v>
      </c>
      <c r="C33" s="1464"/>
      <c r="D33" s="116"/>
      <c r="E33" s="116"/>
      <c r="F33" s="116"/>
      <c r="G33" s="116"/>
      <c r="H33" s="116"/>
      <c r="I33" s="116"/>
      <c r="J33" s="116"/>
      <c r="K33" s="116"/>
      <c r="L33" s="116"/>
      <c r="M33" s="116"/>
      <c r="N33" s="116"/>
      <c r="O33" s="116"/>
      <c r="P33" s="116"/>
      <c r="Q33" s="116"/>
      <c r="R33" s="181"/>
      <c r="S33" s="181"/>
      <c r="T33" s="116"/>
      <c r="U33" s="116"/>
      <c r="V33" s="116"/>
      <c r="W33" s="116"/>
      <c r="X33" s="116"/>
      <c r="Y33" s="116"/>
      <c r="Z33" s="116"/>
      <c r="AA33" s="116"/>
      <c r="AB33" s="116"/>
      <c r="AC33" s="116"/>
      <c r="AD33" s="116"/>
      <c r="AE33" s="116"/>
      <c r="AF33" s="116"/>
      <c r="AG33" s="116"/>
      <c r="AH33" s="116"/>
      <c r="AI33" s="116"/>
      <c r="AJ33" s="116"/>
      <c r="AK33" s="116"/>
      <c r="AL33" s="119"/>
    </row>
    <row r="34" spans="1:38" ht="18.75" customHeight="1" thickTop="1" thickBot="1" x14ac:dyDescent="0.5">
      <c r="B34" s="1465"/>
      <c r="C34" s="1466"/>
      <c r="F34" s="165"/>
      <c r="G34" s="1728" t="e">
        <f>IF(AB29="未計算","（必要な情報を選択・入力すると区分が自動表示されます。）",IF(O53&gt;=95,I36,IF(O53&gt;=90,I37,IF(O53&gt;=80,I38,IF(O53&gt;=70,I39,IF(O53&gt;=50,I40,IF(O53&gt;=30,I41,I42)))))))</f>
        <v>#DIV/0!</v>
      </c>
      <c r="H34" s="1729"/>
      <c r="I34" s="1729"/>
      <c r="J34" s="1729"/>
      <c r="K34" s="1729"/>
      <c r="L34" s="1729"/>
      <c r="M34" s="1729"/>
      <c r="N34" s="1729"/>
      <c r="O34" s="1729"/>
      <c r="P34" s="1729"/>
      <c r="Q34" s="1729"/>
      <c r="R34" s="1729"/>
      <c r="S34" s="1729"/>
      <c r="T34" s="1729"/>
      <c r="U34" s="1729"/>
      <c r="V34" s="1729"/>
      <c r="W34" s="1729"/>
      <c r="X34" s="1730"/>
      <c r="Y34" s="1472" t="s">
        <v>236</v>
      </c>
      <c r="Z34" s="1473"/>
      <c r="AA34" s="1473"/>
      <c r="AB34" s="1473"/>
      <c r="AC34" s="1473"/>
      <c r="AD34" s="1473"/>
      <c r="AE34" s="1473"/>
      <c r="AF34" s="1473"/>
      <c r="AG34" s="1473"/>
      <c r="AH34" s="1473"/>
      <c r="AL34" s="120"/>
    </row>
    <row r="35" spans="1:38" ht="13.8" thickTop="1" x14ac:dyDescent="0.45">
      <c r="B35" s="1465"/>
      <c r="C35" s="1466"/>
      <c r="R35" s="182"/>
      <c r="S35" s="182"/>
      <c r="AL35" s="120"/>
    </row>
    <row r="36" spans="1:38" ht="13.5" customHeight="1" x14ac:dyDescent="0.45">
      <c r="B36" s="1465"/>
      <c r="C36" s="1466"/>
      <c r="F36" s="7" t="s">
        <v>237</v>
      </c>
      <c r="I36" s="7" t="s">
        <v>309</v>
      </c>
      <c r="R36" s="182"/>
      <c r="S36" s="182"/>
      <c r="AL36" s="166"/>
    </row>
    <row r="37" spans="1:38" ht="30.75" customHeight="1" x14ac:dyDescent="0.45">
      <c r="B37" s="1465"/>
      <c r="C37" s="1466"/>
      <c r="I37" s="7" t="s">
        <v>310</v>
      </c>
      <c r="R37" s="182"/>
      <c r="S37" s="182"/>
      <c r="AL37" s="120"/>
    </row>
    <row r="38" spans="1:38" ht="17.25" customHeight="1" x14ac:dyDescent="0.45">
      <c r="B38" s="1465"/>
      <c r="C38" s="1466"/>
      <c r="I38" s="7" t="s">
        <v>311</v>
      </c>
      <c r="R38" s="182"/>
      <c r="S38" s="182"/>
      <c r="AL38" s="166"/>
    </row>
    <row r="39" spans="1:38" x14ac:dyDescent="0.45">
      <c r="B39" s="1465"/>
      <c r="C39" s="1466"/>
      <c r="I39" s="7" t="s">
        <v>312</v>
      </c>
      <c r="R39" s="182"/>
      <c r="S39" s="182"/>
      <c r="AL39" s="166"/>
    </row>
    <row r="40" spans="1:38" x14ac:dyDescent="0.45">
      <c r="B40" s="1465"/>
      <c r="C40" s="1466"/>
      <c r="I40" s="7" t="s">
        <v>313</v>
      </c>
      <c r="R40" s="182"/>
      <c r="S40" s="182"/>
      <c r="AL40" s="166"/>
    </row>
    <row r="41" spans="1:38" x14ac:dyDescent="0.45">
      <c r="B41" s="1465"/>
      <c r="C41" s="1466"/>
      <c r="I41" s="7" t="s">
        <v>314</v>
      </c>
      <c r="R41" s="182"/>
      <c r="S41" s="182"/>
      <c r="AL41" s="166"/>
    </row>
    <row r="42" spans="1:38" x14ac:dyDescent="0.45">
      <c r="B42" s="1465"/>
      <c r="C42" s="1466"/>
      <c r="F42" s="114"/>
      <c r="H42" s="126"/>
      <c r="I42" s="7" t="s">
        <v>315</v>
      </c>
      <c r="J42" s="126"/>
      <c r="L42" s="126"/>
      <c r="M42" s="126"/>
      <c r="N42" s="126"/>
      <c r="O42" s="126"/>
      <c r="R42" s="182"/>
      <c r="S42" s="182"/>
      <c r="AL42" s="166"/>
    </row>
    <row r="43" spans="1:38" x14ac:dyDescent="0.45">
      <c r="B43" s="1467"/>
      <c r="C43" s="1468"/>
      <c r="D43" s="122"/>
      <c r="E43" s="122"/>
      <c r="F43" s="122"/>
      <c r="G43" s="122"/>
      <c r="H43" s="122"/>
      <c r="I43" s="122"/>
      <c r="J43" s="122"/>
      <c r="K43" s="122"/>
      <c r="L43" s="122"/>
      <c r="M43" s="122"/>
      <c r="N43" s="122"/>
      <c r="O43" s="122"/>
      <c r="P43" s="122"/>
      <c r="Q43" s="122"/>
      <c r="R43" s="183"/>
      <c r="S43" s="183"/>
      <c r="T43" s="122"/>
      <c r="U43" s="122"/>
      <c r="V43" s="122"/>
      <c r="W43" s="122"/>
      <c r="X43" s="122"/>
      <c r="Y43" s="122"/>
      <c r="Z43" s="122"/>
      <c r="AA43" s="122"/>
      <c r="AB43" s="122"/>
      <c r="AC43" s="122"/>
      <c r="AD43" s="122"/>
      <c r="AE43" s="122"/>
      <c r="AF43" s="122"/>
      <c r="AG43" s="122"/>
      <c r="AH43" s="122"/>
      <c r="AI43" s="122"/>
      <c r="AJ43" s="122"/>
      <c r="AK43" s="122"/>
      <c r="AL43" s="128"/>
    </row>
    <row r="44" spans="1:38" ht="59.55" customHeight="1" x14ac:dyDescent="0.45">
      <c r="B44" s="1714" t="s">
        <v>316</v>
      </c>
      <c r="C44" s="1714"/>
      <c r="D44" s="1714"/>
      <c r="E44" s="1714"/>
      <c r="F44" s="1714"/>
      <c r="G44" s="1714"/>
      <c r="H44" s="1714"/>
      <c r="I44" s="1714"/>
      <c r="J44" s="1714"/>
      <c r="K44" s="1714"/>
      <c r="L44" s="1714"/>
      <c r="M44" s="1714"/>
      <c r="N44" s="1714"/>
      <c r="O44" s="1714"/>
      <c r="P44" s="1714"/>
      <c r="Q44" s="1714"/>
      <c r="R44" s="1714"/>
      <c r="S44" s="1714"/>
      <c r="T44" s="1714"/>
      <c r="U44" s="1714"/>
      <c r="V44" s="1714"/>
      <c r="W44" s="1714"/>
      <c r="X44" s="1714"/>
      <c r="Y44" s="1714"/>
      <c r="Z44" s="1714"/>
      <c r="AA44" s="1714"/>
      <c r="AB44" s="1714"/>
      <c r="AC44" s="1714"/>
      <c r="AD44" s="1714"/>
      <c r="AE44" s="1714"/>
      <c r="AF44" s="1714"/>
      <c r="AG44" s="1714"/>
      <c r="AH44" s="1714"/>
      <c r="AI44" s="1714"/>
      <c r="AJ44" s="1714"/>
      <c r="AK44" s="1714"/>
      <c r="AL44" s="1714"/>
    </row>
    <row r="45" spans="1:38" x14ac:dyDescent="0.45">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row>
    <row r="46" spans="1:38" ht="104.25" customHeight="1" x14ac:dyDescent="0.45">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row>
    <row r="47" spans="1:38" x14ac:dyDescent="0.45">
      <c r="A47" s="130"/>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row>
    <row r="48" spans="1:38" x14ac:dyDescent="0.45">
      <c r="A48" s="130"/>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row>
    <row r="49" spans="1:38" x14ac:dyDescent="0.45">
      <c r="A49" s="130"/>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row>
    <row r="50" spans="1:38" x14ac:dyDescent="0.45">
      <c r="A50" s="130"/>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row>
    <row r="51" spans="1:38" x14ac:dyDescent="0.45">
      <c r="A51" s="130"/>
      <c r="B51" s="131"/>
      <c r="C51" s="131"/>
      <c r="D51" s="131"/>
      <c r="E51" s="131"/>
      <c r="F51" s="131"/>
      <c r="G51" s="131"/>
      <c r="H51" s="131"/>
      <c r="I51" s="131"/>
      <c r="J51" s="131"/>
      <c r="K51" s="131"/>
      <c r="L51" s="131"/>
      <c r="M51" s="131"/>
      <c r="N51" s="131"/>
      <c r="O51" s="131"/>
      <c r="P51" s="131"/>
      <c r="Q51" s="131"/>
      <c r="R51" s="131"/>
      <c r="S51" s="131">
        <v>2</v>
      </c>
      <c r="T51" s="131"/>
      <c r="U51" s="131"/>
      <c r="V51" s="131"/>
      <c r="W51" s="131"/>
      <c r="X51" s="131"/>
      <c r="Y51" s="131"/>
      <c r="Z51" s="131"/>
      <c r="AA51" s="131"/>
      <c r="AB51" s="131"/>
      <c r="AC51" s="131"/>
      <c r="AD51" s="131"/>
      <c r="AE51" s="131"/>
      <c r="AF51" s="131"/>
      <c r="AG51" s="131"/>
      <c r="AH51" s="131"/>
      <c r="AI51" s="131"/>
      <c r="AJ51" s="131"/>
      <c r="AK51" s="131"/>
      <c r="AL51" s="131"/>
    </row>
    <row r="52" spans="1:38" x14ac:dyDescent="0.45">
      <c r="A52" s="130"/>
      <c r="B52" s="131"/>
      <c r="C52" s="131"/>
      <c r="D52" s="131"/>
      <c r="E52" s="185" t="s">
        <v>317</v>
      </c>
      <c r="F52" s="185"/>
      <c r="G52" s="185"/>
      <c r="H52" s="185"/>
      <c r="I52" s="185"/>
      <c r="J52" s="185"/>
      <c r="K52" s="186">
        <v>2</v>
      </c>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row>
    <row r="53" spans="1:38" x14ac:dyDescent="0.45">
      <c r="A53" s="130"/>
      <c r="B53" s="133"/>
      <c r="C53" s="130"/>
      <c r="D53" s="130"/>
      <c r="E53" s="187" t="s">
        <v>318</v>
      </c>
      <c r="F53" s="187"/>
      <c r="G53" s="187"/>
      <c r="H53" s="187"/>
      <c r="I53" s="187"/>
      <c r="J53" s="187"/>
      <c r="K53" s="187"/>
      <c r="L53" s="187"/>
      <c r="M53" s="187"/>
      <c r="N53" s="187"/>
      <c r="O53" s="187" t="e">
        <f>IF(S51=1,W17,W30)</f>
        <v>#DIV/0!</v>
      </c>
      <c r="P53" s="187"/>
      <c r="Q53" s="187"/>
      <c r="R53" s="187"/>
      <c r="S53" s="187"/>
      <c r="T53" s="130"/>
      <c r="U53" s="130"/>
      <c r="V53" s="130"/>
      <c r="W53" s="130"/>
      <c r="X53" s="130"/>
      <c r="Y53" s="130"/>
      <c r="Z53" s="130"/>
      <c r="AA53" s="130"/>
      <c r="AB53" s="130"/>
      <c r="AC53" s="130"/>
      <c r="AD53" s="130"/>
      <c r="AE53" s="130"/>
      <c r="AF53" s="130"/>
      <c r="AG53" s="130"/>
      <c r="AH53" s="130"/>
      <c r="AI53" s="130"/>
      <c r="AJ53" s="130"/>
      <c r="AK53" s="130"/>
      <c r="AL53" s="130"/>
    </row>
    <row r="54" spans="1:38" x14ac:dyDescent="0.45">
      <c r="A54" s="130"/>
      <c r="B54" s="133"/>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row>
    <row r="55" spans="1:38" x14ac:dyDescent="0.45">
      <c r="A55" s="130"/>
      <c r="B55" s="133"/>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c r="AC55" s="130"/>
      <c r="AD55" s="130"/>
      <c r="AE55" s="130"/>
      <c r="AF55" s="130"/>
      <c r="AG55" s="130"/>
      <c r="AH55" s="130"/>
      <c r="AI55" s="130"/>
      <c r="AJ55" s="130"/>
      <c r="AK55" s="130"/>
      <c r="AL55" s="130"/>
    </row>
    <row r="56" spans="1:38" x14ac:dyDescent="0.45">
      <c r="A56" s="130"/>
      <c r="B56" s="133"/>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c r="AH56" s="130"/>
      <c r="AI56" s="130"/>
      <c r="AJ56" s="130"/>
      <c r="AK56" s="130"/>
      <c r="AL56" s="130"/>
    </row>
    <row r="57" spans="1:38" x14ac:dyDescent="0.45">
      <c r="A57" s="130"/>
      <c r="B57" s="133"/>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row>
    <row r="58" spans="1:38" x14ac:dyDescent="0.45">
      <c r="A58" s="130"/>
      <c r="B58" s="133"/>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c r="AL58" s="130"/>
    </row>
    <row r="59" spans="1:38" x14ac:dyDescent="0.45">
      <c r="A59" s="130"/>
      <c r="B59" s="133"/>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c r="AL59" s="130"/>
    </row>
  </sheetData>
  <sheetProtection algorithmName="SHA-512" hashValue="cO2ej2g2IMrdxvbpxRFaDmXKDaVbgBn+SOTDrQAbP4YHX9artdASjXBhnVtfR97Yv2ykc8A9G1uWbeYS+9Pf5g==" saltValue="EyL6HJOdo6cl75PTPWfO8Q==" spinCount="100000" sheet="1" objects="1" scenarios="1"/>
  <mergeCells count="30">
    <mergeCell ref="B44:AL44"/>
    <mergeCell ref="W28:AK29"/>
    <mergeCell ref="W30:AI31"/>
    <mergeCell ref="AJ30:AK31"/>
    <mergeCell ref="B33:C43"/>
    <mergeCell ref="G34:X34"/>
    <mergeCell ref="Y34:AH34"/>
    <mergeCell ref="B8:C32"/>
    <mergeCell ref="E10:V11"/>
    <mergeCell ref="W10:AK11"/>
    <mergeCell ref="E12:T13"/>
    <mergeCell ref="U12:V13"/>
    <mergeCell ref="W12:AI13"/>
    <mergeCell ref="AJ12:AK13"/>
    <mergeCell ref="W15:AK16"/>
    <mergeCell ref="W17:AI18"/>
    <mergeCell ref="F23:V24"/>
    <mergeCell ref="W23:AK24"/>
    <mergeCell ref="F25:T26"/>
    <mergeCell ref="U25:V26"/>
    <mergeCell ref="W25:AI26"/>
    <mergeCell ref="AJ25:AK26"/>
    <mergeCell ref="AJ17:AK18"/>
    <mergeCell ref="A1:D1"/>
    <mergeCell ref="A2:AM3"/>
    <mergeCell ref="B5:K6"/>
    <mergeCell ref="L5:AL6"/>
    <mergeCell ref="B7:K7"/>
    <mergeCell ref="N7:V7"/>
    <mergeCell ref="Z7:AL7"/>
  </mergeCells>
  <phoneticPr fontId="2"/>
  <pageMargins left="0.7" right="0.7" top="0.75" bottom="0.75" header="0.3" footer="0.3"/>
  <pageSetup paperSize="9" scale="9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Option Button 1">
              <controlPr defaultSize="0" autoFill="0" autoLine="0" autoPict="0">
                <anchor moveWithCells="1">
                  <from>
                    <xdr:col>11</xdr:col>
                    <xdr:colOff>106680</xdr:colOff>
                    <xdr:row>6</xdr:row>
                    <xdr:rowOff>91440</xdr:rowOff>
                  </from>
                  <to>
                    <xdr:col>13</xdr:col>
                    <xdr:colOff>76200</xdr:colOff>
                    <xdr:row>6</xdr:row>
                    <xdr:rowOff>342900</xdr:rowOff>
                  </to>
                </anchor>
              </controlPr>
            </control>
          </mc:Choice>
        </mc:AlternateContent>
        <mc:AlternateContent xmlns:mc="http://schemas.openxmlformats.org/markup-compatibility/2006">
          <mc:Choice Requires="x14">
            <control shapeId="29698" r:id="rId5" name="Option Button 2">
              <controlPr defaultSize="0" autoFill="0" autoLine="0" autoPict="0">
                <anchor moveWithCells="1">
                  <from>
                    <xdr:col>23</xdr:col>
                    <xdr:colOff>76200</xdr:colOff>
                    <xdr:row>6</xdr:row>
                    <xdr:rowOff>106680</xdr:rowOff>
                  </from>
                  <to>
                    <xdr:col>25</xdr:col>
                    <xdr:colOff>53340</xdr:colOff>
                    <xdr:row>6</xdr:row>
                    <xdr:rowOff>358140</xdr:rowOff>
                  </to>
                </anchor>
              </controlPr>
            </control>
          </mc:Choice>
        </mc:AlternateContent>
        <mc:AlternateContent xmlns:mc="http://schemas.openxmlformats.org/markup-compatibility/2006">
          <mc:Choice Requires="x14">
            <control shapeId="29699" r:id="rId6" name="Group Box 3">
              <controlPr defaultSize="0" autoFill="0" autoPict="0">
                <anchor moveWithCells="1">
                  <from>
                    <xdr:col>11</xdr:col>
                    <xdr:colOff>68580</xdr:colOff>
                    <xdr:row>6</xdr:row>
                    <xdr:rowOff>0</xdr:rowOff>
                  </from>
                  <to>
                    <xdr:col>34</xdr:col>
                    <xdr:colOff>106680</xdr:colOff>
                    <xdr:row>6</xdr:row>
                    <xdr:rowOff>411480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50C67-99C3-4185-A220-4273C0225B63}">
  <dimension ref="A1:J53"/>
  <sheetViews>
    <sheetView showGridLines="0" view="pageBreakPreview" zoomScaleNormal="100" zoomScaleSheetLayoutView="100" workbookViewId="0">
      <selection activeCell="H14" sqref="H14:AK17"/>
    </sheetView>
  </sheetViews>
  <sheetFormatPr defaultColWidth="8.09765625" defaultRowHeight="13.2" x14ac:dyDescent="0.45"/>
  <cols>
    <col min="1" max="1" width="4.59765625" style="7" customWidth="1"/>
    <col min="2" max="2" width="8.09765625" style="7" customWidth="1"/>
    <col min="3" max="3" width="5.09765625" style="7" customWidth="1"/>
    <col min="4" max="4" width="7.59765625" style="7" customWidth="1"/>
    <col min="5" max="5" width="7.296875" style="7" customWidth="1"/>
    <col min="6" max="6" width="7.5" style="7" customWidth="1"/>
    <col min="7" max="7" width="5.59765625" style="7" customWidth="1"/>
    <col min="8" max="8" width="9.09765625" style="7" customWidth="1"/>
    <col min="9" max="9" width="7.59765625" style="7" customWidth="1"/>
    <col min="10" max="10" width="17.296875" style="7" customWidth="1"/>
    <col min="11" max="256" width="8.09765625" style="7"/>
    <col min="257" max="257" width="4.59765625" style="7" customWidth="1"/>
    <col min="258" max="258" width="8.09765625" style="7" customWidth="1"/>
    <col min="259" max="259" width="5.09765625" style="7" customWidth="1"/>
    <col min="260" max="260" width="7.59765625" style="7" customWidth="1"/>
    <col min="261" max="261" width="5.296875" style="7" customWidth="1"/>
    <col min="262" max="262" width="7.5" style="7" customWidth="1"/>
    <col min="263" max="263" width="5.59765625" style="7" customWidth="1"/>
    <col min="264" max="265" width="7.59765625" style="7" customWidth="1"/>
    <col min="266" max="266" width="17.296875" style="7" customWidth="1"/>
    <col min="267" max="512" width="8.09765625" style="7"/>
    <col min="513" max="513" width="4.59765625" style="7" customWidth="1"/>
    <col min="514" max="514" width="8.09765625" style="7" customWidth="1"/>
    <col min="515" max="515" width="5.09765625" style="7" customWidth="1"/>
    <col min="516" max="516" width="7.59765625" style="7" customWidth="1"/>
    <col min="517" max="517" width="5.296875" style="7" customWidth="1"/>
    <col min="518" max="518" width="7.5" style="7" customWidth="1"/>
    <col min="519" max="519" width="5.59765625" style="7" customWidth="1"/>
    <col min="520" max="521" width="7.59765625" style="7" customWidth="1"/>
    <col min="522" max="522" width="17.296875" style="7" customWidth="1"/>
    <col min="523" max="768" width="8.09765625" style="7"/>
    <col min="769" max="769" width="4.59765625" style="7" customWidth="1"/>
    <col min="770" max="770" width="8.09765625" style="7" customWidth="1"/>
    <col min="771" max="771" width="5.09765625" style="7" customWidth="1"/>
    <col min="772" max="772" width="7.59765625" style="7" customWidth="1"/>
    <col min="773" max="773" width="5.296875" style="7" customWidth="1"/>
    <col min="774" max="774" width="7.5" style="7" customWidth="1"/>
    <col min="775" max="775" width="5.59765625" style="7" customWidth="1"/>
    <col min="776" max="777" width="7.59765625" style="7" customWidth="1"/>
    <col min="778" max="778" width="17.296875" style="7" customWidth="1"/>
    <col min="779" max="1024" width="8.09765625" style="7"/>
    <col min="1025" max="1025" width="4.59765625" style="7" customWidth="1"/>
    <col min="1026" max="1026" width="8.09765625" style="7" customWidth="1"/>
    <col min="1027" max="1027" width="5.09765625" style="7" customWidth="1"/>
    <col min="1028" max="1028" width="7.59765625" style="7" customWidth="1"/>
    <col min="1029" max="1029" width="5.296875" style="7" customWidth="1"/>
    <col min="1030" max="1030" width="7.5" style="7" customWidth="1"/>
    <col min="1031" max="1031" width="5.59765625" style="7" customWidth="1"/>
    <col min="1032" max="1033" width="7.59765625" style="7" customWidth="1"/>
    <col min="1034" max="1034" width="17.296875" style="7" customWidth="1"/>
    <col min="1035" max="1280" width="8.09765625" style="7"/>
    <col min="1281" max="1281" width="4.59765625" style="7" customWidth="1"/>
    <col min="1282" max="1282" width="8.09765625" style="7" customWidth="1"/>
    <col min="1283" max="1283" width="5.09765625" style="7" customWidth="1"/>
    <col min="1284" max="1284" width="7.59765625" style="7" customWidth="1"/>
    <col min="1285" max="1285" width="5.296875" style="7" customWidth="1"/>
    <col min="1286" max="1286" width="7.5" style="7" customWidth="1"/>
    <col min="1287" max="1287" width="5.59765625" style="7" customWidth="1"/>
    <col min="1288" max="1289" width="7.59765625" style="7" customWidth="1"/>
    <col min="1290" max="1290" width="17.296875" style="7" customWidth="1"/>
    <col min="1291" max="1536" width="8.09765625" style="7"/>
    <col min="1537" max="1537" width="4.59765625" style="7" customWidth="1"/>
    <col min="1538" max="1538" width="8.09765625" style="7" customWidth="1"/>
    <col min="1539" max="1539" width="5.09765625" style="7" customWidth="1"/>
    <col min="1540" max="1540" width="7.59765625" style="7" customWidth="1"/>
    <col min="1541" max="1541" width="5.296875" style="7" customWidth="1"/>
    <col min="1542" max="1542" width="7.5" style="7" customWidth="1"/>
    <col min="1543" max="1543" width="5.59765625" style="7" customWidth="1"/>
    <col min="1544" max="1545" width="7.59765625" style="7" customWidth="1"/>
    <col min="1546" max="1546" width="17.296875" style="7" customWidth="1"/>
    <col min="1547" max="1792" width="8.09765625" style="7"/>
    <col min="1793" max="1793" width="4.59765625" style="7" customWidth="1"/>
    <col min="1794" max="1794" width="8.09765625" style="7" customWidth="1"/>
    <col min="1795" max="1795" width="5.09765625" style="7" customWidth="1"/>
    <col min="1796" max="1796" width="7.59765625" style="7" customWidth="1"/>
    <col min="1797" max="1797" width="5.296875" style="7" customWidth="1"/>
    <col min="1798" max="1798" width="7.5" style="7" customWidth="1"/>
    <col min="1799" max="1799" width="5.59765625" style="7" customWidth="1"/>
    <col min="1800" max="1801" width="7.59765625" style="7" customWidth="1"/>
    <col min="1802" max="1802" width="17.296875" style="7" customWidth="1"/>
    <col min="1803" max="2048" width="8.09765625" style="7"/>
    <col min="2049" max="2049" width="4.59765625" style="7" customWidth="1"/>
    <col min="2050" max="2050" width="8.09765625" style="7" customWidth="1"/>
    <col min="2051" max="2051" width="5.09765625" style="7" customWidth="1"/>
    <col min="2052" max="2052" width="7.59765625" style="7" customWidth="1"/>
    <col min="2053" max="2053" width="5.296875" style="7" customWidth="1"/>
    <col min="2054" max="2054" width="7.5" style="7" customWidth="1"/>
    <col min="2055" max="2055" width="5.59765625" style="7" customWidth="1"/>
    <col min="2056" max="2057" width="7.59765625" style="7" customWidth="1"/>
    <col min="2058" max="2058" width="17.296875" style="7" customWidth="1"/>
    <col min="2059" max="2304" width="8.09765625" style="7"/>
    <col min="2305" max="2305" width="4.59765625" style="7" customWidth="1"/>
    <col min="2306" max="2306" width="8.09765625" style="7" customWidth="1"/>
    <col min="2307" max="2307" width="5.09765625" style="7" customWidth="1"/>
    <col min="2308" max="2308" width="7.59765625" style="7" customWidth="1"/>
    <col min="2309" max="2309" width="5.296875" style="7" customWidth="1"/>
    <col min="2310" max="2310" width="7.5" style="7" customWidth="1"/>
    <col min="2311" max="2311" width="5.59765625" style="7" customWidth="1"/>
    <col min="2312" max="2313" width="7.59765625" style="7" customWidth="1"/>
    <col min="2314" max="2314" width="17.296875" style="7" customWidth="1"/>
    <col min="2315" max="2560" width="8.09765625" style="7"/>
    <col min="2561" max="2561" width="4.59765625" style="7" customWidth="1"/>
    <col min="2562" max="2562" width="8.09765625" style="7" customWidth="1"/>
    <col min="2563" max="2563" width="5.09765625" style="7" customWidth="1"/>
    <col min="2564" max="2564" width="7.59765625" style="7" customWidth="1"/>
    <col min="2565" max="2565" width="5.296875" style="7" customWidth="1"/>
    <col min="2566" max="2566" width="7.5" style="7" customWidth="1"/>
    <col min="2567" max="2567" width="5.59765625" style="7" customWidth="1"/>
    <col min="2568" max="2569" width="7.59765625" style="7" customWidth="1"/>
    <col min="2570" max="2570" width="17.296875" style="7" customWidth="1"/>
    <col min="2571" max="2816" width="8.09765625" style="7"/>
    <col min="2817" max="2817" width="4.59765625" style="7" customWidth="1"/>
    <col min="2818" max="2818" width="8.09765625" style="7" customWidth="1"/>
    <col min="2819" max="2819" width="5.09765625" style="7" customWidth="1"/>
    <col min="2820" max="2820" width="7.59765625" style="7" customWidth="1"/>
    <col min="2821" max="2821" width="5.296875" style="7" customWidth="1"/>
    <col min="2822" max="2822" width="7.5" style="7" customWidth="1"/>
    <col min="2823" max="2823" width="5.59765625" style="7" customWidth="1"/>
    <col min="2824" max="2825" width="7.59765625" style="7" customWidth="1"/>
    <col min="2826" max="2826" width="17.296875" style="7" customWidth="1"/>
    <col min="2827" max="3072" width="8.09765625" style="7"/>
    <col min="3073" max="3073" width="4.59765625" style="7" customWidth="1"/>
    <col min="3074" max="3074" width="8.09765625" style="7" customWidth="1"/>
    <col min="3075" max="3075" width="5.09765625" style="7" customWidth="1"/>
    <col min="3076" max="3076" width="7.59765625" style="7" customWidth="1"/>
    <col min="3077" max="3077" width="5.296875" style="7" customWidth="1"/>
    <col min="3078" max="3078" width="7.5" style="7" customWidth="1"/>
    <col min="3079" max="3079" width="5.59765625" style="7" customWidth="1"/>
    <col min="3080" max="3081" width="7.59765625" style="7" customWidth="1"/>
    <col min="3082" max="3082" width="17.296875" style="7" customWidth="1"/>
    <col min="3083" max="3328" width="8.09765625" style="7"/>
    <col min="3329" max="3329" width="4.59765625" style="7" customWidth="1"/>
    <col min="3330" max="3330" width="8.09765625" style="7" customWidth="1"/>
    <col min="3331" max="3331" width="5.09765625" style="7" customWidth="1"/>
    <col min="3332" max="3332" width="7.59765625" style="7" customWidth="1"/>
    <col min="3333" max="3333" width="5.296875" style="7" customWidth="1"/>
    <col min="3334" max="3334" width="7.5" style="7" customWidth="1"/>
    <col min="3335" max="3335" width="5.59765625" style="7" customWidth="1"/>
    <col min="3336" max="3337" width="7.59765625" style="7" customWidth="1"/>
    <col min="3338" max="3338" width="17.296875" style="7" customWidth="1"/>
    <col min="3339" max="3584" width="8.09765625" style="7"/>
    <col min="3585" max="3585" width="4.59765625" style="7" customWidth="1"/>
    <col min="3586" max="3586" width="8.09765625" style="7" customWidth="1"/>
    <col min="3587" max="3587" width="5.09765625" style="7" customWidth="1"/>
    <col min="3588" max="3588" width="7.59765625" style="7" customWidth="1"/>
    <col min="3589" max="3589" width="5.296875" style="7" customWidth="1"/>
    <col min="3590" max="3590" width="7.5" style="7" customWidth="1"/>
    <col min="3591" max="3591" width="5.59765625" style="7" customWidth="1"/>
    <col min="3592" max="3593" width="7.59765625" style="7" customWidth="1"/>
    <col min="3594" max="3594" width="17.296875" style="7" customWidth="1"/>
    <col min="3595" max="3840" width="8.09765625" style="7"/>
    <col min="3841" max="3841" width="4.59765625" style="7" customWidth="1"/>
    <col min="3842" max="3842" width="8.09765625" style="7" customWidth="1"/>
    <col min="3843" max="3843" width="5.09765625" style="7" customWidth="1"/>
    <col min="3844" max="3844" width="7.59765625" style="7" customWidth="1"/>
    <col min="3845" max="3845" width="5.296875" style="7" customWidth="1"/>
    <col min="3846" max="3846" width="7.5" style="7" customWidth="1"/>
    <col min="3847" max="3847" width="5.59765625" style="7" customWidth="1"/>
    <col min="3848" max="3849" width="7.59765625" style="7" customWidth="1"/>
    <col min="3850" max="3850" width="17.296875" style="7" customWidth="1"/>
    <col min="3851" max="4096" width="8.09765625" style="7"/>
    <col min="4097" max="4097" width="4.59765625" style="7" customWidth="1"/>
    <col min="4098" max="4098" width="8.09765625" style="7" customWidth="1"/>
    <col min="4099" max="4099" width="5.09765625" style="7" customWidth="1"/>
    <col min="4100" max="4100" width="7.59765625" style="7" customWidth="1"/>
    <col min="4101" max="4101" width="5.296875" style="7" customWidth="1"/>
    <col min="4102" max="4102" width="7.5" style="7" customWidth="1"/>
    <col min="4103" max="4103" width="5.59765625" style="7" customWidth="1"/>
    <col min="4104" max="4105" width="7.59765625" style="7" customWidth="1"/>
    <col min="4106" max="4106" width="17.296875" style="7" customWidth="1"/>
    <col min="4107" max="4352" width="8.09765625" style="7"/>
    <col min="4353" max="4353" width="4.59765625" style="7" customWidth="1"/>
    <col min="4354" max="4354" width="8.09765625" style="7" customWidth="1"/>
    <col min="4355" max="4355" width="5.09765625" style="7" customWidth="1"/>
    <col min="4356" max="4356" width="7.59765625" style="7" customWidth="1"/>
    <col min="4357" max="4357" width="5.296875" style="7" customWidth="1"/>
    <col min="4358" max="4358" width="7.5" style="7" customWidth="1"/>
    <col min="4359" max="4359" width="5.59765625" style="7" customWidth="1"/>
    <col min="4360" max="4361" width="7.59765625" style="7" customWidth="1"/>
    <col min="4362" max="4362" width="17.296875" style="7" customWidth="1"/>
    <col min="4363" max="4608" width="8.09765625" style="7"/>
    <col min="4609" max="4609" width="4.59765625" style="7" customWidth="1"/>
    <col min="4610" max="4610" width="8.09765625" style="7" customWidth="1"/>
    <col min="4611" max="4611" width="5.09765625" style="7" customWidth="1"/>
    <col min="4612" max="4612" width="7.59765625" style="7" customWidth="1"/>
    <col min="4613" max="4613" width="5.296875" style="7" customWidth="1"/>
    <col min="4614" max="4614" width="7.5" style="7" customWidth="1"/>
    <col min="4615" max="4615" width="5.59765625" style="7" customWidth="1"/>
    <col min="4616" max="4617" width="7.59765625" style="7" customWidth="1"/>
    <col min="4618" max="4618" width="17.296875" style="7" customWidth="1"/>
    <col min="4619" max="4864" width="8.09765625" style="7"/>
    <col min="4865" max="4865" width="4.59765625" style="7" customWidth="1"/>
    <col min="4866" max="4866" width="8.09765625" style="7" customWidth="1"/>
    <col min="4867" max="4867" width="5.09765625" style="7" customWidth="1"/>
    <col min="4868" max="4868" width="7.59765625" style="7" customWidth="1"/>
    <col min="4869" max="4869" width="5.296875" style="7" customWidth="1"/>
    <col min="4870" max="4870" width="7.5" style="7" customWidth="1"/>
    <col min="4871" max="4871" width="5.59765625" style="7" customWidth="1"/>
    <col min="4872" max="4873" width="7.59765625" style="7" customWidth="1"/>
    <col min="4874" max="4874" width="17.296875" style="7" customWidth="1"/>
    <col min="4875" max="5120" width="8.09765625" style="7"/>
    <col min="5121" max="5121" width="4.59765625" style="7" customWidth="1"/>
    <col min="5122" max="5122" width="8.09765625" style="7" customWidth="1"/>
    <col min="5123" max="5123" width="5.09765625" style="7" customWidth="1"/>
    <col min="5124" max="5124" width="7.59765625" style="7" customWidth="1"/>
    <col min="5125" max="5125" width="5.296875" style="7" customWidth="1"/>
    <col min="5126" max="5126" width="7.5" style="7" customWidth="1"/>
    <col min="5127" max="5127" width="5.59765625" style="7" customWidth="1"/>
    <col min="5128" max="5129" width="7.59765625" style="7" customWidth="1"/>
    <col min="5130" max="5130" width="17.296875" style="7" customWidth="1"/>
    <col min="5131" max="5376" width="8.09765625" style="7"/>
    <col min="5377" max="5377" width="4.59765625" style="7" customWidth="1"/>
    <col min="5378" max="5378" width="8.09765625" style="7" customWidth="1"/>
    <col min="5379" max="5379" width="5.09765625" style="7" customWidth="1"/>
    <col min="5380" max="5380" width="7.59765625" style="7" customWidth="1"/>
    <col min="5381" max="5381" width="5.296875" style="7" customWidth="1"/>
    <col min="5382" max="5382" width="7.5" style="7" customWidth="1"/>
    <col min="5383" max="5383" width="5.59765625" style="7" customWidth="1"/>
    <col min="5384" max="5385" width="7.59765625" style="7" customWidth="1"/>
    <col min="5386" max="5386" width="17.296875" style="7" customWidth="1"/>
    <col min="5387" max="5632" width="8.09765625" style="7"/>
    <col min="5633" max="5633" width="4.59765625" style="7" customWidth="1"/>
    <col min="5634" max="5634" width="8.09765625" style="7" customWidth="1"/>
    <col min="5635" max="5635" width="5.09765625" style="7" customWidth="1"/>
    <col min="5636" max="5636" width="7.59765625" style="7" customWidth="1"/>
    <col min="5637" max="5637" width="5.296875" style="7" customWidth="1"/>
    <col min="5638" max="5638" width="7.5" style="7" customWidth="1"/>
    <col min="5639" max="5639" width="5.59765625" style="7" customWidth="1"/>
    <col min="5640" max="5641" width="7.59765625" style="7" customWidth="1"/>
    <col min="5642" max="5642" width="17.296875" style="7" customWidth="1"/>
    <col min="5643" max="5888" width="8.09765625" style="7"/>
    <col min="5889" max="5889" width="4.59765625" style="7" customWidth="1"/>
    <col min="5890" max="5890" width="8.09765625" style="7" customWidth="1"/>
    <col min="5891" max="5891" width="5.09765625" style="7" customWidth="1"/>
    <col min="5892" max="5892" width="7.59765625" style="7" customWidth="1"/>
    <col min="5893" max="5893" width="5.296875" style="7" customWidth="1"/>
    <col min="5894" max="5894" width="7.5" style="7" customWidth="1"/>
    <col min="5895" max="5895" width="5.59765625" style="7" customWidth="1"/>
    <col min="5896" max="5897" width="7.59765625" style="7" customWidth="1"/>
    <col min="5898" max="5898" width="17.296875" style="7" customWidth="1"/>
    <col min="5899" max="6144" width="8.09765625" style="7"/>
    <col min="6145" max="6145" width="4.59765625" style="7" customWidth="1"/>
    <col min="6146" max="6146" width="8.09765625" style="7" customWidth="1"/>
    <col min="6147" max="6147" width="5.09765625" style="7" customWidth="1"/>
    <col min="6148" max="6148" width="7.59765625" style="7" customWidth="1"/>
    <col min="6149" max="6149" width="5.296875" style="7" customWidth="1"/>
    <col min="6150" max="6150" width="7.5" style="7" customWidth="1"/>
    <col min="6151" max="6151" width="5.59765625" style="7" customWidth="1"/>
    <col min="6152" max="6153" width="7.59765625" style="7" customWidth="1"/>
    <col min="6154" max="6154" width="17.296875" style="7" customWidth="1"/>
    <col min="6155" max="6400" width="8.09765625" style="7"/>
    <col min="6401" max="6401" width="4.59765625" style="7" customWidth="1"/>
    <col min="6402" max="6402" width="8.09765625" style="7" customWidth="1"/>
    <col min="6403" max="6403" width="5.09765625" style="7" customWidth="1"/>
    <col min="6404" max="6404" width="7.59765625" style="7" customWidth="1"/>
    <col min="6405" max="6405" width="5.296875" style="7" customWidth="1"/>
    <col min="6406" max="6406" width="7.5" style="7" customWidth="1"/>
    <col min="6407" max="6407" width="5.59765625" style="7" customWidth="1"/>
    <col min="6408" max="6409" width="7.59765625" style="7" customWidth="1"/>
    <col min="6410" max="6410" width="17.296875" style="7" customWidth="1"/>
    <col min="6411" max="6656" width="8.09765625" style="7"/>
    <col min="6657" max="6657" width="4.59765625" style="7" customWidth="1"/>
    <col min="6658" max="6658" width="8.09765625" style="7" customWidth="1"/>
    <col min="6659" max="6659" width="5.09765625" style="7" customWidth="1"/>
    <col min="6660" max="6660" width="7.59765625" style="7" customWidth="1"/>
    <col min="6661" max="6661" width="5.296875" style="7" customWidth="1"/>
    <col min="6662" max="6662" width="7.5" style="7" customWidth="1"/>
    <col min="6663" max="6663" width="5.59765625" style="7" customWidth="1"/>
    <col min="6664" max="6665" width="7.59765625" style="7" customWidth="1"/>
    <col min="6666" max="6666" width="17.296875" style="7" customWidth="1"/>
    <col min="6667" max="6912" width="8.09765625" style="7"/>
    <col min="6913" max="6913" width="4.59765625" style="7" customWidth="1"/>
    <col min="6914" max="6914" width="8.09765625" style="7" customWidth="1"/>
    <col min="6915" max="6915" width="5.09765625" style="7" customWidth="1"/>
    <col min="6916" max="6916" width="7.59765625" style="7" customWidth="1"/>
    <col min="6917" max="6917" width="5.296875" style="7" customWidth="1"/>
    <col min="6918" max="6918" width="7.5" style="7" customWidth="1"/>
    <col min="6919" max="6919" width="5.59765625" style="7" customWidth="1"/>
    <col min="6920" max="6921" width="7.59765625" style="7" customWidth="1"/>
    <col min="6922" max="6922" width="17.296875" style="7" customWidth="1"/>
    <col min="6923" max="7168" width="8.09765625" style="7"/>
    <col min="7169" max="7169" width="4.59765625" style="7" customWidth="1"/>
    <col min="7170" max="7170" width="8.09765625" style="7" customWidth="1"/>
    <col min="7171" max="7171" width="5.09765625" style="7" customWidth="1"/>
    <col min="7172" max="7172" width="7.59765625" style="7" customWidth="1"/>
    <col min="7173" max="7173" width="5.296875" style="7" customWidth="1"/>
    <col min="7174" max="7174" width="7.5" style="7" customWidth="1"/>
    <col min="7175" max="7175" width="5.59765625" style="7" customWidth="1"/>
    <col min="7176" max="7177" width="7.59765625" style="7" customWidth="1"/>
    <col min="7178" max="7178" width="17.296875" style="7" customWidth="1"/>
    <col min="7179" max="7424" width="8.09765625" style="7"/>
    <col min="7425" max="7425" width="4.59765625" style="7" customWidth="1"/>
    <col min="7426" max="7426" width="8.09765625" style="7" customWidth="1"/>
    <col min="7427" max="7427" width="5.09765625" style="7" customWidth="1"/>
    <col min="7428" max="7428" width="7.59765625" style="7" customWidth="1"/>
    <col min="7429" max="7429" width="5.296875" style="7" customWidth="1"/>
    <col min="7430" max="7430" width="7.5" style="7" customWidth="1"/>
    <col min="7431" max="7431" width="5.59765625" style="7" customWidth="1"/>
    <col min="7432" max="7433" width="7.59765625" style="7" customWidth="1"/>
    <col min="7434" max="7434" width="17.296875" style="7" customWidth="1"/>
    <col min="7435" max="7680" width="8.09765625" style="7"/>
    <col min="7681" max="7681" width="4.59765625" style="7" customWidth="1"/>
    <col min="7682" max="7682" width="8.09765625" style="7" customWidth="1"/>
    <col min="7683" max="7683" width="5.09765625" style="7" customWidth="1"/>
    <col min="7684" max="7684" width="7.59765625" style="7" customWidth="1"/>
    <col min="7685" max="7685" width="5.296875" style="7" customWidth="1"/>
    <col min="7686" max="7686" width="7.5" style="7" customWidth="1"/>
    <col min="7687" max="7687" width="5.59765625" style="7" customWidth="1"/>
    <col min="7688" max="7689" width="7.59765625" style="7" customWidth="1"/>
    <col min="7690" max="7690" width="17.296875" style="7" customWidth="1"/>
    <col min="7691" max="7936" width="8.09765625" style="7"/>
    <col min="7937" max="7937" width="4.59765625" style="7" customWidth="1"/>
    <col min="7938" max="7938" width="8.09765625" style="7" customWidth="1"/>
    <col min="7939" max="7939" width="5.09765625" style="7" customWidth="1"/>
    <col min="7940" max="7940" width="7.59765625" style="7" customWidth="1"/>
    <col min="7941" max="7941" width="5.296875" style="7" customWidth="1"/>
    <col min="7942" max="7942" width="7.5" style="7" customWidth="1"/>
    <col min="7943" max="7943" width="5.59765625" style="7" customWidth="1"/>
    <col min="7944" max="7945" width="7.59765625" style="7" customWidth="1"/>
    <col min="7946" max="7946" width="17.296875" style="7" customWidth="1"/>
    <col min="7947" max="8192" width="8.09765625" style="7"/>
    <col min="8193" max="8193" width="4.59765625" style="7" customWidth="1"/>
    <col min="8194" max="8194" width="8.09765625" style="7" customWidth="1"/>
    <col min="8195" max="8195" width="5.09765625" style="7" customWidth="1"/>
    <col min="8196" max="8196" width="7.59765625" style="7" customWidth="1"/>
    <col min="8197" max="8197" width="5.296875" style="7" customWidth="1"/>
    <col min="8198" max="8198" width="7.5" style="7" customWidth="1"/>
    <col min="8199" max="8199" width="5.59765625" style="7" customWidth="1"/>
    <col min="8200" max="8201" width="7.59765625" style="7" customWidth="1"/>
    <col min="8202" max="8202" width="17.296875" style="7" customWidth="1"/>
    <col min="8203" max="8448" width="8.09765625" style="7"/>
    <col min="8449" max="8449" width="4.59765625" style="7" customWidth="1"/>
    <col min="8450" max="8450" width="8.09765625" style="7" customWidth="1"/>
    <col min="8451" max="8451" width="5.09765625" style="7" customWidth="1"/>
    <col min="8452" max="8452" width="7.59765625" style="7" customWidth="1"/>
    <col min="8453" max="8453" width="5.296875" style="7" customWidth="1"/>
    <col min="8454" max="8454" width="7.5" style="7" customWidth="1"/>
    <col min="8455" max="8455" width="5.59765625" style="7" customWidth="1"/>
    <col min="8456" max="8457" width="7.59765625" style="7" customWidth="1"/>
    <col min="8458" max="8458" width="17.296875" style="7" customWidth="1"/>
    <col min="8459" max="8704" width="8.09765625" style="7"/>
    <col min="8705" max="8705" width="4.59765625" style="7" customWidth="1"/>
    <col min="8706" max="8706" width="8.09765625" style="7" customWidth="1"/>
    <col min="8707" max="8707" width="5.09765625" style="7" customWidth="1"/>
    <col min="8708" max="8708" width="7.59765625" style="7" customWidth="1"/>
    <col min="8709" max="8709" width="5.296875" style="7" customWidth="1"/>
    <col min="8710" max="8710" width="7.5" style="7" customWidth="1"/>
    <col min="8711" max="8711" width="5.59765625" style="7" customWidth="1"/>
    <col min="8712" max="8713" width="7.59765625" style="7" customWidth="1"/>
    <col min="8714" max="8714" width="17.296875" style="7" customWidth="1"/>
    <col min="8715" max="8960" width="8.09765625" style="7"/>
    <col min="8961" max="8961" width="4.59765625" style="7" customWidth="1"/>
    <col min="8962" max="8962" width="8.09765625" style="7" customWidth="1"/>
    <col min="8963" max="8963" width="5.09765625" style="7" customWidth="1"/>
    <col min="8964" max="8964" width="7.59765625" style="7" customWidth="1"/>
    <col min="8965" max="8965" width="5.296875" style="7" customWidth="1"/>
    <col min="8966" max="8966" width="7.5" style="7" customWidth="1"/>
    <col min="8967" max="8967" width="5.59765625" style="7" customWidth="1"/>
    <col min="8968" max="8969" width="7.59765625" style="7" customWidth="1"/>
    <col min="8970" max="8970" width="17.296875" style="7" customWidth="1"/>
    <col min="8971" max="9216" width="8.09765625" style="7"/>
    <col min="9217" max="9217" width="4.59765625" style="7" customWidth="1"/>
    <col min="9218" max="9218" width="8.09765625" style="7" customWidth="1"/>
    <col min="9219" max="9219" width="5.09765625" style="7" customWidth="1"/>
    <col min="9220" max="9220" width="7.59765625" style="7" customWidth="1"/>
    <col min="9221" max="9221" width="5.296875" style="7" customWidth="1"/>
    <col min="9222" max="9222" width="7.5" style="7" customWidth="1"/>
    <col min="9223" max="9223" width="5.59765625" style="7" customWidth="1"/>
    <col min="9224" max="9225" width="7.59765625" style="7" customWidth="1"/>
    <col min="9226" max="9226" width="17.296875" style="7" customWidth="1"/>
    <col min="9227" max="9472" width="8.09765625" style="7"/>
    <col min="9473" max="9473" width="4.59765625" style="7" customWidth="1"/>
    <col min="9474" max="9474" width="8.09765625" style="7" customWidth="1"/>
    <col min="9475" max="9475" width="5.09765625" style="7" customWidth="1"/>
    <col min="9476" max="9476" width="7.59765625" style="7" customWidth="1"/>
    <col min="9477" max="9477" width="5.296875" style="7" customWidth="1"/>
    <col min="9478" max="9478" width="7.5" style="7" customWidth="1"/>
    <col min="9479" max="9479" width="5.59765625" style="7" customWidth="1"/>
    <col min="9480" max="9481" width="7.59765625" style="7" customWidth="1"/>
    <col min="9482" max="9482" width="17.296875" style="7" customWidth="1"/>
    <col min="9483" max="9728" width="8.09765625" style="7"/>
    <col min="9729" max="9729" width="4.59765625" style="7" customWidth="1"/>
    <col min="9730" max="9730" width="8.09765625" style="7" customWidth="1"/>
    <col min="9731" max="9731" width="5.09765625" style="7" customWidth="1"/>
    <col min="9732" max="9732" width="7.59765625" style="7" customWidth="1"/>
    <col min="9733" max="9733" width="5.296875" style="7" customWidth="1"/>
    <col min="9734" max="9734" width="7.5" style="7" customWidth="1"/>
    <col min="9735" max="9735" width="5.59765625" style="7" customWidth="1"/>
    <col min="9736" max="9737" width="7.59765625" style="7" customWidth="1"/>
    <col min="9738" max="9738" width="17.296875" style="7" customWidth="1"/>
    <col min="9739" max="9984" width="8.09765625" style="7"/>
    <col min="9985" max="9985" width="4.59765625" style="7" customWidth="1"/>
    <col min="9986" max="9986" width="8.09765625" style="7" customWidth="1"/>
    <col min="9987" max="9987" width="5.09765625" style="7" customWidth="1"/>
    <col min="9988" max="9988" width="7.59765625" style="7" customWidth="1"/>
    <col min="9989" max="9989" width="5.296875" style="7" customWidth="1"/>
    <col min="9990" max="9990" width="7.5" style="7" customWidth="1"/>
    <col min="9991" max="9991" width="5.59765625" style="7" customWidth="1"/>
    <col min="9992" max="9993" width="7.59765625" style="7" customWidth="1"/>
    <col min="9994" max="9994" width="17.296875" style="7" customWidth="1"/>
    <col min="9995" max="10240" width="8.09765625" style="7"/>
    <col min="10241" max="10241" width="4.59765625" style="7" customWidth="1"/>
    <col min="10242" max="10242" width="8.09765625" style="7" customWidth="1"/>
    <col min="10243" max="10243" width="5.09765625" style="7" customWidth="1"/>
    <col min="10244" max="10244" width="7.59765625" style="7" customWidth="1"/>
    <col min="10245" max="10245" width="5.296875" style="7" customWidth="1"/>
    <col min="10246" max="10246" width="7.5" style="7" customWidth="1"/>
    <col min="10247" max="10247" width="5.59765625" style="7" customWidth="1"/>
    <col min="10248" max="10249" width="7.59765625" style="7" customWidth="1"/>
    <col min="10250" max="10250" width="17.296875" style="7" customWidth="1"/>
    <col min="10251" max="10496" width="8.09765625" style="7"/>
    <col min="10497" max="10497" width="4.59765625" style="7" customWidth="1"/>
    <col min="10498" max="10498" width="8.09765625" style="7" customWidth="1"/>
    <col min="10499" max="10499" width="5.09765625" style="7" customWidth="1"/>
    <col min="10500" max="10500" width="7.59765625" style="7" customWidth="1"/>
    <col min="10501" max="10501" width="5.296875" style="7" customWidth="1"/>
    <col min="10502" max="10502" width="7.5" style="7" customWidth="1"/>
    <col min="10503" max="10503" width="5.59765625" style="7" customWidth="1"/>
    <col min="10504" max="10505" width="7.59765625" style="7" customWidth="1"/>
    <col min="10506" max="10506" width="17.296875" style="7" customWidth="1"/>
    <col min="10507" max="10752" width="8.09765625" style="7"/>
    <col min="10753" max="10753" width="4.59765625" style="7" customWidth="1"/>
    <col min="10754" max="10754" width="8.09765625" style="7" customWidth="1"/>
    <col min="10755" max="10755" width="5.09765625" style="7" customWidth="1"/>
    <col min="10756" max="10756" width="7.59765625" style="7" customWidth="1"/>
    <col min="10757" max="10757" width="5.296875" style="7" customWidth="1"/>
    <col min="10758" max="10758" width="7.5" style="7" customWidth="1"/>
    <col min="10759" max="10759" width="5.59765625" style="7" customWidth="1"/>
    <col min="10760" max="10761" width="7.59765625" style="7" customWidth="1"/>
    <col min="10762" max="10762" width="17.296875" style="7" customWidth="1"/>
    <col min="10763" max="11008" width="8.09765625" style="7"/>
    <col min="11009" max="11009" width="4.59765625" style="7" customWidth="1"/>
    <col min="11010" max="11010" width="8.09765625" style="7" customWidth="1"/>
    <col min="11011" max="11011" width="5.09765625" style="7" customWidth="1"/>
    <col min="11012" max="11012" width="7.59765625" style="7" customWidth="1"/>
    <col min="11013" max="11013" width="5.296875" style="7" customWidth="1"/>
    <col min="11014" max="11014" width="7.5" style="7" customWidth="1"/>
    <col min="11015" max="11015" width="5.59765625" style="7" customWidth="1"/>
    <col min="11016" max="11017" width="7.59765625" style="7" customWidth="1"/>
    <col min="11018" max="11018" width="17.296875" style="7" customWidth="1"/>
    <col min="11019" max="11264" width="8.09765625" style="7"/>
    <col min="11265" max="11265" width="4.59765625" style="7" customWidth="1"/>
    <col min="11266" max="11266" width="8.09765625" style="7" customWidth="1"/>
    <col min="11267" max="11267" width="5.09765625" style="7" customWidth="1"/>
    <col min="11268" max="11268" width="7.59765625" style="7" customWidth="1"/>
    <col min="11269" max="11269" width="5.296875" style="7" customWidth="1"/>
    <col min="11270" max="11270" width="7.5" style="7" customWidth="1"/>
    <col min="11271" max="11271" width="5.59765625" style="7" customWidth="1"/>
    <col min="11272" max="11273" width="7.59765625" style="7" customWidth="1"/>
    <col min="11274" max="11274" width="17.296875" style="7" customWidth="1"/>
    <col min="11275" max="11520" width="8.09765625" style="7"/>
    <col min="11521" max="11521" width="4.59765625" style="7" customWidth="1"/>
    <col min="11522" max="11522" width="8.09765625" style="7" customWidth="1"/>
    <col min="11523" max="11523" width="5.09765625" style="7" customWidth="1"/>
    <col min="11524" max="11524" width="7.59765625" style="7" customWidth="1"/>
    <col min="11525" max="11525" width="5.296875" style="7" customWidth="1"/>
    <col min="11526" max="11526" width="7.5" style="7" customWidth="1"/>
    <col min="11527" max="11527" width="5.59765625" style="7" customWidth="1"/>
    <col min="11528" max="11529" width="7.59765625" style="7" customWidth="1"/>
    <col min="11530" max="11530" width="17.296875" style="7" customWidth="1"/>
    <col min="11531" max="11776" width="8.09765625" style="7"/>
    <col min="11777" max="11777" width="4.59765625" style="7" customWidth="1"/>
    <col min="11778" max="11778" width="8.09765625" style="7" customWidth="1"/>
    <col min="11779" max="11779" width="5.09765625" style="7" customWidth="1"/>
    <col min="11780" max="11780" width="7.59765625" style="7" customWidth="1"/>
    <col min="11781" max="11781" width="5.296875" style="7" customWidth="1"/>
    <col min="11782" max="11782" width="7.5" style="7" customWidth="1"/>
    <col min="11783" max="11783" width="5.59765625" style="7" customWidth="1"/>
    <col min="11784" max="11785" width="7.59765625" style="7" customWidth="1"/>
    <col min="11786" max="11786" width="17.296875" style="7" customWidth="1"/>
    <col min="11787" max="12032" width="8.09765625" style="7"/>
    <col min="12033" max="12033" width="4.59765625" style="7" customWidth="1"/>
    <col min="12034" max="12034" width="8.09765625" style="7" customWidth="1"/>
    <col min="12035" max="12035" width="5.09765625" style="7" customWidth="1"/>
    <col min="12036" max="12036" width="7.59765625" style="7" customWidth="1"/>
    <col min="12037" max="12037" width="5.296875" style="7" customWidth="1"/>
    <col min="12038" max="12038" width="7.5" style="7" customWidth="1"/>
    <col min="12039" max="12039" width="5.59765625" style="7" customWidth="1"/>
    <col min="12040" max="12041" width="7.59765625" style="7" customWidth="1"/>
    <col min="12042" max="12042" width="17.296875" style="7" customWidth="1"/>
    <col min="12043" max="12288" width="8.09765625" style="7"/>
    <col min="12289" max="12289" width="4.59765625" style="7" customWidth="1"/>
    <col min="12290" max="12290" width="8.09765625" style="7" customWidth="1"/>
    <col min="12291" max="12291" width="5.09765625" style="7" customWidth="1"/>
    <col min="12292" max="12292" width="7.59765625" style="7" customWidth="1"/>
    <col min="12293" max="12293" width="5.296875" style="7" customWidth="1"/>
    <col min="12294" max="12294" width="7.5" style="7" customWidth="1"/>
    <col min="12295" max="12295" width="5.59765625" style="7" customWidth="1"/>
    <col min="12296" max="12297" width="7.59765625" style="7" customWidth="1"/>
    <col min="12298" max="12298" width="17.296875" style="7" customWidth="1"/>
    <col min="12299" max="12544" width="8.09765625" style="7"/>
    <col min="12545" max="12545" width="4.59765625" style="7" customWidth="1"/>
    <col min="12546" max="12546" width="8.09765625" style="7" customWidth="1"/>
    <col min="12547" max="12547" width="5.09765625" style="7" customWidth="1"/>
    <col min="12548" max="12548" width="7.59765625" style="7" customWidth="1"/>
    <col min="12549" max="12549" width="5.296875" style="7" customWidth="1"/>
    <col min="12550" max="12550" width="7.5" style="7" customWidth="1"/>
    <col min="12551" max="12551" width="5.59765625" style="7" customWidth="1"/>
    <col min="12552" max="12553" width="7.59765625" style="7" customWidth="1"/>
    <col min="12554" max="12554" width="17.296875" style="7" customWidth="1"/>
    <col min="12555" max="12800" width="8.09765625" style="7"/>
    <col min="12801" max="12801" width="4.59765625" style="7" customWidth="1"/>
    <col min="12802" max="12802" width="8.09765625" style="7" customWidth="1"/>
    <col min="12803" max="12803" width="5.09765625" style="7" customWidth="1"/>
    <col min="12804" max="12804" width="7.59765625" style="7" customWidth="1"/>
    <col min="12805" max="12805" width="5.296875" style="7" customWidth="1"/>
    <col min="12806" max="12806" width="7.5" style="7" customWidth="1"/>
    <col min="12807" max="12807" width="5.59765625" style="7" customWidth="1"/>
    <col min="12808" max="12809" width="7.59765625" style="7" customWidth="1"/>
    <col min="12810" max="12810" width="17.296875" style="7" customWidth="1"/>
    <col min="12811" max="13056" width="8.09765625" style="7"/>
    <col min="13057" max="13057" width="4.59765625" style="7" customWidth="1"/>
    <col min="13058" max="13058" width="8.09765625" style="7" customWidth="1"/>
    <col min="13059" max="13059" width="5.09765625" style="7" customWidth="1"/>
    <col min="13060" max="13060" width="7.59765625" style="7" customWidth="1"/>
    <col min="13061" max="13061" width="5.296875" style="7" customWidth="1"/>
    <col min="13062" max="13062" width="7.5" style="7" customWidth="1"/>
    <col min="13063" max="13063" width="5.59765625" style="7" customWidth="1"/>
    <col min="13064" max="13065" width="7.59765625" style="7" customWidth="1"/>
    <col min="13066" max="13066" width="17.296875" style="7" customWidth="1"/>
    <col min="13067" max="13312" width="8.09765625" style="7"/>
    <col min="13313" max="13313" width="4.59765625" style="7" customWidth="1"/>
    <col min="13314" max="13314" width="8.09765625" style="7" customWidth="1"/>
    <col min="13315" max="13315" width="5.09765625" style="7" customWidth="1"/>
    <col min="13316" max="13316" width="7.59765625" style="7" customWidth="1"/>
    <col min="13317" max="13317" width="5.296875" style="7" customWidth="1"/>
    <col min="13318" max="13318" width="7.5" style="7" customWidth="1"/>
    <col min="13319" max="13319" width="5.59765625" style="7" customWidth="1"/>
    <col min="13320" max="13321" width="7.59765625" style="7" customWidth="1"/>
    <col min="13322" max="13322" width="17.296875" style="7" customWidth="1"/>
    <col min="13323" max="13568" width="8.09765625" style="7"/>
    <col min="13569" max="13569" width="4.59765625" style="7" customWidth="1"/>
    <col min="13570" max="13570" width="8.09765625" style="7" customWidth="1"/>
    <col min="13571" max="13571" width="5.09765625" style="7" customWidth="1"/>
    <col min="13572" max="13572" width="7.59765625" style="7" customWidth="1"/>
    <col min="13573" max="13573" width="5.296875" style="7" customWidth="1"/>
    <col min="13574" max="13574" width="7.5" style="7" customWidth="1"/>
    <col min="13575" max="13575" width="5.59765625" style="7" customWidth="1"/>
    <col min="13576" max="13577" width="7.59765625" style="7" customWidth="1"/>
    <col min="13578" max="13578" width="17.296875" style="7" customWidth="1"/>
    <col min="13579" max="13824" width="8.09765625" style="7"/>
    <col min="13825" max="13825" width="4.59765625" style="7" customWidth="1"/>
    <col min="13826" max="13826" width="8.09765625" style="7" customWidth="1"/>
    <col min="13827" max="13827" width="5.09765625" style="7" customWidth="1"/>
    <col min="13828" max="13828" width="7.59765625" style="7" customWidth="1"/>
    <col min="13829" max="13829" width="5.296875" style="7" customWidth="1"/>
    <col min="13830" max="13830" width="7.5" style="7" customWidth="1"/>
    <col min="13831" max="13831" width="5.59765625" style="7" customWidth="1"/>
    <col min="13832" max="13833" width="7.59765625" style="7" customWidth="1"/>
    <col min="13834" max="13834" width="17.296875" style="7" customWidth="1"/>
    <col min="13835" max="14080" width="8.09765625" style="7"/>
    <col min="14081" max="14081" width="4.59765625" style="7" customWidth="1"/>
    <col min="14082" max="14082" width="8.09765625" style="7" customWidth="1"/>
    <col min="14083" max="14083" width="5.09765625" style="7" customWidth="1"/>
    <col min="14084" max="14084" width="7.59765625" style="7" customWidth="1"/>
    <col min="14085" max="14085" width="5.296875" style="7" customWidth="1"/>
    <col min="14086" max="14086" width="7.5" style="7" customWidth="1"/>
    <col min="14087" max="14087" width="5.59765625" style="7" customWidth="1"/>
    <col min="14088" max="14089" width="7.59765625" style="7" customWidth="1"/>
    <col min="14090" max="14090" width="17.296875" style="7" customWidth="1"/>
    <col min="14091" max="14336" width="8.09765625" style="7"/>
    <col min="14337" max="14337" width="4.59765625" style="7" customWidth="1"/>
    <col min="14338" max="14338" width="8.09765625" style="7" customWidth="1"/>
    <col min="14339" max="14339" width="5.09765625" style="7" customWidth="1"/>
    <col min="14340" max="14340" width="7.59765625" style="7" customWidth="1"/>
    <col min="14341" max="14341" width="5.296875" style="7" customWidth="1"/>
    <col min="14342" max="14342" width="7.5" style="7" customWidth="1"/>
    <col min="14343" max="14343" width="5.59765625" style="7" customWidth="1"/>
    <col min="14344" max="14345" width="7.59765625" style="7" customWidth="1"/>
    <col min="14346" max="14346" width="17.296875" style="7" customWidth="1"/>
    <col min="14347" max="14592" width="8.09765625" style="7"/>
    <col min="14593" max="14593" width="4.59765625" style="7" customWidth="1"/>
    <col min="14594" max="14594" width="8.09765625" style="7" customWidth="1"/>
    <col min="14595" max="14595" width="5.09765625" style="7" customWidth="1"/>
    <col min="14596" max="14596" width="7.59765625" style="7" customWidth="1"/>
    <col min="14597" max="14597" width="5.296875" style="7" customWidth="1"/>
    <col min="14598" max="14598" width="7.5" style="7" customWidth="1"/>
    <col min="14599" max="14599" width="5.59765625" style="7" customWidth="1"/>
    <col min="14600" max="14601" width="7.59765625" style="7" customWidth="1"/>
    <col min="14602" max="14602" width="17.296875" style="7" customWidth="1"/>
    <col min="14603" max="14848" width="8.09765625" style="7"/>
    <col min="14849" max="14849" width="4.59765625" style="7" customWidth="1"/>
    <col min="14850" max="14850" width="8.09765625" style="7" customWidth="1"/>
    <col min="14851" max="14851" width="5.09765625" style="7" customWidth="1"/>
    <col min="14852" max="14852" width="7.59765625" style="7" customWidth="1"/>
    <col min="14853" max="14853" width="5.296875" style="7" customWidth="1"/>
    <col min="14854" max="14854" width="7.5" style="7" customWidth="1"/>
    <col min="14855" max="14855" width="5.59765625" style="7" customWidth="1"/>
    <col min="14856" max="14857" width="7.59765625" style="7" customWidth="1"/>
    <col min="14858" max="14858" width="17.296875" style="7" customWidth="1"/>
    <col min="14859" max="15104" width="8.09765625" style="7"/>
    <col min="15105" max="15105" width="4.59765625" style="7" customWidth="1"/>
    <col min="15106" max="15106" width="8.09765625" style="7" customWidth="1"/>
    <col min="15107" max="15107" width="5.09765625" style="7" customWidth="1"/>
    <col min="15108" max="15108" width="7.59765625" style="7" customWidth="1"/>
    <col min="15109" max="15109" width="5.296875" style="7" customWidth="1"/>
    <col min="15110" max="15110" width="7.5" style="7" customWidth="1"/>
    <col min="15111" max="15111" width="5.59765625" style="7" customWidth="1"/>
    <col min="15112" max="15113" width="7.59765625" style="7" customWidth="1"/>
    <col min="15114" max="15114" width="17.296875" style="7" customWidth="1"/>
    <col min="15115" max="15360" width="8.09765625" style="7"/>
    <col min="15361" max="15361" width="4.59765625" style="7" customWidth="1"/>
    <col min="15362" max="15362" width="8.09765625" style="7" customWidth="1"/>
    <col min="15363" max="15363" width="5.09765625" style="7" customWidth="1"/>
    <col min="15364" max="15364" width="7.59765625" style="7" customWidth="1"/>
    <col min="15365" max="15365" width="5.296875" style="7" customWidth="1"/>
    <col min="15366" max="15366" width="7.5" style="7" customWidth="1"/>
    <col min="15367" max="15367" width="5.59765625" style="7" customWidth="1"/>
    <col min="15368" max="15369" width="7.59765625" style="7" customWidth="1"/>
    <col min="15370" max="15370" width="17.296875" style="7" customWidth="1"/>
    <col min="15371" max="15616" width="8.09765625" style="7"/>
    <col min="15617" max="15617" width="4.59765625" style="7" customWidth="1"/>
    <col min="15618" max="15618" width="8.09765625" style="7" customWidth="1"/>
    <col min="15619" max="15619" width="5.09765625" style="7" customWidth="1"/>
    <col min="15620" max="15620" width="7.59765625" style="7" customWidth="1"/>
    <col min="15621" max="15621" width="5.296875" style="7" customWidth="1"/>
    <col min="15622" max="15622" width="7.5" style="7" customWidth="1"/>
    <col min="15623" max="15623" width="5.59765625" style="7" customWidth="1"/>
    <col min="15624" max="15625" width="7.59765625" style="7" customWidth="1"/>
    <col min="15626" max="15626" width="17.296875" style="7" customWidth="1"/>
    <col min="15627" max="15872" width="8.09765625" style="7"/>
    <col min="15873" max="15873" width="4.59765625" style="7" customWidth="1"/>
    <col min="15874" max="15874" width="8.09765625" style="7" customWidth="1"/>
    <col min="15875" max="15875" width="5.09765625" style="7" customWidth="1"/>
    <col min="15876" max="15876" width="7.59765625" style="7" customWidth="1"/>
    <col min="15877" max="15877" width="5.296875" style="7" customWidth="1"/>
    <col min="15878" max="15878" width="7.5" style="7" customWidth="1"/>
    <col min="15879" max="15879" width="5.59765625" style="7" customWidth="1"/>
    <col min="15880" max="15881" width="7.59765625" style="7" customWidth="1"/>
    <col min="15882" max="15882" width="17.296875" style="7" customWidth="1"/>
    <col min="15883" max="16128" width="8.09765625" style="7"/>
    <col min="16129" max="16129" width="4.59765625" style="7" customWidth="1"/>
    <col min="16130" max="16130" width="8.09765625" style="7" customWidth="1"/>
    <col min="16131" max="16131" width="5.09765625" style="7" customWidth="1"/>
    <col min="16132" max="16132" width="7.59765625" style="7" customWidth="1"/>
    <col min="16133" max="16133" width="5.296875" style="7" customWidth="1"/>
    <col min="16134" max="16134" width="7.5" style="7" customWidth="1"/>
    <col min="16135" max="16135" width="5.59765625" style="7" customWidth="1"/>
    <col min="16136" max="16137" width="7.59765625" style="7" customWidth="1"/>
    <col min="16138" max="16138" width="17.296875" style="7" customWidth="1"/>
    <col min="16139" max="16384" width="8.09765625" style="7"/>
  </cols>
  <sheetData>
    <row r="1" spans="1:10" ht="27.75" customHeight="1" thickBot="1" x14ac:dyDescent="0.5">
      <c r="A1" s="1739" t="s">
        <v>319</v>
      </c>
      <c r="B1" s="1740"/>
      <c r="G1" s="1389"/>
      <c r="H1" s="1389"/>
      <c r="I1" s="1389"/>
      <c r="J1" s="1389"/>
    </row>
    <row r="2" spans="1:10" ht="53.25" customHeight="1" x14ac:dyDescent="0.45">
      <c r="A2" s="1483" t="s">
        <v>320</v>
      </c>
      <c r="B2" s="1483"/>
      <c r="C2" s="1483"/>
      <c r="D2" s="1483"/>
      <c r="E2" s="1483"/>
      <c r="F2" s="1483"/>
      <c r="G2" s="1483"/>
      <c r="H2" s="1483"/>
      <c r="I2" s="1483"/>
      <c r="J2" s="1483"/>
    </row>
    <row r="3" spans="1:10" ht="24" customHeight="1" x14ac:dyDescent="0.45">
      <c r="A3" s="1483"/>
      <c r="B3" s="1483"/>
      <c r="C3" s="1483"/>
      <c r="D3" s="1483"/>
      <c r="E3" s="1483"/>
      <c r="F3" s="1483"/>
      <c r="G3" s="1483"/>
      <c r="H3" s="1483"/>
      <c r="I3" s="1483"/>
      <c r="J3" s="1483"/>
    </row>
    <row r="4" spans="1:10" ht="15.75" customHeight="1" thickBot="1" x14ac:dyDescent="0.5">
      <c r="A4" s="1480"/>
      <c r="B4" s="1480"/>
      <c r="C4" s="1480"/>
      <c r="D4" s="1478"/>
      <c r="E4" s="1479"/>
      <c r="F4" s="114"/>
    </row>
    <row r="5" spans="1:10" ht="17.25" customHeight="1" x14ac:dyDescent="0.45">
      <c r="A5" s="1480"/>
      <c r="B5" s="1480"/>
      <c r="C5" s="1480"/>
      <c r="D5" s="1478"/>
      <c r="E5" s="1478"/>
      <c r="F5" s="114"/>
      <c r="G5" s="1741" t="s">
        <v>321</v>
      </c>
      <c r="H5" s="1742"/>
      <c r="I5" s="1745"/>
      <c r="J5" s="1746"/>
    </row>
    <row r="6" spans="1:10" ht="17.25" customHeight="1" thickBot="1" x14ac:dyDescent="0.5">
      <c r="A6" s="1480"/>
      <c r="B6" s="1480"/>
      <c r="C6" s="1480"/>
      <c r="D6" s="1478"/>
      <c r="E6" s="1478"/>
      <c r="F6" s="136"/>
      <c r="G6" s="1743"/>
      <c r="H6" s="1744"/>
      <c r="I6" s="1747"/>
      <c r="J6" s="1748"/>
    </row>
    <row r="7" spans="1:10" ht="15.75" customHeight="1" x14ac:dyDescent="0.45"/>
    <row r="8" spans="1:10" ht="15.75" customHeight="1" x14ac:dyDescent="0.45">
      <c r="A8" s="137" t="s">
        <v>322</v>
      </c>
      <c r="B8" s="137"/>
      <c r="C8" s="137"/>
      <c r="D8" s="137"/>
      <c r="E8" s="137"/>
      <c r="F8" s="137"/>
      <c r="G8" s="137"/>
      <c r="H8" s="137"/>
      <c r="I8" s="137"/>
      <c r="J8" s="137"/>
    </row>
    <row r="9" spans="1:10" s="137" customFormat="1" ht="30" customHeight="1" x14ac:dyDescent="0.45">
      <c r="A9" s="138"/>
      <c r="B9" s="1418" t="s">
        <v>1</v>
      </c>
      <c r="C9" s="1418"/>
      <c r="D9" s="1418" t="s">
        <v>251</v>
      </c>
      <c r="E9" s="1418"/>
      <c r="F9" s="1418" t="s">
        <v>252</v>
      </c>
      <c r="G9" s="1475"/>
      <c r="H9" s="1485" t="s">
        <v>323</v>
      </c>
      <c r="I9" s="1418"/>
      <c r="J9" s="140" t="s">
        <v>324</v>
      </c>
    </row>
    <row r="10" spans="1:10" s="137" customFormat="1" ht="17.25" customHeight="1" x14ac:dyDescent="0.45">
      <c r="A10" s="141" t="s">
        <v>255</v>
      </c>
      <c r="B10" s="1418" t="s">
        <v>325</v>
      </c>
      <c r="C10" s="1418"/>
      <c r="D10" s="1490">
        <v>42826</v>
      </c>
      <c r="E10" s="1491"/>
      <c r="F10" s="1418" t="s">
        <v>326</v>
      </c>
      <c r="G10" s="1475"/>
      <c r="H10" s="1490">
        <v>42461</v>
      </c>
      <c r="I10" s="1491"/>
      <c r="J10" s="188" t="s">
        <v>258</v>
      </c>
    </row>
    <row r="11" spans="1:10" s="137" customFormat="1" ht="17.25" customHeight="1" thickBot="1" x14ac:dyDescent="0.5">
      <c r="A11" s="144" t="s">
        <v>259</v>
      </c>
      <c r="B11" s="1749" t="s">
        <v>327</v>
      </c>
      <c r="C11" s="1749"/>
      <c r="D11" s="1496">
        <v>42906</v>
      </c>
      <c r="E11" s="1497"/>
      <c r="F11" s="1749" t="s">
        <v>328</v>
      </c>
      <c r="G11" s="1750"/>
      <c r="H11" s="1496">
        <v>42320</v>
      </c>
      <c r="I11" s="1497"/>
      <c r="J11" s="189" t="s">
        <v>258</v>
      </c>
    </row>
    <row r="12" spans="1:10" s="137" customFormat="1" ht="17.25" customHeight="1" thickTop="1" x14ac:dyDescent="0.45">
      <c r="A12" s="147">
        <v>1</v>
      </c>
      <c r="B12" s="1508"/>
      <c r="C12" s="1508"/>
      <c r="D12" s="1509"/>
      <c r="E12" s="1510"/>
      <c r="F12" s="1508"/>
      <c r="G12" s="1511"/>
      <c r="H12" s="1509"/>
      <c r="I12" s="1510"/>
      <c r="J12" s="149" t="s">
        <v>258</v>
      </c>
    </row>
    <row r="13" spans="1:10" s="137" customFormat="1" ht="17.25" customHeight="1" x14ac:dyDescent="0.45">
      <c r="A13" s="138">
        <v>2</v>
      </c>
      <c r="B13" s="1513"/>
      <c r="C13" s="1513"/>
      <c r="D13" s="1503"/>
      <c r="E13" s="1504"/>
      <c r="F13" s="1513"/>
      <c r="G13" s="1501"/>
      <c r="H13" s="1503"/>
      <c r="I13" s="1504"/>
      <c r="J13" s="150"/>
    </row>
    <row r="14" spans="1:10" s="137" customFormat="1" ht="17.25" customHeight="1" x14ac:dyDescent="0.45">
      <c r="A14" s="138">
        <v>3</v>
      </c>
      <c r="B14" s="1501"/>
      <c r="C14" s="1502"/>
      <c r="D14" s="1503"/>
      <c r="E14" s="1504"/>
      <c r="F14" s="1501"/>
      <c r="G14" s="1505"/>
      <c r="H14" s="1503"/>
      <c r="I14" s="1504"/>
      <c r="J14" s="150"/>
    </row>
    <row r="15" spans="1:10" s="137" customFormat="1" ht="17.25" customHeight="1" x14ac:dyDescent="0.45">
      <c r="A15" s="138">
        <v>4</v>
      </c>
      <c r="B15" s="1501"/>
      <c r="C15" s="1502"/>
      <c r="D15" s="1503"/>
      <c r="E15" s="1504"/>
      <c r="F15" s="1501"/>
      <c r="G15" s="1505"/>
      <c r="H15" s="1503"/>
      <c r="I15" s="1504"/>
      <c r="J15" s="150"/>
    </row>
    <row r="16" spans="1:10" s="137" customFormat="1" ht="17.25" customHeight="1" x14ac:dyDescent="0.45">
      <c r="A16" s="138">
        <v>5</v>
      </c>
      <c r="B16" s="1501"/>
      <c r="C16" s="1502"/>
      <c r="D16" s="1503"/>
      <c r="E16" s="1504"/>
      <c r="F16" s="1501"/>
      <c r="G16" s="1505"/>
      <c r="H16" s="1503"/>
      <c r="I16" s="1504"/>
      <c r="J16" s="150"/>
    </row>
    <row r="17" spans="1:10" s="137" customFormat="1" ht="17.25" customHeight="1" x14ac:dyDescent="0.45">
      <c r="A17" s="138">
        <v>6</v>
      </c>
      <c r="B17" s="1501"/>
      <c r="C17" s="1502"/>
      <c r="D17" s="1503"/>
      <c r="E17" s="1504"/>
      <c r="F17" s="1501"/>
      <c r="G17" s="1505"/>
      <c r="H17" s="1503"/>
      <c r="I17" s="1504"/>
      <c r="J17" s="150"/>
    </row>
    <row r="18" spans="1:10" s="137" customFormat="1" ht="17.25" customHeight="1" x14ac:dyDescent="0.45">
      <c r="A18" s="138">
        <v>7</v>
      </c>
      <c r="B18" s="1513"/>
      <c r="C18" s="1513"/>
      <c r="D18" s="1503"/>
      <c r="E18" s="1504"/>
      <c r="F18" s="1513"/>
      <c r="G18" s="1501"/>
      <c r="H18" s="1503"/>
      <c r="I18" s="1504"/>
      <c r="J18" s="150"/>
    </row>
    <row r="19" spans="1:10" s="137" customFormat="1" ht="17.25" customHeight="1" x14ac:dyDescent="0.45">
      <c r="A19" s="138">
        <v>8</v>
      </c>
      <c r="B19" s="1513"/>
      <c r="C19" s="1513"/>
      <c r="D19" s="1503"/>
      <c r="E19" s="1504"/>
      <c r="F19" s="1513"/>
      <c r="G19" s="1501"/>
      <c r="H19" s="1503"/>
      <c r="I19" s="1504"/>
      <c r="J19" s="150"/>
    </row>
    <row r="20" spans="1:10" s="137" customFormat="1" ht="17.25" customHeight="1" x14ac:dyDescent="0.45">
      <c r="A20" s="138">
        <v>9</v>
      </c>
      <c r="B20" s="1513"/>
      <c r="C20" s="1513"/>
      <c r="D20" s="1503"/>
      <c r="E20" s="1504"/>
      <c r="F20" s="1513"/>
      <c r="G20" s="1501"/>
      <c r="H20" s="1503"/>
      <c r="I20" s="1504"/>
      <c r="J20" s="150"/>
    </row>
    <row r="21" spans="1:10" s="137" customFormat="1" ht="17.25" customHeight="1" x14ac:dyDescent="0.45">
      <c r="A21" s="138">
        <v>10</v>
      </c>
      <c r="B21" s="1513"/>
      <c r="C21" s="1513"/>
      <c r="D21" s="1503"/>
      <c r="E21" s="1504"/>
      <c r="F21" s="1513"/>
      <c r="G21" s="1501"/>
      <c r="H21" s="1503"/>
      <c r="I21" s="1504"/>
      <c r="J21" s="150"/>
    </row>
    <row r="22" spans="1:10" s="137" customFormat="1" ht="17.25" customHeight="1" x14ac:dyDescent="0.45">
      <c r="A22" s="138">
        <v>11</v>
      </c>
      <c r="B22" s="1501"/>
      <c r="C22" s="1502"/>
      <c r="D22" s="1503"/>
      <c r="E22" s="1504"/>
      <c r="F22" s="1513"/>
      <c r="G22" s="1501"/>
      <c r="H22" s="1503"/>
      <c r="I22" s="1504"/>
      <c r="J22" s="150"/>
    </row>
    <row r="23" spans="1:10" s="137" customFormat="1" ht="17.25" customHeight="1" x14ac:dyDescent="0.45">
      <c r="A23" s="138">
        <v>12</v>
      </c>
      <c r="B23" s="1513"/>
      <c r="C23" s="1513"/>
      <c r="D23" s="1503"/>
      <c r="E23" s="1504"/>
      <c r="F23" s="1513"/>
      <c r="G23" s="1501"/>
      <c r="H23" s="1503"/>
      <c r="I23" s="1504"/>
      <c r="J23" s="150"/>
    </row>
    <row r="24" spans="1:10" s="137" customFormat="1" ht="17.25" customHeight="1" x14ac:dyDescent="0.45">
      <c r="A24" s="138">
        <v>13</v>
      </c>
      <c r="B24" s="1501"/>
      <c r="C24" s="1502"/>
      <c r="D24" s="1503"/>
      <c r="E24" s="1504"/>
      <c r="F24" s="1501"/>
      <c r="G24" s="1505"/>
      <c r="H24" s="1503"/>
      <c r="I24" s="1504"/>
      <c r="J24" s="150"/>
    </row>
    <row r="25" spans="1:10" s="137" customFormat="1" ht="17.25" customHeight="1" x14ac:dyDescent="0.45">
      <c r="A25" s="138">
        <v>14</v>
      </c>
      <c r="B25" s="1513"/>
      <c r="C25" s="1513"/>
      <c r="D25" s="1503"/>
      <c r="E25" s="1504"/>
      <c r="F25" s="1513"/>
      <c r="G25" s="1501"/>
      <c r="H25" s="1503"/>
      <c r="I25" s="1504"/>
      <c r="J25" s="150"/>
    </row>
    <row r="26" spans="1:10" s="137" customFormat="1" ht="17.25" customHeight="1" x14ac:dyDescent="0.45">
      <c r="A26" s="138">
        <v>15</v>
      </c>
      <c r="B26" s="1513"/>
      <c r="C26" s="1513"/>
      <c r="D26" s="1503"/>
      <c r="E26" s="1504"/>
      <c r="F26" s="1513"/>
      <c r="G26" s="1501"/>
      <c r="H26" s="1503"/>
      <c r="I26" s="1504"/>
      <c r="J26" s="150"/>
    </row>
    <row r="27" spans="1:10" s="137" customFormat="1" ht="17.25" customHeight="1" x14ac:dyDescent="0.45">
      <c r="A27" s="138">
        <v>16</v>
      </c>
      <c r="B27" s="1513"/>
      <c r="C27" s="1513"/>
      <c r="D27" s="1503"/>
      <c r="E27" s="1504"/>
      <c r="F27" s="1513"/>
      <c r="G27" s="1501"/>
      <c r="H27" s="1503"/>
      <c r="I27" s="1504"/>
      <c r="J27" s="150"/>
    </row>
    <row r="28" spans="1:10" s="137" customFormat="1" ht="17.25" customHeight="1" x14ac:dyDescent="0.45">
      <c r="A28" s="138">
        <v>17</v>
      </c>
      <c r="B28" s="1513"/>
      <c r="C28" s="1513"/>
      <c r="D28" s="1503"/>
      <c r="E28" s="1504"/>
      <c r="F28" s="1513"/>
      <c r="G28" s="1501"/>
      <c r="H28" s="1503"/>
      <c r="I28" s="1504"/>
      <c r="J28" s="150"/>
    </row>
    <row r="29" spans="1:10" s="137" customFormat="1" ht="17.25" customHeight="1" x14ac:dyDescent="0.45">
      <c r="A29" s="138">
        <v>18</v>
      </c>
      <c r="B29" s="1513"/>
      <c r="C29" s="1513"/>
      <c r="D29" s="1503"/>
      <c r="E29" s="1504"/>
      <c r="F29" s="1513"/>
      <c r="G29" s="1501"/>
      <c r="H29" s="1503"/>
      <c r="I29" s="1504"/>
      <c r="J29" s="150"/>
    </row>
    <row r="30" spans="1:10" s="137" customFormat="1" ht="17.25" customHeight="1" x14ac:dyDescent="0.45">
      <c r="A30" s="138">
        <v>19</v>
      </c>
      <c r="B30" s="1513"/>
      <c r="C30" s="1513"/>
      <c r="D30" s="1503"/>
      <c r="E30" s="1504"/>
      <c r="F30" s="1513"/>
      <c r="G30" s="1501"/>
      <c r="H30" s="1503"/>
      <c r="I30" s="1504"/>
      <c r="J30" s="150"/>
    </row>
    <row r="31" spans="1:10" s="137" customFormat="1" ht="17.25" customHeight="1" x14ac:dyDescent="0.45">
      <c r="A31" s="138">
        <v>20</v>
      </c>
      <c r="B31" s="1513"/>
      <c r="C31" s="1513"/>
      <c r="D31" s="1503"/>
      <c r="E31" s="1504"/>
      <c r="F31" s="1513"/>
      <c r="G31" s="1501"/>
      <c r="H31" s="1503"/>
      <c r="I31" s="1504"/>
      <c r="J31" s="150"/>
    </row>
    <row r="32" spans="1:10" s="137" customFormat="1" ht="17.25" customHeight="1" x14ac:dyDescent="0.45">
      <c r="A32" s="138">
        <v>21</v>
      </c>
      <c r="B32" s="1513"/>
      <c r="C32" s="1513"/>
      <c r="D32" s="1503"/>
      <c r="E32" s="1504"/>
      <c r="F32" s="1513"/>
      <c r="G32" s="1501"/>
      <c r="H32" s="1503"/>
      <c r="I32" s="1504"/>
      <c r="J32" s="150"/>
    </row>
    <row r="33" spans="1:10" s="137" customFormat="1" ht="17.25" customHeight="1" x14ac:dyDescent="0.45">
      <c r="A33" s="138">
        <v>22</v>
      </c>
      <c r="B33" s="1513"/>
      <c r="C33" s="1513"/>
      <c r="D33" s="1503"/>
      <c r="E33" s="1504"/>
      <c r="F33" s="1513"/>
      <c r="G33" s="1501"/>
      <c r="H33" s="1503"/>
      <c r="I33" s="1504"/>
      <c r="J33" s="150"/>
    </row>
    <row r="34" spans="1:10" s="137" customFormat="1" ht="17.25" customHeight="1" x14ac:dyDescent="0.45">
      <c r="A34" s="138">
        <v>23</v>
      </c>
      <c r="B34" s="1513"/>
      <c r="C34" s="1513"/>
      <c r="D34" s="1503"/>
      <c r="E34" s="1504"/>
      <c r="F34" s="1513"/>
      <c r="G34" s="1501"/>
      <c r="H34" s="1503"/>
      <c r="I34" s="1504"/>
      <c r="J34" s="150"/>
    </row>
    <row r="35" spans="1:10" s="137" customFormat="1" ht="17.25" customHeight="1" x14ac:dyDescent="0.45">
      <c r="A35" s="138">
        <v>24</v>
      </c>
      <c r="B35" s="1513"/>
      <c r="C35" s="1513"/>
      <c r="D35" s="1503"/>
      <c r="E35" s="1504"/>
      <c r="F35" s="1513"/>
      <c r="G35" s="1501"/>
      <c r="H35" s="1503"/>
      <c r="I35" s="1504"/>
      <c r="J35" s="150"/>
    </row>
    <row r="36" spans="1:10" s="137" customFormat="1" ht="17.25" customHeight="1" x14ac:dyDescent="0.45">
      <c r="A36" s="138">
        <v>25</v>
      </c>
      <c r="B36" s="1513"/>
      <c r="C36" s="1513"/>
      <c r="D36" s="1503"/>
      <c r="E36" s="1504"/>
      <c r="F36" s="1513"/>
      <c r="G36" s="1501"/>
      <c r="H36" s="1503"/>
      <c r="I36" s="1504"/>
      <c r="J36" s="150"/>
    </row>
    <row r="37" spans="1:10" s="137" customFormat="1" ht="17.25" customHeight="1" x14ac:dyDescent="0.45">
      <c r="A37" s="138">
        <v>26</v>
      </c>
      <c r="B37" s="1513"/>
      <c r="C37" s="1513"/>
      <c r="D37" s="1503"/>
      <c r="E37" s="1504"/>
      <c r="F37" s="1513"/>
      <c r="G37" s="1501"/>
      <c r="H37" s="1503"/>
      <c r="I37" s="1504"/>
      <c r="J37" s="150"/>
    </row>
    <row r="38" spans="1:10" s="137" customFormat="1" ht="17.25" customHeight="1" x14ac:dyDescent="0.45">
      <c r="A38" s="138">
        <v>27</v>
      </c>
      <c r="B38" s="1513"/>
      <c r="C38" s="1513"/>
      <c r="D38" s="1503"/>
      <c r="E38" s="1504"/>
      <c r="F38" s="1513"/>
      <c r="G38" s="1501"/>
      <c r="H38" s="1503"/>
      <c r="I38" s="1504"/>
      <c r="J38" s="150"/>
    </row>
    <row r="39" spans="1:10" s="137" customFormat="1" ht="17.25" customHeight="1" x14ac:dyDescent="0.45">
      <c r="A39" s="138">
        <v>28</v>
      </c>
      <c r="B39" s="1513"/>
      <c r="C39" s="1513"/>
      <c r="D39" s="1503"/>
      <c r="E39" s="1504"/>
      <c r="F39" s="1513"/>
      <c r="G39" s="1501"/>
      <c r="H39" s="1503"/>
      <c r="I39" s="1504"/>
      <c r="J39" s="150"/>
    </row>
    <row r="40" spans="1:10" s="137" customFormat="1" ht="17.25" customHeight="1" x14ac:dyDescent="0.45">
      <c r="A40" s="138">
        <v>29</v>
      </c>
      <c r="B40" s="1513"/>
      <c r="C40" s="1513"/>
      <c r="D40" s="1503"/>
      <c r="E40" s="1504"/>
      <c r="F40" s="1513"/>
      <c r="G40" s="1501"/>
      <c r="H40" s="1503"/>
      <c r="I40" s="1504"/>
      <c r="J40" s="150"/>
    </row>
    <row r="41" spans="1:10" s="137" customFormat="1" ht="17.25" customHeight="1" x14ac:dyDescent="0.45">
      <c r="A41" s="138">
        <v>30</v>
      </c>
      <c r="B41" s="1513"/>
      <c r="C41" s="1513"/>
      <c r="D41" s="1751"/>
      <c r="E41" s="1502"/>
      <c r="F41" s="1513"/>
      <c r="G41" s="1501"/>
      <c r="H41" s="1751"/>
      <c r="I41" s="1502"/>
      <c r="J41" s="150"/>
    </row>
    <row r="42" spans="1:10" ht="20.25" customHeight="1" x14ac:dyDescent="0.45">
      <c r="A42" s="1458" t="s">
        <v>329</v>
      </c>
      <c r="B42" s="1752"/>
      <c r="C42" s="1752"/>
      <c r="D42" s="1752"/>
      <c r="E42" s="1752"/>
      <c r="F42" s="1752"/>
      <c r="G42" s="1752"/>
      <c r="H42" s="1752"/>
      <c r="I42" s="1752"/>
      <c r="J42" s="1752"/>
    </row>
    <row r="43" spans="1:10" ht="20.25" customHeight="1" x14ac:dyDescent="0.45">
      <c r="A43" s="1752"/>
      <c r="B43" s="1752"/>
      <c r="C43" s="1752"/>
      <c r="D43" s="1752"/>
      <c r="E43" s="1752"/>
      <c r="F43" s="1752"/>
      <c r="G43" s="1752"/>
      <c r="H43" s="1752"/>
      <c r="I43" s="1752"/>
      <c r="J43" s="1752"/>
    </row>
    <row r="46" spans="1:10" hidden="1" x14ac:dyDescent="0.45"/>
    <row r="47" spans="1:10" hidden="1" x14ac:dyDescent="0.45"/>
    <row r="48" spans="1:10" hidden="1" x14ac:dyDescent="0.45">
      <c r="D48" s="108"/>
    </row>
    <row r="49" spans="4:4" hidden="1" x14ac:dyDescent="0.45">
      <c r="D49" s="109" t="s">
        <v>258</v>
      </c>
    </row>
    <row r="50" spans="4:4" hidden="1" x14ac:dyDescent="0.45">
      <c r="D50" s="109" t="s">
        <v>263</v>
      </c>
    </row>
    <row r="51" spans="4:4" hidden="1" x14ac:dyDescent="0.45"/>
    <row r="52" spans="4:4" hidden="1" x14ac:dyDescent="0.45"/>
    <row r="53" spans="4:4" hidden="1" x14ac:dyDescent="0.45"/>
  </sheetData>
  <sheetProtection algorithmName="SHA-512" hashValue="xr1rqIO6+gVUmTEfS+HZ9vGy59mnyMYcC9chK84lZ4IFKN7KNcc17+aL0dJuBBFF02M9VaVZC9nKgmrN+zzCxQ==" saltValue="ZwbM+n871oE+CxRt69JVuQ==" spinCount="100000" sheet="1" objects="1" scenarios="1"/>
  <mergeCells count="144">
    <mergeCell ref="B41:C41"/>
    <mergeCell ref="D41:E41"/>
    <mergeCell ref="F41:G41"/>
    <mergeCell ref="H41:I41"/>
    <mergeCell ref="A42:J43"/>
    <mergeCell ref="B39:C39"/>
    <mergeCell ref="D39:E39"/>
    <mergeCell ref="F39:G39"/>
    <mergeCell ref="H39:I39"/>
    <mergeCell ref="B40:C40"/>
    <mergeCell ref="D40:E40"/>
    <mergeCell ref="F40:G40"/>
    <mergeCell ref="H40:I40"/>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17:C17"/>
    <mergeCell ref="D17:E17"/>
    <mergeCell ref="F17:G17"/>
    <mergeCell ref="H17:I17"/>
    <mergeCell ref="B18:C18"/>
    <mergeCell ref="D18:E18"/>
    <mergeCell ref="F18:G18"/>
    <mergeCell ref="H18:I18"/>
    <mergeCell ref="B15:C15"/>
    <mergeCell ref="D15:E15"/>
    <mergeCell ref="F15:G15"/>
    <mergeCell ref="H15:I15"/>
    <mergeCell ref="B16:C16"/>
    <mergeCell ref="D16:E16"/>
    <mergeCell ref="F16:G16"/>
    <mergeCell ref="H16:I16"/>
    <mergeCell ref="B14:C14"/>
    <mergeCell ref="D14:E14"/>
    <mergeCell ref="F14:G14"/>
    <mergeCell ref="H14:I14"/>
    <mergeCell ref="B11:C11"/>
    <mergeCell ref="D11:E11"/>
    <mergeCell ref="F11:G11"/>
    <mergeCell ref="H11:I11"/>
    <mergeCell ref="B12:C12"/>
    <mergeCell ref="D12:E12"/>
    <mergeCell ref="F12:G12"/>
    <mergeCell ref="H12:I12"/>
    <mergeCell ref="B9:C9"/>
    <mergeCell ref="D9:E9"/>
    <mergeCell ref="F9:G9"/>
    <mergeCell ref="H9:I9"/>
    <mergeCell ref="B10:C10"/>
    <mergeCell ref="D10:E10"/>
    <mergeCell ref="F10:G10"/>
    <mergeCell ref="H10:I10"/>
    <mergeCell ref="B13:C13"/>
    <mergeCell ref="D13:E13"/>
    <mergeCell ref="F13:G13"/>
    <mergeCell ref="H13:I13"/>
    <mergeCell ref="A1:B1"/>
    <mergeCell ref="G1:J1"/>
    <mergeCell ref="A2:J3"/>
    <mergeCell ref="A4:C4"/>
    <mergeCell ref="D4:E4"/>
    <mergeCell ref="A5:C5"/>
    <mergeCell ref="D5:E5"/>
    <mergeCell ref="G5:H6"/>
    <mergeCell ref="I5:J6"/>
    <mergeCell ref="A6:C6"/>
    <mergeCell ref="D6:E6"/>
  </mergeCells>
  <phoneticPr fontId="2"/>
  <dataValidations count="2">
    <dataValidation type="date" operator="greaterThanOrEqual" allowBlank="1" showInputMessage="1" showErrorMessage="1" sqref="D10:E41 IZ10:JA41 SV10:SW41 ACR10:ACS41 AMN10:AMO41 AWJ10:AWK41 BGF10:BGG41 BQB10:BQC41 BZX10:BZY41 CJT10:CJU41 CTP10:CTQ41 DDL10:DDM41 DNH10:DNI41 DXD10:DXE41 EGZ10:EHA41 EQV10:EQW41 FAR10:FAS41 FKN10:FKO41 FUJ10:FUK41 GEF10:GEG41 GOB10:GOC41 GXX10:GXY41 HHT10:HHU41 HRP10:HRQ41 IBL10:IBM41 ILH10:ILI41 IVD10:IVE41 JEZ10:JFA41 JOV10:JOW41 JYR10:JYS41 KIN10:KIO41 KSJ10:KSK41 LCF10:LCG41 LMB10:LMC41 LVX10:LVY41 MFT10:MFU41 MPP10:MPQ41 MZL10:MZM41 NJH10:NJI41 NTD10:NTE41 OCZ10:ODA41 OMV10:OMW41 OWR10:OWS41 PGN10:PGO41 PQJ10:PQK41 QAF10:QAG41 QKB10:QKC41 QTX10:QTY41 RDT10:RDU41 RNP10:RNQ41 RXL10:RXM41 SHH10:SHI41 SRD10:SRE41 TAZ10:TBA41 TKV10:TKW41 TUR10:TUS41 UEN10:UEO41 UOJ10:UOK41 UYF10:UYG41 VIB10:VIC41 VRX10:VRY41 WBT10:WBU41 WLP10:WLQ41 WVL10:WVM41 D65546:E65577 IZ65546:JA65577 SV65546:SW65577 ACR65546:ACS65577 AMN65546:AMO65577 AWJ65546:AWK65577 BGF65546:BGG65577 BQB65546:BQC65577 BZX65546:BZY65577 CJT65546:CJU65577 CTP65546:CTQ65577 DDL65546:DDM65577 DNH65546:DNI65577 DXD65546:DXE65577 EGZ65546:EHA65577 EQV65546:EQW65577 FAR65546:FAS65577 FKN65546:FKO65577 FUJ65546:FUK65577 GEF65546:GEG65577 GOB65546:GOC65577 GXX65546:GXY65577 HHT65546:HHU65577 HRP65546:HRQ65577 IBL65546:IBM65577 ILH65546:ILI65577 IVD65546:IVE65577 JEZ65546:JFA65577 JOV65546:JOW65577 JYR65546:JYS65577 KIN65546:KIO65577 KSJ65546:KSK65577 LCF65546:LCG65577 LMB65546:LMC65577 LVX65546:LVY65577 MFT65546:MFU65577 MPP65546:MPQ65577 MZL65546:MZM65577 NJH65546:NJI65577 NTD65546:NTE65577 OCZ65546:ODA65577 OMV65546:OMW65577 OWR65546:OWS65577 PGN65546:PGO65577 PQJ65546:PQK65577 QAF65546:QAG65577 QKB65546:QKC65577 QTX65546:QTY65577 RDT65546:RDU65577 RNP65546:RNQ65577 RXL65546:RXM65577 SHH65546:SHI65577 SRD65546:SRE65577 TAZ65546:TBA65577 TKV65546:TKW65577 TUR65546:TUS65577 UEN65546:UEO65577 UOJ65546:UOK65577 UYF65546:UYG65577 VIB65546:VIC65577 VRX65546:VRY65577 WBT65546:WBU65577 WLP65546:WLQ65577 WVL65546:WVM65577 D131082:E131113 IZ131082:JA131113 SV131082:SW131113 ACR131082:ACS131113 AMN131082:AMO131113 AWJ131082:AWK131113 BGF131082:BGG131113 BQB131082:BQC131113 BZX131082:BZY131113 CJT131082:CJU131113 CTP131082:CTQ131113 DDL131082:DDM131113 DNH131082:DNI131113 DXD131082:DXE131113 EGZ131082:EHA131113 EQV131082:EQW131113 FAR131082:FAS131113 FKN131082:FKO131113 FUJ131082:FUK131113 GEF131082:GEG131113 GOB131082:GOC131113 GXX131082:GXY131113 HHT131082:HHU131113 HRP131082:HRQ131113 IBL131082:IBM131113 ILH131082:ILI131113 IVD131082:IVE131113 JEZ131082:JFA131113 JOV131082:JOW131113 JYR131082:JYS131113 KIN131082:KIO131113 KSJ131082:KSK131113 LCF131082:LCG131113 LMB131082:LMC131113 LVX131082:LVY131113 MFT131082:MFU131113 MPP131082:MPQ131113 MZL131082:MZM131113 NJH131082:NJI131113 NTD131082:NTE131113 OCZ131082:ODA131113 OMV131082:OMW131113 OWR131082:OWS131113 PGN131082:PGO131113 PQJ131082:PQK131113 QAF131082:QAG131113 QKB131082:QKC131113 QTX131082:QTY131113 RDT131082:RDU131113 RNP131082:RNQ131113 RXL131082:RXM131113 SHH131082:SHI131113 SRD131082:SRE131113 TAZ131082:TBA131113 TKV131082:TKW131113 TUR131082:TUS131113 UEN131082:UEO131113 UOJ131082:UOK131113 UYF131082:UYG131113 VIB131082:VIC131113 VRX131082:VRY131113 WBT131082:WBU131113 WLP131082:WLQ131113 WVL131082:WVM131113 D196618:E196649 IZ196618:JA196649 SV196618:SW196649 ACR196618:ACS196649 AMN196618:AMO196649 AWJ196618:AWK196649 BGF196618:BGG196649 BQB196618:BQC196649 BZX196618:BZY196649 CJT196618:CJU196649 CTP196618:CTQ196649 DDL196618:DDM196649 DNH196618:DNI196649 DXD196618:DXE196649 EGZ196618:EHA196649 EQV196618:EQW196649 FAR196618:FAS196649 FKN196618:FKO196649 FUJ196618:FUK196649 GEF196618:GEG196649 GOB196618:GOC196649 GXX196618:GXY196649 HHT196618:HHU196649 HRP196618:HRQ196649 IBL196618:IBM196649 ILH196618:ILI196649 IVD196618:IVE196649 JEZ196618:JFA196649 JOV196618:JOW196649 JYR196618:JYS196649 KIN196618:KIO196649 KSJ196618:KSK196649 LCF196618:LCG196649 LMB196618:LMC196649 LVX196618:LVY196649 MFT196618:MFU196649 MPP196618:MPQ196649 MZL196618:MZM196649 NJH196618:NJI196649 NTD196618:NTE196649 OCZ196618:ODA196649 OMV196618:OMW196649 OWR196618:OWS196649 PGN196618:PGO196649 PQJ196618:PQK196649 QAF196618:QAG196649 QKB196618:QKC196649 QTX196618:QTY196649 RDT196618:RDU196649 RNP196618:RNQ196649 RXL196618:RXM196649 SHH196618:SHI196649 SRD196618:SRE196649 TAZ196618:TBA196649 TKV196618:TKW196649 TUR196618:TUS196649 UEN196618:UEO196649 UOJ196618:UOK196649 UYF196618:UYG196649 VIB196618:VIC196649 VRX196618:VRY196649 WBT196618:WBU196649 WLP196618:WLQ196649 WVL196618:WVM196649 D262154:E262185 IZ262154:JA262185 SV262154:SW262185 ACR262154:ACS262185 AMN262154:AMO262185 AWJ262154:AWK262185 BGF262154:BGG262185 BQB262154:BQC262185 BZX262154:BZY262185 CJT262154:CJU262185 CTP262154:CTQ262185 DDL262154:DDM262185 DNH262154:DNI262185 DXD262154:DXE262185 EGZ262154:EHA262185 EQV262154:EQW262185 FAR262154:FAS262185 FKN262154:FKO262185 FUJ262154:FUK262185 GEF262154:GEG262185 GOB262154:GOC262185 GXX262154:GXY262185 HHT262154:HHU262185 HRP262154:HRQ262185 IBL262154:IBM262185 ILH262154:ILI262185 IVD262154:IVE262185 JEZ262154:JFA262185 JOV262154:JOW262185 JYR262154:JYS262185 KIN262154:KIO262185 KSJ262154:KSK262185 LCF262154:LCG262185 LMB262154:LMC262185 LVX262154:LVY262185 MFT262154:MFU262185 MPP262154:MPQ262185 MZL262154:MZM262185 NJH262154:NJI262185 NTD262154:NTE262185 OCZ262154:ODA262185 OMV262154:OMW262185 OWR262154:OWS262185 PGN262154:PGO262185 PQJ262154:PQK262185 QAF262154:QAG262185 QKB262154:QKC262185 QTX262154:QTY262185 RDT262154:RDU262185 RNP262154:RNQ262185 RXL262154:RXM262185 SHH262154:SHI262185 SRD262154:SRE262185 TAZ262154:TBA262185 TKV262154:TKW262185 TUR262154:TUS262185 UEN262154:UEO262185 UOJ262154:UOK262185 UYF262154:UYG262185 VIB262154:VIC262185 VRX262154:VRY262185 WBT262154:WBU262185 WLP262154:WLQ262185 WVL262154:WVM262185 D327690:E327721 IZ327690:JA327721 SV327690:SW327721 ACR327690:ACS327721 AMN327690:AMO327721 AWJ327690:AWK327721 BGF327690:BGG327721 BQB327690:BQC327721 BZX327690:BZY327721 CJT327690:CJU327721 CTP327690:CTQ327721 DDL327690:DDM327721 DNH327690:DNI327721 DXD327690:DXE327721 EGZ327690:EHA327721 EQV327690:EQW327721 FAR327690:FAS327721 FKN327690:FKO327721 FUJ327690:FUK327721 GEF327690:GEG327721 GOB327690:GOC327721 GXX327690:GXY327721 HHT327690:HHU327721 HRP327690:HRQ327721 IBL327690:IBM327721 ILH327690:ILI327721 IVD327690:IVE327721 JEZ327690:JFA327721 JOV327690:JOW327721 JYR327690:JYS327721 KIN327690:KIO327721 KSJ327690:KSK327721 LCF327690:LCG327721 LMB327690:LMC327721 LVX327690:LVY327721 MFT327690:MFU327721 MPP327690:MPQ327721 MZL327690:MZM327721 NJH327690:NJI327721 NTD327690:NTE327721 OCZ327690:ODA327721 OMV327690:OMW327721 OWR327690:OWS327721 PGN327690:PGO327721 PQJ327690:PQK327721 QAF327690:QAG327721 QKB327690:QKC327721 QTX327690:QTY327721 RDT327690:RDU327721 RNP327690:RNQ327721 RXL327690:RXM327721 SHH327690:SHI327721 SRD327690:SRE327721 TAZ327690:TBA327721 TKV327690:TKW327721 TUR327690:TUS327721 UEN327690:UEO327721 UOJ327690:UOK327721 UYF327690:UYG327721 VIB327690:VIC327721 VRX327690:VRY327721 WBT327690:WBU327721 WLP327690:WLQ327721 WVL327690:WVM327721 D393226:E393257 IZ393226:JA393257 SV393226:SW393257 ACR393226:ACS393257 AMN393226:AMO393257 AWJ393226:AWK393257 BGF393226:BGG393257 BQB393226:BQC393257 BZX393226:BZY393257 CJT393226:CJU393257 CTP393226:CTQ393257 DDL393226:DDM393257 DNH393226:DNI393257 DXD393226:DXE393257 EGZ393226:EHA393257 EQV393226:EQW393257 FAR393226:FAS393257 FKN393226:FKO393257 FUJ393226:FUK393257 GEF393226:GEG393257 GOB393226:GOC393257 GXX393226:GXY393257 HHT393226:HHU393257 HRP393226:HRQ393257 IBL393226:IBM393257 ILH393226:ILI393257 IVD393226:IVE393257 JEZ393226:JFA393257 JOV393226:JOW393257 JYR393226:JYS393257 KIN393226:KIO393257 KSJ393226:KSK393257 LCF393226:LCG393257 LMB393226:LMC393257 LVX393226:LVY393257 MFT393226:MFU393257 MPP393226:MPQ393257 MZL393226:MZM393257 NJH393226:NJI393257 NTD393226:NTE393257 OCZ393226:ODA393257 OMV393226:OMW393257 OWR393226:OWS393257 PGN393226:PGO393257 PQJ393226:PQK393257 QAF393226:QAG393257 QKB393226:QKC393257 QTX393226:QTY393257 RDT393226:RDU393257 RNP393226:RNQ393257 RXL393226:RXM393257 SHH393226:SHI393257 SRD393226:SRE393257 TAZ393226:TBA393257 TKV393226:TKW393257 TUR393226:TUS393257 UEN393226:UEO393257 UOJ393226:UOK393257 UYF393226:UYG393257 VIB393226:VIC393257 VRX393226:VRY393257 WBT393226:WBU393257 WLP393226:WLQ393257 WVL393226:WVM393257 D458762:E458793 IZ458762:JA458793 SV458762:SW458793 ACR458762:ACS458793 AMN458762:AMO458793 AWJ458762:AWK458793 BGF458762:BGG458793 BQB458762:BQC458793 BZX458762:BZY458793 CJT458762:CJU458793 CTP458762:CTQ458793 DDL458762:DDM458793 DNH458762:DNI458793 DXD458762:DXE458793 EGZ458762:EHA458793 EQV458762:EQW458793 FAR458762:FAS458793 FKN458762:FKO458793 FUJ458762:FUK458793 GEF458762:GEG458793 GOB458762:GOC458793 GXX458762:GXY458793 HHT458762:HHU458793 HRP458762:HRQ458793 IBL458762:IBM458793 ILH458762:ILI458793 IVD458762:IVE458793 JEZ458762:JFA458793 JOV458762:JOW458793 JYR458762:JYS458793 KIN458762:KIO458793 KSJ458762:KSK458793 LCF458762:LCG458793 LMB458762:LMC458793 LVX458762:LVY458793 MFT458762:MFU458793 MPP458762:MPQ458793 MZL458762:MZM458793 NJH458762:NJI458793 NTD458762:NTE458793 OCZ458762:ODA458793 OMV458762:OMW458793 OWR458762:OWS458793 PGN458762:PGO458793 PQJ458762:PQK458793 QAF458762:QAG458793 QKB458762:QKC458793 QTX458762:QTY458793 RDT458762:RDU458793 RNP458762:RNQ458793 RXL458762:RXM458793 SHH458762:SHI458793 SRD458762:SRE458793 TAZ458762:TBA458793 TKV458762:TKW458793 TUR458762:TUS458793 UEN458762:UEO458793 UOJ458762:UOK458793 UYF458762:UYG458793 VIB458762:VIC458793 VRX458762:VRY458793 WBT458762:WBU458793 WLP458762:WLQ458793 WVL458762:WVM458793 D524298:E524329 IZ524298:JA524329 SV524298:SW524329 ACR524298:ACS524329 AMN524298:AMO524329 AWJ524298:AWK524329 BGF524298:BGG524329 BQB524298:BQC524329 BZX524298:BZY524329 CJT524298:CJU524329 CTP524298:CTQ524329 DDL524298:DDM524329 DNH524298:DNI524329 DXD524298:DXE524329 EGZ524298:EHA524329 EQV524298:EQW524329 FAR524298:FAS524329 FKN524298:FKO524329 FUJ524298:FUK524329 GEF524298:GEG524329 GOB524298:GOC524329 GXX524298:GXY524329 HHT524298:HHU524329 HRP524298:HRQ524329 IBL524298:IBM524329 ILH524298:ILI524329 IVD524298:IVE524329 JEZ524298:JFA524329 JOV524298:JOW524329 JYR524298:JYS524329 KIN524298:KIO524329 KSJ524298:KSK524329 LCF524298:LCG524329 LMB524298:LMC524329 LVX524298:LVY524329 MFT524298:MFU524329 MPP524298:MPQ524329 MZL524298:MZM524329 NJH524298:NJI524329 NTD524298:NTE524329 OCZ524298:ODA524329 OMV524298:OMW524329 OWR524298:OWS524329 PGN524298:PGO524329 PQJ524298:PQK524329 QAF524298:QAG524329 QKB524298:QKC524329 QTX524298:QTY524329 RDT524298:RDU524329 RNP524298:RNQ524329 RXL524298:RXM524329 SHH524298:SHI524329 SRD524298:SRE524329 TAZ524298:TBA524329 TKV524298:TKW524329 TUR524298:TUS524329 UEN524298:UEO524329 UOJ524298:UOK524329 UYF524298:UYG524329 VIB524298:VIC524329 VRX524298:VRY524329 WBT524298:WBU524329 WLP524298:WLQ524329 WVL524298:WVM524329 D589834:E589865 IZ589834:JA589865 SV589834:SW589865 ACR589834:ACS589865 AMN589834:AMO589865 AWJ589834:AWK589865 BGF589834:BGG589865 BQB589834:BQC589865 BZX589834:BZY589865 CJT589834:CJU589865 CTP589834:CTQ589865 DDL589834:DDM589865 DNH589834:DNI589865 DXD589834:DXE589865 EGZ589834:EHA589865 EQV589834:EQW589865 FAR589834:FAS589865 FKN589834:FKO589865 FUJ589834:FUK589865 GEF589834:GEG589865 GOB589834:GOC589865 GXX589834:GXY589865 HHT589834:HHU589865 HRP589834:HRQ589865 IBL589834:IBM589865 ILH589834:ILI589865 IVD589834:IVE589865 JEZ589834:JFA589865 JOV589834:JOW589865 JYR589834:JYS589865 KIN589834:KIO589865 KSJ589834:KSK589865 LCF589834:LCG589865 LMB589834:LMC589865 LVX589834:LVY589865 MFT589834:MFU589865 MPP589834:MPQ589865 MZL589834:MZM589865 NJH589834:NJI589865 NTD589834:NTE589865 OCZ589834:ODA589865 OMV589834:OMW589865 OWR589834:OWS589865 PGN589834:PGO589865 PQJ589834:PQK589865 QAF589834:QAG589865 QKB589834:QKC589865 QTX589834:QTY589865 RDT589834:RDU589865 RNP589834:RNQ589865 RXL589834:RXM589865 SHH589834:SHI589865 SRD589834:SRE589865 TAZ589834:TBA589865 TKV589834:TKW589865 TUR589834:TUS589865 UEN589834:UEO589865 UOJ589834:UOK589865 UYF589834:UYG589865 VIB589834:VIC589865 VRX589834:VRY589865 WBT589834:WBU589865 WLP589834:WLQ589865 WVL589834:WVM589865 D655370:E655401 IZ655370:JA655401 SV655370:SW655401 ACR655370:ACS655401 AMN655370:AMO655401 AWJ655370:AWK655401 BGF655370:BGG655401 BQB655370:BQC655401 BZX655370:BZY655401 CJT655370:CJU655401 CTP655370:CTQ655401 DDL655370:DDM655401 DNH655370:DNI655401 DXD655370:DXE655401 EGZ655370:EHA655401 EQV655370:EQW655401 FAR655370:FAS655401 FKN655370:FKO655401 FUJ655370:FUK655401 GEF655370:GEG655401 GOB655370:GOC655401 GXX655370:GXY655401 HHT655370:HHU655401 HRP655370:HRQ655401 IBL655370:IBM655401 ILH655370:ILI655401 IVD655370:IVE655401 JEZ655370:JFA655401 JOV655370:JOW655401 JYR655370:JYS655401 KIN655370:KIO655401 KSJ655370:KSK655401 LCF655370:LCG655401 LMB655370:LMC655401 LVX655370:LVY655401 MFT655370:MFU655401 MPP655370:MPQ655401 MZL655370:MZM655401 NJH655370:NJI655401 NTD655370:NTE655401 OCZ655370:ODA655401 OMV655370:OMW655401 OWR655370:OWS655401 PGN655370:PGO655401 PQJ655370:PQK655401 QAF655370:QAG655401 QKB655370:QKC655401 QTX655370:QTY655401 RDT655370:RDU655401 RNP655370:RNQ655401 RXL655370:RXM655401 SHH655370:SHI655401 SRD655370:SRE655401 TAZ655370:TBA655401 TKV655370:TKW655401 TUR655370:TUS655401 UEN655370:UEO655401 UOJ655370:UOK655401 UYF655370:UYG655401 VIB655370:VIC655401 VRX655370:VRY655401 WBT655370:WBU655401 WLP655370:WLQ655401 WVL655370:WVM655401 D720906:E720937 IZ720906:JA720937 SV720906:SW720937 ACR720906:ACS720937 AMN720906:AMO720937 AWJ720906:AWK720937 BGF720906:BGG720937 BQB720906:BQC720937 BZX720906:BZY720937 CJT720906:CJU720937 CTP720906:CTQ720937 DDL720906:DDM720937 DNH720906:DNI720937 DXD720906:DXE720937 EGZ720906:EHA720937 EQV720906:EQW720937 FAR720906:FAS720937 FKN720906:FKO720937 FUJ720906:FUK720937 GEF720906:GEG720937 GOB720906:GOC720937 GXX720906:GXY720937 HHT720906:HHU720937 HRP720906:HRQ720937 IBL720906:IBM720937 ILH720906:ILI720937 IVD720906:IVE720937 JEZ720906:JFA720937 JOV720906:JOW720937 JYR720906:JYS720937 KIN720906:KIO720937 KSJ720906:KSK720937 LCF720906:LCG720937 LMB720906:LMC720937 LVX720906:LVY720937 MFT720906:MFU720937 MPP720906:MPQ720937 MZL720906:MZM720937 NJH720906:NJI720937 NTD720906:NTE720937 OCZ720906:ODA720937 OMV720906:OMW720937 OWR720906:OWS720937 PGN720906:PGO720937 PQJ720906:PQK720937 QAF720906:QAG720937 QKB720906:QKC720937 QTX720906:QTY720937 RDT720906:RDU720937 RNP720906:RNQ720937 RXL720906:RXM720937 SHH720906:SHI720937 SRD720906:SRE720937 TAZ720906:TBA720937 TKV720906:TKW720937 TUR720906:TUS720937 UEN720906:UEO720937 UOJ720906:UOK720937 UYF720906:UYG720937 VIB720906:VIC720937 VRX720906:VRY720937 WBT720906:WBU720937 WLP720906:WLQ720937 WVL720906:WVM720937 D786442:E786473 IZ786442:JA786473 SV786442:SW786473 ACR786442:ACS786473 AMN786442:AMO786473 AWJ786442:AWK786473 BGF786442:BGG786473 BQB786442:BQC786473 BZX786442:BZY786473 CJT786442:CJU786473 CTP786442:CTQ786473 DDL786442:DDM786473 DNH786442:DNI786473 DXD786442:DXE786473 EGZ786442:EHA786473 EQV786442:EQW786473 FAR786442:FAS786473 FKN786442:FKO786473 FUJ786442:FUK786473 GEF786442:GEG786473 GOB786442:GOC786473 GXX786442:GXY786473 HHT786442:HHU786473 HRP786442:HRQ786473 IBL786442:IBM786473 ILH786442:ILI786473 IVD786442:IVE786473 JEZ786442:JFA786473 JOV786442:JOW786473 JYR786442:JYS786473 KIN786442:KIO786473 KSJ786442:KSK786473 LCF786442:LCG786473 LMB786442:LMC786473 LVX786442:LVY786473 MFT786442:MFU786473 MPP786442:MPQ786473 MZL786442:MZM786473 NJH786442:NJI786473 NTD786442:NTE786473 OCZ786442:ODA786473 OMV786442:OMW786473 OWR786442:OWS786473 PGN786442:PGO786473 PQJ786442:PQK786473 QAF786442:QAG786473 QKB786442:QKC786473 QTX786442:QTY786473 RDT786442:RDU786473 RNP786442:RNQ786473 RXL786442:RXM786473 SHH786442:SHI786473 SRD786442:SRE786473 TAZ786442:TBA786473 TKV786442:TKW786473 TUR786442:TUS786473 UEN786442:UEO786473 UOJ786442:UOK786473 UYF786442:UYG786473 VIB786442:VIC786473 VRX786442:VRY786473 WBT786442:WBU786473 WLP786442:WLQ786473 WVL786442:WVM786473 D851978:E852009 IZ851978:JA852009 SV851978:SW852009 ACR851978:ACS852009 AMN851978:AMO852009 AWJ851978:AWK852009 BGF851978:BGG852009 BQB851978:BQC852009 BZX851978:BZY852009 CJT851978:CJU852009 CTP851978:CTQ852009 DDL851978:DDM852009 DNH851978:DNI852009 DXD851978:DXE852009 EGZ851978:EHA852009 EQV851978:EQW852009 FAR851978:FAS852009 FKN851978:FKO852009 FUJ851978:FUK852009 GEF851978:GEG852009 GOB851978:GOC852009 GXX851978:GXY852009 HHT851978:HHU852009 HRP851978:HRQ852009 IBL851978:IBM852009 ILH851978:ILI852009 IVD851978:IVE852009 JEZ851978:JFA852009 JOV851978:JOW852009 JYR851978:JYS852009 KIN851978:KIO852009 KSJ851978:KSK852009 LCF851978:LCG852009 LMB851978:LMC852009 LVX851978:LVY852009 MFT851978:MFU852009 MPP851978:MPQ852009 MZL851978:MZM852009 NJH851978:NJI852009 NTD851978:NTE852009 OCZ851978:ODA852009 OMV851978:OMW852009 OWR851978:OWS852009 PGN851978:PGO852009 PQJ851978:PQK852009 QAF851978:QAG852009 QKB851978:QKC852009 QTX851978:QTY852009 RDT851978:RDU852009 RNP851978:RNQ852009 RXL851978:RXM852009 SHH851978:SHI852009 SRD851978:SRE852009 TAZ851978:TBA852009 TKV851978:TKW852009 TUR851978:TUS852009 UEN851978:UEO852009 UOJ851978:UOK852009 UYF851978:UYG852009 VIB851978:VIC852009 VRX851978:VRY852009 WBT851978:WBU852009 WLP851978:WLQ852009 WVL851978:WVM852009 D917514:E917545 IZ917514:JA917545 SV917514:SW917545 ACR917514:ACS917545 AMN917514:AMO917545 AWJ917514:AWK917545 BGF917514:BGG917545 BQB917514:BQC917545 BZX917514:BZY917545 CJT917514:CJU917545 CTP917514:CTQ917545 DDL917514:DDM917545 DNH917514:DNI917545 DXD917514:DXE917545 EGZ917514:EHA917545 EQV917514:EQW917545 FAR917514:FAS917545 FKN917514:FKO917545 FUJ917514:FUK917545 GEF917514:GEG917545 GOB917514:GOC917545 GXX917514:GXY917545 HHT917514:HHU917545 HRP917514:HRQ917545 IBL917514:IBM917545 ILH917514:ILI917545 IVD917514:IVE917545 JEZ917514:JFA917545 JOV917514:JOW917545 JYR917514:JYS917545 KIN917514:KIO917545 KSJ917514:KSK917545 LCF917514:LCG917545 LMB917514:LMC917545 LVX917514:LVY917545 MFT917514:MFU917545 MPP917514:MPQ917545 MZL917514:MZM917545 NJH917514:NJI917545 NTD917514:NTE917545 OCZ917514:ODA917545 OMV917514:OMW917545 OWR917514:OWS917545 PGN917514:PGO917545 PQJ917514:PQK917545 QAF917514:QAG917545 QKB917514:QKC917545 QTX917514:QTY917545 RDT917514:RDU917545 RNP917514:RNQ917545 RXL917514:RXM917545 SHH917514:SHI917545 SRD917514:SRE917545 TAZ917514:TBA917545 TKV917514:TKW917545 TUR917514:TUS917545 UEN917514:UEO917545 UOJ917514:UOK917545 UYF917514:UYG917545 VIB917514:VIC917545 VRX917514:VRY917545 WBT917514:WBU917545 WLP917514:WLQ917545 WVL917514:WVM917545 D983050:E983081 IZ983050:JA983081 SV983050:SW983081 ACR983050:ACS983081 AMN983050:AMO983081 AWJ983050:AWK983081 BGF983050:BGG983081 BQB983050:BQC983081 BZX983050:BZY983081 CJT983050:CJU983081 CTP983050:CTQ983081 DDL983050:DDM983081 DNH983050:DNI983081 DXD983050:DXE983081 EGZ983050:EHA983081 EQV983050:EQW983081 FAR983050:FAS983081 FKN983050:FKO983081 FUJ983050:FUK983081 GEF983050:GEG983081 GOB983050:GOC983081 GXX983050:GXY983081 HHT983050:HHU983081 HRP983050:HRQ983081 IBL983050:IBM983081 ILH983050:ILI983081 IVD983050:IVE983081 JEZ983050:JFA983081 JOV983050:JOW983081 JYR983050:JYS983081 KIN983050:KIO983081 KSJ983050:KSK983081 LCF983050:LCG983081 LMB983050:LMC983081 LVX983050:LVY983081 MFT983050:MFU983081 MPP983050:MPQ983081 MZL983050:MZM983081 NJH983050:NJI983081 NTD983050:NTE983081 OCZ983050:ODA983081 OMV983050:OMW983081 OWR983050:OWS983081 PGN983050:PGO983081 PQJ983050:PQK983081 QAF983050:QAG983081 QKB983050:QKC983081 QTX983050:QTY983081 RDT983050:RDU983081 RNP983050:RNQ983081 RXL983050:RXM983081 SHH983050:SHI983081 SRD983050:SRE983081 TAZ983050:TBA983081 TKV983050:TKW983081 TUR983050:TUS983081 UEN983050:UEO983081 UOJ983050:UOK983081 UYF983050:UYG983081 VIB983050:VIC983081 VRX983050:VRY983081 WBT983050:WBU983081 WLP983050:WLQ983081 WVL983050:WVM983081 H10:I41 JD10:JE41 SZ10:TA41 ACV10:ACW41 AMR10:AMS41 AWN10:AWO41 BGJ10:BGK41 BQF10:BQG41 CAB10:CAC41 CJX10:CJY41 CTT10:CTU41 DDP10:DDQ41 DNL10:DNM41 DXH10:DXI41 EHD10:EHE41 EQZ10:ERA41 FAV10:FAW41 FKR10:FKS41 FUN10:FUO41 GEJ10:GEK41 GOF10:GOG41 GYB10:GYC41 HHX10:HHY41 HRT10:HRU41 IBP10:IBQ41 ILL10:ILM41 IVH10:IVI41 JFD10:JFE41 JOZ10:JPA41 JYV10:JYW41 KIR10:KIS41 KSN10:KSO41 LCJ10:LCK41 LMF10:LMG41 LWB10:LWC41 MFX10:MFY41 MPT10:MPU41 MZP10:MZQ41 NJL10:NJM41 NTH10:NTI41 ODD10:ODE41 OMZ10:ONA41 OWV10:OWW41 PGR10:PGS41 PQN10:PQO41 QAJ10:QAK41 QKF10:QKG41 QUB10:QUC41 RDX10:RDY41 RNT10:RNU41 RXP10:RXQ41 SHL10:SHM41 SRH10:SRI41 TBD10:TBE41 TKZ10:TLA41 TUV10:TUW41 UER10:UES41 UON10:UOO41 UYJ10:UYK41 VIF10:VIG41 VSB10:VSC41 WBX10:WBY41 WLT10:WLU41 WVP10:WVQ41 H65546:I65577 JD65546:JE65577 SZ65546:TA65577 ACV65546:ACW65577 AMR65546:AMS65577 AWN65546:AWO65577 BGJ65546:BGK65577 BQF65546:BQG65577 CAB65546:CAC65577 CJX65546:CJY65577 CTT65546:CTU65577 DDP65546:DDQ65577 DNL65546:DNM65577 DXH65546:DXI65577 EHD65546:EHE65577 EQZ65546:ERA65577 FAV65546:FAW65577 FKR65546:FKS65577 FUN65546:FUO65577 GEJ65546:GEK65577 GOF65546:GOG65577 GYB65546:GYC65577 HHX65546:HHY65577 HRT65546:HRU65577 IBP65546:IBQ65577 ILL65546:ILM65577 IVH65546:IVI65577 JFD65546:JFE65577 JOZ65546:JPA65577 JYV65546:JYW65577 KIR65546:KIS65577 KSN65546:KSO65577 LCJ65546:LCK65577 LMF65546:LMG65577 LWB65546:LWC65577 MFX65546:MFY65577 MPT65546:MPU65577 MZP65546:MZQ65577 NJL65546:NJM65577 NTH65546:NTI65577 ODD65546:ODE65577 OMZ65546:ONA65577 OWV65546:OWW65577 PGR65546:PGS65577 PQN65546:PQO65577 QAJ65546:QAK65577 QKF65546:QKG65577 QUB65546:QUC65577 RDX65546:RDY65577 RNT65546:RNU65577 RXP65546:RXQ65577 SHL65546:SHM65577 SRH65546:SRI65577 TBD65546:TBE65577 TKZ65546:TLA65577 TUV65546:TUW65577 UER65546:UES65577 UON65546:UOO65577 UYJ65546:UYK65577 VIF65546:VIG65577 VSB65546:VSC65577 WBX65546:WBY65577 WLT65546:WLU65577 WVP65546:WVQ65577 H131082:I131113 JD131082:JE131113 SZ131082:TA131113 ACV131082:ACW131113 AMR131082:AMS131113 AWN131082:AWO131113 BGJ131082:BGK131113 BQF131082:BQG131113 CAB131082:CAC131113 CJX131082:CJY131113 CTT131082:CTU131113 DDP131082:DDQ131113 DNL131082:DNM131113 DXH131082:DXI131113 EHD131082:EHE131113 EQZ131082:ERA131113 FAV131082:FAW131113 FKR131082:FKS131113 FUN131082:FUO131113 GEJ131082:GEK131113 GOF131082:GOG131113 GYB131082:GYC131113 HHX131082:HHY131113 HRT131082:HRU131113 IBP131082:IBQ131113 ILL131082:ILM131113 IVH131082:IVI131113 JFD131082:JFE131113 JOZ131082:JPA131113 JYV131082:JYW131113 KIR131082:KIS131113 KSN131082:KSO131113 LCJ131082:LCK131113 LMF131082:LMG131113 LWB131082:LWC131113 MFX131082:MFY131113 MPT131082:MPU131113 MZP131082:MZQ131113 NJL131082:NJM131113 NTH131082:NTI131113 ODD131082:ODE131113 OMZ131082:ONA131113 OWV131082:OWW131113 PGR131082:PGS131113 PQN131082:PQO131113 QAJ131082:QAK131113 QKF131082:QKG131113 QUB131082:QUC131113 RDX131082:RDY131113 RNT131082:RNU131113 RXP131082:RXQ131113 SHL131082:SHM131113 SRH131082:SRI131113 TBD131082:TBE131113 TKZ131082:TLA131113 TUV131082:TUW131113 UER131082:UES131113 UON131082:UOO131113 UYJ131082:UYK131113 VIF131082:VIG131113 VSB131082:VSC131113 WBX131082:WBY131113 WLT131082:WLU131113 WVP131082:WVQ131113 H196618:I196649 JD196618:JE196649 SZ196618:TA196649 ACV196618:ACW196649 AMR196618:AMS196649 AWN196618:AWO196649 BGJ196618:BGK196649 BQF196618:BQG196649 CAB196618:CAC196649 CJX196618:CJY196649 CTT196618:CTU196649 DDP196618:DDQ196649 DNL196618:DNM196649 DXH196618:DXI196649 EHD196618:EHE196649 EQZ196618:ERA196649 FAV196618:FAW196649 FKR196618:FKS196649 FUN196618:FUO196649 GEJ196618:GEK196649 GOF196618:GOG196649 GYB196618:GYC196649 HHX196618:HHY196649 HRT196618:HRU196649 IBP196618:IBQ196649 ILL196618:ILM196649 IVH196618:IVI196649 JFD196618:JFE196649 JOZ196618:JPA196649 JYV196618:JYW196649 KIR196618:KIS196649 KSN196618:KSO196649 LCJ196618:LCK196649 LMF196618:LMG196649 LWB196618:LWC196649 MFX196618:MFY196649 MPT196618:MPU196649 MZP196618:MZQ196649 NJL196618:NJM196649 NTH196618:NTI196649 ODD196618:ODE196649 OMZ196618:ONA196649 OWV196618:OWW196649 PGR196618:PGS196649 PQN196618:PQO196649 QAJ196618:QAK196649 QKF196618:QKG196649 QUB196618:QUC196649 RDX196618:RDY196649 RNT196618:RNU196649 RXP196618:RXQ196649 SHL196618:SHM196649 SRH196618:SRI196649 TBD196618:TBE196649 TKZ196618:TLA196649 TUV196618:TUW196649 UER196618:UES196649 UON196618:UOO196649 UYJ196618:UYK196649 VIF196618:VIG196649 VSB196618:VSC196649 WBX196618:WBY196649 WLT196618:WLU196649 WVP196618:WVQ196649 H262154:I262185 JD262154:JE262185 SZ262154:TA262185 ACV262154:ACW262185 AMR262154:AMS262185 AWN262154:AWO262185 BGJ262154:BGK262185 BQF262154:BQG262185 CAB262154:CAC262185 CJX262154:CJY262185 CTT262154:CTU262185 DDP262154:DDQ262185 DNL262154:DNM262185 DXH262154:DXI262185 EHD262154:EHE262185 EQZ262154:ERA262185 FAV262154:FAW262185 FKR262154:FKS262185 FUN262154:FUO262185 GEJ262154:GEK262185 GOF262154:GOG262185 GYB262154:GYC262185 HHX262154:HHY262185 HRT262154:HRU262185 IBP262154:IBQ262185 ILL262154:ILM262185 IVH262154:IVI262185 JFD262154:JFE262185 JOZ262154:JPA262185 JYV262154:JYW262185 KIR262154:KIS262185 KSN262154:KSO262185 LCJ262154:LCK262185 LMF262154:LMG262185 LWB262154:LWC262185 MFX262154:MFY262185 MPT262154:MPU262185 MZP262154:MZQ262185 NJL262154:NJM262185 NTH262154:NTI262185 ODD262154:ODE262185 OMZ262154:ONA262185 OWV262154:OWW262185 PGR262154:PGS262185 PQN262154:PQO262185 QAJ262154:QAK262185 QKF262154:QKG262185 QUB262154:QUC262185 RDX262154:RDY262185 RNT262154:RNU262185 RXP262154:RXQ262185 SHL262154:SHM262185 SRH262154:SRI262185 TBD262154:TBE262185 TKZ262154:TLA262185 TUV262154:TUW262185 UER262154:UES262185 UON262154:UOO262185 UYJ262154:UYK262185 VIF262154:VIG262185 VSB262154:VSC262185 WBX262154:WBY262185 WLT262154:WLU262185 WVP262154:WVQ262185 H327690:I327721 JD327690:JE327721 SZ327690:TA327721 ACV327690:ACW327721 AMR327690:AMS327721 AWN327690:AWO327721 BGJ327690:BGK327721 BQF327690:BQG327721 CAB327690:CAC327721 CJX327690:CJY327721 CTT327690:CTU327721 DDP327690:DDQ327721 DNL327690:DNM327721 DXH327690:DXI327721 EHD327690:EHE327721 EQZ327690:ERA327721 FAV327690:FAW327721 FKR327690:FKS327721 FUN327690:FUO327721 GEJ327690:GEK327721 GOF327690:GOG327721 GYB327690:GYC327721 HHX327690:HHY327721 HRT327690:HRU327721 IBP327690:IBQ327721 ILL327690:ILM327721 IVH327690:IVI327721 JFD327690:JFE327721 JOZ327690:JPA327721 JYV327690:JYW327721 KIR327690:KIS327721 KSN327690:KSO327721 LCJ327690:LCK327721 LMF327690:LMG327721 LWB327690:LWC327721 MFX327690:MFY327721 MPT327690:MPU327721 MZP327690:MZQ327721 NJL327690:NJM327721 NTH327690:NTI327721 ODD327690:ODE327721 OMZ327690:ONA327721 OWV327690:OWW327721 PGR327690:PGS327721 PQN327690:PQO327721 QAJ327690:QAK327721 QKF327690:QKG327721 QUB327690:QUC327721 RDX327690:RDY327721 RNT327690:RNU327721 RXP327690:RXQ327721 SHL327690:SHM327721 SRH327690:SRI327721 TBD327690:TBE327721 TKZ327690:TLA327721 TUV327690:TUW327721 UER327690:UES327721 UON327690:UOO327721 UYJ327690:UYK327721 VIF327690:VIG327721 VSB327690:VSC327721 WBX327690:WBY327721 WLT327690:WLU327721 WVP327690:WVQ327721 H393226:I393257 JD393226:JE393257 SZ393226:TA393257 ACV393226:ACW393257 AMR393226:AMS393257 AWN393226:AWO393257 BGJ393226:BGK393257 BQF393226:BQG393257 CAB393226:CAC393257 CJX393226:CJY393257 CTT393226:CTU393257 DDP393226:DDQ393257 DNL393226:DNM393257 DXH393226:DXI393257 EHD393226:EHE393257 EQZ393226:ERA393257 FAV393226:FAW393257 FKR393226:FKS393257 FUN393226:FUO393257 GEJ393226:GEK393257 GOF393226:GOG393257 GYB393226:GYC393257 HHX393226:HHY393257 HRT393226:HRU393257 IBP393226:IBQ393257 ILL393226:ILM393257 IVH393226:IVI393257 JFD393226:JFE393257 JOZ393226:JPA393257 JYV393226:JYW393257 KIR393226:KIS393257 KSN393226:KSO393257 LCJ393226:LCK393257 LMF393226:LMG393257 LWB393226:LWC393257 MFX393226:MFY393257 MPT393226:MPU393257 MZP393226:MZQ393257 NJL393226:NJM393257 NTH393226:NTI393257 ODD393226:ODE393257 OMZ393226:ONA393257 OWV393226:OWW393257 PGR393226:PGS393257 PQN393226:PQO393257 QAJ393226:QAK393257 QKF393226:QKG393257 QUB393226:QUC393257 RDX393226:RDY393257 RNT393226:RNU393257 RXP393226:RXQ393257 SHL393226:SHM393257 SRH393226:SRI393257 TBD393226:TBE393257 TKZ393226:TLA393257 TUV393226:TUW393257 UER393226:UES393257 UON393226:UOO393257 UYJ393226:UYK393257 VIF393226:VIG393257 VSB393226:VSC393257 WBX393226:WBY393257 WLT393226:WLU393257 WVP393226:WVQ393257 H458762:I458793 JD458762:JE458793 SZ458762:TA458793 ACV458762:ACW458793 AMR458762:AMS458793 AWN458762:AWO458793 BGJ458762:BGK458793 BQF458762:BQG458793 CAB458762:CAC458793 CJX458762:CJY458793 CTT458762:CTU458793 DDP458762:DDQ458793 DNL458762:DNM458793 DXH458762:DXI458793 EHD458762:EHE458793 EQZ458762:ERA458793 FAV458762:FAW458793 FKR458762:FKS458793 FUN458762:FUO458793 GEJ458762:GEK458793 GOF458762:GOG458793 GYB458762:GYC458793 HHX458762:HHY458793 HRT458762:HRU458793 IBP458762:IBQ458793 ILL458762:ILM458793 IVH458762:IVI458793 JFD458762:JFE458793 JOZ458762:JPA458793 JYV458762:JYW458793 KIR458762:KIS458793 KSN458762:KSO458793 LCJ458762:LCK458793 LMF458762:LMG458793 LWB458762:LWC458793 MFX458762:MFY458793 MPT458762:MPU458793 MZP458762:MZQ458793 NJL458762:NJM458793 NTH458762:NTI458793 ODD458762:ODE458793 OMZ458762:ONA458793 OWV458762:OWW458793 PGR458762:PGS458793 PQN458762:PQO458793 QAJ458762:QAK458793 QKF458762:QKG458793 QUB458762:QUC458793 RDX458762:RDY458793 RNT458762:RNU458793 RXP458762:RXQ458793 SHL458762:SHM458793 SRH458762:SRI458793 TBD458762:TBE458793 TKZ458762:TLA458793 TUV458762:TUW458793 UER458762:UES458793 UON458762:UOO458793 UYJ458762:UYK458793 VIF458762:VIG458793 VSB458762:VSC458793 WBX458762:WBY458793 WLT458762:WLU458793 WVP458762:WVQ458793 H524298:I524329 JD524298:JE524329 SZ524298:TA524329 ACV524298:ACW524329 AMR524298:AMS524329 AWN524298:AWO524329 BGJ524298:BGK524329 BQF524298:BQG524329 CAB524298:CAC524329 CJX524298:CJY524329 CTT524298:CTU524329 DDP524298:DDQ524329 DNL524298:DNM524329 DXH524298:DXI524329 EHD524298:EHE524329 EQZ524298:ERA524329 FAV524298:FAW524329 FKR524298:FKS524329 FUN524298:FUO524329 GEJ524298:GEK524329 GOF524298:GOG524329 GYB524298:GYC524329 HHX524298:HHY524329 HRT524298:HRU524329 IBP524298:IBQ524329 ILL524298:ILM524329 IVH524298:IVI524329 JFD524298:JFE524329 JOZ524298:JPA524329 JYV524298:JYW524329 KIR524298:KIS524329 KSN524298:KSO524329 LCJ524298:LCK524329 LMF524298:LMG524329 LWB524298:LWC524329 MFX524298:MFY524329 MPT524298:MPU524329 MZP524298:MZQ524329 NJL524298:NJM524329 NTH524298:NTI524329 ODD524298:ODE524329 OMZ524298:ONA524329 OWV524298:OWW524329 PGR524298:PGS524329 PQN524298:PQO524329 QAJ524298:QAK524329 QKF524298:QKG524329 QUB524298:QUC524329 RDX524298:RDY524329 RNT524298:RNU524329 RXP524298:RXQ524329 SHL524298:SHM524329 SRH524298:SRI524329 TBD524298:TBE524329 TKZ524298:TLA524329 TUV524298:TUW524329 UER524298:UES524329 UON524298:UOO524329 UYJ524298:UYK524329 VIF524298:VIG524329 VSB524298:VSC524329 WBX524298:WBY524329 WLT524298:WLU524329 WVP524298:WVQ524329 H589834:I589865 JD589834:JE589865 SZ589834:TA589865 ACV589834:ACW589865 AMR589834:AMS589865 AWN589834:AWO589865 BGJ589834:BGK589865 BQF589834:BQG589865 CAB589834:CAC589865 CJX589834:CJY589865 CTT589834:CTU589865 DDP589834:DDQ589865 DNL589834:DNM589865 DXH589834:DXI589865 EHD589834:EHE589865 EQZ589834:ERA589865 FAV589834:FAW589865 FKR589834:FKS589865 FUN589834:FUO589865 GEJ589834:GEK589865 GOF589834:GOG589865 GYB589834:GYC589865 HHX589834:HHY589865 HRT589834:HRU589865 IBP589834:IBQ589865 ILL589834:ILM589865 IVH589834:IVI589865 JFD589834:JFE589865 JOZ589834:JPA589865 JYV589834:JYW589865 KIR589834:KIS589865 KSN589834:KSO589865 LCJ589834:LCK589865 LMF589834:LMG589865 LWB589834:LWC589865 MFX589834:MFY589865 MPT589834:MPU589865 MZP589834:MZQ589865 NJL589834:NJM589865 NTH589834:NTI589865 ODD589834:ODE589865 OMZ589834:ONA589865 OWV589834:OWW589865 PGR589834:PGS589865 PQN589834:PQO589865 QAJ589834:QAK589865 QKF589834:QKG589865 QUB589834:QUC589865 RDX589834:RDY589865 RNT589834:RNU589865 RXP589834:RXQ589865 SHL589834:SHM589865 SRH589834:SRI589865 TBD589834:TBE589865 TKZ589834:TLA589865 TUV589834:TUW589865 UER589834:UES589865 UON589834:UOO589865 UYJ589834:UYK589865 VIF589834:VIG589865 VSB589834:VSC589865 WBX589834:WBY589865 WLT589834:WLU589865 WVP589834:WVQ589865 H655370:I655401 JD655370:JE655401 SZ655370:TA655401 ACV655370:ACW655401 AMR655370:AMS655401 AWN655370:AWO655401 BGJ655370:BGK655401 BQF655370:BQG655401 CAB655370:CAC655401 CJX655370:CJY655401 CTT655370:CTU655401 DDP655370:DDQ655401 DNL655370:DNM655401 DXH655370:DXI655401 EHD655370:EHE655401 EQZ655370:ERA655401 FAV655370:FAW655401 FKR655370:FKS655401 FUN655370:FUO655401 GEJ655370:GEK655401 GOF655370:GOG655401 GYB655370:GYC655401 HHX655370:HHY655401 HRT655370:HRU655401 IBP655370:IBQ655401 ILL655370:ILM655401 IVH655370:IVI655401 JFD655370:JFE655401 JOZ655370:JPA655401 JYV655370:JYW655401 KIR655370:KIS655401 KSN655370:KSO655401 LCJ655370:LCK655401 LMF655370:LMG655401 LWB655370:LWC655401 MFX655370:MFY655401 MPT655370:MPU655401 MZP655370:MZQ655401 NJL655370:NJM655401 NTH655370:NTI655401 ODD655370:ODE655401 OMZ655370:ONA655401 OWV655370:OWW655401 PGR655370:PGS655401 PQN655370:PQO655401 QAJ655370:QAK655401 QKF655370:QKG655401 QUB655370:QUC655401 RDX655370:RDY655401 RNT655370:RNU655401 RXP655370:RXQ655401 SHL655370:SHM655401 SRH655370:SRI655401 TBD655370:TBE655401 TKZ655370:TLA655401 TUV655370:TUW655401 UER655370:UES655401 UON655370:UOO655401 UYJ655370:UYK655401 VIF655370:VIG655401 VSB655370:VSC655401 WBX655370:WBY655401 WLT655370:WLU655401 WVP655370:WVQ655401 H720906:I720937 JD720906:JE720937 SZ720906:TA720937 ACV720906:ACW720937 AMR720906:AMS720937 AWN720906:AWO720937 BGJ720906:BGK720937 BQF720906:BQG720937 CAB720906:CAC720937 CJX720906:CJY720937 CTT720906:CTU720937 DDP720906:DDQ720937 DNL720906:DNM720937 DXH720906:DXI720937 EHD720906:EHE720937 EQZ720906:ERA720937 FAV720906:FAW720937 FKR720906:FKS720937 FUN720906:FUO720937 GEJ720906:GEK720937 GOF720906:GOG720937 GYB720906:GYC720937 HHX720906:HHY720937 HRT720906:HRU720937 IBP720906:IBQ720937 ILL720906:ILM720937 IVH720906:IVI720937 JFD720906:JFE720937 JOZ720906:JPA720937 JYV720906:JYW720937 KIR720906:KIS720937 KSN720906:KSO720937 LCJ720906:LCK720937 LMF720906:LMG720937 LWB720906:LWC720937 MFX720906:MFY720937 MPT720906:MPU720937 MZP720906:MZQ720937 NJL720906:NJM720937 NTH720906:NTI720937 ODD720906:ODE720937 OMZ720906:ONA720937 OWV720906:OWW720937 PGR720906:PGS720937 PQN720906:PQO720937 QAJ720906:QAK720937 QKF720906:QKG720937 QUB720906:QUC720937 RDX720906:RDY720937 RNT720906:RNU720937 RXP720906:RXQ720937 SHL720906:SHM720937 SRH720906:SRI720937 TBD720906:TBE720937 TKZ720906:TLA720937 TUV720906:TUW720937 UER720906:UES720937 UON720906:UOO720937 UYJ720906:UYK720937 VIF720906:VIG720937 VSB720906:VSC720937 WBX720906:WBY720937 WLT720906:WLU720937 WVP720906:WVQ720937 H786442:I786473 JD786442:JE786473 SZ786442:TA786473 ACV786442:ACW786473 AMR786442:AMS786473 AWN786442:AWO786473 BGJ786442:BGK786473 BQF786442:BQG786473 CAB786442:CAC786473 CJX786442:CJY786473 CTT786442:CTU786473 DDP786442:DDQ786473 DNL786442:DNM786473 DXH786442:DXI786473 EHD786442:EHE786473 EQZ786442:ERA786473 FAV786442:FAW786473 FKR786442:FKS786473 FUN786442:FUO786473 GEJ786442:GEK786473 GOF786442:GOG786473 GYB786442:GYC786473 HHX786442:HHY786473 HRT786442:HRU786473 IBP786442:IBQ786473 ILL786442:ILM786473 IVH786442:IVI786473 JFD786442:JFE786473 JOZ786442:JPA786473 JYV786442:JYW786473 KIR786442:KIS786473 KSN786442:KSO786473 LCJ786442:LCK786473 LMF786442:LMG786473 LWB786442:LWC786473 MFX786442:MFY786473 MPT786442:MPU786473 MZP786442:MZQ786473 NJL786442:NJM786473 NTH786442:NTI786473 ODD786442:ODE786473 OMZ786442:ONA786473 OWV786442:OWW786473 PGR786442:PGS786473 PQN786442:PQO786473 QAJ786442:QAK786473 QKF786442:QKG786473 QUB786442:QUC786473 RDX786442:RDY786473 RNT786442:RNU786473 RXP786442:RXQ786473 SHL786442:SHM786473 SRH786442:SRI786473 TBD786442:TBE786473 TKZ786442:TLA786473 TUV786442:TUW786473 UER786442:UES786473 UON786442:UOO786473 UYJ786442:UYK786473 VIF786442:VIG786473 VSB786442:VSC786473 WBX786442:WBY786473 WLT786442:WLU786473 WVP786442:WVQ786473 H851978:I852009 JD851978:JE852009 SZ851978:TA852009 ACV851978:ACW852009 AMR851978:AMS852009 AWN851978:AWO852009 BGJ851978:BGK852009 BQF851978:BQG852009 CAB851978:CAC852009 CJX851978:CJY852009 CTT851978:CTU852009 DDP851978:DDQ852009 DNL851978:DNM852009 DXH851978:DXI852009 EHD851978:EHE852009 EQZ851978:ERA852009 FAV851978:FAW852009 FKR851978:FKS852009 FUN851978:FUO852009 GEJ851978:GEK852009 GOF851978:GOG852009 GYB851978:GYC852009 HHX851978:HHY852009 HRT851978:HRU852009 IBP851978:IBQ852009 ILL851978:ILM852009 IVH851978:IVI852009 JFD851978:JFE852009 JOZ851978:JPA852009 JYV851978:JYW852009 KIR851978:KIS852009 KSN851978:KSO852009 LCJ851978:LCK852009 LMF851978:LMG852009 LWB851978:LWC852009 MFX851978:MFY852009 MPT851978:MPU852009 MZP851978:MZQ852009 NJL851978:NJM852009 NTH851978:NTI852009 ODD851978:ODE852009 OMZ851978:ONA852009 OWV851978:OWW852009 PGR851978:PGS852009 PQN851978:PQO852009 QAJ851978:QAK852009 QKF851978:QKG852009 QUB851978:QUC852009 RDX851978:RDY852009 RNT851978:RNU852009 RXP851978:RXQ852009 SHL851978:SHM852009 SRH851978:SRI852009 TBD851978:TBE852009 TKZ851978:TLA852009 TUV851978:TUW852009 UER851978:UES852009 UON851978:UOO852009 UYJ851978:UYK852009 VIF851978:VIG852009 VSB851978:VSC852009 WBX851978:WBY852009 WLT851978:WLU852009 WVP851978:WVQ852009 H917514:I917545 JD917514:JE917545 SZ917514:TA917545 ACV917514:ACW917545 AMR917514:AMS917545 AWN917514:AWO917545 BGJ917514:BGK917545 BQF917514:BQG917545 CAB917514:CAC917545 CJX917514:CJY917545 CTT917514:CTU917545 DDP917514:DDQ917545 DNL917514:DNM917545 DXH917514:DXI917545 EHD917514:EHE917545 EQZ917514:ERA917545 FAV917514:FAW917545 FKR917514:FKS917545 FUN917514:FUO917545 GEJ917514:GEK917545 GOF917514:GOG917545 GYB917514:GYC917545 HHX917514:HHY917545 HRT917514:HRU917545 IBP917514:IBQ917545 ILL917514:ILM917545 IVH917514:IVI917545 JFD917514:JFE917545 JOZ917514:JPA917545 JYV917514:JYW917545 KIR917514:KIS917545 KSN917514:KSO917545 LCJ917514:LCK917545 LMF917514:LMG917545 LWB917514:LWC917545 MFX917514:MFY917545 MPT917514:MPU917545 MZP917514:MZQ917545 NJL917514:NJM917545 NTH917514:NTI917545 ODD917514:ODE917545 OMZ917514:ONA917545 OWV917514:OWW917545 PGR917514:PGS917545 PQN917514:PQO917545 QAJ917514:QAK917545 QKF917514:QKG917545 QUB917514:QUC917545 RDX917514:RDY917545 RNT917514:RNU917545 RXP917514:RXQ917545 SHL917514:SHM917545 SRH917514:SRI917545 TBD917514:TBE917545 TKZ917514:TLA917545 TUV917514:TUW917545 UER917514:UES917545 UON917514:UOO917545 UYJ917514:UYK917545 VIF917514:VIG917545 VSB917514:VSC917545 WBX917514:WBY917545 WLT917514:WLU917545 WVP917514:WVQ917545 H983050:I983081 JD983050:JE983081 SZ983050:TA983081 ACV983050:ACW983081 AMR983050:AMS983081 AWN983050:AWO983081 BGJ983050:BGK983081 BQF983050:BQG983081 CAB983050:CAC983081 CJX983050:CJY983081 CTT983050:CTU983081 DDP983050:DDQ983081 DNL983050:DNM983081 DXH983050:DXI983081 EHD983050:EHE983081 EQZ983050:ERA983081 FAV983050:FAW983081 FKR983050:FKS983081 FUN983050:FUO983081 GEJ983050:GEK983081 GOF983050:GOG983081 GYB983050:GYC983081 HHX983050:HHY983081 HRT983050:HRU983081 IBP983050:IBQ983081 ILL983050:ILM983081 IVH983050:IVI983081 JFD983050:JFE983081 JOZ983050:JPA983081 JYV983050:JYW983081 KIR983050:KIS983081 KSN983050:KSO983081 LCJ983050:LCK983081 LMF983050:LMG983081 LWB983050:LWC983081 MFX983050:MFY983081 MPT983050:MPU983081 MZP983050:MZQ983081 NJL983050:NJM983081 NTH983050:NTI983081 ODD983050:ODE983081 OMZ983050:ONA983081 OWV983050:OWW983081 PGR983050:PGS983081 PQN983050:PQO983081 QAJ983050:QAK983081 QKF983050:QKG983081 QUB983050:QUC983081 RDX983050:RDY983081 RNT983050:RNU983081 RXP983050:RXQ983081 SHL983050:SHM983081 SRH983050:SRI983081 TBD983050:TBE983081 TKZ983050:TLA983081 TUV983050:TUW983081 UER983050:UES983081 UON983050:UOO983081 UYJ983050:UYK983081 VIF983050:VIG983081 VSB983050:VSC983081 WBX983050:WBY983081 WLT983050:WLU983081 WVP983050:WVQ983081" xr:uid="{6A43E88A-BFA5-4D39-82E5-774C84E865EB}">
      <formula1>41640</formula1>
    </dataValidation>
    <dataValidation type="list" allowBlank="1" showInputMessage="1" showErrorMessage="1" sqref="J10:J41 JF10:JF41 TB10:TB41 ACX10:ACX41 AMT10:AMT41 AWP10:AWP41 BGL10:BGL41 BQH10:BQH41 CAD10:CAD41 CJZ10:CJZ41 CTV10:CTV41 DDR10:DDR41 DNN10:DNN41 DXJ10:DXJ41 EHF10:EHF41 ERB10:ERB41 FAX10:FAX41 FKT10:FKT41 FUP10:FUP41 GEL10:GEL41 GOH10:GOH41 GYD10:GYD41 HHZ10:HHZ41 HRV10:HRV41 IBR10:IBR41 ILN10:ILN41 IVJ10:IVJ41 JFF10:JFF41 JPB10:JPB41 JYX10:JYX41 KIT10:KIT41 KSP10:KSP41 LCL10:LCL41 LMH10:LMH41 LWD10:LWD41 MFZ10:MFZ41 MPV10:MPV41 MZR10:MZR41 NJN10:NJN41 NTJ10:NTJ41 ODF10:ODF41 ONB10:ONB41 OWX10:OWX41 PGT10:PGT41 PQP10:PQP41 QAL10:QAL41 QKH10:QKH41 QUD10:QUD41 RDZ10:RDZ41 RNV10:RNV41 RXR10:RXR41 SHN10:SHN41 SRJ10:SRJ41 TBF10:TBF41 TLB10:TLB41 TUX10:TUX41 UET10:UET41 UOP10:UOP41 UYL10:UYL41 VIH10:VIH41 VSD10:VSD41 WBZ10:WBZ41 WLV10:WLV41 WVR10:WVR41 J65546:J65577 JF65546:JF65577 TB65546:TB65577 ACX65546:ACX65577 AMT65546:AMT65577 AWP65546:AWP65577 BGL65546:BGL65577 BQH65546:BQH65577 CAD65546:CAD65577 CJZ65546:CJZ65577 CTV65546:CTV65577 DDR65546:DDR65577 DNN65546:DNN65577 DXJ65546:DXJ65577 EHF65546:EHF65577 ERB65546:ERB65577 FAX65546:FAX65577 FKT65546:FKT65577 FUP65546:FUP65577 GEL65546:GEL65577 GOH65546:GOH65577 GYD65546:GYD65577 HHZ65546:HHZ65577 HRV65546:HRV65577 IBR65546:IBR65577 ILN65546:ILN65577 IVJ65546:IVJ65577 JFF65546:JFF65577 JPB65546:JPB65577 JYX65546:JYX65577 KIT65546:KIT65577 KSP65546:KSP65577 LCL65546:LCL65577 LMH65546:LMH65577 LWD65546:LWD65577 MFZ65546:MFZ65577 MPV65546:MPV65577 MZR65546:MZR65577 NJN65546:NJN65577 NTJ65546:NTJ65577 ODF65546:ODF65577 ONB65546:ONB65577 OWX65546:OWX65577 PGT65546:PGT65577 PQP65546:PQP65577 QAL65546:QAL65577 QKH65546:QKH65577 QUD65546:QUD65577 RDZ65546:RDZ65577 RNV65546:RNV65577 RXR65546:RXR65577 SHN65546:SHN65577 SRJ65546:SRJ65577 TBF65546:TBF65577 TLB65546:TLB65577 TUX65546:TUX65577 UET65546:UET65577 UOP65546:UOP65577 UYL65546:UYL65577 VIH65546:VIH65577 VSD65546:VSD65577 WBZ65546:WBZ65577 WLV65546:WLV65577 WVR65546:WVR65577 J131082:J131113 JF131082:JF131113 TB131082:TB131113 ACX131082:ACX131113 AMT131082:AMT131113 AWP131082:AWP131113 BGL131082:BGL131113 BQH131082:BQH131113 CAD131082:CAD131113 CJZ131082:CJZ131113 CTV131082:CTV131113 DDR131082:DDR131113 DNN131082:DNN131113 DXJ131082:DXJ131113 EHF131082:EHF131113 ERB131082:ERB131113 FAX131082:FAX131113 FKT131082:FKT131113 FUP131082:FUP131113 GEL131082:GEL131113 GOH131082:GOH131113 GYD131082:GYD131113 HHZ131082:HHZ131113 HRV131082:HRV131113 IBR131082:IBR131113 ILN131082:ILN131113 IVJ131082:IVJ131113 JFF131082:JFF131113 JPB131082:JPB131113 JYX131082:JYX131113 KIT131082:KIT131113 KSP131082:KSP131113 LCL131082:LCL131113 LMH131082:LMH131113 LWD131082:LWD131113 MFZ131082:MFZ131113 MPV131082:MPV131113 MZR131082:MZR131113 NJN131082:NJN131113 NTJ131082:NTJ131113 ODF131082:ODF131113 ONB131082:ONB131113 OWX131082:OWX131113 PGT131082:PGT131113 PQP131082:PQP131113 QAL131082:QAL131113 QKH131082:QKH131113 QUD131082:QUD131113 RDZ131082:RDZ131113 RNV131082:RNV131113 RXR131082:RXR131113 SHN131082:SHN131113 SRJ131082:SRJ131113 TBF131082:TBF131113 TLB131082:TLB131113 TUX131082:TUX131113 UET131082:UET131113 UOP131082:UOP131113 UYL131082:UYL131113 VIH131082:VIH131113 VSD131082:VSD131113 WBZ131082:WBZ131113 WLV131082:WLV131113 WVR131082:WVR131113 J196618:J196649 JF196618:JF196649 TB196618:TB196649 ACX196618:ACX196649 AMT196618:AMT196649 AWP196618:AWP196649 BGL196618:BGL196649 BQH196618:BQH196649 CAD196618:CAD196649 CJZ196618:CJZ196649 CTV196618:CTV196649 DDR196618:DDR196649 DNN196618:DNN196649 DXJ196618:DXJ196649 EHF196618:EHF196649 ERB196618:ERB196649 FAX196618:FAX196649 FKT196618:FKT196649 FUP196618:FUP196649 GEL196618:GEL196649 GOH196618:GOH196649 GYD196618:GYD196649 HHZ196618:HHZ196649 HRV196618:HRV196649 IBR196618:IBR196649 ILN196618:ILN196649 IVJ196618:IVJ196649 JFF196618:JFF196649 JPB196618:JPB196649 JYX196618:JYX196649 KIT196618:KIT196649 KSP196618:KSP196649 LCL196618:LCL196649 LMH196618:LMH196649 LWD196618:LWD196649 MFZ196618:MFZ196649 MPV196618:MPV196649 MZR196618:MZR196649 NJN196618:NJN196649 NTJ196618:NTJ196649 ODF196618:ODF196649 ONB196618:ONB196649 OWX196618:OWX196649 PGT196618:PGT196649 PQP196618:PQP196649 QAL196618:QAL196649 QKH196618:QKH196649 QUD196618:QUD196649 RDZ196618:RDZ196649 RNV196618:RNV196649 RXR196618:RXR196649 SHN196618:SHN196649 SRJ196618:SRJ196649 TBF196618:TBF196649 TLB196618:TLB196649 TUX196618:TUX196649 UET196618:UET196649 UOP196618:UOP196649 UYL196618:UYL196649 VIH196618:VIH196649 VSD196618:VSD196649 WBZ196618:WBZ196649 WLV196618:WLV196649 WVR196618:WVR196649 J262154:J262185 JF262154:JF262185 TB262154:TB262185 ACX262154:ACX262185 AMT262154:AMT262185 AWP262154:AWP262185 BGL262154:BGL262185 BQH262154:BQH262185 CAD262154:CAD262185 CJZ262154:CJZ262185 CTV262154:CTV262185 DDR262154:DDR262185 DNN262154:DNN262185 DXJ262154:DXJ262185 EHF262154:EHF262185 ERB262154:ERB262185 FAX262154:FAX262185 FKT262154:FKT262185 FUP262154:FUP262185 GEL262154:GEL262185 GOH262154:GOH262185 GYD262154:GYD262185 HHZ262154:HHZ262185 HRV262154:HRV262185 IBR262154:IBR262185 ILN262154:ILN262185 IVJ262154:IVJ262185 JFF262154:JFF262185 JPB262154:JPB262185 JYX262154:JYX262185 KIT262154:KIT262185 KSP262154:KSP262185 LCL262154:LCL262185 LMH262154:LMH262185 LWD262154:LWD262185 MFZ262154:MFZ262185 MPV262154:MPV262185 MZR262154:MZR262185 NJN262154:NJN262185 NTJ262154:NTJ262185 ODF262154:ODF262185 ONB262154:ONB262185 OWX262154:OWX262185 PGT262154:PGT262185 PQP262154:PQP262185 QAL262154:QAL262185 QKH262154:QKH262185 QUD262154:QUD262185 RDZ262154:RDZ262185 RNV262154:RNV262185 RXR262154:RXR262185 SHN262154:SHN262185 SRJ262154:SRJ262185 TBF262154:TBF262185 TLB262154:TLB262185 TUX262154:TUX262185 UET262154:UET262185 UOP262154:UOP262185 UYL262154:UYL262185 VIH262154:VIH262185 VSD262154:VSD262185 WBZ262154:WBZ262185 WLV262154:WLV262185 WVR262154:WVR262185 J327690:J327721 JF327690:JF327721 TB327690:TB327721 ACX327690:ACX327721 AMT327690:AMT327721 AWP327690:AWP327721 BGL327690:BGL327721 BQH327690:BQH327721 CAD327690:CAD327721 CJZ327690:CJZ327721 CTV327690:CTV327721 DDR327690:DDR327721 DNN327690:DNN327721 DXJ327690:DXJ327721 EHF327690:EHF327721 ERB327690:ERB327721 FAX327690:FAX327721 FKT327690:FKT327721 FUP327690:FUP327721 GEL327690:GEL327721 GOH327690:GOH327721 GYD327690:GYD327721 HHZ327690:HHZ327721 HRV327690:HRV327721 IBR327690:IBR327721 ILN327690:ILN327721 IVJ327690:IVJ327721 JFF327690:JFF327721 JPB327690:JPB327721 JYX327690:JYX327721 KIT327690:KIT327721 KSP327690:KSP327721 LCL327690:LCL327721 LMH327690:LMH327721 LWD327690:LWD327721 MFZ327690:MFZ327721 MPV327690:MPV327721 MZR327690:MZR327721 NJN327690:NJN327721 NTJ327690:NTJ327721 ODF327690:ODF327721 ONB327690:ONB327721 OWX327690:OWX327721 PGT327690:PGT327721 PQP327690:PQP327721 QAL327690:QAL327721 QKH327690:QKH327721 QUD327690:QUD327721 RDZ327690:RDZ327721 RNV327690:RNV327721 RXR327690:RXR327721 SHN327690:SHN327721 SRJ327690:SRJ327721 TBF327690:TBF327721 TLB327690:TLB327721 TUX327690:TUX327721 UET327690:UET327721 UOP327690:UOP327721 UYL327690:UYL327721 VIH327690:VIH327721 VSD327690:VSD327721 WBZ327690:WBZ327721 WLV327690:WLV327721 WVR327690:WVR327721 J393226:J393257 JF393226:JF393257 TB393226:TB393257 ACX393226:ACX393257 AMT393226:AMT393257 AWP393226:AWP393257 BGL393226:BGL393257 BQH393226:BQH393257 CAD393226:CAD393257 CJZ393226:CJZ393257 CTV393226:CTV393257 DDR393226:DDR393257 DNN393226:DNN393257 DXJ393226:DXJ393257 EHF393226:EHF393257 ERB393226:ERB393257 FAX393226:FAX393257 FKT393226:FKT393257 FUP393226:FUP393257 GEL393226:GEL393257 GOH393226:GOH393257 GYD393226:GYD393257 HHZ393226:HHZ393257 HRV393226:HRV393257 IBR393226:IBR393257 ILN393226:ILN393257 IVJ393226:IVJ393257 JFF393226:JFF393257 JPB393226:JPB393257 JYX393226:JYX393257 KIT393226:KIT393257 KSP393226:KSP393257 LCL393226:LCL393257 LMH393226:LMH393257 LWD393226:LWD393257 MFZ393226:MFZ393257 MPV393226:MPV393257 MZR393226:MZR393257 NJN393226:NJN393257 NTJ393226:NTJ393257 ODF393226:ODF393257 ONB393226:ONB393257 OWX393226:OWX393257 PGT393226:PGT393257 PQP393226:PQP393257 QAL393226:QAL393257 QKH393226:QKH393257 QUD393226:QUD393257 RDZ393226:RDZ393257 RNV393226:RNV393257 RXR393226:RXR393257 SHN393226:SHN393257 SRJ393226:SRJ393257 TBF393226:TBF393257 TLB393226:TLB393257 TUX393226:TUX393257 UET393226:UET393257 UOP393226:UOP393257 UYL393226:UYL393257 VIH393226:VIH393257 VSD393226:VSD393257 WBZ393226:WBZ393257 WLV393226:WLV393257 WVR393226:WVR393257 J458762:J458793 JF458762:JF458793 TB458762:TB458793 ACX458762:ACX458793 AMT458762:AMT458793 AWP458762:AWP458793 BGL458762:BGL458793 BQH458762:BQH458793 CAD458762:CAD458793 CJZ458762:CJZ458793 CTV458762:CTV458793 DDR458762:DDR458793 DNN458762:DNN458793 DXJ458762:DXJ458793 EHF458762:EHF458793 ERB458762:ERB458793 FAX458762:FAX458793 FKT458762:FKT458793 FUP458762:FUP458793 GEL458762:GEL458793 GOH458762:GOH458793 GYD458762:GYD458793 HHZ458762:HHZ458793 HRV458762:HRV458793 IBR458762:IBR458793 ILN458762:ILN458793 IVJ458762:IVJ458793 JFF458762:JFF458793 JPB458762:JPB458793 JYX458762:JYX458793 KIT458762:KIT458793 KSP458762:KSP458793 LCL458762:LCL458793 LMH458762:LMH458793 LWD458762:LWD458793 MFZ458762:MFZ458793 MPV458762:MPV458793 MZR458762:MZR458793 NJN458762:NJN458793 NTJ458762:NTJ458793 ODF458762:ODF458793 ONB458762:ONB458793 OWX458762:OWX458793 PGT458762:PGT458793 PQP458762:PQP458793 QAL458762:QAL458793 QKH458762:QKH458793 QUD458762:QUD458793 RDZ458762:RDZ458793 RNV458762:RNV458793 RXR458762:RXR458793 SHN458762:SHN458793 SRJ458762:SRJ458793 TBF458762:TBF458793 TLB458762:TLB458793 TUX458762:TUX458793 UET458762:UET458793 UOP458762:UOP458793 UYL458762:UYL458793 VIH458762:VIH458793 VSD458762:VSD458793 WBZ458762:WBZ458793 WLV458762:WLV458793 WVR458762:WVR458793 J524298:J524329 JF524298:JF524329 TB524298:TB524329 ACX524298:ACX524329 AMT524298:AMT524329 AWP524298:AWP524329 BGL524298:BGL524329 BQH524298:BQH524329 CAD524298:CAD524329 CJZ524298:CJZ524329 CTV524298:CTV524329 DDR524298:DDR524329 DNN524298:DNN524329 DXJ524298:DXJ524329 EHF524298:EHF524329 ERB524298:ERB524329 FAX524298:FAX524329 FKT524298:FKT524329 FUP524298:FUP524329 GEL524298:GEL524329 GOH524298:GOH524329 GYD524298:GYD524329 HHZ524298:HHZ524329 HRV524298:HRV524329 IBR524298:IBR524329 ILN524298:ILN524329 IVJ524298:IVJ524329 JFF524298:JFF524329 JPB524298:JPB524329 JYX524298:JYX524329 KIT524298:KIT524329 KSP524298:KSP524329 LCL524298:LCL524329 LMH524298:LMH524329 LWD524298:LWD524329 MFZ524298:MFZ524329 MPV524298:MPV524329 MZR524298:MZR524329 NJN524298:NJN524329 NTJ524298:NTJ524329 ODF524298:ODF524329 ONB524298:ONB524329 OWX524298:OWX524329 PGT524298:PGT524329 PQP524298:PQP524329 QAL524298:QAL524329 QKH524298:QKH524329 QUD524298:QUD524329 RDZ524298:RDZ524329 RNV524298:RNV524329 RXR524298:RXR524329 SHN524298:SHN524329 SRJ524298:SRJ524329 TBF524298:TBF524329 TLB524298:TLB524329 TUX524298:TUX524329 UET524298:UET524329 UOP524298:UOP524329 UYL524298:UYL524329 VIH524298:VIH524329 VSD524298:VSD524329 WBZ524298:WBZ524329 WLV524298:WLV524329 WVR524298:WVR524329 J589834:J589865 JF589834:JF589865 TB589834:TB589865 ACX589834:ACX589865 AMT589834:AMT589865 AWP589834:AWP589865 BGL589834:BGL589865 BQH589834:BQH589865 CAD589834:CAD589865 CJZ589834:CJZ589865 CTV589834:CTV589865 DDR589834:DDR589865 DNN589834:DNN589865 DXJ589834:DXJ589865 EHF589834:EHF589865 ERB589834:ERB589865 FAX589834:FAX589865 FKT589834:FKT589865 FUP589834:FUP589865 GEL589834:GEL589865 GOH589834:GOH589865 GYD589834:GYD589865 HHZ589834:HHZ589865 HRV589834:HRV589865 IBR589834:IBR589865 ILN589834:ILN589865 IVJ589834:IVJ589865 JFF589834:JFF589865 JPB589834:JPB589865 JYX589834:JYX589865 KIT589834:KIT589865 KSP589834:KSP589865 LCL589834:LCL589865 LMH589834:LMH589865 LWD589834:LWD589865 MFZ589834:MFZ589865 MPV589834:MPV589865 MZR589834:MZR589865 NJN589834:NJN589865 NTJ589834:NTJ589865 ODF589834:ODF589865 ONB589834:ONB589865 OWX589834:OWX589865 PGT589834:PGT589865 PQP589834:PQP589865 QAL589834:QAL589865 QKH589834:QKH589865 QUD589834:QUD589865 RDZ589834:RDZ589865 RNV589834:RNV589865 RXR589834:RXR589865 SHN589834:SHN589865 SRJ589834:SRJ589865 TBF589834:TBF589865 TLB589834:TLB589865 TUX589834:TUX589865 UET589834:UET589865 UOP589834:UOP589865 UYL589834:UYL589865 VIH589834:VIH589865 VSD589834:VSD589865 WBZ589834:WBZ589865 WLV589834:WLV589865 WVR589834:WVR589865 J655370:J655401 JF655370:JF655401 TB655370:TB655401 ACX655370:ACX655401 AMT655370:AMT655401 AWP655370:AWP655401 BGL655370:BGL655401 BQH655370:BQH655401 CAD655370:CAD655401 CJZ655370:CJZ655401 CTV655370:CTV655401 DDR655370:DDR655401 DNN655370:DNN655401 DXJ655370:DXJ655401 EHF655370:EHF655401 ERB655370:ERB655401 FAX655370:FAX655401 FKT655370:FKT655401 FUP655370:FUP655401 GEL655370:GEL655401 GOH655370:GOH655401 GYD655370:GYD655401 HHZ655370:HHZ655401 HRV655370:HRV655401 IBR655370:IBR655401 ILN655370:ILN655401 IVJ655370:IVJ655401 JFF655370:JFF655401 JPB655370:JPB655401 JYX655370:JYX655401 KIT655370:KIT655401 KSP655370:KSP655401 LCL655370:LCL655401 LMH655370:LMH655401 LWD655370:LWD655401 MFZ655370:MFZ655401 MPV655370:MPV655401 MZR655370:MZR655401 NJN655370:NJN655401 NTJ655370:NTJ655401 ODF655370:ODF655401 ONB655370:ONB655401 OWX655370:OWX655401 PGT655370:PGT655401 PQP655370:PQP655401 QAL655370:QAL655401 QKH655370:QKH655401 QUD655370:QUD655401 RDZ655370:RDZ655401 RNV655370:RNV655401 RXR655370:RXR655401 SHN655370:SHN655401 SRJ655370:SRJ655401 TBF655370:TBF655401 TLB655370:TLB655401 TUX655370:TUX655401 UET655370:UET655401 UOP655370:UOP655401 UYL655370:UYL655401 VIH655370:VIH655401 VSD655370:VSD655401 WBZ655370:WBZ655401 WLV655370:WLV655401 WVR655370:WVR655401 J720906:J720937 JF720906:JF720937 TB720906:TB720937 ACX720906:ACX720937 AMT720906:AMT720937 AWP720906:AWP720937 BGL720906:BGL720937 BQH720906:BQH720937 CAD720906:CAD720937 CJZ720906:CJZ720937 CTV720906:CTV720937 DDR720906:DDR720937 DNN720906:DNN720937 DXJ720906:DXJ720937 EHF720906:EHF720937 ERB720906:ERB720937 FAX720906:FAX720937 FKT720906:FKT720937 FUP720906:FUP720937 GEL720906:GEL720937 GOH720906:GOH720937 GYD720906:GYD720937 HHZ720906:HHZ720937 HRV720906:HRV720937 IBR720906:IBR720937 ILN720906:ILN720937 IVJ720906:IVJ720937 JFF720906:JFF720937 JPB720906:JPB720937 JYX720906:JYX720937 KIT720906:KIT720937 KSP720906:KSP720937 LCL720906:LCL720937 LMH720906:LMH720937 LWD720906:LWD720937 MFZ720906:MFZ720937 MPV720906:MPV720937 MZR720906:MZR720937 NJN720906:NJN720937 NTJ720906:NTJ720937 ODF720906:ODF720937 ONB720906:ONB720937 OWX720906:OWX720937 PGT720906:PGT720937 PQP720906:PQP720937 QAL720906:QAL720937 QKH720906:QKH720937 QUD720906:QUD720937 RDZ720906:RDZ720937 RNV720906:RNV720937 RXR720906:RXR720937 SHN720906:SHN720937 SRJ720906:SRJ720937 TBF720906:TBF720937 TLB720906:TLB720937 TUX720906:TUX720937 UET720906:UET720937 UOP720906:UOP720937 UYL720906:UYL720937 VIH720906:VIH720937 VSD720906:VSD720937 WBZ720906:WBZ720937 WLV720906:WLV720937 WVR720906:WVR720937 J786442:J786473 JF786442:JF786473 TB786442:TB786473 ACX786442:ACX786473 AMT786442:AMT786473 AWP786442:AWP786473 BGL786442:BGL786473 BQH786442:BQH786473 CAD786442:CAD786473 CJZ786442:CJZ786473 CTV786442:CTV786473 DDR786442:DDR786473 DNN786442:DNN786473 DXJ786442:DXJ786473 EHF786442:EHF786473 ERB786442:ERB786473 FAX786442:FAX786473 FKT786442:FKT786473 FUP786442:FUP786473 GEL786442:GEL786473 GOH786442:GOH786473 GYD786442:GYD786473 HHZ786442:HHZ786473 HRV786442:HRV786473 IBR786442:IBR786473 ILN786442:ILN786473 IVJ786442:IVJ786473 JFF786442:JFF786473 JPB786442:JPB786473 JYX786442:JYX786473 KIT786442:KIT786473 KSP786442:KSP786473 LCL786442:LCL786473 LMH786442:LMH786473 LWD786442:LWD786473 MFZ786442:MFZ786473 MPV786442:MPV786473 MZR786442:MZR786473 NJN786442:NJN786473 NTJ786442:NTJ786473 ODF786442:ODF786473 ONB786442:ONB786473 OWX786442:OWX786473 PGT786442:PGT786473 PQP786442:PQP786473 QAL786442:QAL786473 QKH786442:QKH786473 QUD786442:QUD786473 RDZ786442:RDZ786473 RNV786442:RNV786473 RXR786442:RXR786473 SHN786442:SHN786473 SRJ786442:SRJ786473 TBF786442:TBF786473 TLB786442:TLB786473 TUX786442:TUX786473 UET786442:UET786473 UOP786442:UOP786473 UYL786442:UYL786473 VIH786442:VIH786473 VSD786442:VSD786473 WBZ786442:WBZ786473 WLV786442:WLV786473 WVR786442:WVR786473 J851978:J852009 JF851978:JF852009 TB851978:TB852009 ACX851978:ACX852009 AMT851978:AMT852009 AWP851978:AWP852009 BGL851978:BGL852009 BQH851978:BQH852009 CAD851978:CAD852009 CJZ851978:CJZ852009 CTV851978:CTV852009 DDR851978:DDR852009 DNN851978:DNN852009 DXJ851978:DXJ852009 EHF851978:EHF852009 ERB851978:ERB852009 FAX851978:FAX852009 FKT851978:FKT852009 FUP851978:FUP852009 GEL851978:GEL852009 GOH851978:GOH852009 GYD851978:GYD852009 HHZ851978:HHZ852009 HRV851978:HRV852009 IBR851978:IBR852009 ILN851978:ILN852009 IVJ851978:IVJ852009 JFF851978:JFF852009 JPB851978:JPB852009 JYX851978:JYX852009 KIT851978:KIT852009 KSP851978:KSP852009 LCL851978:LCL852009 LMH851978:LMH852009 LWD851978:LWD852009 MFZ851978:MFZ852009 MPV851978:MPV852009 MZR851978:MZR852009 NJN851978:NJN852009 NTJ851978:NTJ852009 ODF851978:ODF852009 ONB851978:ONB852009 OWX851978:OWX852009 PGT851978:PGT852009 PQP851978:PQP852009 QAL851978:QAL852009 QKH851978:QKH852009 QUD851978:QUD852009 RDZ851978:RDZ852009 RNV851978:RNV852009 RXR851978:RXR852009 SHN851978:SHN852009 SRJ851978:SRJ852009 TBF851978:TBF852009 TLB851978:TLB852009 TUX851978:TUX852009 UET851978:UET852009 UOP851978:UOP852009 UYL851978:UYL852009 VIH851978:VIH852009 VSD851978:VSD852009 WBZ851978:WBZ852009 WLV851978:WLV852009 WVR851978:WVR852009 J917514:J917545 JF917514:JF917545 TB917514:TB917545 ACX917514:ACX917545 AMT917514:AMT917545 AWP917514:AWP917545 BGL917514:BGL917545 BQH917514:BQH917545 CAD917514:CAD917545 CJZ917514:CJZ917545 CTV917514:CTV917545 DDR917514:DDR917545 DNN917514:DNN917545 DXJ917514:DXJ917545 EHF917514:EHF917545 ERB917514:ERB917545 FAX917514:FAX917545 FKT917514:FKT917545 FUP917514:FUP917545 GEL917514:GEL917545 GOH917514:GOH917545 GYD917514:GYD917545 HHZ917514:HHZ917545 HRV917514:HRV917545 IBR917514:IBR917545 ILN917514:ILN917545 IVJ917514:IVJ917545 JFF917514:JFF917545 JPB917514:JPB917545 JYX917514:JYX917545 KIT917514:KIT917545 KSP917514:KSP917545 LCL917514:LCL917545 LMH917514:LMH917545 LWD917514:LWD917545 MFZ917514:MFZ917545 MPV917514:MPV917545 MZR917514:MZR917545 NJN917514:NJN917545 NTJ917514:NTJ917545 ODF917514:ODF917545 ONB917514:ONB917545 OWX917514:OWX917545 PGT917514:PGT917545 PQP917514:PQP917545 QAL917514:QAL917545 QKH917514:QKH917545 QUD917514:QUD917545 RDZ917514:RDZ917545 RNV917514:RNV917545 RXR917514:RXR917545 SHN917514:SHN917545 SRJ917514:SRJ917545 TBF917514:TBF917545 TLB917514:TLB917545 TUX917514:TUX917545 UET917514:UET917545 UOP917514:UOP917545 UYL917514:UYL917545 VIH917514:VIH917545 VSD917514:VSD917545 WBZ917514:WBZ917545 WLV917514:WLV917545 WVR917514:WVR917545 J983050:J983081 JF983050:JF983081 TB983050:TB983081 ACX983050:ACX983081 AMT983050:AMT983081 AWP983050:AWP983081 BGL983050:BGL983081 BQH983050:BQH983081 CAD983050:CAD983081 CJZ983050:CJZ983081 CTV983050:CTV983081 DDR983050:DDR983081 DNN983050:DNN983081 DXJ983050:DXJ983081 EHF983050:EHF983081 ERB983050:ERB983081 FAX983050:FAX983081 FKT983050:FKT983081 FUP983050:FUP983081 GEL983050:GEL983081 GOH983050:GOH983081 GYD983050:GYD983081 HHZ983050:HHZ983081 HRV983050:HRV983081 IBR983050:IBR983081 ILN983050:ILN983081 IVJ983050:IVJ983081 JFF983050:JFF983081 JPB983050:JPB983081 JYX983050:JYX983081 KIT983050:KIT983081 KSP983050:KSP983081 LCL983050:LCL983081 LMH983050:LMH983081 LWD983050:LWD983081 MFZ983050:MFZ983081 MPV983050:MPV983081 MZR983050:MZR983081 NJN983050:NJN983081 NTJ983050:NTJ983081 ODF983050:ODF983081 ONB983050:ONB983081 OWX983050:OWX983081 PGT983050:PGT983081 PQP983050:PQP983081 QAL983050:QAL983081 QKH983050:QKH983081 QUD983050:QUD983081 RDZ983050:RDZ983081 RNV983050:RNV983081 RXR983050:RXR983081 SHN983050:SHN983081 SRJ983050:SRJ983081 TBF983050:TBF983081 TLB983050:TLB983081 TUX983050:TUX983081 UET983050:UET983081 UOP983050:UOP983081 UYL983050:UYL983081 VIH983050:VIH983081 VSD983050:VSD983081 WBZ983050:WBZ983081 WLV983050:WLV983081 WVR983050:WVR983081" xr:uid="{AB74C4B6-8D7D-4E89-A916-B39F36D1B050}">
      <formula1>$D$48:$D$50</formula1>
    </dataValidation>
  </dataValidations>
  <pageMargins left="0.7" right="0.7" top="0.75" bottom="0.75" header="0.3" footer="0.3"/>
  <pageSetup paperSize="9" scale="8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0B71F-FA0C-4D6F-9E5D-94119B0FB0F3}">
  <dimension ref="A1:I48"/>
  <sheetViews>
    <sheetView showGridLines="0" view="pageBreakPreview" zoomScaleNormal="100" zoomScaleSheetLayoutView="100" workbookViewId="0">
      <selection activeCell="H14" sqref="H14:AK17"/>
    </sheetView>
  </sheetViews>
  <sheetFormatPr defaultColWidth="8.09765625" defaultRowHeight="18" x14ac:dyDescent="0.45"/>
  <cols>
    <col min="1" max="1" width="4.59765625" style="113" customWidth="1"/>
    <col min="2" max="9" width="9.5" style="113" customWidth="1"/>
    <col min="10" max="256" width="8.09765625" style="113"/>
    <col min="257" max="257" width="4.59765625" style="113" customWidth="1"/>
    <col min="258" max="265" width="9.5" style="113" customWidth="1"/>
    <col min="266" max="512" width="8.09765625" style="113"/>
    <col min="513" max="513" width="4.59765625" style="113" customWidth="1"/>
    <col min="514" max="521" width="9.5" style="113" customWidth="1"/>
    <col min="522" max="768" width="8.09765625" style="113"/>
    <col min="769" max="769" width="4.59765625" style="113" customWidth="1"/>
    <col min="770" max="777" width="9.5" style="113" customWidth="1"/>
    <col min="778" max="1024" width="8.09765625" style="113"/>
    <col min="1025" max="1025" width="4.59765625" style="113" customWidth="1"/>
    <col min="1026" max="1033" width="9.5" style="113" customWidth="1"/>
    <col min="1034" max="1280" width="8.09765625" style="113"/>
    <col min="1281" max="1281" width="4.59765625" style="113" customWidth="1"/>
    <col min="1282" max="1289" width="9.5" style="113" customWidth="1"/>
    <col min="1290" max="1536" width="8.09765625" style="113"/>
    <col min="1537" max="1537" width="4.59765625" style="113" customWidth="1"/>
    <col min="1538" max="1545" width="9.5" style="113" customWidth="1"/>
    <col min="1546" max="1792" width="8.09765625" style="113"/>
    <col min="1793" max="1793" width="4.59765625" style="113" customWidth="1"/>
    <col min="1794" max="1801" width="9.5" style="113" customWidth="1"/>
    <col min="1802" max="2048" width="8.09765625" style="113"/>
    <col min="2049" max="2049" width="4.59765625" style="113" customWidth="1"/>
    <col min="2050" max="2057" width="9.5" style="113" customWidth="1"/>
    <col min="2058" max="2304" width="8.09765625" style="113"/>
    <col min="2305" max="2305" width="4.59765625" style="113" customWidth="1"/>
    <col min="2306" max="2313" width="9.5" style="113" customWidth="1"/>
    <col min="2314" max="2560" width="8.09765625" style="113"/>
    <col min="2561" max="2561" width="4.59765625" style="113" customWidth="1"/>
    <col min="2562" max="2569" width="9.5" style="113" customWidth="1"/>
    <col min="2570" max="2816" width="8.09765625" style="113"/>
    <col min="2817" max="2817" width="4.59765625" style="113" customWidth="1"/>
    <col min="2818" max="2825" width="9.5" style="113" customWidth="1"/>
    <col min="2826" max="3072" width="8.09765625" style="113"/>
    <col min="3073" max="3073" width="4.59765625" style="113" customWidth="1"/>
    <col min="3074" max="3081" width="9.5" style="113" customWidth="1"/>
    <col min="3082" max="3328" width="8.09765625" style="113"/>
    <col min="3329" max="3329" width="4.59765625" style="113" customWidth="1"/>
    <col min="3330" max="3337" width="9.5" style="113" customWidth="1"/>
    <col min="3338" max="3584" width="8.09765625" style="113"/>
    <col min="3585" max="3585" width="4.59765625" style="113" customWidth="1"/>
    <col min="3586" max="3593" width="9.5" style="113" customWidth="1"/>
    <col min="3594" max="3840" width="8.09765625" style="113"/>
    <col min="3841" max="3841" width="4.59765625" style="113" customWidth="1"/>
    <col min="3842" max="3849" width="9.5" style="113" customWidth="1"/>
    <col min="3850" max="4096" width="8.09765625" style="113"/>
    <col min="4097" max="4097" width="4.59765625" style="113" customWidth="1"/>
    <col min="4098" max="4105" width="9.5" style="113" customWidth="1"/>
    <col min="4106" max="4352" width="8.09765625" style="113"/>
    <col min="4353" max="4353" width="4.59765625" style="113" customWidth="1"/>
    <col min="4354" max="4361" width="9.5" style="113" customWidth="1"/>
    <col min="4362" max="4608" width="8.09765625" style="113"/>
    <col min="4609" max="4609" width="4.59765625" style="113" customWidth="1"/>
    <col min="4610" max="4617" width="9.5" style="113" customWidth="1"/>
    <col min="4618" max="4864" width="8.09765625" style="113"/>
    <col min="4865" max="4865" width="4.59765625" style="113" customWidth="1"/>
    <col min="4866" max="4873" width="9.5" style="113" customWidth="1"/>
    <col min="4874" max="5120" width="8.09765625" style="113"/>
    <col min="5121" max="5121" width="4.59765625" style="113" customWidth="1"/>
    <col min="5122" max="5129" width="9.5" style="113" customWidth="1"/>
    <col min="5130" max="5376" width="8.09765625" style="113"/>
    <col min="5377" max="5377" width="4.59765625" style="113" customWidth="1"/>
    <col min="5378" max="5385" width="9.5" style="113" customWidth="1"/>
    <col min="5386" max="5632" width="8.09765625" style="113"/>
    <col min="5633" max="5633" width="4.59765625" style="113" customWidth="1"/>
    <col min="5634" max="5641" width="9.5" style="113" customWidth="1"/>
    <col min="5642" max="5888" width="8.09765625" style="113"/>
    <col min="5889" max="5889" width="4.59765625" style="113" customWidth="1"/>
    <col min="5890" max="5897" width="9.5" style="113" customWidth="1"/>
    <col min="5898" max="6144" width="8.09765625" style="113"/>
    <col min="6145" max="6145" width="4.59765625" style="113" customWidth="1"/>
    <col min="6146" max="6153" width="9.5" style="113" customWidth="1"/>
    <col min="6154" max="6400" width="8.09765625" style="113"/>
    <col min="6401" max="6401" width="4.59765625" style="113" customWidth="1"/>
    <col min="6402" max="6409" width="9.5" style="113" customWidth="1"/>
    <col min="6410" max="6656" width="8.09765625" style="113"/>
    <col min="6657" max="6657" width="4.59765625" style="113" customWidth="1"/>
    <col min="6658" max="6665" width="9.5" style="113" customWidth="1"/>
    <col min="6666" max="6912" width="8.09765625" style="113"/>
    <col min="6913" max="6913" width="4.59765625" style="113" customWidth="1"/>
    <col min="6914" max="6921" width="9.5" style="113" customWidth="1"/>
    <col min="6922" max="7168" width="8.09765625" style="113"/>
    <col min="7169" max="7169" width="4.59765625" style="113" customWidth="1"/>
    <col min="7170" max="7177" width="9.5" style="113" customWidth="1"/>
    <col min="7178" max="7424" width="8.09765625" style="113"/>
    <col min="7425" max="7425" width="4.59765625" style="113" customWidth="1"/>
    <col min="7426" max="7433" width="9.5" style="113" customWidth="1"/>
    <col min="7434" max="7680" width="8.09765625" style="113"/>
    <col min="7681" max="7681" width="4.59765625" style="113" customWidth="1"/>
    <col min="7682" max="7689" width="9.5" style="113" customWidth="1"/>
    <col min="7690" max="7936" width="8.09765625" style="113"/>
    <col min="7937" max="7937" width="4.59765625" style="113" customWidth="1"/>
    <col min="7938" max="7945" width="9.5" style="113" customWidth="1"/>
    <col min="7946" max="8192" width="8.09765625" style="113"/>
    <col min="8193" max="8193" width="4.59765625" style="113" customWidth="1"/>
    <col min="8194" max="8201" width="9.5" style="113" customWidth="1"/>
    <col min="8202" max="8448" width="8.09765625" style="113"/>
    <col min="8449" max="8449" width="4.59765625" style="113" customWidth="1"/>
    <col min="8450" max="8457" width="9.5" style="113" customWidth="1"/>
    <col min="8458" max="8704" width="8.09765625" style="113"/>
    <col min="8705" max="8705" width="4.59765625" style="113" customWidth="1"/>
    <col min="8706" max="8713" width="9.5" style="113" customWidth="1"/>
    <col min="8714" max="8960" width="8.09765625" style="113"/>
    <col min="8961" max="8961" width="4.59765625" style="113" customWidth="1"/>
    <col min="8962" max="8969" width="9.5" style="113" customWidth="1"/>
    <col min="8970" max="9216" width="8.09765625" style="113"/>
    <col min="9217" max="9217" width="4.59765625" style="113" customWidth="1"/>
    <col min="9218" max="9225" width="9.5" style="113" customWidth="1"/>
    <col min="9226" max="9472" width="8.09765625" style="113"/>
    <col min="9473" max="9473" width="4.59765625" style="113" customWidth="1"/>
    <col min="9474" max="9481" width="9.5" style="113" customWidth="1"/>
    <col min="9482" max="9728" width="8.09765625" style="113"/>
    <col min="9729" max="9729" width="4.59765625" style="113" customWidth="1"/>
    <col min="9730" max="9737" width="9.5" style="113" customWidth="1"/>
    <col min="9738" max="9984" width="8.09765625" style="113"/>
    <col min="9985" max="9985" width="4.59765625" style="113" customWidth="1"/>
    <col min="9986" max="9993" width="9.5" style="113" customWidth="1"/>
    <col min="9994" max="10240" width="8.09765625" style="113"/>
    <col min="10241" max="10241" width="4.59765625" style="113" customWidth="1"/>
    <col min="10242" max="10249" width="9.5" style="113" customWidth="1"/>
    <col min="10250" max="10496" width="8.09765625" style="113"/>
    <col min="10497" max="10497" width="4.59765625" style="113" customWidth="1"/>
    <col min="10498" max="10505" width="9.5" style="113" customWidth="1"/>
    <col min="10506" max="10752" width="8.09765625" style="113"/>
    <col min="10753" max="10753" width="4.59765625" style="113" customWidth="1"/>
    <col min="10754" max="10761" width="9.5" style="113" customWidth="1"/>
    <col min="10762" max="11008" width="8.09765625" style="113"/>
    <col min="11009" max="11009" width="4.59765625" style="113" customWidth="1"/>
    <col min="11010" max="11017" width="9.5" style="113" customWidth="1"/>
    <col min="11018" max="11264" width="8.09765625" style="113"/>
    <col min="11265" max="11265" width="4.59765625" style="113" customWidth="1"/>
    <col min="11266" max="11273" width="9.5" style="113" customWidth="1"/>
    <col min="11274" max="11520" width="8.09765625" style="113"/>
    <col min="11521" max="11521" width="4.59765625" style="113" customWidth="1"/>
    <col min="11522" max="11529" width="9.5" style="113" customWidth="1"/>
    <col min="11530" max="11776" width="8.09765625" style="113"/>
    <col min="11777" max="11777" width="4.59765625" style="113" customWidth="1"/>
    <col min="11778" max="11785" width="9.5" style="113" customWidth="1"/>
    <col min="11786" max="12032" width="8.09765625" style="113"/>
    <col min="12033" max="12033" width="4.59765625" style="113" customWidth="1"/>
    <col min="12034" max="12041" width="9.5" style="113" customWidth="1"/>
    <col min="12042" max="12288" width="8.09765625" style="113"/>
    <col min="12289" max="12289" width="4.59765625" style="113" customWidth="1"/>
    <col min="12290" max="12297" width="9.5" style="113" customWidth="1"/>
    <col min="12298" max="12544" width="8.09765625" style="113"/>
    <col min="12545" max="12545" width="4.59765625" style="113" customWidth="1"/>
    <col min="12546" max="12553" width="9.5" style="113" customWidth="1"/>
    <col min="12554" max="12800" width="8.09765625" style="113"/>
    <col min="12801" max="12801" width="4.59765625" style="113" customWidth="1"/>
    <col min="12802" max="12809" width="9.5" style="113" customWidth="1"/>
    <col min="12810" max="13056" width="8.09765625" style="113"/>
    <col min="13057" max="13057" width="4.59765625" style="113" customWidth="1"/>
    <col min="13058" max="13065" width="9.5" style="113" customWidth="1"/>
    <col min="13066" max="13312" width="8.09765625" style="113"/>
    <col min="13313" max="13313" width="4.59765625" style="113" customWidth="1"/>
    <col min="13314" max="13321" width="9.5" style="113" customWidth="1"/>
    <col min="13322" max="13568" width="8.09765625" style="113"/>
    <col min="13569" max="13569" width="4.59765625" style="113" customWidth="1"/>
    <col min="13570" max="13577" width="9.5" style="113" customWidth="1"/>
    <col min="13578" max="13824" width="8.09765625" style="113"/>
    <col min="13825" max="13825" width="4.59765625" style="113" customWidth="1"/>
    <col min="13826" max="13833" width="9.5" style="113" customWidth="1"/>
    <col min="13834" max="14080" width="8.09765625" style="113"/>
    <col min="14081" max="14081" width="4.59765625" style="113" customWidth="1"/>
    <col min="14082" max="14089" width="9.5" style="113" customWidth="1"/>
    <col min="14090" max="14336" width="8.09765625" style="113"/>
    <col min="14337" max="14337" width="4.59765625" style="113" customWidth="1"/>
    <col min="14338" max="14345" width="9.5" style="113" customWidth="1"/>
    <col min="14346" max="14592" width="8.09765625" style="113"/>
    <col min="14593" max="14593" width="4.59765625" style="113" customWidth="1"/>
    <col min="14594" max="14601" width="9.5" style="113" customWidth="1"/>
    <col min="14602" max="14848" width="8.09765625" style="113"/>
    <col min="14849" max="14849" width="4.59765625" style="113" customWidth="1"/>
    <col min="14850" max="14857" width="9.5" style="113" customWidth="1"/>
    <col min="14858" max="15104" width="8.09765625" style="113"/>
    <col min="15105" max="15105" width="4.59765625" style="113" customWidth="1"/>
    <col min="15106" max="15113" width="9.5" style="113" customWidth="1"/>
    <col min="15114" max="15360" width="8.09765625" style="113"/>
    <col min="15361" max="15361" width="4.59765625" style="113" customWidth="1"/>
    <col min="15362" max="15369" width="9.5" style="113" customWidth="1"/>
    <col min="15370" max="15616" width="8.09765625" style="113"/>
    <col min="15617" max="15617" width="4.59765625" style="113" customWidth="1"/>
    <col min="15618" max="15625" width="9.5" style="113" customWidth="1"/>
    <col min="15626" max="15872" width="8.09765625" style="113"/>
    <col min="15873" max="15873" width="4.59765625" style="113" customWidth="1"/>
    <col min="15874" max="15881" width="9.5" style="113" customWidth="1"/>
    <col min="15882" max="16128" width="8.09765625" style="113"/>
    <col min="16129" max="16129" width="4.59765625" style="113" customWidth="1"/>
    <col min="16130" max="16137" width="9.5" style="113" customWidth="1"/>
    <col min="16138" max="16384" width="8.09765625" style="113"/>
  </cols>
  <sheetData>
    <row r="1" spans="1:9" ht="27.75" customHeight="1" thickBot="1" x14ac:dyDescent="0.5">
      <c r="A1" s="1481" t="s">
        <v>330</v>
      </c>
      <c r="B1" s="1482"/>
      <c r="C1" s="7"/>
      <c r="D1" s="7"/>
      <c r="E1" s="7"/>
      <c r="F1" s="7"/>
      <c r="G1" s="1754"/>
      <c r="H1" s="1754"/>
      <c r="I1" s="1754"/>
    </row>
    <row r="2" spans="1:9" ht="77.25" customHeight="1" x14ac:dyDescent="0.45">
      <c r="A2" s="1483" t="s">
        <v>331</v>
      </c>
      <c r="B2" s="1484"/>
      <c r="C2" s="1484"/>
      <c r="D2" s="1484"/>
      <c r="E2" s="1484"/>
      <c r="F2" s="1484"/>
      <c r="G2" s="1484"/>
      <c r="H2" s="1484"/>
      <c r="I2" s="1484"/>
    </row>
    <row r="3" spans="1:9" ht="15.75" customHeight="1" thickBot="1" x14ac:dyDescent="0.5">
      <c r="A3" s="1479"/>
      <c r="B3" s="1479"/>
      <c r="C3" s="1479"/>
      <c r="D3" s="1479"/>
      <c r="E3" s="1479"/>
      <c r="F3" s="7"/>
      <c r="G3" s="7"/>
      <c r="H3" s="7"/>
      <c r="I3" s="7"/>
    </row>
    <row r="4" spans="1:9" ht="17.25" customHeight="1" x14ac:dyDescent="0.45">
      <c r="A4" s="1480"/>
      <c r="B4" s="1480"/>
      <c r="C4" s="1480"/>
      <c r="D4" s="190"/>
      <c r="E4" s="1755" t="s">
        <v>332</v>
      </c>
      <c r="F4" s="1756"/>
      <c r="G4" s="1759"/>
      <c r="H4" s="1760"/>
      <c r="I4" s="191"/>
    </row>
    <row r="5" spans="1:9" ht="17.25" customHeight="1" thickBot="1" x14ac:dyDescent="0.5">
      <c r="A5" s="1480"/>
      <c r="B5" s="1480"/>
      <c r="C5" s="1480"/>
      <c r="D5" s="190"/>
      <c r="E5" s="1757"/>
      <c r="F5" s="1758"/>
      <c r="G5" s="1761"/>
      <c r="H5" s="1762"/>
      <c r="I5" s="191"/>
    </row>
    <row r="6" spans="1:9" ht="10.5" customHeight="1" x14ac:dyDescent="0.45">
      <c r="A6" s="7"/>
      <c r="B6" s="7"/>
      <c r="C6" s="7"/>
      <c r="D6" s="7"/>
      <c r="E6" s="7"/>
      <c r="F6" s="7"/>
      <c r="G6" s="7"/>
      <c r="H6" s="7"/>
      <c r="I6" s="7"/>
    </row>
    <row r="7" spans="1:9" ht="15.75" customHeight="1" x14ac:dyDescent="0.45">
      <c r="A7" s="137" t="s">
        <v>333</v>
      </c>
      <c r="B7" s="137"/>
      <c r="C7" s="137"/>
      <c r="D7" s="137"/>
      <c r="E7" s="137"/>
      <c r="F7" s="137"/>
      <c r="G7" s="137"/>
      <c r="H7" s="137"/>
      <c r="I7" s="137"/>
    </row>
    <row r="8" spans="1:9" s="137" customFormat="1" ht="30" customHeight="1" x14ac:dyDescent="0.45">
      <c r="A8" s="138"/>
      <c r="B8" s="1418" t="s">
        <v>1</v>
      </c>
      <c r="C8" s="1418"/>
      <c r="D8" s="1418" t="s">
        <v>251</v>
      </c>
      <c r="E8" s="1418"/>
      <c r="F8" s="1418" t="s">
        <v>252</v>
      </c>
      <c r="G8" s="1475"/>
      <c r="H8" s="1485" t="s">
        <v>334</v>
      </c>
      <c r="I8" s="1418"/>
    </row>
    <row r="9" spans="1:9" s="137" customFormat="1" ht="16.5" customHeight="1" x14ac:dyDescent="0.45">
      <c r="A9" s="141" t="s">
        <v>255</v>
      </c>
      <c r="B9" s="1418" t="s">
        <v>335</v>
      </c>
      <c r="C9" s="1418"/>
      <c r="D9" s="1490">
        <v>42887</v>
      </c>
      <c r="E9" s="1491"/>
      <c r="F9" s="1418" t="s">
        <v>336</v>
      </c>
      <c r="G9" s="1475"/>
      <c r="H9" s="1753" t="s">
        <v>258</v>
      </c>
      <c r="I9" s="1753"/>
    </row>
    <row r="10" spans="1:9" s="137" customFormat="1" ht="17.25" customHeight="1" x14ac:dyDescent="0.45">
      <c r="A10" s="138">
        <v>1</v>
      </c>
      <c r="B10" s="1513"/>
      <c r="C10" s="1513"/>
      <c r="D10" s="1503"/>
      <c r="E10" s="1504"/>
      <c r="F10" s="1513"/>
      <c r="G10" s="1501"/>
      <c r="H10" s="1763"/>
      <c r="I10" s="1763"/>
    </row>
    <row r="11" spans="1:9" s="137" customFormat="1" ht="17.25" customHeight="1" x14ac:dyDescent="0.45">
      <c r="A11" s="138">
        <v>2</v>
      </c>
      <c r="B11" s="1513"/>
      <c r="C11" s="1513"/>
      <c r="D11" s="1503"/>
      <c r="E11" s="1504"/>
      <c r="F11" s="1513"/>
      <c r="G11" s="1501"/>
      <c r="H11" s="1763"/>
      <c r="I11" s="1763"/>
    </row>
    <row r="12" spans="1:9" s="137" customFormat="1" ht="17.25" customHeight="1" x14ac:dyDescent="0.45">
      <c r="A12" s="138">
        <v>3</v>
      </c>
      <c r="B12" s="1501"/>
      <c r="C12" s="1502"/>
      <c r="D12" s="1503"/>
      <c r="E12" s="1504"/>
      <c r="F12" s="1501"/>
      <c r="G12" s="1505"/>
      <c r="H12" s="1763"/>
      <c r="I12" s="1763"/>
    </row>
    <row r="13" spans="1:9" s="137" customFormat="1" ht="17.25" customHeight="1" x14ac:dyDescent="0.45">
      <c r="A13" s="138">
        <v>4</v>
      </c>
      <c r="B13" s="1501"/>
      <c r="C13" s="1502"/>
      <c r="D13" s="1503"/>
      <c r="E13" s="1504"/>
      <c r="F13" s="1501"/>
      <c r="G13" s="1505"/>
      <c r="H13" s="1763"/>
      <c r="I13" s="1763"/>
    </row>
    <row r="14" spans="1:9" s="137" customFormat="1" ht="17.25" customHeight="1" x14ac:dyDescent="0.45">
      <c r="A14" s="138">
        <v>5</v>
      </c>
      <c r="B14" s="1501"/>
      <c r="C14" s="1502"/>
      <c r="D14" s="1503"/>
      <c r="E14" s="1504"/>
      <c r="F14" s="1501"/>
      <c r="G14" s="1505"/>
      <c r="H14" s="1763"/>
      <c r="I14" s="1763"/>
    </row>
    <row r="15" spans="1:9" s="137" customFormat="1" ht="17.25" customHeight="1" x14ac:dyDescent="0.45">
      <c r="A15" s="138">
        <v>6</v>
      </c>
      <c r="B15" s="1501"/>
      <c r="C15" s="1502"/>
      <c r="D15" s="1503"/>
      <c r="E15" s="1504"/>
      <c r="F15" s="1501"/>
      <c r="G15" s="1505"/>
      <c r="H15" s="1763"/>
      <c r="I15" s="1763"/>
    </row>
    <row r="16" spans="1:9" s="137" customFormat="1" ht="17.25" customHeight="1" x14ac:dyDescent="0.45">
      <c r="A16" s="138">
        <v>7</v>
      </c>
      <c r="B16" s="1513"/>
      <c r="C16" s="1513"/>
      <c r="D16" s="1503"/>
      <c r="E16" s="1504"/>
      <c r="F16" s="1513"/>
      <c r="G16" s="1501"/>
      <c r="H16" s="1763"/>
      <c r="I16" s="1763"/>
    </row>
    <row r="17" spans="1:9" s="137" customFormat="1" ht="17.25" customHeight="1" x14ac:dyDescent="0.45">
      <c r="A17" s="138">
        <v>8</v>
      </c>
      <c r="B17" s="1513"/>
      <c r="C17" s="1513"/>
      <c r="D17" s="1503"/>
      <c r="E17" s="1504"/>
      <c r="F17" s="1513"/>
      <c r="G17" s="1501"/>
      <c r="H17" s="1763"/>
      <c r="I17" s="1763"/>
    </row>
    <row r="18" spans="1:9" s="137" customFormat="1" ht="17.25" customHeight="1" x14ac:dyDescent="0.45">
      <c r="A18" s="138">
        <v>9</v>
      </c>
      <c r="B18" s="1513"/>
      <c r="C18" s="1513"/>
      <c r="D18" s="1503"/>
      <c r="E18" s="1504"/>
      <c r="F18" s="1513"/>
      <c r="G18" s="1501"/>
      <c r="H18" s="1763"/>
      <c r="I18" s="1763"/>
    </row>
    <row r="19" spans="1:9" s="137" customFormat="1" ht="17.25" customHeight="1" x14ac:dyDescent="0.45">
      <c r="A19" s="138">
        <v>10</v>
      </c>
      <c r="B19" s="1513"/>
      <c r="C19" s="1513"/>
      <c r="D19" s="1503"/>
      <c r="E19" s="1504"/>
      <c r="F19" s="1513"/>
      <c r="G19" s="1501"/>
      <c r="H19" s="1763"/>
      <c r="I19" s="1763"/>
    </row>
    <row r="20" spans="1:9" s="137" customFormat="1" ht="17.25" customHeight="1" x14ac:dyDescent="0.45">
      <c r="A20" s="138">
        <v>11</v>
      </c>
      <c r="B20" s="1501"/>
      <c r="C20" s="1502"/>
      <c r="D20" s="1503"/>
      <c r="E20" s="1504"/>
      <c r="F20" s="1513"/>
      <c r="G20" s="1501"/>
      <c r="H20" s="1763"/>
      <c r="I20" s="1763"/>
    </row>
    <row r="21" spans="1:9" s="137" customFormat="1" ht="17.25" customHeight="1" x14ac:dyDescent="0.45">
      <c r="A21" s="138">
        <v>12</v>
      </c>
      <c r="B21" s="1513"/>
      <c r="C21" s="1513"/>
      <c r="D21" s="1503"/>
      <c r="E21" s="1504"/>
      <c r="F21" s="1513"/>
      <c r="G21" s="1501"/>
      <c r="H21" s="1763"/>
      <c r="I21" s="1763"/>
    </row>
    <row r="22" spans="1:9" s="137" customFormat="1" ht="17.25" customHeight="1" x14ac:dyDescent="0.45">
      <c r="A22" s="138">
        <v>13</v>
      </c>
      <c r="B22" s="1501"/>
      <c r="C22" s="1502"/>
      <c r="D22" s="1503"/>
      <c r="E22" s="1504"/>
      <c r="F22" s="1501"/>
      <c r="G22" s="1505"/>
      <c r="H22" s="1763"/>
      <c r="I22" s="1763"/>
    </row>
    <row r="23" spans="1:9" s="137" customFormat="1" ht="17.25" customHeight="1" x14ac:dyDescent="0.45">
      <c r="A23" s="138">
        <v>14</v>
      </c>
      <c r="B23" s="1513"/>
      <c r="C23" s="1513"/>
      <c r="D23" s="1503"/>
      <c r="E23" s="1504"/>
      <c r="F23" s="1513"/>
      <c r="G23" s="1501"/>
      <c r="H23" s="1763"/>
      <c r="I23" s="1763"/>
    </row>
    <row r="24" spans="1:9" s="137" customFormat="1" ht="17.25" customHeight="1" x14ac:dyDescent="0.45">
      <c r="A24" s="138">
        <v>15</v>
      </c>
      <c r="B24" s="1513"/>
      <c r="C24" s="1513"/>
      <c r="D24" s="1503"/>
      <c r="E24" s="1504"/>
      <c r="F24" s="1513"/>
      <c r="G24" s="1501"/>
      <c r="H24" s="1763"/>
      <c r="I24" s="1763"/>
    </row>
    <row r="25" spans="1:9" s="137" customFormat="1" ht="17.25" customHeight="1" x14ac:dyDescent="0.45">
      <c r="A25" s="138">
        <v>16</v>
      </c>
      <c r="B25" s="1513"/>
      <c r="C25" s="1513"/>
      <c r="D25" s="1503"/>
      <c r="E25" s="1504"/>
      <c r="F25" s="1513"/>
      <c r="G25" s="1501"/>
      <c r="H25" s="1763"/>
      <c r="I25" s="1763"/>
    </row>
    <row r="26" spans="1:9" s="137" customFormat="1" ht="17.25" customHeight="1" x14ac:dyDescent="0.45">
      <c r="A26" s="138">
        <v>17</v>
      </c>
      <c r="B26" s="1513"/>
      <c r="C26" s="1513"/>
      <c r="D26" s="1503"/>
      <c r="E26" s="1504"/>
      <c r="F26" s="1513"/>
      <c r="G26" s="1501"/>
      <c r="H26" s="1763"/>
      <c r="I26" s="1763"/>
    </row>
    <row r="27" spans="1:9" s="137" customFormat="1" ht="17.25" customHeight="1" x14ac:dyDescent="0.45">
      <c r="A27" s="138">
        <v>18</v>
      </c>
      <c r="B27" s="1513"/>
      <c r="C27" s="1513"/>
      <c r="D27" s="1503"/>
      <c r="E27" s="1504"/>
      <c r="F27" s="1513"/>
      <c r="G27" s="1501"/>
      <c r="H27" s="1763"/>
      <c r="I27" s="1763"/>
    </row>
    <row r="28" spans="1:9" s="137" customFormat="1" ht="17.25" customHeight="1" x14ac:dyDescent="0.45">
      <c r="A28" s="138">
        <v>19</v>
      </c>
      <c r="B28" s="1513"/>
      <c r="C28" s="1513"/>
      <c r="D28" s="1503"/>
      <c r="E28" s="1504"/>
      <c r="F28" s="1513"/>
      <c r="G28" s="1501"/>
      <c r="H28" s="1763"/>
      <c r="I28" s="1763"/>
    </row>
    <row r="29" spans="1:9" s="137" customFormat="1" ht="17.25" customHeight="1" x14ac:dyDescent="0.45">
      <c r="A29" s="138">
        <v>20</v>
      </c>
      <c r="B29" s="1513"/>
      <c r="C29" s="1513"/>
      <c r="D29" s="1503"/>
      <c r="E29" s="1504"/>
      <c r="F29" s="1513"/>
      <c r="G29" s="1501"/>
      <c r="H29" s="1763"/>
      <c r="I29" s="1763"/>
    </row>
    <row r="30" spans="1:9" s="137" customFormat="1" ht="17.25" customHeight="1" x14ac:dyDescent="0.45">
      <c r="A30" s="138">
        <v>21</v>
      </c>
      <c r="B30" s="1513"/>
      <c r="C30" s="1513"/>
      <c r="D30" s="1503"/>
      <c r="E30" s="1504"/>
      <c r="F30" s="1513"/>
      <c r="G30" s="1501"/>
      <c r="H30" s="1763"/>
      <c r="I30" s="1763"/>
    </row>
    <row r="31" spans="1:9" s="137" customFormat="1" ht="17.25" customHeight="1" x14ac:dyDescent="0.45">
      <c r="A31" s="138">
        <v>22</v>
      </c>
      <c r="B31" s="1513"/>
      <c r="C31" s="1513"/>
      <c r="D31" s="1503"/>
      <c r="E31" s="1504"/>
      <c r="F31" s="1513"/>
      <c r="G31" s="1501"/>
      <c r="H31" s="1763"/>
      <c r="I31" s="1763"/>
    </row>
    <row r="32" spans="1:9" s="137" customFormat="1" ht="17.25" customHeight="1" x14ac:dyDescent="0.45">
      <c r="A32" s="138">
        <v>23</v>
      </c>
      <c r="B32" s="1513"/>
      <c r="C32" s="1513"/>
      <c r="D32" s="1503"/>
      <c r="E32" s="1504"/>
      <c r="F32" s="1513"/>
      <c r="G32" s="1501"/>
      <c r="H32" s="1763"/>
      <c r="I32" s="1763"/>
    </row>
    <row r="33" spans="1:9" s="137" customFormat="1" ht="17.25" customHeight="1" x14ac:dyDescent="0.45">
      <c r="A33" s="138">
        <v>24</v>
      </c>
      <c r="B33" s="1513"/>
      <c r="C33" s="1513"/>
      <c r="D33" s="1503"/>
      <c r="E33" s="1504"/>
      <c r="F33" s="1513"/>
      <c r="G33" s="1501"/>
      <c r="H33" s="1763"/>
      <c r="I33" s="1763"/>
    </row>
    <row r="34" spans="1:9" s="137" customFormat="1" ht="17.25" customHeight="1" x14ac:dyDescent="0.45">
      <c r="A34" s="138">
        <v>25</v>
      </c>
      <c r="B34" s="1513"/>
      <c r="C34" s="1513"/>
      <c r="D34" s="1503"/>
      <c r="E34" s="1504"/>
      <c r="F34" s="1513"/>
      <c r="G34" s="1501"/>
      <c r="H34" s="1763"/>
      <c r="I34" s="1763"/>
    </row>
    <row r="35" spans="1:9" s="137" customFormat="1" ht="17.25" customHeight="1" x14ac:dyDescent="0.45">
      <c r="A35" s="138">
        <v>26</v>
      </c>
      <c r="B35" s="1513"/>
      <c r="C35" s="1513"/>
      <c r="D35" s="1503"/>
      <c r="E35" s="1504"/>
      <c r="F35" s="1513"/>
      <c r="G35" s="1501"/>
      <c r="H35" s="1763"/>
      <c r="I35" s="1763"/>
    </row>
    <row r="36" spans="1:9" s="137" customFormat="1" ht="17.25" customHeight="1" x14ac:dyDescent="0.45">
      <c r="A36" s="138">
        <v>27</v>
      </c>
      <c r="B36" s="1513"/>
      <c r="C36" s="1513"/>
      <c r="D36" s="1503"/>
      <c r="E36" s="1504"/>
      <c r="F36" s="1513"/>
      <c r="G36" s="1501"/>
      <c r="H36" s="1763"/>
      <c r="I36" s="1763"/>
    </row>
    <row r="37" spans="1:9" s="137" customFormat="1" ht="17.25" customHeight="1" x14ac:dyDescent="0.45">
      <c r="A37" s="138">
        <v>28</v>
      </c>
      <c r="B37" s="1513"/>
      <c r="C37" s="1513"/>
      <c r="D37" s="1503"/>
      <c r="E37" s="1504"/>
      <c r="F37" s="1513"/>
      <c r="G37" s="1501"/>
      <c r="H37" s="1763"/>
      <c r="I37" s="1763"/>
    </row>
    <row r="38" spans="1:9" s="137" customFormat="1" ht="17.25" customHeight="1" x14ac:dyDescent="0.45">
      <c r="A38" s="138">
        <v>29</v>
      </c>
      <c r="B38" s="1513"/>
      <c r="C38" s="1513"/>
      <c r="D38" s="1503"/>
      <c r="E38" s="1504"/>
      <c r="F38" s="1513"/>
      <c r="G38" s="1501"/>
      <c r="H38" s="1763"/>
      <c r="I38" s="1763"/>
    </row>
    <row r="39" spans="1:9" s="137" customFormat="1" ht="17.25" customHeight="1" x14ac:dyDescent="0.45">
      <c r="A39" s="138">
        <v>30</v>
      </c>
      <c r="B39" s="1513"/>
      <c r="C39" s="1513"/>
      <c r="D39" s="1751"/>
      <c r="E39" s="1502"/>
      <c r="F39" s="1513"/>
      <c r="G39" s="1513"/>
      <c r="H39" s="1763"/>
      <c r="I39" s="1763"/>
    </row>
    <row r="40" spans="1:9" ht="22.5" customHeight="1" x14ac:dyDescent="0.45">
      <c r="A40" s="1764" t="s">
        <v>337</v>
      </c>
      <c r="B40" s="1765"/>
      <c r="C40" s="1765"/>
      <c r="D40" s="1765"/>
      <c r="E40" s="1765"/>
      <c r="F40" s="1765"/>
      <c r="G40" s="1765"/>
      <c r="H40" s="1765"/>
      <c r="I40" s="1765"/>
    </row>
    <row r="41" spans="1:9" ht="22.5" customHeight="1" x14ac:dyDescent="0.45">
      <c r="A41" s="1765"/>
      <c r="B41" s="1765"/>
      <c r="C41" s="1765"/>
      <c r="D41" s="1765"/>
      <c r="E41" s="1765"/>
      <c r="F41" s="1765"/>
      <c r="G41" s="1765"/>
      <c r="H41" s="1765"/>
      <c r="I41" s="1765"/>
    </row>
    <row r="43" spans="1:9" hidden="1" x14ac:dyDescent="0.45">
      <c r="A43" s="7"/>
      <c r="B43" s="7"/>
      <c r="C43" s="7"/>
      <c r="D43" s="7"/>
      <c r="E43" s="7"/>
      <c r="F43" s="7"/>
      <c r="G43" s="7"/>
      <c r="H43" s="7"/>
      <c r="I43" s="7"/>
    </row>
    <row r="44" spans="1:9" hidden="1" x14ac:dyDescent="0.45">
      <c r="B44" s="7"/>
      <c r="C44" s="7"/>
      <c r="D44" s="7"/>
      <c r="E44" s="7"/>
      <c r="F44" s="7"/>
      <c r="G44" s="7"/>
      <c r="H44" s="7"/>
      <c r="I44" s="7"/>
    </row>
    <row r="45" spans="1:9" hidden="1" x14ac:dyDescent="0.45">
      <c r="A45" s="7"/>
      <c r="B45" s="7"/>
      <c r="C45" s="108"/>
      <c r="D45" s="7"/>
      <c r="E45" s="7"/>
      <c r="F45" s="7"/>
      <c r="G45" s="7"/>
      <c r="H45" s="7"/>
      <c r="I45" s="7"/>
    </row>
    <row r="46" spans="1:9" hidden="1" x14ac:dyDescent="0.45">
      <c r="A46" s="7"/>
      <c r="B46" s="7"/>
      <c r="C46" s="109" t="s">
        <v>258</v>
      </c>
      <c r="D46" s="7"/>
      <c r="E46" s="7"/>
      <c r="F46" s="7"/>
      <c r="G46" s="7"/>
      <c r="H46" s="7"/>
      <c r="I46" s="7"/>
    </row>
    <row r="47" spans="1:9" hidden="1" x14ac:dyDescent="0.45">
      <c r="A47" s="7"/>
      <c r="B47" s="7"/>
      <c r="C47" s="109" t="s">
        <v>263</v>
      </c>
      <c r="D47" s="7"/>
      <c r="E47" s="7"/>
      <c r="F47" s="7"/>
      <c r="G47" s="7"/>
      <c r="H47" s="7"/>
      <c r="I47" s="7"/>
    </row>
    <row r="48" spans="1:9" x14ac:dyDescent="0.45">
      <c r="A48" s="7"/>
      <c r="B48" s="7"/>
      <c r="C48" s="7"/>
      <c r="D48" s="7"/>
      <c r="E48" s="7"/>
      <c r="F48" s="7"/>
      <c r="G48" s="7"/>
      <c r="H48" s="7"/>
      <c r="I48" s="7"/>
    </row>
  </sheetData>
  <sheetProtection algorithmName="SHA-512" hashValue="/Uk1VGvuWEFQFv6ocBbtq1lzBZhGNXJ5YUVj1G7oivTG8SzrPW+/n0uPpdaFOFZalF2S8oP4E/btS5e9lOqq2w==" saltValue="Qf0oW29H0JplR4J1d6a7EQ==" spinCount="100000" sheet="1" objects="1" scenarios="1"/>
  <mergeCells count="138">
    <mergeCell ref="A40:I41"/>
    <mergeCell ref="B38:C38"/>
    <mergeCell ref="D38:E38"/>
    <mergeCell ref="F38:G38"/>
    <mergeCell ref="H38:I38"/>
    <mergeCell ref="B39:C39"/>
    <mergeCell ref="D39:E39"/>
    <mergeCell ref="F39:G39"/>
    <mergeCell ref="H39:I39"/>
    <mergeCell ref="B36:C36"/>
    <mergeCell ref="D36:E36"/>
    <mergeCell ref="F36:G36"/>
    <mergeCell ref="H36:I36"/>
    <mergeCell ref="B37:C37"/>
    <mergeCell ref="D37:E37"/>
    <mergeCell ref="F37:G37"/>
    <mergeCell ref="H37:I37"/>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8:C8"/>
    <mergeCell ref="D8:E8"/>
    <mergeCell ref="F8:G8"/>
    <mergeCell ref="H8:I8"/>
    <mergeCell ref="B9:C9"/>
    <mergeCell ref="D9:E9"/>
    <mergeCell ref="F9:G9"/>
    <mergeCell ref="H9:I9"/>
    <mergeCell ref="A1:B1"/>
    <mergeCell ref="G1:I1"/>
    <mergeCell ref="A2:I2"/>
    <mergeCell ref="A3:C3"/>
    <mergeCell ref="D3:E3"/>
    <mergeCell ref="A4:C4"/>
    <mergeCell ref="E4:F5"/>
    <mergeCell ref="G4:H5"/>
    <mergeCell ref="A5:C5"/>
  </mergeCells>
  <phoneticPr fontId="2"/>
  <dataValidations count="2">
    <dataValidation type="list" allowBlank="1" showInputMessage="1" showErrorMessage="1" sqref="H9:I39 JD9:JE39 SZ9:TA39 ACV9:ACW39 AMR9:AMS39 AWN9:AWO39 BGJ9:BGK39 BQF9:BQG39 CAB9:CAC39 CJX9:CJY39 CTT9:CTU39 DDP9:DDQ39 DNL9:DNM39 DXH9:DXI39 EHD9:EHE39 EQZ9:ERA39 FAV9:FAW39 FKR9:FKS39 FUN9:FUO39 GEJ9:GEK39 GOF9:GOG39 GYB9:GYC39 HHX9:HHY39 HRT9:HRU39 IBP9:IBQ39 ILL9:ILM39 IVH9:IVI39 JFD9:JFE39 JOZ9:JPA39 JYV9:JYW39 KIR9:KIS39 KSN9:KSO39 LCJ9:LCK39 LMF9:LMG39 LWB9:LWC39 MFX9:MFY39 MPT9:MPU39 MZP9:MZQ39 NJL9:NJM39 NTH9:NTI39 ODD9:ODE39 OMZ9:ONA39 OWV9:OWW39 PGR9:PGS39 PQN9:PQO39 QAJ9:QAK39 QKF9:QKG39 QUB9:QUC39 RDX9:RDY39 RNT9:RNU39 RXP9:RXQ39 SHL9:SHM39 SRH9:SRI39 TBD9:TBE39 TKZ9:TLA39 TUV9:TUW39 UER9:UES39 UON9:UOO39 UYJ9:UYK39 VIF9:VIG39 VSB9:VSC39 WBX9:WBY39 WLT9:WLU39 WVP9:WVQ39 H65545:I65575 JD65545:JE65575 SZ65545:TA65575 ACV65545:ACW65575 AMR65545:AMS65575 AWN65545:AWO65575 BGJ65545:BGK65575 BQF65545:BQG65575 CAB65545:CAC65575 CJX65545:CJY65575 CTT65545:CTU65575 DDP65545:DDQ65575 DNL65545:DNM65575 DXH65545:DXI65575 EHD65545:EHE65575 EQZ65545:ERA65575 FAV65545:FAW65575 FKR65545:FKS65575 FUN65545:FUO65575 GEJ65545:GEK65575 GOF65545:GOG65575 GYB65545:GYC65575 HHX65545:HHY65575 HRT65545:HRU65575 IBP65545:IBQ65575 ILL65545:ILM65575 IVH65545:IVI65575 JFD65545:JFE65575 JOZ65545:JPA65575 JYV65545:JYW65575 KIR65545:KIS65575 KSN65545:KSO65575 LCJ65545:LCK65575 LMF65545:LMG65575 LWB65545:LWC65575 MFX65545:MFY65575 MPT65545:MPU65575 MZP65545:MZQ65575 NJL65545:NJM65575 NTH65545:NTI65575 ODD65545:ODE65575 OMZ65545:ONA65575 OWV65545:OWW65575 PGR65545:PGS65575 PQN65545:PQO65575 QAJ65545:QAK65575 QKF65545:QKG65575 QUB65545:QUC65575 RDX65545:RDY65575 RNT65545:RNU65575 RXP65545:RXQ65575 SHL65545:SHM65575 SRH65545:SRI65575 TBD65545:TBE65575 TKZ65545:TLA65575 TUV65545:TUW65575 UER65545:UES65575 UON65545:UOO65575 UYJ65545:UYK65575 VIF65545:VIG65575 VSB65545:VSC65575 WBX65545:WBY65575 WLT65545:WLU65575 WVP65545:WVQ65575 H131081:I131111 JD131081:JE131111 SZ131081:TA131111 ACV131081:ACW131111 AMR131081:AMS131111 AWN131081:AWO131111 BGJ131081:BGK131111 BQF131081:BQG131111 CAB131081:CAC131111 CJX131081:CJY131111 CTT131081:CTU131111 DDP131081:DDQ131111 DNL131081:DNM131111 DXH131081:DXI131111 EHD131081:EHE131111 EQZ131081:ERA131111 FAV131081:FAW131111 FKR131081:FKS131111 FUN131081:FUO131111 GEJ131081:GEK131111 GOF131081:GOG131111 GYB131081:GYC131111 HHX131081:HHY131111 HRT131081:HRU131111 IBP131081:IBQ131111 ILL131081:ILM131111 IVH131081:IVI131111 JFD131081:JFE131111 JOZ131081:JPA131111 JYV131081:JYW131111 KIR131081:KIS131111 KSN131081:KSO131111 LCJ131081:LCK131111 LMF131081:LMG131111 LWB131081:LWC131111 MFX131081:MFY131111 MPT131081:MPU131111 MZP131081:MZQ131111 NJL131081:NJM131111 NTH131081:NTI131111 ODD131081:ODE131111 OMZ131081:ONA131111 OWV131081:OWW131111 PGR131081:PGS131111 PQN131081:PQO131111 QAJ131081:QAK131111 QKF131081:QKG131111 QUB131081:QUC131111 RDX131081:RDY131111 RNT131081:RNU131111 RXP131081:RXQ131111 SHL131081:SHM131111 SRH131081:SRI131111 TBD131081:TBE131111 TKZ131081:TLA131111 TUV131081:TUW131111 UER131081:UES131111 UON131081:UOO131111 UYJ131081:UYK131111 VIF131081:VIG131111 VSB131081:VSC131111 WBX131081:WBY131111 WLT131081:WLU131111 WVP131081:WVQ131111 H196617:I196647 JD196617:JE196647 SZ196617:TA196647 ACV196617:ACW196647 AMR196617:AMS196647 AWN196617:AWO196647 BGJ196617:BGK196647 BQF196617:BQG196647 CAB196617:CAC196647 CJX196617:CJY196647 CTT196617:CTU196647 DDP196617:DDQ196647 DNL196617:DNM196647 DXH196617:DXI196647 EHD196617:EHE196647 EQZ196617:ERA196647 FAV196617:FAW196647 FKR196617:FKS196647 FUN196617:FUO196647 GEJ196617:GEK196647 GOF196617:GOG196647 GYB196617:GYC196647 HHX196617:HHY196647 HRT196617:HRU196647 IBP196617:IBQ196647 ILL196617:ILM196647 IVH196617:IVI196647 JFD196617:JFE196647 JOZ196617:JPA196647 JYV196617:JYW196647 KIR196617:KIS196647 KSN196617:KSO196647 LCJ196617:LCK196647 LMF196617:LMG196647 LWB196617:LWC196647 MFX196617:MFY196647 MPT196617:MPU196647 MZP196617:MZQ196647 NJL196617:NJM196647 NTH196617:NTI196647 ODD196617:ODE196647 OMZ196617:ONA196647 OWV196617:OWW196647 PGR196617:PGS196647 PQN196617:PQO196647 QAJ196617:QAK196647 QKF196617:QKG196647 QUB196617:QUC196647 RDX196617:RDY196647 RNT196617:RNU196647 RXP196617:RXQ196647 SHL196617:SHM196647 SRH196617:SRI196647 TBD196617:TBE196647 TKZ196617:TLA196647 TUV196617:TUW196647 UER196617:UES196647 UON196617:UOO196647 UYJ196617:UYK196647 VIF196617:VIG196647 VSB196617:VSC196647 WBX196617:WBY196647 WLT196617:WLU196647 WVP196617:WVQ196647 H262153:I262183 JD262153:JE262183 SZ262153:TA262183 ACV262153:ACW262183 AMR262153:AMS262183 AWN262153:AWO262183 BGJ262153:BGK262183 BQF262153:BQG262183 CAB262153:CAC262183 CJX262153:CJY262183 CTT262153:CTU262183 DDP262153:DDQ262183 DNL262153:DNM262183 DXH262153:DXI262183 EHD262153:EHE262183 EQZ262153:ERA262183 FAV262153:FAW262183 FKR262153:FKS262183 FUN262153:FUO262183 GEJ262153:GEK262183 GOF262153:GOG262183 GYB262153:GYC262183 HHX262153:HHY262183 HRT262153:HRU262183 IBP262153:IBQ262183 ILL262153:ILM262183 IVH262153:IVI262183 JFD262153:JFE262183 JOZ262153:JPA262183 JYV262153:JYW262183 KIR262153:KIS262183 KSN262153:KSO262183 LCJ262153:LCK262183 LMF262153:LMG262183 LWB262153:LWC262183 MFX262153:MFY262183 MPT262153:MPU262183 MZP262153:MZQ262183 NJL262153:NJM262183 NTH262153:NTI262183 ODD262153:ODE262183 OMZ262153:ONA262183 OWV262153:OWW262183 PGR262153:PGS262183 PQN262153:PQO262183 QAJ262153:QAK262183 QKF262153:QKG262183 QUB262153:QUC262183 RDX262153:RDY262183 RNT262153:RNU262183 RXP262153:RXQ262183 SHL262153:SHM262183 SRH262153:SRI262183 TBD262153:TBE262183 TKZ262153:TLA262183 TUV262153:TUW262183 UER262153:UES262183 UON262153:UOO262183 UYJ262153:UYK262183 VIF262153:VIG262183 VSB262153:VSC262183 WBX262153:WBY262183 WLT262153:WLU262183 WVP262153:WVQ262183 H327689:I327719 JD327689:JE327719 SZ327689:TA327719 ACV327689:ACW327719 AMR327689:AMS327719 AWN327689:AWO327719 BGJ327689:BGK327719 BQF327689:BQG327719 CAB327689:CAC327719 CJX327689:CJY327719 CTT327689:CTU327719 DDP327689:DDQ327719 DNL327689:DNM327719 DXH327689:DXI327719 EHD327689:EHE327719 EQZ327689:ERA327719 FAV327689:FAW327719 FKR327689:FKS327719 FUN327689:FUO327719 GEJ327689:GEK327719 GOF327689:GOG327719 GYB327689:GYC327719 HHX327689:HHY327719 HRT327689:HRU327719 IBP327689:IBQ327719 ILL327689:ILM327719 IVH327689:IVI327719 JFD327689:JFE327719 JOZ327689:JPA327719 JYV327689:JYW327719 KIR327689:KIS327719 KSN327689:KSO327719 LCJ327689:LCK327719 LMF327689:LMG327719 LWB327689:LWC327719 MFX327689:MFY327719 MPT327689:MPU327719 MZP327689:MZQ327719 NJL327689:NJM327719 NTH327689:NTI327719 ODD327689:ODE327719 OMZ327689:ONA327719 OWV327689:OWW327719 PGR327689:PGS327719 PQN327689:PQO327719 QAJ327689:QAK327719 QKF327689:QKG327719 QUB327689:QUC327719 RDX327689:RDY327719 RNT327689:RNU327719 RXP327689:RXQ327719 SHL327689:SHM327719 SRH327689:SRI327719 TBD327689:TBE327719 TKZ327689:TLA327719 TUV327689:TUW327719 UER327689:UES327719 UON327689:UOO327719 UYJ327689:UYK327719 VIF327689:VIG327719 VSB327689:VSC327719 WBX327689:WBY327719 WLT327689:WLU327719 WVP327689:WVQ327719 H393225:I393255 JD393225:JE393255 SZ393225:TA393255 ACV393225:ACW393255 AMR393225:AMS393255 AWN393225:AWO393255 BGJ393225:BGK393255 BQF393225:BQG393255 CAB393225:CAC393255 CJX393225:CJY393255 CTT393225:CTU393255 DDP393225:DDQ393255 DNL393225:DNM393255 DXH393225:DXI393255 EHD393225:EHE393255 EQZ393225:ERA393255 FAV393225:FAW393255 FKR393225:FKS393255 FUN393225:FUO393255 GEJ393225:GEK393255 GOF393225:GOG393255 GYB393225:GYC393255 HHX393225:HHY393255 HRT393225:HRU393255 IBP393225:IBQ393255 ILL393225:ILM393255 IVH393225:IVI393255 JFD393225:JFE393255 JOZ393225:JPA393255 JYV393225:JYW393255 KIR393225:KIS393255 KSN393225:KSO393255 LCJ393225:LCK393255 LMF393225:LMG393255 LWB393225:LWC393255 MFX393225:MFY393255 MPT393225:MPU393255 MZP393225:MZQ393255 NJL393225:NJM393255 NTH393225:NTI393255 ODD393225:ODE393255 OMZ393225:ONA393255 OWV393225:OWW393255 PGR393225:PGS393255 PQN393225:PQO393255 QAJ393225:QAK393255 QKF393225:QKG393255 QUB393225:QUC393255 RDX393225:RDY393255 RNT393225:RNU393255 RXP393225:RXQ393255 SHL393225:SHM393255 SRH393225:SRI393255 TBD393225:TBE393255 TKZ393225:TLA393255 TUV393225:TUW393255 UER393225:UES393255 UON393225:UOO393255 UYJ393225:UYK393255 VIF393225:VIG393255 VSB393225:VSC393255 WBX393225:WBY393255 WLT393225:WLU393255 WVP393225:WVQ393255 H458761:I458791 JD458761:JE458791 SZ458761:TA458791 ACV458761:ACW458791 AMR458761:AMS458791 AWN458761:AWO458791 BGJ458761:BGK458791 BQF458761:BQG458791 CAB458761:CAC458791 CJX458761:CJY458791 CTT458761:CTU458791 DDP458761:DDQ458791 DNL458761:DNM458791 DXH458761:DXI458791 EHD458761:EHE458791 EQZ458761:ERA458791 FAV458761:FAW458791 FKR458761:FKS458791 FUN458761:FUO458791 GEJ458761:GEK458791 GOF458761:GOG458791 GYB458761:GYC458791 HHX458761:HHY458791 HRT458761:HRU458791 IBP458761:IBQ458791 ILL458761:ILM458791 IVH458761:IVI458791 JFD458761:JFE458791 JOZ458761:JPA458791 JYV458761:JYW458791 KIR458761:KIS458791 KSN458761:KSO458791 LCJ458761:LCK458791 LMF458761:LMG458791 LWB458761:LWC458791 MFX458761:MFY458791 MPT458761:MPU458791 MZP458761:MZQ458791 NJL458761:NJM458791 NTH458761:NTI458791 ODD458761:ODE458791 OMZ458761:ONA458791 OWV458761:OWW458791 PGR458761:PGS458791 PQN458761:PQO458791 QAJ458761:QAK458791 QKF458761:QKG458791 QUB458761:QUC458791 RDX458761:RDY458791 RNT458761:RNU458791 RXP458761:RXQ458791 SHL458761:SHM458791 SRH458761:SRI458791 TBD458761:TBE458791 TKZ458761:TLA458791 TUV458761:TUW458791 UER458761:UES458791 UON458761:UOO458791 UYJ458761:UYK458791 VIF458761:VIG458791 VSB458761:VSC458791 WBX458761:WBY458791 WLT458761:WLU458791 WVP458761:WVQ458791 H524297:I524327 JD524297:JE524327 SZ524297:TA524327 ACV524297:ACW524327 AMR524297:AMS524327 AWN524297:AWO524327 BGJ524297:BGK524327 BQF524297:BQG524327 CAB524297:CAC524327 CJX524297:CJY524327 CTT524297:CTU524327 DDP524297:DDQ524327 DNL524297:DNM524327 DXH524297:DXI524327 EHD524297:EHE524327 EQZ524297:ERA524327 FAV524297:FAW524327 FKR524297:FKS524327 FUN524297:FUO524327 GEJ524297:GEK524327 GOF524297:GOG524327 GYB524297:GYC524327 HHX524297:HHY524327 HRT524297:HRU524327 IBP524297:IBQ524327 ILL524297:ILM524327 IVH524297:IVI524327 JFD524297:JFE524327 JOZ524297:JPA524327 JYV524297:JYW524327 KIR524297:KIS524327 KSN524297:KSO524327 LCJ524297:LCK524327 LMF524297:LMG524327 LWB524297:LWC524327 MFX524297:MFY524327 MPT524297:MPU524327 MZP524297:MZQ524327 NJL524297:NJM524327 NTH524297:NTI524327 ODD524297:ODE524327 OMZ524297:ONA524327 OWV524297:OWW524327 PGR524297:PGS524327 PQN524297:PQO524327 QAJ524297:QAK524327 QKF524297:QKG524327 QUB524297:QUC524327 RDX524297:RDY524327 RNT524297:RNU524327 RXP524297:RXQ524327 SHL524297:SHM524327 SRH524297:SRI524327 TBD524297:TBE524327 TKZ524297:TLA524327 TUV524297:TUW524327 UER524297:UES524327 UON524297:UOO524327 UYJ524297:UYK524327 VIF524297:VIG524327 VSB524297:VSC524327 WBX524297:WBY524327 WLT524297:WLU524327 WVP524297:WVQ524327 H589833:I589863 JD589833:JE589863 SZ589833:TA589863 ACV589833:ACW589863 AMR589833:AMS589863 AWN589833:AWO589863 BGJ589833:BGK589863 BQF589833:BQG589863 CAB589833:CAC589863 CJX589833:CJY589863 CTT589833:CTU589863 DDP589833:DDQ589863 DNL589833:DNM589863 DXH589833:DXI589863 EHD589833:EHE589863 EQZ589833:ERA589863 FAV589833:FAW589863 FKR589833:FKS589863 FUN589833:FUO589863 GEJ589833:GEK589863 GOF589833:GOG589863 GYB589833:GYC589863 HHX589833:HHY589863 HRT589833:HRU589863 IBP589833:IBQ589863 ILL589833:ILM589863 IVH589833:IVI589863 JFD589833:JFE589863 JOZ589833:JPA589863 JYV589833:JYW589863 KIR589833:KIS589863 KSN589833:KSO589863 LCJ589833:LCK589863 LMF589833:LMG589863 LWB589833:LWC589863 MFX589833:MFY589863 MPT589833:MPU589863 MZP589833:MZQ589863 NJL589833:NJM589863 NTH589833:NTI589863 ODD589833:ODE589863 OMZ589833:ONA589863 OWV589833:OWW589863 PGR589833:PGS589863 PQN589833:PQO589863 QAJ589833:QAK589863 QKF589833:QKG589863 QUB589833:QUC589863 RDX589833:RDY589863 RNT589833:RNU589863 RXP589833:RXQ589863 SHL589833:SHM589863 SRH589833:SRI589863 TBD589833:TBE589863 TKZ589833:TLA589863 TUV589833:TUW589863 UER589833:UES589863 UON589833:UOO589863 UYJ589833:UYK589863 VIF589833:VIG589863 VSB589833:VSC589863 WBX589833:WBY589863 WLT589833:WLU589863 WVP589833:WVQ589863 H655369:I655399 JD655369:JE655399 SZ655369:TA655399 ACV655369:ACW655399 AMR655369:AMS655399 AWN655369:AWO655399 BGJ655369:BGK655399 BQF655369:BQG655399 CAB655369:CAC655399 CJX655369:CJY655399 CTT655369:CTU655399 DDP655369:DDQ655399 DNL655369:DNM655399 DXH655369:DXI655399 EHD655369:EHE655399 EQZ655369:ERA655399 FAV655369:FAW655399 FKR655369:FKS655399 FUN655369:FUO655399 GEJ655369:GEK655399 GOF655369:GOG655399 GYB655369:GYC655399 HHX655369:HHY655399 HRT655369:HRU655399 IBP655369:IBQ655399 ILL655369:ILM655399 IVH655369:IVI655399 JFD655369:JFE655399 JOZ655369:JPA655399 JYV655369:JYW655399 KIR655369:KIS655399 KSN655369:KSO655399 LCJ655369:LCK655399 LMF655369:LMG655399 LWB655369:LWC655399 MFX655369:MFY655399 MPT655369:MPU655399 MZP655369:MZQ655399 NJL655369:NJM655399 NTH655369:NTI655399 ODD655369:ODE655399 OMZ655369:ONA655399 OWV655369:OWW655399 PGR655369:PGS655399 PQN655369:PQO655399 QAJ655369:QAK655399 QKF655369:QKG655399 QUB655369:QUC655399 RDX655369:RDY655399 RNT655369:RNU655399 RXP655369:RXQ655399 SHL655369:SHM655399 SRH655369:SRI655399 TBD655369:TBE655399 TKZ655369:TLA655399 TUV655369:TUW655399 UER655369:UES655399 UON655369:UOO655399 UYJ655369:UYK655399 VIF655369:VIG655399 VSB655369:VSC655399 WBX655369:WBY655399 WLT655369:WLU655399 WVP655369:WVQ655399 H720905:I720935 JD720905:JE720935 SZ720905:TA720935 ACV720905:ACW720935 AMR720905:AMS720935 AWN720905:AWO720935 BGJ720905:BGK720935 BQF720905:BQG720935 CAB720905:CAC720935 CJX720905:CJY720935 CTT720905:CTU720935 DDP720905:DDQ720935 DNL720905:DNM720935 DXH720905:DXI720935 EHD720905:EHE720935 EQZ720905:ERA720935 FAV720905:FAW720935 FKR720905:FKS720935 FUN720905:FUO720935 GEJ720905:GEK720935 GOF720905:GOG720935 GYB720905:GYC720935 HHX720905:HHY720935 HRT720905:HRU720935 IBP720905:IBQ720935 ILL720905:ILM720935 IVH720905:IVI720935 JFD720905:JFE720935 JOZ720905:JPA720935 JYV720905:JYW720935 KIR720905:KIS720935 KSN720905:KSO720935 LCJ720905:LCK720935 LMF720905:LMG720935 LWB720905:LWC720935 MFX720905:MFY720935 MPT720905:MPU720935 MZP720905:MZQ720935 NJL720905:NJM720935 NTH720905:NTI720935 ODD720905:ODE720935 OMZ720905:ONA720935 OWV720905:OWW720935 PGR720905:PGS720935 PQN720905:PQO720935 QAJ720905:QAK720935 QKF720905:QKG720935 QUB720905:QUC720935 RDX720905:RDY720935 RNT720905:RNU720935 RXP720905:RXQ720935 SHL720905:SHM720935 SRH720905:SRI720935 TBD720905:TBE720935 TKZ720905:TLA720935 TUV720905:TUW720935 UER720905:UES720935 UON720905:UOO720935 UYJ720905:UYK720935 VIF720905:VIG720935 VSB720905:VSC720935 WBX720905:WBY720935 WLT720905:WLU720935 WVP720905:WVQ720935 H786441:I786471 JD786441:JE786471 SZ786441:TA786471 ACV786441:ACW786471 AMR786441:AMS786471 AWN786441:AWO786471 BGJ786441:BGK786471 BQF786441:BQG786471 CAB786441:CAC786471 CJX786441:CJY786471 CTT786441:CTU786471 DDP786441:DDQ786471 DNL786441:DNM786471 DXH786441:DXI786471 EHD786441:EHE786471 EQZ786441:ERA786471 FAV786441:FAW786471 FKR786441:FKS786471 FUN786441:FUO786471 GEJ786441:GEK786471 GOF786441:GOG786471 GYB786441:GYC786471 HHX786441:HHY786471 HRT786441:HRU786471 IBP786441:IBQ786471 ILL786441:ILM786471 IVH786441:IVI786471 JFD786441:JFE786471 JOZ786441:JPA786471 JYV786441:JYW786471 KIR786441:KIS786471 KSN786441:KSO786471 LCJ786441:LCK786471 LMF786441:LMG786471 LWB786441:LWC786471 MFX786441:MFY786471 MPT786441:MPU786471 MZP786441:MZQ786471 NJL786441:NJM786471 NTH786441:NTI786471 ODD786441:ODE786471 OMZ786441:ONA786471 OWV786441:OWW786471 PGR786441:PGS786471 PQN786441:PQO786471 QAJ786441:QAK786471 QKF786441:QKG786471 QUB786441:QUC786471 RDX786441:RDY786471 RNT786441:RNU786471 RXP786441:RXQ786471 SHL786441:SHM786471 SRH786441:SRI786471 TBD786441:TBE786471 TKZ786441:TLA786471 TUV786441:TUW786471 UER786441:UES786471 UON786441:UOO786471 UYJ786441:UYK786471 VIF786441:VIG786471 VSB786441:VSC786471 WBX786441:WBY786471 WLT786441:WLU786471 WVP786441:WVQ786471 H851977:I852007 JD851977:JE852007 SZ851977:TA852007 ACV851977:ACW852007 AMR851977:AMS852007 AWN851977:AWO852007 BGJ851977:BGK852007 BQF851977:BQG852007 CAB851977:CAC852007 CJX851977:CJY852007 CTT851977:CTU852007 DDP851977:DDQ852007 DNL851977:DNM852007 DXH851977:DXI852007 EHD851977:EHE852007 EQZ851977:ERA852007 FAV851977:FAW852007 FKR851977:FKS852007 FUN851977:FUO852007 GEJ851977:GEK852007 GOF851977:GOG852007 GYB851977:GYC852007 HHX851977:HHY852007 HRT851977:HRU852007 IBP851977:IBQ852007 ILL851977:ILM852007 IVH851977:IVI852007 JFD851977:JFE852007 JOZ851977:JPA852007 JYV851977:JYW852007 KIR851977:KIS852007 KSN851977:KSO852007 LCJ851977:LCK852007 LMF851977:LMG852007 LWB851977:LWC852007 MFX851977:MFY852007 MPT851977:MPU852007 MZP851977:MZQ852007 NJL851977:NJM852007 NTH851977:NTI852007 ODD851977:ODE852007 OMZ851977:ONA852007 OWV851977:OWW852007 PGR851977:PGS852007 PQN851977:PQO852007 QAJ851977:QAK852007 QKF851977:QKG852007 QUB851977:QUC852007 RDX851977:RDY852007 RNT851977:RNU852007 RXP851977:RXQ852007 SHL851977:SHM852007 SRH851977:SRI852007 TBD851977:TBE852007 TKZ851977:TLA852007 TUV851977:TUW852007 UER851977:UES852007 UON851977:UOO852007 UYJ851977:UYK852007 VIF851977:VIG852007 VSB851977:VSC852007 WBX851977:WBY852007 WLT851977:WLU852007 WVP851977:WVQ852007 H917513:I917543 JD917513:JE917543 SZ917513:TA917543 ACV917513:ACW917543 AMR917513:AMS917543 AWN917513:AWO917543 BGJ917513:BGK917543 BQF917513:BQG917543 CAB917513:CAC917543 CJX917513:CJY917543 CTT917513:CTU917543 DDP917513:DDQ917543 DNL917513:DNM917543 DXH917513:DXI917543 EHD917513:EHE917543 EQZ917513:ERA917543 FAV917513:FAW917543 FKR917513:FKS917543 FUN917513:FUO917543 GEJ917513:GEK917543 GOF917513:GOG917543 GYB917513:GYC917543 HHX917513:HHY917543 HRT917513:HRU917543 IBP917513:IBQ917543 ILL917513:ILM917543 IVH917513:IVI917543 JFD917513:JFE917543 JOZ917513:JPA917543 JYV917513:JYW917543 KIR917513:KIS917543 KSN917513:KSO917543 LCJ917513:LCK917543 LMF917513:LMG917543 LWB917513:LWC917543 MFX917513:MFY917543 MPT917513:MPU917543 MZP917513:MZQ917543 NJL917513:NJM917543 NTH917513:NTI917543 ODD917513:ODE917543 OMZ917513:ONA917543 OWV917513:OWW917543 PGR917513:PGS917543 PQN917513:PQO917543 QAJ917513:QAK917543 QKF917513:QKG917543 QUB917513:QUC917543 RDX917513:RDY917543 RNT917513:RNU917543 RXP917513:RXQ917543 SHL917513:SHM917543 SRH917513:SRI917543 TBD917513:TBE917543 TKZ917513:TLA917543 TUV917513:TUW917543 UER917513:UES917543 UON917513:UOO917543 UYJ917513:UYK917543 VIF917513:VIG917543 VSB917513:VSC917543 WBX917513:WBY917543 WLT917513:WLU917543 WVP917513:WVQ917543 H983049:I983079 JD983049:JE983079 SZ983049:TA983079 ACV983049:ACW983079 AMR983049:AMS983079 AWN983049:AWO983079 BGJ983049:BGK983079 BQF983049:BQG983079 CAB983049:CAC983079 CJX983049:CJY983079 CTT983049:CTU983079 DDP983049:DDQ983079 DNL983049:DNM983079 DXH983049:DXI983079 EHD983049:EHE983079 EQZ983049:ERA983079 FAV983049:FAW983079 FKR983049:FKS983079 FUN983049:FUO983079 GEJ983049:GEK983079 GOF983049:GOG983079 GYB983049:GYC983079 HHX983049:HHY983079 HRT983049:HRU983079 IBP983049:IBQ983079 ILL983049:ILM983079 IVH983049:IVI983079 JFD983049:JFE983079 JOZ983049:JPA983079 JYV983049:JYW983079 KIR983049:KIS983079 KSN983049:KSO983079 LCJ983049:LCK983079 LMF983049:LMG983079 LWB983049:LWC983079 MFX983049:MFY983079 MPT983049:MPU983079 MZP983049:MZQ983079 NJL983049:NJM983079 NTH983049:NTI983079 ODD983049:ODE983079 OMZ983049:ONA983079 OWV983049:OWW983079 PGR983049:PGS983079 PQN983049:PQO983079 QAJ983049:QAK983079 QKF983049:QKG983079 QUB983049:QUC983079 RDX983049:RDY983079 RNT983049:RNU983079 RXP983049:RXQ983079 SHL983049:SHM983079 SRH983049:SRI983079 TBD983049:TBE983079 TKZ983049:TLA983079 TUV983049:TUW983079 UER983049:UES983079 UON983049:UOO983079 UYJ983049:UYK983079 VIF983049:VIG983079 VSB983049:VSC983079 WBX983049:WBY983079 WLT983049:WLU983079 WVP983049:WVQ983079" xr:uid="{2212FEFF-6DAB-44BB-B21C-2558BAA615EC}">
      <formula1>$C$45:$C$47</formula1>
    </dataValidation>
    <dataValidation type="date" operator="greaterThanOrEqual" allowBlank="1" showInputMessage="1" showErrorMessage="1" sqref="D9:E39 IZ9:JA39 SV9:SW39 ACR9:ACS39 AMN9:AMO39 AWJ9:AWK39 BGF9:BGG39 BQB9:BQC39 BZX9:BZY39 CJT9:CJU39 CTP9:CTQ39 DDL9:DDM39 DNH9:DNI39 DXD9:DXE39 EGZ9:EHA39 EQV9:EQW39 FAR9:FAS39 FKN9:FKO39 FUJ9:FUK39 GEF9:GEG39 GOB9:GOC39 GXX9:GXY39 HHT9:HHU39 HRP9:HRQ39 IBL9:IBM39 ILH9:ILI39 IVD9:IVE39 JEZ9:JFA39 JOV9:JOW39 JYR9:JYS39 KIN9:KIO39 KSJ9:KSK39 LCF9:LCG39 LMB9:LMC39 LVX9:LVY39 MFT9:MFU39 MPP9:MPQ39 MZL9:MZM39 NJH9:NJI39 NTD9:NTE39 OCZ9:ODA39 OMV9:OMW39 OWR9:OWS39 PGN9:PGO39 PQJ9:PQK39 QAF9:QAG39 QKB9:QKC39 QTX9:QTY39 RDT9:RDU39 RNP9:RNQ39 RXL9:RXM39 SHH9:SHI39 SRD9:SRE39 TAZ9:TBA39 TKV9:TKW39 TUR9:TUS39 UEN9:UEO39 UOJ9:UOK39 UYF9:UYG39 VIB9:VIC39 VRX9:VRY39 WBT9:WBU39 WLP9:WLQ39 WVL9:WVM39 D65545:E65575 IZ65545:JA65575 SV65545:SW65575 ACR65545:ACS65575 AMN65545:AMO65575 AWJ65545:AWK65575 BGF65545:BGG65575 BQB65545:BQC65575 BZX65545:BZY65575 CJT65545:CJU65575 CTP65545:CTQ65575 DDL65545:DDM65575 DNH65545:DNI65575 DXD65545:DXE65575 EGZ65545:EHA65575 EQV65545:EQW65575 FAR65545:FAS65575 FKN65545:FKO65575 FUJ65545:FUK65575 GEF65545:GEG65575 GOB65545:GOC65575 GXX65545:GXY65575 HHT65545:HHU65575 HRP65545:HRQ65575 IBL65545:IBM65575 ILH65545:ILI65575 IVD65545:IVE65575 JEZ65545:JFA65575 JOV65545:JOW65575 JYR65545:JYS65575 KIN65545:KIO65575 KSJ65545:KSK65575 LCF65545:LCG65575 LMB65545:LMC65575 LVX65545:LVY65575 MFT65545:MFU65575 MPP65545:MPQ65575 MZL65545:MZM65575 NJH65545:NJI65575 NTD65545:NTE65575 OCZ65545:ODA65575 OMV65545:OMW65575 OWR65545:OWS65575 PGN65545:PGO65575 PQJ65545:PQK65575 QAF65545:QAG65575 QKB65545:QKC65575 QTX65545:QTY65575 RDT65545:RDU65575 RNP65545:RNQ65575 RXL65545:RXM65575 SHH65545:SHI65575 SRD65545:SRE65575 TAZ65545:TBA65575 TKV65545:TKW65575 TUR65545:TUS65575 UEN65545:UEO65575 UOJ65545:UOK65575 UYF65545:UYG65575 VIB65545:VIC65575 VRX65545:VRY65575 WBT65545:WBU65575 WLP65545:WLQ65575 WVL65545:WVM65575 D131081:E131111 IZ131081:JA131111 SV131081:SW131111 ACR131081:ACS131111 AMN131081:AMO131111 AWJ131081:AWK131111 BGF131081:BGG131111 BQB131081:BQC131111 BZX131081:BZY131111 CJT131081:CJU131111 CTP131081:CTQ131111 DDL131081:DDM131111 DNH131081:DNI131111 DXD131081:DXE131111 EGZ131081:EHA131111 EQV131081:EQW131111 FAR131081:FAS131111 FKN131081:FKO131111 FUJ131081:FUK131111 GEF131081:GEG131111 GOB131081:GOC131111 GXX131081:GXY131111 HHT131081:HHU131111 HRP131081:HRQ131111 IBL131081:IBM131111 ILH131081:ILI131111 IVD131081:IVE131111 JEZ131081:JFA131111 JOV131081:JOW131111 JYR131081:JYS131111 KIN131081:KIO131111 KSJ131081:KSK131111 LCF131081:LCG131111 LMB131081:LMC131111 LVX131081:LVY131111 MFT131081:MFU131111 MPP131081:MPQ131111 MZL131081:MZM131111 NJH131081:NJI131111 NTD131081:NTE131111 OCZ131081:ODA131111 OMV131081:OMW131111 OWR131081:OWS131111 PGN131081:PGO131111 PQJ131081:PQK131111 QAF131081:QAG131111 QKB131081:QKC131111 QTX131081:QTY131111 RDT131081:RDU131111 RNP131081:RNQ131111 RXL131081:RXM131111 SHH131081:SHI131111 SRD131081:SRE131111 TAZ131081:TBA131111 TKV131081:TKW131111 TUR131081:TUS131111 UEN131081:UEO131111 UOJ131081:UOK131111 UYF131081:UYG131111 VIB131081:VIC131111 VRX131081:VRY131111 WBT131081:WBU131111 WLP131081:WLQ131111 WVL131081:WVM131111 D196617:E196647 IZ196617:JA196647 SV196617:SW196647 ACR196617:ACS196647 AMN196617:AMO196647 AWJ196617:AWK196647 BGF196617:BGG196647 BQB196617:BQC196647 BZX196617:BZY196647 CJT196617:CJU196647 CTP196617:CTQ196647 DDL196617:DDM196647 DNH196617:DNI196647 DXD196617:DXE196647 EGZ196617:EHA196647 EQV196617:EQW196647 FAR196617:FAS196647 FKN196617:FKO196647 FUJ196617:FUK196647 GEF196617:GEG196647 GOB196617:GOC196647 GXX196617:GXY196647 HHT196617:HHU196647 HRP196617:HRQ196647 IBL196617:IBM196647 ILH196617:ILI196647 IVD196617:IVE196647 JEZ196617:JFA196647 JOV196617:JOW196647 JYR196617:JYS196647 KIN196617:KIO196647 KSJ196617:KSK196647 LCF196617:LCG196647 LMB196617:LMC196647 LVX196617:LVY196647 MFT196617:MFU196647 MPP196617:MPQ196647 MZL196617:MZM196647 NJH196617:NJI196647 NTD196617:NTE196647 OCZ196617:ODA196647 OMV196617:OMW196647 OWR196617:OWS196647 PGN196617:PGO196647 PQJ196617:PQK196647 QAF196617:QAG196647 QKB196617:QKC196647 QTX196617:QTY196647 RDT196617:RDU196647 RNP196617:RNQ196647 RXL196617:RXM196647 SHH196617:SHI196647 SRD196617:SRE196647 TAZ196617:TBA196647 TKV196617:TKW196647 TUR196617:TUS196647 UEN196617:UEO196647 UOJ196617:UOK196647 UYF196617:UYG196647 VIB196617:VIC196647 VRX196617:VRY196647 WBT196617:WBU196647 WLP196617:WLQ196647 WVL196617:WVM196647 D262153:E262183 IZ262153:JA262183 SV262153:SW262183 ACR262153:ACS262183 AMN262153:AMO262183 AWJ262153:AWK262183 BGF262153:BGG262183 BQB262153:BQC262183 BZX262153:BZY262183 CJT262153:CJU262183 CTP262153:CTQ262183 DDL262153:DDM262183 DNH262153:DNI262183 DXD262153:DXE262183 EGZ262153:EHA262183 EQV262153:EQW262183 FAR262153:FAS262183 FKN262153:FKO262183 FUJ262153:FUK262183 GEF262153:GEG262183 GOB262153:GOC262183 GXX262153:GXY262183 HHT262153:HHU262183 HRP262153:HRQ262183 IBL262153:IBM262183 ILH262153:ILI262183 IVD262153:IVE262183 JEZ262153:JFA262183 JOV262153:JOW262183 JYR262153:JYS262183 KIN262153:KIO262183 KSJ262153:KSK262183 LCF262153:LCG262183 LMB262153:LMC262183 LVX262153:LVY262183 MFT262153:MFU262183 MPP262153:MPQ262183 MZL262153:MZM262183 NJH262153:NJI262183 NTD262153:NTE262183 OCZ262153:ODA262183 OMV262153:OMW262183 OWR262153:OWS262183 PGN262153:PGO262183 PQJ262153:PQK262183 QAF262153:QAG262183 QKB262153:QKC262183 QTX262153:QTY262183 RDT262153:RDU262183 RNP262153:RNQ262183 RXL262153:RXM262183 SHH262153:SHI262183 SRD262153:SRE262183 TAZ262153:TBA262183 TKV262153:TKW262183 TUR262153:TUS262183 UEN262153:UEO262183 UOJ262153:UOK262183 UYF262153:UYG262183 VIB262153:VIC262183 VRX262153:VRY262183 WBT262153:WBU262183 WLP262153:WLQ262183 WVL262153:WVM262183 D327689:E327719 IZ327689:JA327719 SV327689:SW327719 ACR327689:ACS327719 AMN327689:AMO327719 AWJ327689:AWK327719 BGF327689:BGG327719 BQB327689:BQC327719 BZX327689:BZY327719 CJT327689:CJU327719 CTP327689:CTQ327719 DDL327689:DDM327719 DNH327689:DNI327719 DXD327689:DXE327719 EGZ327689:EHA327719 EQV327689:EQW327719 FAR327689:FAS327719 FKN327689:FKO327719 FUJ327689:FUK327719 GEF327689:GEG327719 GOB327689:GOC327719 GXX327689:GXY327719 HHT327689:HHU327719 HRP327689:HRQ327719 IBL327689:IBM327719 ILH327689:ILI327719 IVD327689:IVE327719 JEZ327689:JFA327719 JOV327689:JOW327719 JYR327689:JYS327719 KIN327689:KIO327719 KSJ327689:KSK327719 LCF327689:LCG327719 LMB327689:LMC327719 LVX327689:LVY327719 MFT327689:MFU327719 MPP327689:MPQ327719 MZL327689:MZM327719 NJH327689:NJI327719 NTD327689:NTE327719 OCZ327689:ODA327719 OMV327689:OMW327719 OWR327689:OWS327719 PGN327689:PGO327719 PQJ327689:PQK327719 QAF327689:QAG327719 QKB327689:QKC327719 QTX327689:QTY327719 RDT327689:RDU327719 RNP327689:RNQ327719 RXL327689:RXM327719 SHH327689:SHI327719 SRD327689:SRE327719 TAZ327689:TBA327719 TKV327689:TKW327719 TUR327689:TUS327719 UEN327689:UEO327719 UOJ327689:UOK327719 UYF327689:UYG327719 VIB327689:VIC327719 VRX327689:VRY327719 WBT327689:WBU327719 WLP327689:WLQ327719 WVL327689:WVM327719 D393225:E393255 IZ393225:JA393255 SV393225:SW393255 ACR393225:ACS393255 AMN393225:AMO393255 AWJ393225:AWK393255 BGF393225:BGG393255 BQB393225:BQC393255 BZX393225:BZY393255 CJT393225:CJU393255 CTP393225:CTQ393255 DDL393225:DDM393255 DNH393225:DNI393255 DXD393225:DXE393255 EGZ393225:EHA393255 EQV393225:EQW393255 FAR393225:FAS393255 FKN393225:FKO393255 FUJ393225:FUK393255 GEF393225:GEG393255 GOB393225:GOC393255 GXX393225:GXY393255 HHT393225:HHU393255 HRP393225:HRQ393255 IBL393225:IBM393255 ILH393225:ILI393255 IVD393225:IVE393255 JEZ393225:JFA393255 JOV393225:JOW393255 JYR393225:JYS393255 KIN393225:KIO393255 KSJ393225:KSK393255 LCF393225:LCG393255 LMB393225:LMC393255 LVX393225:LVY393255 MFT393225:MFU393255 MPP393225:MPQ393255 MZL393225:MZM393255 NJH393225:NJI393255 NTD393225:NTE393255 OCZ393225:ODA393255 OMV393225:OMW393255 OWR393225:OWS393255 PGN393225:PGO393255 PQJ393225:PQK393255 QAF393225:QAG393255 QKB393225:QKC393255 QTX393225:QTY393255 RDT393225:RDU393255 RNP393225:RNQ393255 RXL393225:RXM393255 SHH393225:SHI393255 SRD393225:SRE393255 TAZ393225:TBA393255 TKV393225:TKW393255 TUR393225:TUS393255 UEN393225:UEO393255 UOJ393225:UOK393255 UYF393225:UYG393255 VIB393225:VIC393255 VRX393225:VRY393255 WBT393225:WBU393255 WLP393225:WLQ393255 WVL393225:WVM393255 D458761:E458791 IZ458761:JA458791 SV458761:SW458791 ACR458761:ACS458791 AMN458761:AMO458791 AWJ458761:AWK458791 BGF458761:BGG458791 BQB458761:BQC458791 BZX458761:BZY458791 CJT458761:CJU458791 CTP458761:CTQ458791 DDL458761:DDM458791 DNH458761:DNI458791 DXD458761:DXE458791 EGZ458761:EHA458791 EQV458761:EQW458791 FAR458761:FAS458791 FKN458761:FKO458791 FUJ458761:FUK458791 GEF458761:GEG458791 GOB458761:GOC458791 GXX458761:GXY458791 HHT458761:HHU458791 HRP458761:HRQ458791 IBL458761:IBM458791 ILH458761:ILI458791 IVD458761:IVE458791 JEZ458761:JFA458791 JOV458761:JOW458791 JYR458761:JYS458791 KIN458761:KIO458791 KSJ458761:KSK458791 LCF458761:LCG458791 LMB458761:LMC458791 LVX458761:LVY458791 MFT458761:MFU458791 MPP458761:MPQ458791 MZL458761:MZM458791 NJH458761:NJI458791 NTD458761:NTE458791 OCZ458761:ODA458791 OMV458761:OMW458791 OWR458761:OWS458791 PGN458761:PGO458791 PQJ458761:PQK458791 QAF458761:QAG458791 QKB458761:QKC458791 QTX458761:QTY458791 RDT458761:RDU458791 RNP458761:RNQ458791 RXL458761:RXM458791 SHH458761:SHI458791 SRD458761:SRE458791 TAZ458761:TBA458791 TKV458761:TKW458791 TUR458761:TUS458791 UEN458761:UEO458791 UOJ458761:UOK458791 UYF458761:UYG458791 VIB458761:VIC458791 VRX458761:VRY458791 WBT458761:WBU458791 WLP458761:WLQ458791 WVL458761:WVM458791 D524297:E524327 IZ524297:JA524327 SV524297:SW524327 ACR524297:ACS524327 AMN524297:AMO524327 AWJ524297:AWK524327 BGF524297:BGG524327 BQB524297:BQC524327 BZX524297:BZY524327 CJT524297:CJU524327 CTP524297:CTQ524327 DDL524297:DDM524327 DNH524297:DNI524327 DXD524297:DXE524327 EGZ524297:EHA524327 EQV524297:EQW524327 FAR524297:FAS524327 FKN524297:FKO524327 FUJ524297:FUK524327 GEF524297:GEG524327 GOB524297:GOC524327 GXX524297:GXY524327 HHT524297:HHU524327 HRP524297:HRQ524327 IBL524297:IBM524327 ILH524297:ILI524327 IVD524297:IVE524327 JEZ524297:JFA524327 JOV524297:JOW524327 JYR524297:JYS524327 KIN524297:KIO524327 KSJ524297:KSK524327 LCF524297:LCG524327 LMB524297:LMC524327 LVX524297:LVY524327 MFT524297:MFU524327 MPP524297:MPQ524327 MZL524297:MZM524327 NJH524297:NJI524327 NTD524297:NTE524327 OCZ524297:ODA524327 OMV524297:OMW524327 OWR524297:OWS524327 PGN524297:PGO524327 PQJ524297:PQK524327 QAF524297:QAG524327 QKB524297:QKC524327 QTX524297:QTY524327 RDT524297:RDU524327 RNP524297:RNQ524327 RXL524297:RXM524327 SHH524297:SHI524327 SRD524297:SRE524327 TAZ524297:TBA524327 TKV524297:TKW524327 TUR524297:TUS524327 UEN524297:UEO524327 UOJ524297:UOK524327 UYF524297:UYG524327 VIB524297:VIC524327 VRX524297:VRY524327 WBT524297:WBU524327 WLP524297:WLQ524327 WVL524297:WVM524327 D589833:E589863 IZ589833:JA589863 SV589833:SW589863 ACR589833:ACS589863 AMN589833:AMO589863 AWJ589833:AWK589863 BGF589833:BGG589863 BQB589833:BQC589863 BZX589833:BZY589863 CJT589833:CJU589863 CTP589833:CTQ589863 DDL589833:DDM589863 DNH589833:DNI589863 DXD589833:DXE589863 EGZ589833:EHA589863 EQV589833:EQW589863 FAR589833:FAS589863 FKN589833:FKO589863 FUJ589833:FUK589863 GEF589833:GEG589863 GOB589833:GOC589863 GXX589833:GXY589863 HHT589833:HHU589863 HRP589833:HRQ589863 IBL589833:IBM589863 ILH589833:ILI589863 IVD589833:IVE589863 JEZ589833:JFA589863 JOV589833:JOW589863 JYR589833:JYS589863 KIN589833:KIO589863 KSJ589833:KSK589863 LCF589833:LCG589863 LMB589833:LMC589863 LVX589833:LVY589863 MFT589833:MFU589863 MPP589833:MPQ589863 MZL589833:MZM589863 NJH589833:NJI589863 NTD589833:NTE589863 OCZ589833:ODA589863 OMV589833:OMW589863 OWR589833:OWS589863 PGN589833:PGO589863 PQJ589833:PQK589863 QAF589833:QAG589863 QKB589833:QKC589863 QTX589833:QTY589863 RDT589833:RDU589863 RNP589833:RNQ589863 RXL589833:RXM589863 SHH589833:SHI589863 SRD589833:SRE589863 TAZ589833:TBA589863 TKV589833:TKW589863 TUR589833:TUS589863 UEN589833:UEO589863 UOJ589833:UOK589863 UYF589833:UYG589863 VIB589833:VIC589863 VRX589833:VRY589863 WBT589833:WBU589863 WLP589833:WLQ589863 WVL589833:WVM589863 D655369:E655399 IZ655369:JA655399 SV655369:SW655399 ACR655369:ACS655399 AMN655369:AMO655399 AWJ655369:AWK655399 BGF655369:BGG655399 BQB655369:BQC655399 BZX655369:BZY655399 CJT655369:CJU655399 CTP655369:CTQ655399 DDL655369:DDM655399 DNH655369:DNI655399 DXD655369:DXE655399 EGZ655369:EHA655399 EQV655369:EQW655399 FAR655369:FAS655399 FKN655369:FKO655399 FUJ655369:FUK655399 GEF655369:GEG655399 GOB655369:GOC655399 GXX655369:GXY655399 HHT655369:HHU655399 HRP655369:HRQ655399 IBL655369:IBM655399 ILH655369:ILI655399 IVD655369:IVE655399 JEZ655369:JFA655399 JOV655369:JOW655399 JYR655369:JYS655399 KIN655369:KIO655399 KSJ655369:KSK655399 LCF655369:LCG655399 LMB655369:LMC655399 LVX655369:LVY655399 MFT655369:MFU655399 MPP655369:MPQ655399 MZL655369:MZM655399 NJH655369:NJI655399 NTD655369:NTE655399 OCZ655369:ODA655399 OMV655369:OMW655399 OWR655369:OWS655399 PGN655369:PGO655399 PQJ655369:PQK655399 QAF655369:QAG655399 QKB655369:QKC655399 QTX655369:QTY655399 RDT655369:RDU655399 RNP655369:RNQ655399 RXL655369:RXM655399 SHH655369:SHI655399 SRD655369:SRE655399 TAZ655369:TBA655399 TKV655369:TKW655399 TUR655369:TUS655399 UEN655369:UEO655399 UOJ655369:UOK655399 UYF655369:UYG655399 VIB655369:VIC655399 VRX655369:VRY655399 WBT655369:WBU655399 WLP655369:WLQ655399 WVL655369:WVM655399 D720905:E720935 IZ720905:JA720935 SV720905:SW720935 ACR720905:ACS720935 AMN720905:AMO720935 AWJ720905:AWK720935 BGF720905:BGG720935 BQB720905:BQC720935 BZX720905:BZY720935 CJT720905:CJU720935 CTP720905:CTQ720935 DDL720905:DDM720935 DNH720905:DNI720935 DXD720905:DXE720935 EGZ720905:EHA720935 EQV720905:EQW720935 FAR720905:FAS720935 FKN720905:FKO720935 FUJ720905:FUK720935 GEF720905:GEG720935 GOB720905:GOC720935 GXX720905:GXY720935 HHT720905:HHU720935 HRP720905:HRQ720935 IBL720905:IBM720935 ILH720905:ILI720935 IVD720905:IVE720935 JEZ720905:JFA720935 JOV720905:JOW720935 JYR720905:JYS720935 KIN720905:KIO720935 KSJ720905:KSK720935 LCF720905:LCG720935 LMB720905:LMC720935 LVX720905:LVY720935 MFT720905:MFU720935 MPP720905:MPQ720935 MZL720905:MZM720935 NJH720905:NJI720935 NTD720905:NTE720935 OCZ720905:ODA720935 OMV720905:OMW720935 OWR720905:OWS720935 PGN720905:PGO720935 PQJ720905:PQK720935 QAF720905:QAG720935 QKB720905:QKC720935 QTX720905:QTY720935 RDT720905:RDU720935 RNP720905:RNQ720935 RXL720905:RXM720935 SHH720905:SHI720935 SRD720905:SRE720935 TAZ720905:TBA720935 TKV720905:TKW720935 TUR720905:TUS720935 UEN720905:UEO720935 UOJ720905:UOK720935 UYF720905:UYG720935 VIB720905:VIC720935 VRX720905:VRY720935 WBT720905:WBU720935 WLP720905:WLQ720935 WVL720905:WVM720935 D786441:E786471 IZ786441:JA786471 SV786441:SW786471 ACR786441:ACS786471 AMN786441:AMO786471 AWJ786441:AWK786471 BGF786441:BGG786471 BQB786441:BQC786471 BZX786441:BZY786471 CJT786441:CJU786471 CTP786441:CTQ786471 DDL786441:DDM786471 DNH786441:DNI786471 DXD786441:DXE786471 EGZ786441:EHA786471 EQV786441:EQW786471 FAR786441:FAS786471 FKN786441:FKO786471 FUJ786441:FUK786471 GEF786441:GEG786471 GOB786441:GOC786471 GXX786441:GXY786471 HHT786441:HHU786471 HRP786441:HRQ786471 IBL786441:IBM786471 ILH786441:ILI786471 IVD786441:IVE786471 JEZ786441:JFA786471 JOV786441:JOW786471 JYR786441:JYS786471 KIN786441:KIO786471 KSJ786441:KSK786471 LCF786441:LCG786471 LMB786441:LMC786471 LVX786441:LVY786471 MFT786441:MFU786471 MPP786441:MPQ786471 MZL786441:MZM786471 NJH786441:NJI786471 NTD786441:NTE786471 OCZ786441:ODA786471 OMV786441:OMW786471 OWR786441:OWS786471 PGN786441:PGO786471 PQJ786441:PQK786471 QAF786441:QAG786471 QKB786441:QKC786471 QTX786441:QTY786471 RDT786441:RDU786471 RNP786441:RNQ786471 RXL786441:RXM786471 SHH786441:SHI786471 SRD786441:SRE786471 TAZ786441:TBA786471 TKV786441:TKW786471 TUR786441:TUS786471 UEN786441:UEO786471 UOJ786441:UOK786471 UYF786441:UYG786471 VIB786441:VIC786471 VRX786441:VRY786471 WBT786441:WBU786471 WLP786441:WLQ786471 WVL786441:WVM786471 D851977:E852007 IZ851977:JA852007 SV851977:SW852007 ACR851977:ACS852007 AMN851977:AMO852007 AWJ851977:AWK852007 BGF851977:BGG852007 BQB851977:BQC852007 BZX851977:BZY852007 CJT851977:CJU852007 CTP851977:CTQ852007 DDL851977:DDM852007 DNH851977:DNI852007 DXD851977:DXE852007 EGZ851977:EHA852007 EQV851977:EQW852007 FAR851977:FAS852007 FKN851977:FKO852007 FUJ851977:FUK852007 GEF851977:GEG852007 GOB851977:GOC852007 GXX851977:GXY852007 HHT851977:HHU852007 HRP851977:HRQ852007 IBL851977:IBM852007 ILH851977:ILI852007 IVD851977:IVE852007 JEZ851977:JFA852007 JOV851977:JOW852007 JYR851977:JYS852007 KIN851977:KIO852007 KSJ851977:KSK852007 LCF851977:LCG852007 LMB851977:LMC852007 LVX851977:LVY852007 MFT851977:MFU852007 MPP851977:MPQ852007 MZL851977:MZM852007 NJH851977:NJI852007 NTD851977:NTE852007 OCZ851977:ODA852007 OMV851977:OMW852007 OWR851977:OWS852007 PGN851977:PGO852007 PQJ851977:PQK852007 QAF851977:QAG852007 QKB851977:QKC852007 QTX851977:QTY852007 RDT851977:RDU852007 RNP851977:RNQ852007 RXL851977:RXM852007 SHH851977:SHI852007 SRD851977:SRE852007 TAZ851977:TBA852007 TKV851977:TKW852007 TUR851977:TUS852007 UEN851977:UEO852007 UOJ851977:UOK852007 UYF851977:UYG852007 VIB851977:VIC852007 VRX851977:VRY852007 WBT851977:WBU852007 WLP851977:WLQ852007 WVL851977:WVM852007 D917513:E917543 IZ917513:JA917543 SV917513:SW917543 ACR917513:ACS917543 AMN917513:AMO917543 AWJ917513:AWK917543 BGF917513:BGG917543 BQB917513:BQC917543 BZX917513:BZY917543 CJT917513:CJU917543 CTP917513:CTQ917543 DDL917513:DDM917543 DNH917513:DNI917543 DXD917513:DXE917543 EGZ917513:EHA917543 EQV917513:EQW917543 FAR917513:FAS917543 FKN917513:FKO917543 FUJ917513:FUK917543 GEF917513:GEG917543 GOB917513:GOC917543 GXX917513:GXY917543 HHT917513:HHU917543 HRP917513:HRQ917543 IBL917513:IBM917543 ILH917513:ILI917543 IVD917513:IVE917543 JEZ917513:JFA917543 JOV917513:JOW917543 JYR917513:JYS917543 KIN917513:KIO917543 KSJ917513:KSK917543 LCF917513:LCG917543 LMB917513:LMC917543 LVX917513:LVY917543 MFT917513:MFU917543 MPP917513:MPQ917543 MZL917513:MZM917543 NJH917513:NJI917543 NTD917513:NTE917543 OCZ917513:ODA917543 OMV917513:OMW917543 OWR917513:OWS917543 PGN917513:PGO917543 PQJ917513:PQK917543 QAF917513:QAG917543 QKB917513:QKC917543 QTX917513:QTY917543 RDT917513:RDU917543 RNP917513:RNQ917543 RXL917513:RXM917543 SHH917513:SHI917543 SRD917513:SRE917543 TAZ917513:TBA917543 TKV917513:TKW917543 TUR917513:TUS917543 UEN917513:UEO917543 UOJ917513:UOK917543 UYF917513:UYG917543 VIB917513:VIC917543 VRX917513:VRY917543 WBT917513:WBU917543 WLP917513:WLQ917543 WVL917513:WVM917543 D983049:E983079 IZ983049:JA983079 SV983049:SW983079 ACR983049:ACS983079 AMN983049:AMO983079 AWJ983049:AWK983079 BGF983049:BGG983079 BQB983049:BQC983079 BZX983049:BZY983079 CJT983049:CJU983079 CTP983049:CTQ983079 DDL983049:DDM983079 DNH983049:DNI983079 DXD983049:DXE983079 EGZ983049:EHA983079 EQV983049:EQW983079 FAR983049:FAS983079 FKN983049:FKO983079 FUJ983049:FUK983079 GEF983049:GEG983079 GOB983049:GOC983079 GXX983049:GXY983079 HHT983049:HHU983079 HRP983049:HRQ983079 IBL983049:IBM983079 ILH983049:ILI983079 IVD983049:IVE983079 JEZ983049:JFA983079 JOV983049:JOW983079 JYR983049:JYS983079 KIN983049:KIO983079 KSJ983049:KSK983079 LCF983049:LCG983079 LMB983049:LMC983079 LVX983049:LVY983079 MFT983049:MFU983079 MPP983049:MPQ983079 MZL983049:MZM983079 NJH983049:NJI983079 NTD983049:NTE983079 OCZ983049:ODA983079 OMV983049:OMW983079 OWR983049:OWS983079 PGN983049:PGO983079 PQJ983049:PQK983079 QAF983049:QAG983079 QKB983049:QKC983079 QTX983049:QTY983079 RDT983049:RDU983079 RNP983049:RNQ983079 RXL983049:RXM983079 SHH983049:SHI983079 SRD983049:SRE983079 TAZ983049:TBA983079 TKV983049:TKW983079 TUR983049:TUS983079 UEN983049:UEO983079 UOJ983049:UOK983079 UYF983049:UYG983079 VIB983049:VIC983079 VRX983049:VRY983079 WBT983049:WBU983079 WLP983049:WLQ983079 WVL983049:WVM983079" xr:uid="{2094DA09-1D72-487B-9C66-1D96EC2A4904}">
      <formula1>41640</formula1>
    </dataValidation>
  </dataValidations>
  <pageMargins left="0.7" right="0.7" top="0.75" bottom="0.75" header="0.3" footer="0.3"/>
  <pageSetup paperSize="9" scale="9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C8D60-02E4-4185-B000-36AE22908FA1}">
  <dimension ref="A1:F21"/>
  <sheetViews>
    <sheetView showGridLines="0" view="pageBreakPreview" zoomScaleNormal="100" zoomScaleSheetLayoutView="100" workbookViewId="0">
      <selection activeCell="I14" sqref="I14:AK17"/>
    </sheetView>
  </sheetViews>
  <sheetFormatPr defaultColWidth="9" defaultRowHeight="14.4" x14ac:dyDescent="0.45"/>
  <cols>
    <col min="1" max="1" width="24.296875" style="9" customWidth="1"/>
    <col min="2" max="2" width="4" style="9" customWidth="1"/>
    <col min="3" max="3" width="20.09765625" style="9" customWidth="1"/>
    <col min="4" max="4" width="23.59765625" style="9" customWidth="1"/>
    <col min="5" max="6" width="10.296875" style="9" customWidth="1"/>
    <col min="7" max="256" width="9" style="9"/>
    <col min="257" max="257" width="24.296875" style="9" customWidth="1"/>
    <col min="258" max="258" width="4" style="9" customWidth="1"/>
    <col min="259" max="259" width="20.09765625" style="9" customWidth="1"/>
    <col min="260" max="260" width="23.59765625" style="9" customWidth="1"/>
    <col min="261" max="262" width="10.296875" style="9" customWidth="1"/>
    <col min="263" max="512" width="9" style="9"/>
    <col min="513" max="513" width="24.296875" style="9" customWidth="1"/>
    <col min="514" max="514" width="4" style="9" customWidth="1"/>
    <col min="515" max="515" width="20.09765625" style="9" customWidth="1"/>
    <col min="516" max="516" width="23.59765625" style="9" customWidth="1"/>
    <col min="517" max="518" width="10.296875" style="9" customWidth="1"/>
    <col min="519" max="768" width="9" style="9"/>
    <col min="769" max="769" width="24.296875" style="9" customWidth="1"/>
    <col min="770" max="770" width="4" style="9" customWidth="1"/>
    <col min="771" max="771" width="20.09765625" style="9" customWidth="1"/>
    <col min="772" max="772" width="23.59765625" style="9" customWidth="1"/>
    <col min="773" max="774" width="10.296875" style="9" customWidth="1"/>
    <col min="775" max="1024" width="9" style="9"/>
    <col min="1025" max="1025" width="24.296875" style="9" customWidth="1"/>
    <col min="1026" max="1026" width="4" style="9" customWidth="1"/>
    <col min="1027" max="1027" width="20.09765625" style="9" customWidth="1"/>
    <col min="1028" max="1028" width="23.59765625" style="9" customWidth="1"/>
    <col min="1029" max="1030" width="10.296875" style="9" customWidth="1"/>
    <col min="1031" max="1280" width="9" style="9"/>
    <col min="1281" max="1281" width="24.296875" style="9" customWidth="1"/>
    <col min="1282" max="1282" width="4" style="9" customWidth="1"/>
    <col min="1283" max="1283" width="20.09765625" style="9" customWidth="1"/>
    <col min="1284" max="1284" width="23.59765625" style="9" customWidth="1"/>
    <col min="1285" max="1286" width="10.296875" style="9" customWidth="1"/>
    <col min="1287" max="1536" width="9" style="9"/>
    <col min="1537" max="1537" width="24.296875" style="9" customWidth="1"/>
    <col min="1538" max="1538" width="4" style="9" customWidth="1"/>
    <col min="1539" max="1539" width="20.09765625" style="9" customWidth="1"/>
    <col min="1540" max="1540" width="23.59765625" style="9" customWidth="1"/>
    <col min="1541" max="1542" width="10.296875" style="9" customWidth="1"/>
    <col min="1543" max="1792" width="9" style="9"/>
    <col min="1793" max="1793" width="24.296875" style="9" customWidth="1"/>
    <col min="1794" max="1794" width="4" style="9" customWidth="1"/>
    <col min="1795" max="1795" width="20.09765625" style="9" customWidth="1"/>
    <col min="1796" max="1796" width="23.59765625" style="9" customWidth="1"/>
    <col min="1797" max="1798" width="10.296875" style="9" customWidth="1"/>
    <col min="1799" max="2048" width="9" style="9"/>
    <col min="2049" max="2049" width="24.296875" style="9" customWidth="1"/>
    <col min="2050" max="2050" width="4" style="9" customWidth="1"/>
    <col min="2051" max="2051" width="20.09765625" style="9" customWidth="1"/>
    <col min="2052" max="2052" width="23.59765625" style="9" customWidth="1"/>
    <col min="2053" max="2054" width="10.296875" style="9" customWidth="1"/>
    <col min="2055" max="2304" width="9" style="9"/>
    <col min="2305" max="2305" width="24.296875" style="9" customWidth="1"/>
    <col min="2306" max="2306" width="4" style="9" customWidth="1"/>
    <col min="2307" max="2307" width="20.09765625" style="9" customWidth="1"/>
    <col min="2308" max="2308" width="23.59765625" style="9" customWidth="1"/>
    <col min="2309" max="2310" width="10.296875" style="9" customWidth="1"/>
    <col min="2311" max="2560" width="9" style="9"/>
    <col min="2561" max="2561" width="24.296875" style="9" customWidth="1"/>
    <col min="2562" max="2562" width="4" style="9" customWidth="1"/>
    <col min="2563" max="2563" width="20.09765625" style="9" customWidth="1"/>
    <col min="2564" max="2564" width="23.59765625" style="9" customWidth="1"/>
    <col min="2565" max="2566" width="10.296875" style="9" customWidth="1"/>
    <col min="2567" max="2816" width="9" style="9"/>
    <col min="2817" max="2817" width="24.296875" style="9" customWidth="1"/>
    <col min="2818" max="2818" width="4" style="9" customWidth="1"/>
    <col min="2819" max="2819" width="20.09765625" style="9" customWidth="1"/>
    <col min="2820" max="2820" width="23.59765625" style="9" customWidth="1"/>
    <col min="2821" max="2822" width="10.296875" style="9" customWidth="1"/>
    <col min="2823" max="3072" width="9" style="9"/>
    <col min="3073" max="3073" width="24.296875" style="9" customWidth="1"/>
    <col min="3074" max="3074" width="4" style="9" customWidth="1"/>
    <col min="3075" max="3075" width="20.09765625" style="9" customWidth="1"/>
    <col min="3076" max="3076" width="23.59765625" style="9" customWidth="1"/>
    <col min="3077" max="3078" width="10.296875" style="9" customWidth="1"/>
    <col min="3079" max="3328" width="9" style="9"/>
    <col min="3329" max="3329" width="24.296875" style="9" customWidth="1"/>
    <col min="3330" max="3330" width="4" style="9" customWidth="1"/>
    <col min="3331" max="3331" width="20.09765625" style="9" customWidth="1"/>
    <col min="3332" max="3332" width="23.59765625" style="9" customWidth="1"/>
    <col min="3333" max="3334" width="10.296875" style="9" customWidth="1"/>
    <col min="3335" max="3584" width="9" style="9"/>
    <col min="3585" max="3585" width="24.296875" style="9" customWidth="1"/>
    <col min="3586" max="3586" width="4" style="9" customWidth="1"/>
    <col min="3587" max="3587" width="20.09765625" style="9" customWidth="1"/>
    <col min="3588" max="3588" width="23.59765625" style="9" customWidth="1"/>
    <col min="3589" max="3590" width="10.296875" style="9" customWidth="1"/>
    <col min="3591" max="3840" width="9" style="9"/>
    <col min="3841" max="3841" width="24.296875" style="9" customWidth="1"/>
    <col min="3842" max="3842" width="4" style="9" customWidth="1"/>
    <col min="3843" max="3843" width="20.09765625" style="9" customWidth="1"/>
    <col min="3844" max="3844" width="23.59765625" style="9" customWidth="1"/>
    <col min="3845" max="3846" width="10.296875" style="9" customWidth="1"/>
    <col min="3847" max="4096" width="9" style="9"/>
    <col min="4097" max="4097" width="24.296875" style="9" customWidth="1"/>
    <col min="4098" max="4098" width="4" style="9" customWidth="1"/>
    <col min="4099" max="4099" width="20.09765625" style="9" customWidth="1"/>
    <col min="4100" max="4100" width="23.59765625" style="9" customWidth="1"/>
    <col min="4101" max="4102" width="10.296875" style="9" customWidth="1"/>
    <col min="4103" max="4352" width="9" style="9"/>
    <col min="4353" max="4353" width="24.296875" style="9" customWidth="1"/>
    <col min="4354" max="4354" width="4" style="9" customWidth="1"/>
    <col min="4355" max="4355" width="20.09765625" style="9" customWidth="1"/>
    <col min="4356" max="4356" width="23.59765625" style="9" customWidth="1"/>
    <col min="4357" max="4358" width="10.296875" style="9" customWidth="1"/>
    <col min="4359" max="4608" width="9" style="9"/>
    <col min="4609" max="4609" width="24.296875" style="9" customWidth="1"/>
    <col min="4610" max="4610" width="4" style="9" customWidth="1"/>
    <col min="4611" max="4611" width="20.09765625" style="9" customWidth="1"/>
    <col min="4612" max="4612" width="23.59765625" style="9" customWidth="1"/>
    <col min="4613" max="4614" width="10.296875" style="9" customWidth="1"/>
    <col min="4615" max="4864" width="9" style="9"/>
    <col min="4865" max="4865" width="24.296875" style="9" customWidth="1"/>
    <col min="4866" max="4866" width="4" style="9" customWidth="1"/>
    <col min="4867" max="4867" width="20.09765625" style="9" customWidth="1"/>
    <col min="4868" max="4868" width="23.59765625" style="9" customWidth="1"/>
    <col min="4869" max="4870" width="10.296875" style="9" customWidth="1"/>
    <col min="4871" max="5120" width="9" style="9"/>
    <col min="5121" max="5121" width="24.296875" style="9" customWidth="1"/>
    <col min="5122" max="5122" width="4" style="9" customWidth="1"/>
    <col min="5123" max="5123" width="20.09765625" style="9" customWidth="1"/>
    <col min="5124" max="5124" width="23.59765625" style="9" customWidth="1"/>
    <col min="5125" max="5126" width="10.296875" style="9" customWidth="1"/>
    <col min="5127" max="5376" width="9" style="9"/>
    <col min="5377" max="5377" width="24.296875" style="9" customWidth="1"/>
    <col min="5378" max="5378" width="4" style="9" customWidth="1"/>
    <col min="5379" max="5379" width="20.09765625" style="9" customWidth="1"/>
    <col min="5380" max="5380" width="23.59765625" style="9" customWidth="1"/>
    <col min="5381" max="5382" width="10.296875" style="9" customWidth="1"/>
    <col min="5383" max="5632" width="9" style="9"/>
    <col min="5633" max="5633" width="24.296875" style="9" customWidth="1"/>
    <col min="5634" max="5634" width="4" style="9" customWidth="1"/>
    <col min="5635" max="5635" width="20.09765625" style="9" customWidth="1"/>
    <col min="5636" max="5636" width="23.59765625" style="9" customWidth="1"/>
    <col min="5637" max="5638" width="10.296875" style="9" customWidth="1"/>
    <col min="5639" max="5888" width="9" style="9"/>
    <col min="5889" max="5889" width="24.296875" style="9" customWidth="1"/>
    <col min="5890" max="5890" width="4" style="9" customWidth="1"/>
    <col min="5891" max="5891" width="20.09765625" style="9" customWidth="1"/>
    <col min="5892" max="5892" width="23.59765625" style="9" customWidth="1"/>
    <col min="5893" max="5894" width="10.296875" style="9" customWidth="1"/>
    <col min="5895" max="6144" width="9" style="9"/>
    <col min="6145" max="6145" width="24.296875" style="9" customWidth="1"/>
    <col min="6146" max="6146" width="4" style="9" customWidth="1"/>
    <col min="6147" max="6147" width="20.09765625" style="9" customWidth="1"/>
    <col min="6148" max="6148" width="23.59765625" style="9" customWidth="1"/>
    <col min="6149" max="6150" width="10.296875" style="9" customWidth="1"/>
    <col min="6151" max="6400" width="9" style="9"/>
    <col min="6401" max="6401" width="24.296875" style="9" customWidth="1"/>
    <col min="6402" max="6402" width="4" style="9" customWidth="1"/>
    <col min="6403" max="6403" width="20.09765625" style="9" customWidth="1"/>
    <col min="6404" max="6404" width="23.59765625" style="9" customWidth="1"/>
    <col min="6405" max="6406" width="10.296875" style="9" customWidth="1"/>
    <col min="6407" max="6656" width="9" style="9"/>
    <col min="6657" max="6657" width="24.296875" style="9" customWidth="1"/>
    <col min="6658" max="6658" width="4" style="9" customWidth="1"/>
    <col min="6659" max="6659" width="20.09765625" style="9" customWidth="1"/>
    <col min="6660" max="6660" width="23.59765625" style="9" customWidth="1"/>
    <col min="6661" max="6662" width="10.296875" style="9" customWidth="1"/>
    <col min="6663" max="6912" width="9" style="9"/>
    <col min="6913" max="6913" width="24.296875" style="9" customWidth="1"/>
    <col min="6914" max="6914" width="4" style="9" customWidth="1"/>
    <col min="6915" max="6915" width="20.09765625" style="9" customWidth="1"/>
    <col min="6916" max="6916" width="23.59765625" style="9" customWidth="1"/>
    <col min="6917" max="6918" width="10.296875" style="9" customWidth="1"/>
    <col min="6919" max="7168" width="9" style="9"/>
    <col min="7169" max="7169" width="24.296875" style="9" customWidth="1"/>
    <col min="7170" max="7170" width="4" style="9" customWidth="1"/>
    <col min="7171" max="7171" width="20.09765625" style="9" customWidth="1"/>
    <col min="7172" max="7172" width="23.59765625" style="9" customWidth="1"/>
    <col min="7173" max="7174" width="10.296875" style="9" customWidth="1"/>
    <col min="7175" max="7424" width="9" style="9"/>
    <col min="7425" max="7425" width="24.296875" style="9" customWidth="1"/>
    <col min="7426" max="7426" width="4" style="9" customWidth="1"/>
    <col min="7427" max="7427" width="20.09765625" style="9" customWidth="1"/>
    <col min="7428" max="7428" width="23.59765625" style="9" customWidth="1"/>
    <col min="7429" max="7430" width="10.296875" style="9" customWidth="1"/>
    <col min="7431" max="7680" width="9" style="9"/>
    <col min="7681" max="7681" width="24.296875" style="9" customWidth="1"/>
    <col min="7682" max="7682" width="4" style="9" customWidth="1"/>
    <col min="7683" max="7683" width="20.09765625" style="9" customWidth="1"/>
    <col min="7684" max="7684" width="23.59765625" style="9" customWidth="1"/>
    <col min="7685" max="7686" width="10.296875" style="9" customWidth="1"/>
    <col min="7687" max="7936" width="9" style="9"/>
    <col min="7937" max="7937" width="24.296875" style="9" customWidth="1"/>
    <col min="7938" max="7938" width="4" style="9" customWidth="1"/>
    <col min="7939" max="7939" width="20.09765625" style="9" customWidth="1"/>
    <col min="7940" max="7940" width="23.59765625" style="9" customWidth="1"/>
    <col min="7941" max="7942" width="10.296875" style="9" customWidth="1"/>
    <col min="7943" max="8192" width="9" style="9"/>
    <col min="8193" max="8193" width="24.296875" style="9" customWidth="1"/>
    <col min="8194" max="8194" width="4" style="9" customWidth="1"/>
    <col min="8195" max="8195" width="20.09765625" style="9" customWidth="1"/>
    <col min="8196" max="8196" width="23.59765625" style="9" customWidth="1"/>
    <col min="8197" max="8198" width="10.296875" style="9" customWidth="1"/>
    <col min="8199" max="8448" width="9" style="9"/>
    <col min="8449" max="8449" width="24.296875" style="9" customWidth="1"/>
    <col min="8450" max="8450" width="4" style="9" customWidth="1"/>
    <col min="8451" max="8451" width="20.09765625" style="9" customWidth="1"/>
    <col min="8452" max="8452" width="23.59765625" style="9" customWidth="1"/>
    <col min="8453" max="8454" width="10.296875" style="9" customWidth="1"/>
    <col min="8455" max="8704" width="9" style="9"/>
    <col min="8705" max="8705" width="24.296875" style="9" customWidth="1"/>
    <col min="8706" max="8706" width="4" style="9" customWidth="1"/>
    <col min="8707" max="8707" width="20.09765625" style="9" customWidth="1"/>
    <col min="8708" max="8708" width="23.59765625" style="9" customWidth="1"/>
    <col min="8709" max="8710" width="10.296875" style="9" customWidth="1"/>
    <col min="8711" max="8960" width="9" style="9"/>
    <col min="8961" max="8961" width="24.296875" style="9" customWidth="1"/>
    <col min="8962" max="8962" width="4" style="9" customWidth="1"/>
    <col min="8963" max="8963" width="20.09765625" style="9" customWidth="1"/>
    <col min="8964" max="8964" width="23.59765625" style="9" customWidth="1"/>
    <col min="8965" max="8966" width="10.296875" style="9" customWidth="1"/>
    <col min="8967" max="9216" width="9" style="9"/>
    <col min="9217" max="9217" width="24.296875" style="9" customWidth="1"/>
    <col min="9218" max="9218" width="4" style="9" customWidth="1"/>
    <col min="9219" max="9219" width="20.09765625" style="9" customWidth="1"/>
    <col min="9220" max="9220" width="23.59765625" style="9" customWidth="1"/>
    <col min="9221" max="9222" width="10.296875" style="9" customWidth="1"/>
    <col min="9223" max="9472" width="9" style="9"/>
    <col min="9473" max="9473" width="24.296875" style="9" customWidth="1"/>
    <col min="9474" max="9474" width="4" style="9" customWidth="1"/>
    <col min="9475" max="9475" width="20.09765625" style="9" customWidth="1"/>
    <col min="9476" max="9476" width="23.59765625" style="9" customWidth="1"/>
    <col min="9477" max="9478" width="10.296875" style="9" customWidth="1"/>
    <col min="9479" max="9728" width="9" style="9"/>
    <col min="9729" max="9729" width="24.296875" style="9" customWidth="1"/>
    <col min="9730" max="9730" width="4" style="9" customWidth="1"/>
    <col min="9731" max="9731" width="20.09765625" style="9" customWidth="1"/>
    <col min="9732" max="9732" width="23.59765625" style="9" customWidth="1"/>
    <col min="9733" max="9734" width="10.296875" style="9" customWidth="1"/>
    <col min="9735" max="9984" width="9" style="9"/>
    <col min="9985" max="9985" width="24.296875" style="9" customWidth="1"/>
    <col min="9986" max="9986" width="4" style="9" customWidth="1"/>
    <col min="9987" max="9987" width="20.09765625" style="9" customWidth="1"/>
    <col min="9988" max="9988" width="23.59765625" style="9" customWidth="1"/>
    <col min="9989" max="9990" width="10.296875" style="9" customWidth="1"/>
    <col min="9991" max="10240" width="9" style="9"/>
    <col min="10241" max="10241" width="24.296875" style="9" customWidth="1"/>
    <col min="10242" max="10242" width="4" style="9" customWidth="1"/>
    <col min="10243" max="10243" width="20.09765625" style="9" customWidth="1"/>
    <col min="10244" max="10244" width="23.59765625" style="9" customWidth="1"/>
    <col min="10245" max="10246" width="10.296875" style="9" customWidth="1"/>
    <col min="10247" max="10496" width="9" style="9"/>
    <col min="10497" max="10497" width="24.296875" style="9" customWidth="1"/>
    <col min="10498" max="10498" width="4" style="9" customWidth="1"/>
    <col min="10499" max="10499" width="20.09765625" style="9" customWidth="1"/>
    <col min="10500" max="10500" width="23.59765625" style="9" customWidth="1"/>
    <col min="10501" max="10502" width="10.296875" style="9" customWidth="1"/>
    <col min="10503" max="10752" width="9" style="9"/>
    <col min="10753" max="10753" width="24.296875" style="9" customWidth="1"/>
    <col min="10754" max="10754" width="4" style="9" customWidth="1"/>
    <col min="10755" max="10755" width="20.09765625" style="9" customWidth="1"/>
    <col min="10756" max="10756" width="23.59765625" style="9" customWidth="1"/>
    <col min="10757" max="10758" width="10.296875" style="9" customWidth="1"/>
    <col min="10759" max="11008" width="9" style="9"/>
    <col min="11009" max="11009" width="24.296875" style="9" customWidth="1"/>
    <col min="11010" max="11010" width="4" style="9" customWidth="1"/>
    <col min="11011" max="11011" width="20.09765625" style="9" customWidth="1"/>
    <col min="11012" max="11012" width="23.59765625" style="9" customWidth="1"/>
    <col min="11013" max="11014" width="10.296875" style="9" customWidth="1"/>
    <col min="11015" max="11264" width="9" style="9"/>
    <col min="11265" max="11265" width="24.296875" style="9" customWidth="1"/>
    <col min="11266" max="11266" width="4" style="9" customWidth="1"/>
    <col min="11267" max="11267" width="20.09765625" style="9" customWidth="1"/>
    <col min="11268" max="11268" width="23.59765625" style="9" customWidth="1"/>
    <col min="11269" max="11270" width="10.296875" style="9" customWidth="1"/>
    <col min="11271" max="11520" width="9" style="9"/>
    <col min="11521" max="11521" width="24.296875" style="9" customWidth="1"/>
    <col min="11522" max="11522" width="4" style="9" customWidth="1"/>
    <col min="11523" max="11523" width="20.09765625" style="9" customWidth="1"/>
    <col min="11524" max="11524" width="23.59765625" style="9" customWidth="1"/>
    <col min="11525" max="11526" width="10.296875" style="9" customWidth="1"/>
    <col min="11527" max="11776" width="9" style="9"/>
    <col min="11777" max="11777" width="24.296875" style="9" customWidth="1"/>
    <col min="11778" max="11778" width="4" style="9" customWidth="1"/>
    <col min="11779" max="11779" width="20.09765625" style="9" customWidth="1"/>
    <col min="11780" max="11780" width="23.59765625" style="9" customWidth="1"/>
    <col min="11781" max="11782" width="10.296875" style="9" customWidth="1"/>
    <col min="11783" max="12032" width="9" style="9"/>
    <col min="12033" max="12033" width="24.296875" style="9" customWidth="1"/>
    <col min="12034" max="12034" width="4" style="9" customWidth="1"/>
    <col min="12035" max="12035" width="20.09765625" style="9" customWidth="1"/>
    <col min="12036" max="12036" width="23.59765625" style="9" customWidth="1"/>
    <col min="12037" max="12038" width="10.296875" style="9" customWidth="1"/>
    <col min="12039" max="12288" width="9" style="9"/>
    <col min="12289" max="12289" width="24.296875" style="9" customWidth="1"/>
    <col min="12290" max="12290" width="4" style="9" customWidth="1"/>
    <col min="12291" max="12291" width="20.09765625" style="9" customWidth="1"/>
    <col min="12292" max="12292" width="23.59765625" style="9" customWidth="1"/>
    <col min="12293" max="12294" width="10.296875" style="9" customWidth="1"/>
    <col min="12295" max="12544" width="9" style="9"/>
    <col min="12545" max="12545" width="24.296875" style="9" customWidth="1"/>
    <col min="12546" max="12546" width="4" style="9" customWidth="1"/>
    <col min="12547" max="12547" width="20.09765625" style="9" customWidth="1"/>
    <col min="12548" max="12548" width="23.59765625" style="9" customWidth="1"/>
    <col min="12549" max="12550" width="10.296875" style="9" customWidth="1"/>
    <col min="12551" max="12800" width="9" style="9"/>
    <col min="12801" max="12801" width="24.296875" style="9" customWidth="1"/>
    <col min="12802" max="12802" width="4" style="9" customWidth="1"/>
    <col min="12803" max="12803" width="20.09765625" style="9" customWidth="1"/>
    <col min="12804" max="12804" width="23.59765625" style="9" customWidth="1"/>
    <col min="12805" max="12806" width="10.296875" style="9" customWidth="1"/>
    <col min="12807" max="13056" width="9" style="9"/>
    <col min="13057" max="13057" width="24.296875" style="9" customWidth="1"/>
    <col min="13058" max="13058" width="4" style="9" customWidth="1"/>
    <col min="13059" max="13059" width="20.09765625" style="9" customWidth="1"/>
    <col min="13060" max="13060" width="23.59765625" style="9" customWidth="1"/>
    <col min="13061" max="13062" width="10.296875" style="9" customWidth="1"/>
    <col min="13063" max="13312" width="9" style="9"/>
    <col min="13313" max="13313" width="24.296875" style="9" customWidth="1"/>
    <col min="13314" max="13314" width="4" style="9" customWidth="1"/>
    <col min="13315" max="13315" width="20.09765625" style="9" customWidth="1"/>
    <col min="13316" max="13316" width="23.59765625" style="9" customWidth="1"/>
    <col min="13317" max="13318" width="10.296875" style="9" customWidth="1"/>
    <col min="13319" max="13568" width="9" style="9"/>
    <col min="13569" max="13569" width="24.296875" style="9" customWidth="1"/>
    <col min="13570" max="13570" width="4" style="9" customWidth="1"/>
    <col min="13571" max="13571" width="20.09765625" style="9" customWidth="1"/>
    <col min="13572" max="13572" width="23.59765625" style="9" customWidth="1"/>
    <col min="13573" max="13574" width="10.296875" style="9" customWidth="1"/>
    <col min="13575" max="13824" width="9" style="9"/>
    <col min="13825" max="13825" width="24.296875" style="9" customWidth="1"/>
    <col min="13826" max="13826" width="4" style="9" customWidth="1"/>
    <col min="13827" max="13827" width="20.09765625" style="9" customWidth="1"/>
    <col min="13828" max="13828" width="23.59765625" style="9" customWidth="1"/>
    <col min="13829" max="13830" width="10.296875" style="9" customWidth="1"/>
    <col min="13831" max="14080" width="9" style="9"/>
    <col min="14081" max="14081" width="24.296875" style="9" customWidth="1"/>
    <col min="14082" max="14082" width="4" style="9" customWidth="1"/>
    <col min="14083" max="14083" width="20.09765625" style="9" customWidth="1"/>
    <col min="14084" max="14084" width="23.59765625" style="9" customWidth="1"/>
    <col min="14085" max="14086" width="10.296875" style="9" customWidth="1"/>
    <col min="14087" max="14336" width="9" style="9"/>
    <col min="14337" max="14337" width="24.296875" style="9" customWidth="1"/>
    <col min="14338" max="14338" width="4" style="9" customWidth="1"/>
    <col min="14339" max="14339" width="20.09765625" style="9" customWidth="1"/>
    <col min="14340" max="14340" width="23.59765625" style="9" customWidth="1"/>
    <col min="14341" max="14342" width="10.296875" style="9" customWidth="1"/>
    <col min="14343" max="14592" width="9" style="9"/>
    <col min="14593" max="14593" width="24.296875" style="9" customWidth="1"/>
    <col min="14594" max="14594" width="4" style="9" customWidth="1"/>
    <col min="14595" max="14595" width="20.09765625" style="9" customWidth="1"/>
    <col min="14596" max="14596" width="23.59765625" style="9" customWidth="1"/>
    <col min="14597" max="14598" width="10.296875" style="9" customWidth="1"/>
    <col min="14599" max="14848" width="9" style="9"/>
    <col min="14849" max="14849" width="24.296875" style="9" customWidth="1"/>
    <col min="14850" max="14850" width="4" style="9" customWidth="1"/>
    <col min="14851" max="14851" width="20.09765625" style="9" customWidth="1"/>
    <col min="14852" max="14852" width="23.59765625" style="9" customWidth="1"/>
    <col min="14853" max="14854" width="10.296875" style="9" customWidth="1"/>
    <col min="14855" max="15104" width="9" style="9"/>
    <col min="15105" max="15105" width="24.296875" style="9" customWidth="1"/>
    <col min="15106" max="15106" width="4" style="9" customWidth="1"/>
    <col min="15107" max="15107" width="20.09765625" style="9" customWidth="1"/>
    <col min="15108" max="15108" width="23.59765625" style="9" customWidth="1"/>
    <col min="15109" max="15110" width="10.296875" style="9" customWidth="1"/>
    <col min="15111" max="15360" width="9" style="9"/>
    <col min="15361" max="15361" width="24.296875" style="9" customWidth="1"/>
    <col min="15362" max="15362" width="4" style="9" customWidth="1"/>
    <col min="15363" max="15363" width="20.09765625" style="9" customWidth="1"/>
    <col min="15364" max="15364" width="23.59765625" style="9" customWidth="1"/>
    <col min="15365" max="15366" width="10.296875" style="9" customWidth="1"/>
    <col min="15367" max="15616" width="9" style="9"/>
    <col min="15617" max="15617" width="24.296875" style="9" customWidth="1"/>
    <col min="15618" max="15618" width="4" style="9" customWidth="1"/>
    <col min="15619" max="15619" width="20.09765625" style="9" customWidth="1"/>
    <col min="15620" max="15620" width="23.59765625" style="9" customWidth="1"/>
    <col min="15621" max="15622" width="10.296875" style="9" customWidth="1"/>
    <col min="15623" max="15872" width="9" style="9"/>
    <col min="15873" max="15873" width="24.296875" style="9" customWidth="1"/>
    <col min="15874" max="15874" width="4" style="9" customWidth="1"/>
    <col min="15875" max="15875" width="20.09765625" style="9" customWidth="1"/>
    <col min="15876" max="15876" width="23.59765625" style="9" customWidth="1"/>
    <col min="15877" max="15878" width="10.296875" style="9" customWidth="1"/>
    <col min="15879" max="16128" width="9" style="9"/>
    <col min="16129" max="16129" width="24.296875" style="9" customWidth="1"/>
    <col min="16130" max="16130" width="4" style="9" customWidth="1"/>
    <col min="16131" max="16131" width="20.09765625" style="9" customWidth="1"/>
    <col min="16132" max="16132" width="23.59765625" style="9" customWidth="1"/>
    <col min="16133" max="16134" width="10.296875" style="9" customWidth="1"/>
    <col min="16135" max="16384" width="9" style="9"/>
  </cols>
  <sheetData>
    <row r="1" spans="1:6" ht="18.75" customHeight="1" x14ac:dyDescent="0.45">
      <c r="A1" s="9" t="s">
        <v>57</v>
      </c>
      <c r="E1" s="10"/>
      <c r="F1" s="10"/>
    </row>
    <row r="2" spans="1:6" ht="36" customHeight="1" x14ac:dyDescent="0.45">
      <c r="A2" s="1768" t="s">
        <v>58</v>
      </c>
      <c r="B2" s="1769"/>
      <c r="C2" s="1769"/>
      <c r="D2" s="1769"/>
      <c r="E2" s="1769"/>
      <c r="F2" s="1769"/>
    </row>
    <row r="3" spans="1:6" ht="33.75" customHeight="1" x14ac:dyDescent="0.45">
      <c r="A3" s="11"/>
      <c r="B3" s="11"/>
      <c r="C3" s="11"/>
      <c r="D3" s="1770"/>
      <c r="E3" s="1770"/>
      <c r="F3" s="1770"/>
    </row>
    <row r="4" spans="1:6" ht="36" customHeight="1" x14ac:dyDescent="0.45">
      <c r="A4" s="12" t="s">
        <v>59</v>
      </c>
      <c r="B4" s="1771"/>
      <c r="C4" s="1772"/>
      <c r="D4" s="1772"/>
      <c r="E4" s="1772"/>
      <c r="F4" s="1773"/>
    </row>
    <row r="5" spans="1:6" ht="36.75" customHeight="1" x14ac:dyDescent="0.45">
      <c r="A5" s="13" t="s">
        <v>60</v>
      </c>
      <c r="B5" s="1774" t="s">
        <v>61</v>
      </c>
      <c r="C5" s="1775"/>
      <c r="D5" s="1775"/>
      <c r="E5" s="1775"/>
      <c r="F5" s="1776"/>
    </row>
    <row r="6" spans="1:6" ht="36.75" customHeight="1" x14ac:dyDescent="0.45">
      <c r="A6" s="14" t="s">
        <v>62</v>
      </c>
      <c r="B6" s="1777" t="s">
        <v>63</v>
      </c>
      <c r="C6" s="1778"/>
      <c r="D6" s="1778"/>
      <c r="E6" s="1778"/>
      <c r="F6" s="1779"/>
    </row>
    <row r="7" spans="1:6" ht="49.35" customHeight="1" x14ac:dyDescent="0.45">
      <c r="A7" s="1766" t="s">
        <v>64</v>
      </c>
      <c r="B7" s="1767"/>
      <c r="C7" s="1767"/>
      <c r="D7" s="1767"/>
      <c r="E7" s="1767"/>
      <c r="F7" s="1767"/>
    </row>
    <row r="8" spans="1:6" ht="11.55" customHeight="1" x14ac:dyDescent="0.45">
      <c r="A8" s="15"/>
      <c r="B8" s="16"/>
      <c r="C8" s="16"/>
      <c r="D8" s="16"/>
      <c r="E8" s="16"/>
      <c r="F8" s="16"/>
    </row>
    <row r="9" spans="1:6" ht="42" customHeight="1" x14ac:dyDescent="0.45">
      <c r="A9" s="1780" t="s">
        <v>65</v>
      </c>
      <c r="B9" s="1782" t="s">
        <v>66</v>
      </c>
      <c r="C9" s="1783"/>
      <c r="D9" s="1783"/>
      <c r="E9" s="1784"/>
      <c r="F9" s="17" t="s">
        <v>67</v>
      </c>
    </row>
    <row r="10" spans="1:6" ht="42" customHeight="1" x14ac:dyDescent="0.45">
      <c r="A10" s="1781"/>
      <c r="B10" s="1782" t="s">
        <v>68</v>
      </c>
      <c r="C10" s="1783"/>
      <c r="D10" s="1783"/>
      <c r="E10" s="1784"/>
      <c r="F10" s="18" t="s">
        <v>69</v>
      </c>
    </row>
    <row r="11" spans="1:6" ht="62.25" customHeight="1" x14ac:dyDescent="0.45">
      <c r="A11" s="1785" t="s">
        <v>70</v>
      </c>
      <c r="B11" s="1787" t="s">
        <v>71</v>
      </c>
      <c r="C11" s="1788"/>
      <c r="D11" s="1788"/>
      <c r="E11" s="1789"/>
      <c r="F11" s="18" t="s">
        <v>72</v>
      </c>
    </row>
    <row r="12" spans="1:6" ht="62.25" customHeight="1" x14ac:dyDescent="0.45">
      <c r="A12" s="1786"/>
      <c r="B12" s="1790" t="s">
        <v>73</v>
      </c>
      <c r="C12" s="1791"/>
      <c r="D12" s="1791"/>
      <c r="E12" s="19" t="s">
        <v>74</v>
      </c>
      <c r="F12" s="18" t="s">
        <v>75</v>
      </c>
    </row>
    <row r="13" spans="1:6" ht="45" customHeight="1" x14ac:dyDescent="0.45">
      <c r="A13" s="1785" t="s">
        <v>76</v>
      </c>
      <c r="B13" s="1794" t="s">
        <v>77</v>
      </c>
      <c r="C13" s="1766"/>
      <c r="D13" s="1766"/>
      <c r="E13" s="1795"/>
      <c r="F13" s="1796" t="s">
        <v>67</v>
      </c>
    </row>
    <row r="14" spans="1:6" ht="28.5" customHeight="1" x14ac:dyDescent="0.45">
      <c r="A14" s="1793"/>
      <c r="B14" s="1799" t="s">
        <v>78</v>
      </c>
      <c r="C14" s="1800"/>
      <c r="D14" s="1800"/>
      <c r="E14" s="1801"/>
      <c r="F14" s="1797"/>
    </row>
    <row r="15" spans="1:6" ht="83.25" customHeight="1" x14ac:dyDescent="0.45">
      <c r="A15" s="1786"/>
      <c r="B15" s="1802"/>
      <c r="C15" s="1803"/>
      <c r="D15" s="1803"/>
      <c r="E15" s="1804"/>
      <c r="F15" s="1798"/>
    </row>
    <row r="16" spans="1:6" ht="15.75" customHeight="1" x14ac:dyDescent="0.45">
      <c r="A16" s="20"/>
      <c r="B16" s="21"/>
      <c r="C16" s="21"/>
      <c r="D16" s="21"/>
      <c r="E16" s="21"/>
      <c r="F16" s="16"/>
    </row>
    <row r="17" spans="1:6" ht="18.75" customHeight="1" x14ac:dyDescent="0.45">
      <c r="A17" s="1805" t="s">
        <v>79</v>
      </c>
      <c r="B17" s="1807" t="s">
        <v>80</v>
      </c>
      <c r="C17" s="1808"/>
      <c r="D17" s="1808"/>
      <c r="E17" s="1808"/>
      <c r="F17" s="1809"/>
    </row>
    <row r="18" spans="1:6" ht="18.75" customHeight="1" x14ac:dyDescent="0.45">
      <c r="A18" s="1806"/>
      <c r="B18" s="1810"/>
      <c r="C18" s="1811"/>
      <c r="D18" s="1811"/>
      <c r="E18" s="1811"/>
      <c r="F18" s="1812"/>
    </row>
    <row r="19" spans="1:6" ht="11.25" customHeight="1" x14ac:dyDescent="0.45">
      <c r="A19" s="16"/>
      <c r="B19" s="22"/>
      <c r="C19" s="22"/>
      <c r="D19" s="22"/>
      <c r="E19" s="22"/>
      <c r="F19" s="22"/>
    </row>
    <row r="20" spans="1:6" ht="76.5" customHeight="1" x14ac:dyDescent="0.45">
      <c r="A20" s="1792" t="s">
        <v>81</v>
      </c>
      <c r="B20" s="1792"/>
      <c r="C20" s="1792"/>
      <c r="D20" s="1792"/>
      <c r="E20" s="1792"/>
      <c r="F20" s="1792"/>
    </row>
    <row r="21" spans="1:6" x14ac:dyDescent="0.45">
      <c r="A21" s="23"/>
    </row>
  </sheetData>
  <sheetProtection algorithmName="SHA-512" hashValue="8XahBUeckRcqOfGRjl79+aLxSNhToxgi4dRquCFlOZuuf8HxnnNlEE+mdFGkHGWm0OGdYu554uUolxn26418Iw==" saltValue="ADDM/FvxDorG/q5ka/9JUg==" spinCount="100000" sheet="1" objects="1" scenarios="1"/>
  <mergeCells count="20">
    <mergeCell ref="A20:F20"/>
    <mergeCell ref="A13:A15"/>
    <mergeCell ref="B13:E13"/>
    <mergeCell ref="F13:F15"/>
    <mergeCell ref="B14:E14"/>
    <mergeCell ref="B15:E15"/>
    <mergeCell ref="A17:A18"/>
    <mergeCell ref="B17:F18"/>
    <mergeCell ref="A9:A10"/>
    <mergeCell ref="B9:E9"/>
    <mergeCell ref="B10:E10"/>
    <mergeCell ref="A11:A12"/>
    <mergeCell ref="B11:E11"/>
    <mergeCell ref="B12:D12"/>
    <mergeCell ref="A7:F7"/>
    <mergeCell ref="A2:F2"/>
    <mergeCell ref="D3:F3"/>
    <mergeCell ref="B4:F4"/>
    <mergeCell ref="B5:F5"/>
    <mergeCell ref="B6:F6"/>
  </mergeCells>
  <phoneticPr fontId="2"/>
  <pageMargins left="0.59" right="0.3" top="0.75" bottom="0.75" header="0.3" footer="0.3"/>
  <pageSetup paperSize="9" scale="93" orientation="portrait" r:id="rId1"/>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267E6-38C5-4A8A-80DB-BC5C696637ED}">
  <dimension ref="B1:AQ37"/>
  <sheetViews>
    <sheetView view="pageBreakPreview" zoomScaleNormal="100" zoomScaleSheetLayoutView="100" workbookViewId="0">
      <selection activeCell="I14" sqref="H14:AK17"/>
    </sheetView>
  </sheetViews>
  <sheetFormatPr defaultColWidth="8.59765625" defaultRowHeight="13.2" x14ac:dyDescent="0.45"/>
  <cols>
    <col min="1" max="1" width="1.796875" style="193" customWidth="1"/>
    <col min="2" max="2" width="4.59765625" style="193" customWidth="1"/>
    <col min="3" max="3" width="12.59765625" style="193" customWidth="1"/>
    <col min="4" max="4" width="14.09765625" style="193" customWidth="1"/>
    <col min="5" max="5" width="3.69921875" style="193" customWidth="1"/>
    <col min="6" max="6" width="13.296875" style="193" customWidth="1"/>
    <col min="7" max="7" width="4.59765625" style="193" customWidth="1"/>
    <col min="8" max="8" width="13.59765625" style="193" customWidth="1"/>
    <col min="9" max="9" width="4" style="193" customWidth="1"/>
    <col min="10" max="10" width="14.59765625" style="193" customWidth="1"/>
    <col min="11" max="11" width="4" style="193" customWidth="1"/>
    <col min="12" max="12" width="2.09765625" style="193" customWidth="1"/>
    <col min="13" max="13" width="2.19921875" style="193" customWidth="1"/>
    <col min="14" max="16384" width="8.59765625" style="193"/>
  </cols>
  <sheetData>
    <row r="1" spans="2:12" ht="19.05" customHeight="1" x14ac:dyDescent="0.45">
      <c r="B1" s="192" t="s">
        <v>338</v>
      </c>
      <c r="K1" s="194"/>
    </row>
    <row r="2" spans="2:12" ht="29.55" customHeight="1" x14ac:dyDescent="0.45">
      <c r="B2" s="1813" t="s">
        <v>339</v>
      </c>
      <c r="C2" s="1813"/>
      <c r="D2" s="1813"/>
      <c r="E2" s="1813"/>
      <c r="F2" s="1813"/>
      <c r="G2" s="1813"/>
      <c r="H2" s="1813"/>
      <c r="I2" s="1813"/>
      <c r="J2" s="1813"/>
      <c r="K2" s="1813"/>
    </row>
    <row r="3" spans="2:12" s="196" customFormat="1" ht="22.05" customHeight="1" x14ac:dyDescent="0.45">
      <c r="B3" s="195"/>
      <c r="C3" s="195"/>
      <c r="D3" s="195"/>
      <c r="E3" s="195"/>
      <c r="F3" s="195"/>
      <c r="G3" s="195"/>
      <c r="H3" s="1814" t="s">
        <v>340</v>
      </c>
      <c r="I3" s="1815"/>
      <c r="J3" s="1815"/>
      <c r="K3" s="1815"/>
    </row>
    <row r="4" spans="2:12" s="196" customFormat="1" ht="19.5" customHeight="1" x14ac:dyDescent="0.45">
      <c r="B4" s="195"/>
      <c r="C4" s="195"/>
      <c r="D4" s="195"/>
      <c r="E4" s="195"/>
      <c r="F4" s="195"/>
      <c r="G4" s="195"/>
      <c r="H4" s="195"/>
      <c r="I4" s="195"/>
      <c r="J4" s="195"/>
      <c r="K4" s="195"/>
      <c r="L4" s="195"/>
    </row>
    <row r="5" spans="2:12" s="196" customFormat="1" ht="46.5" customHeight="1" x14ac:dyDescent="0.45">
      <c r="B5" s="1816" t="s">
        <v>341</v>
      </c>
      <c r="C5" s="1816"/>
      <c r="D5" s="1817"/>
      <c r="E5" s="1818"/>
      <c r="F5" s="1818"/>
      <c r="G5" s="1818"/>
      <c r="H5" s="1818"/>
      <c r="I5" s="1818"/>
      <c r="J5" s="1818"/>
      <c r="K5" s="1819"/>
      <c r="L5" s="197"/>
    </row>
    <row r="6" spans="2:12" s="196" customFormat="1" ht="46.05" customHeight="1" x14ac:dyDescent="0.45">
      <c r="B6" s="1820" t="s">
        <v>342</v>
      </c>
      <c r="C6" s="1820"/>
      <c r="D6" s="1821" t="s">
        <v>343</v>
      </c>
      <c r="E6" s="1821"/>
      <c r="F6" s="1821"/>
      <c r="G6" s="1821"/>
      <c r="H6" s="1821"/>
      <c r="I6" s="1821"/>
      <c r="J6" s="1821"/>
      <c r="K6" s="1821"/>
    </row>
    <row r="7" spans="2:12" s="196" customFormat="1" ht="46.05" customHeight="1" x14ac:dyDescent="0.45">
      <c r="B7" s="1820" t="s">
        <v>344</v>
      </c>
      <c r="C7" s="1820"/>
      <c r="D7" s="1825" t="s">
        <v>345</v>
      </c>
      <c r="E7" s="1825"/>
      <c r="F7" s="1825"/>
      <c r="G7" s="1825"/>
      <c r="H7" s="1825"/>
      <c r="I7" s="1825"/>
      <c r="J7" s="1825"/>
      <c r="K7" s="1825"/>
    </row>
    <row r="8" spans="2:12" s="196" customFormat="1" ht="13.05" customHeight="1" x14ac:dyDescent="0.45">
      <c r="C8" s="198"/>
      <c r="D8" s="199"/>
      <c r="E8" s="199"/>
      <c r="F8" s="199"/>
      <c r="G8" s="199"/>
      <c r="H8" s="199"/>
      <c r="I8" s="199"/>
      <c r="J8" s="199"/>
      <c r="K8" s="199"/>
      <c r="L8" s="199"/>
    </row>
    <row r="9" spans="2:12" s="196" customFormat="1" ht="52.05" customHeight="1" x14ac:dyDescent="0.45">
      <c r="B9" s="1822" t="s">
        <v>346</v>
      </c>
      <c r="C9" s="1822"/>
      <c r="D9" s="1826" t="s">
        <v>347</v>
      </c>
      <c r="E9" s="1827"/>
      <c r="F9" s="1827"/>
      <c r="G9" s="1828"/>
      <c r="H9" s="1829" t="s">
        <v>348</v>
      </c>
      <c r="I9" s="1829"/>
      <c r="J9" s="1829"/>
      <c r="K9" s="1829"/>
      <c r="L9" s="199"/>
    </row>
    <row r="10" spans="2:12" ht="52.05" customHeight="1" x14ac:dyDescent="0.45">
      <c r="B10" s="1822" t="s">
        <v>349</v>
      </c>
      <c r="C10" s="1822"/>
      <c r="D10" s="1823" t="s">
        <v>350</v>
      </c>
      <c r="E10" s="1824"/>
      <c r="F10" s="1823" t="s">
        <v>351</v>
      </c>
      <c r="G10" s="1824"/>
      <c r="H10" s="1823" t="s">
        <v>352</v>
      </c>
      <c r="I10" s="1824"/>
      <c r="J10" s="1823" t="s">
        <v>353</v>
      </c>
      <c r="K10" s="1824"/>
    </row>
    <row r="11" spans="2:12" ht="14.55" hidden="1" customHeight="1" x14ac:dyDescent="0.45">
      <c r="B11" s="1830"/>
      <c r="C11" s="1830"/>
      <c r="D11" s="200">
        <v>1</v>
      </c>
      <c r="E11" s="201"/>
      <c r="F11" s="201"/>
      <c r="G11" s="201"/>
      <c r="H11" s="201"/>
      <c r="I11" s="201"/>
      <c r="J11" s="201"/>
      <c r="K11" s="202"/>
    </row>
    <row r="12" spans="2:12" ht="29.25" customHeight="1" x14ac:dyDescent="0.45">
      <c r="C12" s="203" t="s">
        <v>354</v>
      </c>
      <c r="D12" s="204"/>
      <c r="E12" s="204"/>
      <c r="F12" s="204"/>
      <c r="G12" s="204"/>
      <c r="H12" s="204"/>
      <c r="I12" s="204"/>
      <c r="J12" s="204"/>
      <c r="K12" s="204"/>
    </row>
    <row r="13" spans="2:12" ht="30.6" customHeight="1" x14ac:dyDescent="0.45">
      <c r="B13" s="1831" t="s">
        <v>355</v>
      </c>
      <c r="C13" s="1832" t="s">
        <v>356</v>
      </c>
      <c r="D13" s="1834"/>
      <c r="E13" s="1836" t="s">
        <v>357</v>
      </c>
      <c r="F13" s="1850" t="s">
        <v>358</v>
      </c>
      <c r="G13" s="1843"/>
      <c r="H13" s="205">
        <f>ROUNDDOWN(IF(OR(D11=1,D11=2),D13/6,D13/5),1)</f>
        <v>0</v>
      </c>
      <c r="I13" s="206" t="s">
        <v>357</v>
      </c>
      <c r="J13" s="1840" t="s">
        <v>359</v>
      </c>
      <c r="K13" s="1841"/>
    </row>
    <row r="14" spans="2:12" ht="30.6" customHeight="1" x14ac:dyDescent="0.45">
      <c r="B14" s="1831"/>
      <c r="C14" s="1833"/>
      <c r="D14" s="1835"/>
      <c r="E14" s="1837"/>
      <c r="F14" s="1842" t="s">
        <v>360</v>
      </c>
      <c r="G14" s="1843"/>
      <c r="H14" s="207"/>
      <c r="I14" s="206" t="s">
        <v>357</v>
      </c>
      <c r="J14" s="208">
        <f>H13+H14</f>
        <v>0</v>
      </c>
      <c r="K14" s="206" t="s">
        <v>357</v>
      </c>
    </row>
    <row r="15" spans="2:12" ht="30.6" customHeight="1" x14ac:dyDescent="0.45">
      <c r="B15" s="1831"/>
      <c r="C15" s="1832" t="s">
        <v>361</v>
      </c>
      <c r="D15" s="1840" t="s">
        <v>362</v>
      </c>
      <c r="E15" s="1841"/>
      <c r="F15" s="1845" t="s">
        <v>363</v>
      </c>
      <c r="G15" s="1846"/>
      <c r="H15" s="1847" t="s">
        <v>364</v>
      </c>
      <c r="I15" s="1848"/>
      <c r="J15" s="1848"/>
      <c r="K15" s="1849"/>
    </row>
    <row r="16" spans="2:12" ht="30.6" customHeight="1" x14ac:dyDescent="0.45">
      <c r="B16" s="1831"/>
      <c r="C16" s="1844"/>
      <c r="D16" s="209"/>
      <c r="E16" s="210" t="s">
        <v>365</v>
      </c>
      <c r="F16" s="209"/>
      <c r="G16" s="210" t="s">
        <v>365</v>
      </c>
      <c r="H16" s="1847">
        <f>D16+F16</f>
        <v>0</v>
      </c>
      <c r="I16" s="1848"/>
      <c r="J16" s="1848"/>
      <c r="K16" s="210" t="s">
        <v>365</v>
      </c>
      <c r="L16" s="211"/>
    </row>
    <row r="17" spans="2:12" ht="30" customHeight="1" x14ac:dyDescent="0.45">
      <c r="B17" s="1831"/>
      <c r="C17" s="1838" t="s">
        <v>366</v>
      </c>
      <c r="D17" s="1840" t="s">
        <v>367</v>
      </c>
      <c r="E17" s="1841"/>
      <c r="F17" s="1840" t="s">
        <v>368</v>
      </c>
      <c r="G17" s="1841"/>
      <c r="H17" s="1840" t="s">
        <v>369</v>
      </c>
      <c r="I17" s="1841"/>
      <c r="J17" s="1840" t="s">
        <v>370</v>
      </c>
      <c r="K17" s="1841"/>
      <c r="L17" s="212"/>
    </row>
    <row r="18" spans="2:12" ht="30" customHeight="1" x14ac:dyDescent="0.45">
      <c r="B18" s="1831"/>
      <c r="C18" s="1839"/>
      <c r="D18" s="213">
        <f>IF($D$11=1,ROUNDDOWN($D$13/12,1),0)</f>
        <v>0</v>
      </c>
      <c r="E18" s="214" t="s">
        <v>357</v>
      </c>
      <c r="F18" s="213">
        <f>IF($D$11=2,ROUNDDOWN($D$13/30,1),0)</f>
        <v>0</v>
      </c>
      <c r="G18" s="214" t="s">
        <v>357</v>
      </c>
      <c r="H18" s="213">
        <f>IF($D$11=3,ROUNDDOWN($D$13/7.5,1),0)</f>
        <v>0</v>
      </c>
      <c r="I18" s="214" t="s">
        <v>357</v>
      </c>
      <c r="J18" s="213">
        <f>IF($D$11=4,ROUNDDOWN($D$13/20,1),0)</f>
        <v>0</v>
      </c>
      <c r="K18" s="214" t="s">
        <v>357</v>
      </c>
      <c r="L18" s="212"/>
    </row>
    <row r="19" spans="2:12" ht="33.6" customHeight="1" x14ac:dyDescent="0.45">
      <c r="B19" s="1831"/>
      <c r="C19" s="215" t="s">
        <v>371</v>
      </c>
      <c r="D19" s="1847" t="s">
        <v>372</v>
      </c>
      <c r="E19" s="1849"/>
      <c r="F19" s="216">
        <f>J14+D18+F18+H18+J18</f>
        <v>0</v>
      </c>
      <c r="G19" s="214" t="s">
        <v>357</v>
      </c>
      <c r="H19" s="1852" t="s">
        <v>373</v>
      </c>
      <c r="I19" s="1853"/>
      <c r="J19" s="193">
        <f>ROUNDDOWN(F19*160,0)</f>
        <v>0</v>
      </c>
      <c r="K19" s="217" t="s">
        <v>365</v>
      </c>
      <c r="L19" s="212"/>
    </row>
    <row r="20" spans="2:12" ht="26.55" customHeight="1" x14ac:dyDescent="0.45">
      <c r="B20" s="218"/>
      <c r="C20" s="219"/>
      <c r="D20" s="220"/>
      <c r="E20" s="220"/>
      <c r="F20" s="201"/>
      <c r="G20" s="221"/>
      <c r="H20" s="1854" t="s">
        <v>374</v>
      </c>
      <c r="I20" s="1855"/>
      <c r="J20" s="1847" t="str">
        <f>IF(J19&lt;=H16,"○","×")</f>
        <v>○</v>
      </c>
      <c r="K20" s="1849"/>
      <c r="L20" s="212"/>
    </row>
    <row r="21" spans="2:12" ht="7.5" customHeight="1" x14ac:dyDescent="0.45">
      <c r="B21" s="222"/>
      <c r="C21" s="1856"/>
      <c r="D21" s="1856"/>
      <c r="E21" s="1856"/>
      <c r="F21" s="1856"/>
      <c r="G21" s="1856"/>
      <c r="H21" s="1857"/>
      <c r="I21" s="1857"/>
      <c r="J21" s="1857"/>
      <c r="K21" s="1857"/>
    </row>
    <row r="22" spans="2:12" ht="7.5" customHeight="1" x14ac:dyDescent="0.45"/>
    <row r="23" spans="2:12" ht="25.05" customHeight="1" x14ac:dyDescent="0.45">
      <c r="B23" s="1856" t="s">
        <v>375</v>
      </c>
      <c r="C23" s="1856"/>
      <c r="D23" s="1856"/>
      <c r="E23" s="1856"/>
      <c r="F23" s="1856"/>
      <c r="G23" s="1856"/>
      <c r="H23" s="1856"/>
      <c r="I23" s="1856"/>
      <c r="J23" s="1856"/>
      <c r="K23" s="1856"/>
    </row>
    <row r="24" spans="2:12" ht="26.55" customHeight="1" x14ac:dyDescent="0.45">
      <c r="B24" s="1856" t="s">
        <v>376</v>
      </c>
      <c r="C24" s="1856"/>
      <c r="D24" s="1856"/>
      <c r="E24" s="1856"/>
      <c r="F24" s="1856"/>
      <c r="G24" s="1856"/>
      <c r="H24" s="1856"/>
      <c r="I24" s="1856"/>
      <c r="J24" s="1856"/>
      <c r="K24" s="1856"/>
    </row>
    <row r="25" spans="2:12" ht="22.05" customHeight="1" x14ac:dyDescent="0.45">
      <c r="B25" s="1856" t="s">
        <v>377</v>
      </c>
      <c r="C25" s="1856"/>
      <c r="D25" s="1856"/>
      <c r="E25" s="1856"/>
      <c r="F25" s="1856"/>
      <c r="G25" s="1856"/>
      <c r="H25" s="1856"/>
      <c r="I25" s="1856"/>
      <c r="J25" s="1856"/>
      <c r="K25" s="1856"/>
    </row>
    <row r="26" spans="2:12" ht="10.5" customHeight="1" x14ac:dyDescent="0.45">
      <c r="B26" s="223"/>
      <c r="C26" s="223"/>
      <c r="D26" s="223"/>
      <c r="E26" s="223"/>
      <c r="F26" s="223"/>
      <c r="G26" s="223"/>
      <c r="H26" s="223"/>
      <c r="I26" s="223"/>
      <c r="J26" s="223"/>
      <c r="K26" s="223"/>
    </row>
    <row r="27" spans="2:12" ht="27.75" customHeight="1" x14ac:dyDescent="0.45">
      <c r="B27" s="1856"/>
      <c r="C27" s="1856"/>
      <c r="D27" s="1856"/>
      <c r="E27" s="1856"/>
      <c r="F27" s="1856"/>
      <c r="G27" s="1856"/>
      <c r="H27" s="1856"/>
      <c r="I27" s="1856"/>
      <c r="J27" s="1856"/>
      <c r="K27" s="1856"/>
    </row>
    <row r="28" spans="2:12" ht="19.5" customHeight="1" x14ac:dyDescent="0.45">
      <c r="B28" s="1851"/>
      <c r="C28" s="1851"/>
      <c r="D28" s="1851"/>
      <c r="E28" s="1851"/>
      <c r="F28" s="1851"/>
      <c r="G28" s="1851"/>
      <c r="H28" s="1851"/>
      <c r="I28" s="1851"/>
      <c r="J28" s="1851"/>
      <c r="K28" s="1851"/>
    </row>
    <row r="29" spans="2:12" x14ac:dyDescent="0.45">
      <c r="B29" s="224"/>
    </row>
    <row r="30" spans="2:12" x14ac:dyDescent="0.45">
      <c r="B30" s="224"/>
    </row>
    <row r="31" spans="2:12" x14ac:dyDescent="0.45">
      <c r="B31" s="224"/>
    </row>
    <row r="37" spans="43:43" x14ac:dyDescent="0.45">
      <c r="AQ37" s="193" t="b">
        <v>1</v>
      </c>
    </row>
  </sheetData>
  <sheetProtection algorithmName="SHA-512" hashValue="31k8PWQ81BpFPGyTcYWO/7cLd/7X6guEJVTe234s4d+5JdS+mCFNpcOd2Pn28VzwAou73YwNndRD1B4EPo3O/g==" saltValue="wTHnCowqMYIBsbOBmYlDQg==" spinCount="100000" sheet="1" objects="1" scenarios="1"/>
  <mergeCells count="44">
    <mergeCell ref="B28:K28"/>
    <mergeCell ref="H17:I17"/>
    <mergeCell ref="J17:K17"/>
    <mergeCell ref="D19:E19"/>
    <mergeCell ref="H19:I19"/>
    <mergeCell ref="H20:I20"/>
    <mergeCell ref="J20:K20"/>
    <mergeCell ref="F17:G17"/>
    <mergeCell ref="C21:K21"/>
    <mergeCell ref="B23:K23"/>
    <mergeCell ref="B24:K24"/>
    <mergeCell ref="B25:K25"/>
    <mergeCell ref="B27:K27"/>
    <mergeCell ref="J13:K13"/>
    <mergeCell ref="F14:G14"/>
    <mergeCell ref="C15:C16"/>
    <mergeCell ref="D15:E15"/>
    <mergeCell ref="F15:G15"/>
    <mergeCell ref="H15:K15"/>
    <mergeCell ref="H16:J16"/>
    <mergeCell ref="F13:G13"/>
    <mergeCell ref="B11:C11"/>
    <mergeCell ref="B13:B19"/>
    <mergeCell ref="C13:C14"/>
    <mergeCell ref="D13:D14"/>
    <mergeCell ref="E13:E14"/>
    <mergeCell ref="C17:C18"/>
    <mergeCell ref="D17:E17"/>
    <mergeCell ref="B7:C7"/>
    <mergeCell ref="D7:K7"/>
    <mergeCell ref="B9:C9"/>
    <mergeCell ref="D9:G9"/>
    <mergeCell ref="H9:K9"/>
    <mergeCell ref="B10:C10"/>
    <mergeCell ref="D10:E10"/>
    <mergeCell ref="F10:G10"/>
    <mergeCell ref="H10:I10"/>
    <mergeCell ref="J10:K10"/>
    <mergeCell ref="B2:K2"/>
    <mergeCell ref="H3:K3"/>
    <mergeCell ref="B5:C5"/>
    <mergeCell ref="D5:K5"/>
    <mergeCell ref="B6:C6"/>
    <mergeCell ref="D6:K6"/>
  </mergeCells>
  <phoneticPr fontId="2"/>
  <dataValidations count="2">
    <dataValidation type="decimal" operator="greaterThanOrEqual" allowBlank="1" showInputMessage="1" showErrorMessage="1" sqref="D13 H13:H14" xr:uid="{1E1C949F-427A-4050-84BE-28BE19A70F83}">
      <formula1>0</formula1>
    </dataValidation>
    <dataValidation type="whole" operator="greaterThanOrEqual" allowBlank="1" showInputMessage="1" showErrorMessage="1" sqref="D16 F16" xr:uid="{499B0285-D7A7-4900-98A3-DBA5B1491E9A}">
      <formula1>0</formula1>
    </dataValidation>
  </dataValidations>
  <printOptions horizontalCentered="1"/>
  <pageMargins left="0.59055118110236227" right="0.39370078740157483" top="0.78740157480314965" bottom="0.78740157480314965" header="0.51181102362204722" footer="0.51181102362204722"/>
  <pageSetup paperSize="9" scale="90" orientation="portrait"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5" r:id="rId4" name="Option Button 1">
              <controlPr locked="0" defaultSize="0" autoFill="0" autoLine="0" autoPict="0">
                <anchor moveWithCells="1">
                  <from>
                    <xdr:col>3</xdr:col>
                    <xdr:colOff>91440</xdr:colOff>
                    <xdr:row>9</xdr:row>
                    <xdr:rowOff>205740</xdr:rowOff>
                  </from>
                  <to>
                    <xdr:col>3</xdr:col>
                    <xdr:colOff>320040</xdr:colOff>
                    <xdr:row>9</xdr:row>
                    <xdr:rowOff>449580</xdr:rowOff>
                  </to>
                </anchor>
              </controlPr>
            </control>
          </mc:Choice>
        </mc:AlternateContent>
        <mc:AlternateContent xmlns:mc="http://schemas.openxmlformats.org/markup-compatibility/2006">
          <mc:Choice Requires="x14">
            <control shapeId="31746" r:id="rId5" name="Option Button 2">
              <controlPr locked="0" defaultSize="0" autoFill="0" autoLine="0" autoPict="0">
                <anchor moveWithCells="1">
                  <from>
                    <xdr:col>5</xdr:col>
                    <xdr:colOff>91440</xdr:colOff>
                    <xdr:row>9</xdr:row>
                    <xdr:rowOff>205740</xdr:rowOff>
                  </from>
                  <to>
                    <xdr:col>5</xdr:col>
                    <xdr:colOff>320040</xdr:colOff>
                    <xdr:row>9</xdr:row>
                    <xdr:rowOff>449580</xdr:rowOff>
                  </to>
                </anchor>
              </controlPr>
            </control>
          </mc:Choice>
        </mc:AlternateContent>
        <mc:AlternateContent xmlns:mc="http://schemas.openxmlformats.org/markup-compatibility/2006">
          <mc:Choice Requires="x14">
            <control shapeId="31747" r:id="rId6" name="Option Button 3">
              <controlPr locked="0" defaultSize="0" autoFill="0" autoLine="0" autoPict="0">
                <anchor moveWithCells="1">
                  <from>
                    <xdr:col>7</xdr:col>
                    <xdr:colOff>91440</xdr:colOff>
                    <xdr:row>9</xdr:row>
                    <xdr:rowOff>205740</xdr:rowOff>
                  </from>
                  <to>
                    <xdr:col>7</xdr:col>
                    <xdr:colOff>320040</xdr:colOff>
                    <xdr:row>9</xdr:row>
                    <xdr:rowOff>449580</xdr:rowOff>
                  </to>
                </anchor>
              </controlPr>
            </control>
          </mc:Choice>
        </mc:AlternateContent>
        <mc:AlternateContent xmlns:mc="http://schemas.openxmlformats.org/markup-compatibility/2006">
          <mc:Choice Requires="x14">
            <control shapeId="31748" r:id="rId7" name="Option Button 4">
              <controlPr locked="0" defaultSize="0" autoFill="0" autoLine="0" autoPict="0">
                <anchor moveWithCells="1">
                  <from>
                    <xdr:col>9</xdr:col>
                    <xdr:colOff>91440</xdr:colOff>
                    <xdr:row>9</xdr:row>
                    <xdr:rowOff>205740</xdr:rowOff>
                  </from>
                  <to>
                    <xdr:col>9</xdr:col>
                    <xdr:colOff>320040</xdr:colOff>
                    <xdr:row>9</xdr:row>
                    <xdr:rowOff>449580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22</vt:i4>
      </vt:variant>
    </vt:vector>
  </HeadingPairs>
  <TitlesOfParts>
    <vt:vector size="48" baseType="lpstr">
      <vt:lpstr>はじめに</vt:lpstr>
      <vt:lpstr>サービス種類別提出書類一覧</vt:lpstr>
      <vt:lpstr>様式4-1 </vt:lpstr>
      <vt:lpstr>様式4-2</vt:lpstr>
      <vt:lpstr>様式4-3</vt:lpstr>
      <vt:lpstr>様式4-4</vt:lpstr>
      <vt:lpstr>別紙5</vt:lpstr>
      <vt:lpstr>様式13</vt:lpstr>
      <vt:lpstr>様式14</vt:lpstr>
      <vt:lpstr>様式24</vt:lpstr>
      <vt:lpstr>様式26</vt:lpstr>
      <vt:lpstr>様式31</vt:lpstr>
      <vt:lpstr>様式34 </vt:lpstr>
      <vt:lpstr>様式35</vt:lpstr>
      <vt:lpstr>様式38</vt:lpstr>
      <vt:lpstr>様式38別添１</vt:lpstr>
      <vt:lpstr>様式38別添２</vt:lpstr>
      <vt:lpstr>雇用契約証明書</vt:lpstr>
      <vt:lpstr>様式41-1就Ｂ・基本報酬算定区分（令和８年４月・５月分）　</vt:lpstr>
      <vt:lpstr>様式41-1就B・基本報酬算定区分 (令和８年６月以降分)　</vt:lpstr>
      <vt:lpstr>様式41-2</vt:lpstr>
      <vt:lpstr>様式42</vt:lpstr>
      <vt:lpstr>様式42別添1</vt:lpstr>
      <vt:lpstr>様式42別添2</vt:lpstr>
      <vt:lpstr>様式48</vt:lpstr>
      <vt:lpstr>様式56-1</vt:lpstr>
      <vt:lpstr>サービス種類別提出書類一覧!Print_Area</vt:lpstr>
      <vt:lpstr>はじめに!Print_Area</vt:lpstr>
      <vt:lpstr>別紙5!Print_Area</vt:lpstr>
      <vt:lpstr>様式13!Print_Area</vt:lpstr>
      <vt:lpstr>様式14!Print_Area</vt:lpstr>
      <vt:lpstr>様式24!Print_Area</vt:lpstr>
      <vt:lpstr>様式26!Print_Area</vt:lpstr>
      <vt:lpstr>様式31!Print_Area</vt:lpstr>
      <vt:lpstr>様式38!Print_Area</vt:lpstr>
      <vt:lpstr>様式38別添１!Print_Area</vt:lpstr>
      <vt:lpstr>様式38別添２!Print_Area</vt:lpstr>
      <vt:lpstr>'様式4-1 '!Print_Area</vt:lpstr>
      <vt:lpstr>'様式41-1就B・基本報酬算定区分 (令和８年６月以降分)　'!Print_Area</vt:lpstr>
      <vt:lpstr>'様式41-1就Ｂ・基本報酬算定区分（令和８年４月・５月分）　'!Print_Area</vt:lpstr>
      <vt:lpstr>'様式41-2'!Print_Area</vt:lpstr>
      <vt:lpstr>様式42!Print_Area</vt:lpstr>
      <vt:lpstr>'様式4-2'!Print_Area</vt:lpstr>
      <vt:lpstr>様式42別添1!Print_Area</vt:lpstr>
      <vt:lpstr>'様式4-3'!Print_Area</vt:lpstr>
      <vt:lpstr>'様式4-4'!Print_Area</vt:lpstr>
      <vt:lpstr>'様式56-1'!Print_Area</vt:lpstr>
      <vt:lpstr>サービス種類別提出書類一覧!Print_Titles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栗原 彩記子</dc:creator>
  <cp:lastModifiedBy>user</cp:lastModifiedBy>
  <cp:lastPrinted>2026-04-01T10:00:35Z</cp:lastPrinted>
  <dcterms:created xsi:type="dcterms:W3CDTF">2021-03-31T05:50:39Z</dcterms:created>
  <dcterms:modified xsi:type="dcterms:W3CDTF">2026-04-01T11:34:51Z</dcterms:modified>
</cp:coreProperties>
</file>