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kfs01\s1333\group\事業支援G\098_各種届出様式・基準等\101_体制届\体制届年度別まとめ\R08 体制届\４月\施行済み（らくらく掲載））\"/>
    </mc:Choice>
  </mc:AlternateContent>
  <xr:revisionPtr revIDLastSave="0" documentId="13_ncr:1_{D7943226-8A91-48A7-B5B7-D58FD8C8FCF5}" xr6:coauthVersionLast="47" xr6:coauthVersionMax="47" xr10:uidLastSave="{00000000-0000-0000-0000-000000000000}"/>
  <bookViews>
    <workbookView xWindow="-108" yWindow="-108" windowWidth="23256" windowHeight="13896" tabRatio="947" firstSheet="1" activeTab="1" xr2:uid="{00000000-000D-0000-FFFF-FFFF00000000}"/>
  </bookViews>
  <sheets>
    <sheet name="はじめに" sheetId="166" r:id="rId1"/>
    <sheet name="サービス種類別提出書類一覧" sheetId="185" r:id="rId2"/>
    <sheet name="別紙40" sheetId="140" r:id="rId3"/>
    <sheet name="別紙40別添" sheetId="141" r:id="rId4"/>
    <sheet name="【記載例】別紙40別添" sheetId="168" r:id="rId5"/>
    <sheet name="別紙41" sheetId="142" r:id="rId6"/>
    <sheet name="別紙42" sheetId="143" r:id="rId7"/>
    <sheet name="別紙43" sheetId="144" r:id="rId8"/>
    <sheet name="別紙44" sheetId="145" r:id="rId9"/>
    <sheet name="別紙45" sheetId="146" r:id="rId10"/>
    <sheet name="別紙46-１" sheetId="147" r:id="rId11"/>
    <sheet name="別紙46-２" sheetId="148" r:id="rId12"/>
    <sheet name="別紙47" sheetId="149" r:id="rId13"/>
    <sheet name="別紙48" sheetId="150" r:id="rId14"/>
    <sheet name="別紙49" sheetId="172" r:id="rId15"/>
    <sheet name="別紙50" sheetId="152" r:id="rId16"/>
    <sheet name="別紙51-１" sheetId="180" r:id="rId17"/>
    <sheet name="別紙51-２" sheetId="181" r:id="rId18"/>
    <sheet name="別紙51-３(R８年４月・５月分）" sheetId="182" r:id="rId19"/>
    <sheet name="【基本報酬区分が変わる場合】別紙51-３(R8.6月以降)" sheetId="183" r:id="rId20"/>
    <sheet name="別紙52" sheetId="156" r:id="rId21"/>
    <sheet name="別紙53" sheetId="157" r:id="rId22"/>
    <sheet name="別紙54" sheetId="158" r:id="rId23"/>
    <sheet name="別紙55" sheetId="159" r:id="rId24"/>
    <sheet name="別紙56" sheetId="160" r:id="rId25"/>
    <sheet name="別紙57" sheetId="174" r:id="rId26"/>
    <sheet name="別紙57別添" sheetId="184" r:id="rId27"/>
    <sheet name="【公表様式１】地域連携活動実施状況報告書" sheetId="162" r:id="rId28"/>
    <sheet name="【公表様式２】利用者の知識・能力向上に係る実施状況報告書" sheetId="163" r:id="rId29"/>
    <sheet name="【公表様式２-１】スコア公表様式（全体表）＜作成用＞" sheetId="164" r:id="rId30"/>
    <sheet name="【公表様式2-2】スコア公表様式（実績）＜作成用＞" sheetId="165" r:id="rId31"/>
  </sheets>
  <externalReferences>
    <externalReference r:id="rId32"/>
    <externalReference r:id="rId33"/>
    <externalReference r:id="rId34"/>
    <externalReference r:id="rId35"/>
    <externalReference r:id="rId36"/>
    <externalReference r:id="rId37"/>
  </externalReferences>
  <definedNames>
    <definedName name="_____________________________________________________________________kk29">#REF!</definedName>
    <definedName name="____________________________________________________________________kk29" localSheetId="3">#REF!</definedName>
    <definedName name="____________________________________________________________________kk29">#REF!</definedName>
    <definedName name="___________________________________________________________________kk29" localSheetId="3">#REF!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3">#REF!</definedName>
    <definedName name="__________________________________________________________________kk29">#REF!</definedName>
    <definedName name="_________________________________________________________________kk06" localSheetId="3">#REF!</definedName>
    <definedName name="_________________________________________________________________kk06">#REF!</definedName>
    <definedName name="_________________________________________________________________kk29" localSheetId="3">#REF!</definedName>
    <definedName name="_________________________________________________________________kk29">#REF!</definedName>
    <definedName name="________________________________________________________________kk06" localSheetId="3">#REF!</definedName>
    <definedName name="________________________________________________________________kk06">#REF!</definedName>
    <definedName name="________________________________________________________________kk29" localSheetId="3">#REF!</definedName>
    <definedName name="________________________________________________________________kk29">#REF!</definedName>
    <definedName name="_______________________________________________________________kk06" localSheetId="3">#REF!</definedName>
    <definedName name="_______________________________________________________________kk06">#REF!</definedName>
    <definedName name="_______________________________________________________________kk29" localSheetId="3">#REF!</definedName>
    <definedName name="_______________________________________________________________kk29">#REF!</definedName>
    <definedName name="______________________________________________________________kk06" localSheetId="3">#REF!</definedName>
    <definedName name="______________________________________________________________kk06">#REF!</definedName>
    <definedName name="______________________________________________________________kk29" localSheetId="3">#REF!</definedName>
    <definedName name="______________________________________________________________kk29">#REF!</definedName>
    <definedName name="_____________________________________________________________kk06" localSheetId="3">#REF!</definedName>
    <definedName name="_____________________________________________________________kk06">#REF!</definedName>
    <definedName name="_____________________________________________________________kk29" localSheetId="3">#REF!</definedName>
    <definedName name="_____________________________________________________________kk29">#REF!</definedName>
    <definedName name="____________________________________________________________kk06" localSheetId="3">#REF!</definedName>
    <definedName name="____________________________________________________________kk06">#REF!</definedName>
    <definedName name="____________________________________________________________kk29" localSheetId="3">#REF!</definedName>
    <definedName name="____________________________________________________________kk29">#REF!</definedName>
    <definedName name="___________________________________________________________kk06" localSheetId="3">#REF!</definedName>
    <definedName name="___________________________________________________________kk06">#REF!</definedName>
    <definedName name="___________________________________________________________kk29" localSheetId="3">#REF!</definedName>
    <definedName name="___________________________________________________________kk29">#REF!</definedName>
    <definedName name="__________________________________________________________kk06" localSheetId="3">#REF!</definedName>
    <definedName name="__________________________________________________________kk06">#REF!</definedName>
    <definedName name="__________________________________________________________kk29" localSheetId="3">#REF!</definedName>
    <definedName name="__________________________________________________________kk29">#REF!</definedName>
    <definedName name="_________________________________________________________kk06" localSheetId="3">#REF!</definedName>
    <definedName name="_________________________________________________________kk06">#REF!</definedName>
    <definedName name="_________________________________________________________kk29" localSheetId="3">#REF!</definedName>
    <definedName name="_________________________________________________________kk29">#REF!</definedName>
    <definedName name="________________________________________________________kk06" localSheetId="3">#REF!</definedName>
    <definedName name="________________________________________________________kk06">#REF!</definedName>
    <definedName name="________________________________________________________kk29" localSheetId="3">#REF!</definedName>
    <definedName name="________________________________________________________kk29">#REF!</definedName>
    <definedName name="_______________________________________________________kk06" localSheetId="3">#REF!</definedName>
    <definedName name="_______________________________________________________kk06">#REF!</definedName>
    <definedName name="_______________________________________________________kk29" localSheetId="3">#REF!</definedName>
    <definedName name="_______________________________________________________kk29">#REF!</definedName>
    <definedName name="______________________________________________________kk06" localSheetId="3">#REF!</definedName>
    <definedName name="______________________________________________________kk06">#REF!</definedName>
    <definedName name="______________________________________________________kk29" localSheetId="3">#REF!</definedName>
    <definedName name="______________________________________________________kk29">#REF!</definedName>
    <definedName name="_____________________________________________________kk06" localSheetId="3">#REF!</definedName>
    <definedName name="_____________________________________________________kk06">#REF!</definedName>
    <definedName name="_____________________________________________________kk29" localSheetId="3">#REF!</definedName>
    <definedName name="_____________________________________________________kk29">#REF!</definedName>
    <definedName name="____________________________________________________kk06" localSheetId="3">#REF!</definedName>
    <definedName name="____________________________________________________kk06">#REF!</definedName>
    <definedName name="____________________________________________________kk29" localSheetId="3">#REF!</definedName>
    <definedName name="____________________________________________________kk29">#REF!</definedName>
    <definedName name="___________________________________________________kk06" localSheetId="3">#REF!</definedName>
    <definedName name="___________________________________________________kk06">#REF!</definedName>
    <definedName name="___________________________________________________kk29" localSheetId="3">#REF!</definedName>
    <definedName name="___________________________________________________kk29">#REF!</definedName>
    <definedName name="__________________________________________________kk06" localSheetId="3">#REF!</definedName>
    <definedName name="__________________________________________________kk06">#REF!</definedName>
    <definedName name="__________________________________________________kk29" localSheetId="3">#REF!</definedName>
    <definedName name="__________________________________________________kk29">#REF!</definedName>
    <definedName name="_________________________________________________kk06" localSheetId="3">#REF!</definedName>
    <definedName name="_________________________________________________kk06">#REF!</definedName>
    <definedName name="_________________________________________________kk29" localSheetId="3">#REF!</definedName>
    <definedName name="_________________________________________________kk29">#REF!</definedName>
    <definedName name="________________________________________________kk06" localSheetId="3">#REF!</definedName>
    <definedName name="________________________________________________kk06">#REF!</definedName>
    <definedName name="________________________________________________kk29" localSheetId="3">#REF!</definedName>
    <definedName name="________________________________________________kk29">#REF!</definedName>
    <definedName name="_______________________________________________kk06" localSheetId="3">#REF!</definedName>
    <definedName name="_______________________________________________kk06">#REF!</definedName>
    <definedName name="_______________________________________________kk29" localSheetId="3">#REF!</definedName>
    <definedName name="_______________________________________________kk29">#REF!</definedName>
    <definedName name="______________________________________________kk06" localSheetId="3">#REF!</definedName>
    <definedName name="______________________________________________kk06">#REF!</definedName>
    <definedName name="______________________________________________kk29" localSheetId="3">#REF!</definedName>
    <definedName name="______________________________________________kk29">#REF!</definedName>
    <definedName name="_____________________________________________kk06" localSheetId="3">#REF!</definedName>
    <definedName name="_____________________________________________kk06">#REF!</definedName>
    <definedName name="_____________________________________________kk29" localSheetId="3">#REF!</definedName>
    <definedName name="_____________________________________________kk29">#REF!</definedName>
    <definedName name="____________________________________________kk06" localSheetId="3">#REF!</definedName>
    <definedName name="____________________________________________kk06">#REF!</definedName>
    <definedName name="____________________________________________kk29" localSheetId="3">#REF!</definedName>
    <definedName name="____________________________________________kk29">#REF!</definedName>
    <definedName name="___________________________________________kk06" localSheetId="3">#REF!</definedName>
    <definedName name="___________________________________________kk06">#REF!</definedName>
    <definedName name="___________________________________________kk29" localSheetId="3">#REF!</definedName>
    <definedName name="___________________________________________kk29">#REF!</definedName>
    <definedName name="__________________________________________kk06" localSheetId="3">#REF!</definedName>
    <definedName name="__________________________________________kk06">#REF!</definedName>
    <definedName name="__________________________________________kk29" localSheetId="3">#REF!</definedName>
    <definedName name="__________________________________________kk29">#REF!</definedName>
    <definedName name="_________________________________________kk06" localSheetId="3">#REF!</definedName>
    <definedName name="_________________________________________kk06">#REF!</definedName>
    <definedName name="_________________________________________kk29" localSheetId="3">#REF!</definedName>
    <definedName name="_________________________________________kk29">#REF!</definedName>
    <definedName name="________________________________________kk06" localSheetId="3">#REF!</definedName>
    <definedName name="________________________________________kk06">#REF!</definedName>
    <definedName name="________________________________________kk29" localSheetId="3">#REF!</definedName>
    <definedName name="________________________________________kk29">#REF!</definedName>
    <definedName name="_______________________________________kk06" localSheetId="3">#REF!</definedName>
    <definedName name="_______________________________________kk06">#REF!</definedName>
    <definedName name="_______________________________________kk29" localSheetId="3">#REF!</definedName>
    <definedName name="_______________________________________kk29">#REF!</definedName>
    <definedName name="______________________________________kk06" localSheetId="3">#REF!</definedName>
    <definedName name="______________________________________kk06">#REF!</definedName>
    <definedName name="______________________________________kk29" localSheetId="3">#REF!</definedName>
    <definedName name="______________________________________kk29">#REF!</definedName>
    <definedName name="_____________________________________kk06" localSheetId="3">#REF!</definedName>
    <definedName name="_____________________________________kk06">#REF!</definedName>
    <definedName name="_____________________________________kk29" localSheetId="3">#REF!</definedName>
    <definedName name="_____________________________________kk29">#REF!</definedName>
    <definedName name="____________________________________kk06" localSheetId="3">#REF!</definedName>
    <definedName name="____________________________________kk06">#REF!</definedName>
    <definedName name="____________________________________kk29" localSheetId="3">#REF!</definedName>
    <definedName name="____________________________________kk29">#REF!</definedName>
    <definedName name="___________________________________kk06" localSheetId="3">#REF!</definedName>
    <definedName name="___________________________________kk06">#REF!</definedName>
    <definedName name="___________________________________kk29" localSheetId="3">#REF!</definedName>
    <definedName name="___________________________________kk29">#REF!</definedName>
    <definedName name="__________________________________kk06" localSheetId="3">#REF!</definedName>
    <definedName name="__________________________________kk06">#REF!</definedName>
    <definedName name="__________________________________kk29" localSheetId="3">#REF!</definedName>
    <definedName name="__________________________________kk29">#REF!</definedName>
    <definedName name="_________________________________kk06" localSheetId="3">#REF!</definedName>
    <definedName name="_________________________________kk06">#REF!</definedName>
    <definedName name="_________________________________kk29" localSheetId="3">#REF!</definedName>
    <definedName name="_________________________________kk29">#REF!</definedName>
    <definedName name="________________________________kk06" localSheetId="3">#REF!</definedName>
    <definedName name="________________________________kk06">#REF!</definedName>
    <definedName name="________________________________kk29" localSheetId="3">#REF!</definedName>
    <definedName name="________________________________kk29">#REF!</definedName>
    <definedName name="_______________________________kk06" localSheetId="3">#REF!</definedName>
    <definedName name="_______________________________kk06">#REF!</definedName>
    <definedName name="_______________________________kk29" localSheetId="3">#REF!</definedName>
    <definedName name="_______________________________kk29">#REF!</definedName>
    <definedName name="______________________________kk06" localSheetId="3">#REF!</definedName>
    <definedName name="______________________________kk06">#REF!</definedName>
    <definedName name="______________________________kk29" localSheetId="3">#REF!</definedName>
    <definedName name="______________________________kk29">#REF!</definedName>
    <definedName name="_____________________________kk06" localSheetId="3">#REF!</definedName>
    <definedName name="_____________________________kk06">#REF!</definedName>
    <definedName name="_____________________________kk29" localSheetId="3">#REF!</definedName>
    <definedName name="_____________________________kk29">#REF!</definedName>
    <definedName name="____________________________kk06" localSheetId="3">#REF!</definedName>
    <definedName name="____________________________kk06">#REF!</definedName>
    <definedName name="____________________________kk1" localSheetId="1">#REF!</definedName>
    <definedName name="____________________________kk1">#REF!</definedName>
    <definedName name="____________________________kk29" localSheetId="3">#REF!</definedName>
    <definedName name="____________________________kk29">#REF!</definedName>
    <definedName name="___________________________kk06" localSheetId="3">#REF!</definedName>
    <definedName name="___________________________kk06">#REF!</definedName>
    <definedName name="___________________________kk29" localSheetId="3">#REF!</definedName>
    <definedName name="___________________________kk29">#REF!</definedName>
    <definedName name="__________________________kk06" localSheetId="3">#REF!</definedName>
    <definedName name="__________________________kk06">#REF!</definedName>
    <definedName name="__________________________kk29" localSheetId="3">#REF!</definedName>
    <definedName name="__________________________kk29">#REF!</definedName>
    <definedName name="_________________________kk06" localSheetId="3">#REF!</definedName>
    <definedName name="_________________________kk06">#REF!</definedName>
    <definedName name="_________________________kk29" localSheetId="3">#REF!</definedName>
    <definedName name="_________________________kk29">#REF!</definedName>
    <definedName name="________________________kk06" localSheetId="3">#REF!</definedName>
    <definedName name="________________________kk06">#REF!</definedName>
    <definedName name="________________________kk29" localSheetId="3">#REF!</definedName>
    <definedName name="________________________kk29">#REF!</definedName>
    <definedName name="_______________________kk06" localSheetId="3">#REF!</definedName>
    <definedName name="_______________________kk06">#REF!</definedName>
    <definedName name="_______________________kk29" localSheetId="3">#REF!</definedName>
    <definedName name="_______________________kk29">#REF!</definedName>
    <definedName name="______________________kk06" localSheetId="3">#REF!</definedName>
    <definedName name="______________________kk06">#REF!</definedName>
    <definedName name="______________________kk29" localSheetId="3">#REF!</definedName>
    <definedName name="______________________kk29">#REF!</definedName>
    <definedName name="_____________________kk06" localSheetId="3">#REF!</definedName>
    <definedName name="_____________________kk06">#REF!</definedName>
    <definedName name="_____________________kk29" localSheetId="3">#REF!</definedName>
    <definedName name="_____________________kk29">#REF!</definedName>
    <definedName name="____________________kk06" localSheetId="3">#REF!</definedName>
    <definedName name="____________________kk06">#REF!</definedName>
    <definedName name="____________________kk29" localSheetId="3">#REF!</definedName>
    <definedName name="____________________kk29">#REF!</definedName>
    <definedName name="___________________kk06" localSheetId="3">#REF!</definedName>
    <definedName name="___________________kk06">#REF!</definedName>
    <definedName name="___________________kk29" localSheetId="3">#REF!</definedName>
    <definedName name="___________________kk29">#REF!</definedName>
    <definedName name="__________________kk06" localSheetId="3">#REF!</definedName>
    <definedName name="__________________kk06">#REF!</definedName>
    <definedName name="__________________kk29" localSheetId="3">#REF!</definedName>
    <definedName name="__________________kk29">#REF!</definedName>
    <definedName name="_________________kk06" localSheetId="3">#REF!</definedName>
    <definedName name="_________________kk06">#REF!</definedName>
    <definedName name="_________________kk29" localSheetId="3">#REF!</definedName>
    <definedName name="_________________kk29">#REF!</definedName>
    <definedName name="________________kk06" localSheetId="3">#REF!</definedName>
    <definedName name="________________kk06">#REF!</definedName>
    <definedName name="________________kk29" localSheetId="3">#REF!</definedName>
    <definedName name="________________kk29">#REF!</definedName>
    <definedName name="_______________kk06" localSheetId="3">#REF!</definedName>
    <definedName name="_______________kk06">#REF!</definedName>
    <definedName name="_______________kk29" localSheetId="3">#REF!</definedName>
    <definedName name="_______________kk29">#REF!</definedName>
    <definedName name="______________kk06" localSheetId="3">#REF!</definedName>
    <definedName name="______________kk06">#REF!</definedName>
    <definedName name="______________kk29" localSheetId="3">#REF!</definedName>
    <definedName name="______________kk29">#REF!</definedName>
    <definedName name="_____________kk06" localSheetId="3">#REF!</definedName>
    <definedName name="_____________kk06">#REF!</definedName>
    <definedName name="_____________kk29" localSheetId="3">#REF!</definedName>
    <definedName name="_____________kk29">#REF!</definedName>
    <definedName name="____________kk06" localSheetId="3">#REF!</definedName>
    <definedName name="____________kk06">#REF!</definedName>
    <definedName name="____________kk29" localSheetId="3">#REF!</definedName>
    <definedName name="____________kk29">#REF!</definedName>
    <definedName name="___________kk06" localSheetId="3">#REF!</definedName>
    <definedName name="___________kk06">#REF!</definedName>
    <definedName name="___________kk29" localSheetId="3">#REF!</definedName>
    <definedName name="___________kk29">#REF!</definedName>
    <definedName name="__________kk06" localSheetId="3">#REF!</definedName>
    <definedName name="__________kk06">#REF!</definedName>
    <definedName name="__________kk29" localSheetId="3">#REF!</definedName>
    <definedName name="__________kk29">#REF!</definedName>
    <definedName name="_________kk06" localSheetId="3">#REF!</definedName>
    <definedName name="_________kk06">#REF!</definedName>
    <definedName name="_________kk29" localSheetId="3">#REF!</definedName>
    <definedName name="_________kk29">#REF!</definedName>
    <definedName name="________kk06" localSheetId="3">#REF!</definedName>
    <definedName name="________kk06">#REF!</definedName>
    <definedName name="________kk29" localSheetId="3">#REF!</definedName>
    <definedName name="________kk29">#REF!</definedName>
    <definedName name="_______kk06" localSheetId="3">#REF!</definedName>
    <definedName name="_______kk06">#REF!</definedName>
    <definedName name="_______kk29" localSheetId="3">#REF!</definedName>
    <definedName name="_______kk29">#REF!</definedName>
    <definedName name="______kk06" localSheetId="3">#REF!</definedName>
    <definedName name="______kk06">#REF!</definedName>
    <definedName name="______kk29" localSheetId="3">#REF!</definedName>
    <definedName name="______kk29">#REF!</definedName>
    <definedName name="_____kk06" localSheetId="3">#REF!</definedName>
    <definedName name="_____kk06">#REF!</definedName>
    <definedName name="_____kk29" localSheetId="3">#REF!</definedName>
    <definedName name="_____kk29">#REF!</definedName>
    <definedName name="____kk06" localSheetId="3">#REF!</definedName>
    <definedName name="____kk06">#REF!</definedName>
    <definedName name="____kk1" localSheetId="0">#REF!</definedName>
    <definedName name="____kk1" localSheetId="3">#REF!</definedName>
    <definedName name="____kk1">#REF!</definedName>
    <definedName name="____kk29" localSheetId="3">#REF!</definedName>
    <definedName name="____kk29">#REF!</definedName>
    <definedName name="___kk06" localSheetId="3">#REF!</definedName>
    <definedName name="___kk06">#REF!</definedName>
    <definedName name="___kk1" localSheetId="0">#REF!</definedName>
    <definedName name="___kk1" localSheetId="3">#REF!</definedName>
    <definedName name="___kk1">#REF!</definedName>
    <definedName name="___kk29" localSheetId="3">#REF!</definedName>
    <definedName name="___kk29">#REF!</definedName>
    <definedName name="__08">#N/A</definedName>
    <definedName name="__kk06" localSheetId="3">#REF!</definedName>
    <definedName name="__kk06" localSheetId="25">#REF!</definedName>
    <definedName name="__kk06">#REF!</definedName>
    <definedName name="__kk1" localSheetId="0">#REF!</definedName>
    <definedName name="__kk1" localSheetId="3">#REF!</definedName>
    <definedName name="__kk1">#REF!</definedName>
    <definedName name="__kk29" localSheetId="3">#REF!</definedName>
    <definedName name="__kk29" localSheetId="25">#REF!</definedName>
    <definedName name="__kk29">#REF!</definedName>
    <definedName name="_xlnm._FilterDatabase" localSheetId="1" hidden="1">サービス種類別提出書類一覧!$A$3:$T$103</definedName>
    <definedName name="_kk06" localSheetId="3">#REF!</definedName>
    <definedName name="_kk06" localSheetId="25">#REF!</definedName>
    <definedName name="_kk06">#REF!</definedName>
    <definedName name="_kk1" localSheetId="0">#REF!</definedName>
    <definedName name="_kk1" localSheetId="3">#REF!</definedName>
    <definedName name="_kk1">#REF!</definedName>
    <definedName name="_kk2" localSheetId="3">#REF!</definedName>
    <definedName name="_kk2">#REF!</definedName>
    <definedName name="_kk29" localSheetId="3">#REF!</definedName>
    <definedName name="_kk29">#REF!</definedName>
    <definedName name="_new1">#REF!</definedName>
    <definedName name="▼選択してください。" localSheetId="1">#REF!</definedName>
    <definedName name="▼選択してください。" localSheetId="0">#REF!</definedName>
    <definedName name="▼選択してください。">#REF!</definedName>
    <definedName name="②従業者の員数">#REF!</definedName>
    <definedName name="a" localSheetId="1">#REF!</definedName>
    <definedName name="a">#REF!</definedName>
    <definedName name="aa" localSheetId="0">#REF!</definedName>
    <definedName name="aa" localSheetId="3">#REF!</definedName>
    <definedName name="aa">#REF!</definedName>
    <definedName name="aaaaa" localSheetId="0">#REF!</definedName>
    <definedName name="aaaaa" localSheetId="3">#REF!</definedName>
    <definedName name="aaaaa">#REF!</definedName>
    <definedName name="aaaaaaaaaaaaa">#REF!</definedName>
    <definedName name="asasasasasasa">#REF!</definedName>
    <definedName name="Avrg" localSheetId="0">#REF!</definedName>
    <definedName name="Avrg" localSheetId="3">#REF!</definedName>
    <definedName name="Avrg">#REF!</definedName>
    <definedName name="avrg1" localSheetId="3">#REF!</definedName>
    <definedName name="avrg1">#REF!</definedName>
    <definedName name="b" localSheetId="1">#REF!</definedName>
    <definedName name="b">#REF!</definedName>
    <definedName name="chiba">#REF!</definedName>
    <definedName name="CSV_サービス情報" localSheetId="0">#REF!</definedName>
    <definedName name="CSV_サービス情報" localSheetId="3">#REF!</definedName>
    <definedName name="CSV_サービス情報">#REF!</definedName>
    <definedName name="CSV_口座振込依頼書" localSheetId="0">#REF!</definedName>
    <definedName name="CSV_口座振込依頼書" localSheetId="3">#REF!</definedName>
    <definedName name="CSV_口座振込依頼書">#REF!</definedName>
    <definedName name="CSV_追加情報" localSheetId="0">#REF!</definedName>
    <definedName name="CSV_追加情報" localSheetId="3">#REF!</definedName>
    <definedName name="CSV_追加情報">#REF!</definedName>
    <definedName name="CSV_付表１" localSheetId="0">#REF!</definedName>
    <definedName name="CSV_付表１" localSheetId="3">#REF!</definedName>
    <definedName name="CSV_付表１">#REF!</definedName>
    <definedName name="CSV_付表１＿１" localSheetId="0">#REF!</definedName>
    <definedName name="CSV_付表１＿１" localSheetId="3">#REF!</definedName>
    <definedName name="CSV_付表１＿１">#REF!</definedName>
    <definedName name="CSV_付表１＿２" localSheetId="0">#REF!</definedName>
    <definedName name="CSV_付表１＿２" localSheetId="3">#REF!</definedName>
    <definedName name="CSV_付表１＿２">#REF!</definedName>
    <definedName name="CSV_付表１０" localSheetId="0">#REF!</definedName>
    <definedName name="CSV_付表１０" localSheetId="3">#REF!</definedName>
    <definedName name="CSV_付表１０">#REF!</definedName>
    <definedName name="CSV_付表１０＿２" localSheetId="0">#REF!</definedName>
    <definedName name="CSV_付表１０＿２" localSheetId="3">#REF!</definedName>
    <definedName name="CSV_付表１０＿２">#REF!</definedName>
    <definedName name="CSV_付表１１" localSheetId="0">#REF!</definedName>
    <definedName name="CSV_付表１１" localSheetId="3">#REF!</definedName>
    <definedName name="CSV_付表１１">#REF!</definedName>
    <definedName name="CSV_付表１１＿２" localSheetId="0">#REF!</definedName>
    <definedName name="CSV_付表１１＿２" localSheetId="3">#REF!</definedName>
    <definedName name="CSV_付表１１＿２">#REF!</definedName>
    <definedName name="CSV_付表１２" localSheetId="0">#REF!</definedName>
    <definedName name="CSV_付表１２" localSheetId="3">#REF!</definedName>
    <definedName name="CSV_付表１２">#REF!</definedName>
    <definedName name="CSV_付表１２＿２" localSheetId="0">#REF!</definedName>
    <definedName name="CSV_付表１２＿２" localSheetId="3">#REF!</definedName>
    <definedName name="CSV_付表１２＿２">#REF!</definedName>
    <definedName name="CSV_付表１３その１" localSheetId="0">#REF!</definedName>
    <definedName name="CSV_付表１３その１" localSheetId="3">#REF!</definedName>
    <definedName name="CSV_付表１３その１">#REF!</definedName>
    <definedName name="CSV_付表１３その２" localSheetId="0">#REF!</definedName>
    <definedName name="CSV_付表１３その２" localSheetId="3">#REF!</definedName>
    <definedName name="CSV_付表１３その２">#REF!</definedName>
    <definedName name="CSV_付表１４" localSheetId="0">#REF!</definedName>
    <definedName name="CSV_付表１４" localSheetId="3">#REF!</definedName>
    <definedName name="CSV_付表１４">#REF!</definedName>
    <definedName name="CSV_付表２" localSheetId="0">#REF!</definedName>
    <definedName name="CSV_付表２" localSheetId="3">#REF!</definedName>
    <definedName name="CSV_付表２">#REF!</definedName>
    <definedName name="CSV_付表３" localSheetId="0">#REF!</definedName>
    <definedName name="CSV_付表３" localSheetId="3">#REF!</definedName>
    <definedName name="CSV_付表３">#REF!</definedName>
    <definedName name="CSV_付表３＿２" localSheetId="0">#REF!</definedName>
    <definedName name="CSV_付表３＿２" localSheetId="3">#REF!</definedName>
    <definedName name="CSV_付表３＿２">#REF!</definedName>
    <definedName name="CSV_付表４" localSheetId="0">#REF!</definedName>
    <definedName name="CSV_付表４" localSheetId="3">#REF!</definedName>
    <definedName name="CSV_付表４">#REF!</definedName>
    <definedName name="CSV_付表４＿１" localSheetId="0">#REF!</definedName>
    <definedName name="CSV_付表４＿１" localSheetId="3">#REF!</definedName>
    <definedName name="CSV_付表４＿１">#REF!</definedName>
    <definedName name="CSV_付表４＿２" localSheetId="0">#REF!</definedName>
    <definedName name="CSV_付表４＿２" localSheetId="3">#REF!</definedName>
    <definedName name="CSV_付表４＿２">#REF!</definedName>
    <definedName name="CSV_付表５" localSheetId="0">#REF!</definedName>
    <definedName name="CSV_付表５" localSheetId="3">#REF!</definedName>
    <definedName name="CSV_付表５">#REF!</definedName>
    <definedName name="CSV_付表６" localSheetId="0">#REF!</definedName>
    <definedName name="CSV_付表６" localSheetId="3">#REF!</definedName>
    <definedName name="CSV_付表６">#REF!</definedName>
    <definedName name="CSV_付表７" localSheetId="0">#REF!</definedName>
    <definedName name="CSV_付表７" localSheetId="3">#REF!</definedName>
    <definedName name="CSV_付表７">#REF!</definedName>
    <definedName name="CSV_付表８その１" localSheetId="0">#REF!</definedName>
    <definedName name="CSV_付表８その１" localSheetId="3">#REF!</definedName>
    <definedName name="CSV_付表８その１">#REF!</definedName>
    <definedName name="CSV_付表８その２" localSheetId="0">#REF!</definedName>
    <definedName name="CSV_付表８その２" localSheetId="3">#REF!</definedName>
    <definedName name="CSV_付表８その２">#REF!</definedName>
    <definedName name="CSV_付表８その３" localSheetId="0">#REF!</definedName>
    <definedName name="CSV_付表８その３" localSheetId="3">#REF!</definedName>
    <definedName name="CSV_付表８その３">#REF!</definedName>
    <definedName name="CSV_付表９" localSheetId="0">#REF!</definedName>
    <definedName name="CSV_付表９" localSheetId="3">#REF!</definedName>
    <definedName name="CSV_付表９">#REF!</definedName>
    <definedName name="CSV_付表９＿２" localSheetId="0">#REF!</definedName>
    <definedName name="CSV_付表９＿２" localSheetId="3">#REF!</definedName>
    <definedName name="CSV_付表９＿２">#REF!</definedName>
    <definedName name="CSV_様式第１号" localSheetId="0">#REF!</definedName>
    <definedName name="CSV_様式第１号" localSheetId="3">#REF!</definedName>
    <definedName name="CSV_様式第１号">#REF!</definedName>
    <definedName name="d" localSheetId="1">#REF!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 localSheetId="3">#REF!</definedName>
    <definedName name="e">#REF!</definedName>
    <definedName name="erea">#REF!</definedName>
    <definedName name="houjin" localSheetId="0">#REF!</definedName>
    <definedName name="houjin" localSheetId="3">#REF!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 localSheetId="3">#REF!</definedName>
    <definedName name="jigyoumeishou">#REF!</definedName>
    <definedName name="JigyoYubin">#REF!</definedName>
    <definedName name="jiritu" localSheetId="3">#REF!</definedName>
    <definedName name="jiritu">#REF!</definedName>
    <definedName name="ｋ">#N/A</definedName>
    <definedName name="kanagawaken" localSheetId="0">#REF!</definedName>
    <definedName name="kanagawaken" localSheetId="3">#REF!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 localSheetId="3">#REF!</definedName>
    <definedName name="kawasaki">#REF!</definedName>
    <definedName name="KenmuJigyoMei">#REF!</definedName>
    <definedName name="KenmuJikan">#REF!</definedName>
    <definedName name="KenmuShokushu">#REF!</definedName>
    <definedName name="KenmuUmu">#REF!</definedName>
    <definedName name="kk" localSheetId="0">#REF!</definedName>
    <definedName name="kk" localSheetId="3">#REF!</definedName>
    <definedName name="kk">#REF!</definedName>
    <definedName name="KK_03" localSheetId="0">#REF!</definedName>
    <definedName name="KK_03" localSheetId="3">#REF!</definedName>
    <definedName name="KK_03">#REF!</definedName>
    <definedName name="kk_04" localSheetId="3">#REF!</definedName>
    <definedName name="kk_04">#REF!</definedName>
    <definedName name="KK_06" localSheetId="0">#REF!</definedName>
    <definedName name="KK_06" localSheetId="3">#REF!</definedName>
    <definedName name="KK_06">#REF!</definedName>
    <definedName name="kk_07" localSheetId="3">#REF!</definedName>
    <definedName name="kk_07">#REF!</definedName>
    <definedName name="‐㏍08" localSheetId="3">#REF!</definedName>
    <definedName name="‐㏍08">#REF!</definedName>
    <definedName name="kk1" localSheetId="1">#REF!</definedName>
    <definedName name="kk1">#REF!</definedName>
    <definedName name="KK2_3" localSheetId="0">#REF!</definedName>
    <definedName name="KK2_3" localSheetId="3">#REF!</definedName>
    <definedName name="KK2_3">#REF!</definedName>
    <definedName name="KKK" localSheetId="0">#REF!</definedName>
    <definedName name="KKK" localSheetId="3">#REF!</definedName>
    <definedName name="KKK">#REF!</definedName>
    <definedName name="ｋｋｋｋ" localSheetId="0">#REF!</definedName>
    <definedName name="ｋｋｋｋ" localSheetId="3">#REF!</definedName>
    <definedName name="ｋｋｋｋ">#REF!</definedName>
    <definedName name="new">#REF!</definedName>
    <definedName name="nn" localSheetId="3">#REF!</definedName>
    <definedName name="nn">#REF!</definedName>
    <definedName name="o">#REF!</definedName>
    <definedName name="_xlnm.Print_Area" localSheetId="19">'【基本報酬区分が変わる場合】別紙51-３(R8.6月以降)'!$A$1:$J$62</definedName>
    <definedName name="_xlnm.Print_Area" localSheetId="4">【記載例】別紙40別添!$A$1:$BD$51</definedName>
    <definedName name="_xlnm.Print_Area" localSheetId="29">'【公表様式２-１】スコア公表様式（全体表）＜作成用＞'!$A$1:$V$62</definedName>
    <definedName name="_xlnm.Print_Area" localSheetId="30">'【公表様式2-2】スコア公表様式（実績）＜作成用＞'!$A$1:$AS$84</definedName>
    <definedName name="_xlnm.Print_Area" localSheetId="1">サービス種類別提出書類一覧!$A$1:$T$104</definedName>
    <definedName name="_xlnm.Print_Area" localSheetId="0">はじめに!$A$1:$M$28</definedName>
    <definedName name="_xlnm.Print_Area" localSheetId="3">別紙40別添!$A$1:$BD$51</definedName>
    <definedName name="_xlnm.Print_Area" localSheetId="5">別紙41!$A$1:$Z$39</definedName>
    <definedName name="_xlnm.Print_Area" localSheetId="14">別紙49!$A$1:$H$14</definedName>
    <definedName name="_xlnm.Print_Area" localSheetId="25">別紙57!$A$1:$N$22</definedName>
    <definedName name="_xlnm.Print_Area" localSheetId="26">別紙57別添!$A$1:$V$62</definedName>
    <definedName name="_xlnm.Print_Titles" localSheetId="1">サービス種類別提出書類一覧!$3:$5</definedName>
    <definedName name="prtNo" localSheetId="25">[1]main!#REF!</definedName>
    <definedName name="prtNo">[1]main!#REF!</definedName>
    <definedName name="q">#REF!</definedName>
    <definedName name="qq">#REF!</definedName>
    <definedName name="qwerty">#REF!</definedName>
    <definedName name="Roman_01" localSheetId="4">#REF!</definedName>
    <definedName name="Roman_01" localSheetId="0">#REF!</definedName>
    <definedName name="Roman_01" localSheetId="3">#REF!</definedName>
    <definedName name="Roman_01" localSheetId="25">#REF!</definedName>
    <definedName name="Roman_01">#REF!</definedName>
    <definedName name="Roman_02" localSheetId="3">#REF!</definedName>
    <definedName name="Roman_02">#REF!</definedName>
    <definedName name="Roman_03" localSheetId="4">#REF!</definedName>
    <definedName name="Roman_03" localSheetId="0">#REF!</definedName>
    <definedName name="Roman_03" localSheetId="3">#REF!</definedName>
    <definedName name="Roman_03" localSheetId="25">#REF!</definedName>
    <definedName name="Roman_03">#REF!</definedName>
    <definedName name="Roman_04" localSheetId="4">#REF!</definedName>
    <definedName name="Roman_04" localSheetId="0">#REF!</definedName>
    <definedName name="Roman_04" localSheetId="3">#REF!</definedName>
    <definedName name="Roman_04" localSheetId="25">#REF!</definedName>
    <definedName name="Roman_04">#REF!</definedName>
    <definedName name="Roman_06" localSheetId="0">#REF!</definedName>
    <definedName name="Roman_06" localSheetId="3">#REF!</definedName>
    <definedName name="Roman_06">#REF!</definedName>
    <definedName name="roman_09" localSheetId="3">#REF!</definedName>
    <definedName name="roman_09">#REF!</definedName>
    <definedName name="roman_11" localSheetId="3">#REF!</definedName>
    <definedName name="roman_11">#REF!</definedName>
    <definedName name="roman11" localSheetId="3">#REF!</definedName>
    <definedName name="roman11">#REF!</definedName>
    <definedName name="Roman2_1" localSheetId="0">#REF!</definedName>
    <definedName name="Roman2_1" localSheetId="3">#REF!</definedName>
    <definedName name="Roman2_1">#REF!</definedName>
    <definedName name="Roman2_3" localSheetId="0">#REF!</definedName>
    <definedName name="Roman2_3" localSheetId="3">#REF!</definedName>
    <definedName name="Roman2_3">#REF!</definedName>
    <definedName name="roman31" localSheetId="3">#REF!</definedName>
    <definedName name="roman31">#REF!</definedName>
    <definedName name="roman33" localSheetId="3">#REF!</definedName>
    <definedName name="roman33">#REF!</definedName>
    <definedName name="roman4_3" localSheetId="3">#REF!</definedName>
    <definedName name="roman4_3">#REF!</definedName>
    <definedName name="roman43" localSheetId="3">#REF!</definedName>
    <definedName name="roman43">#REF!</definedName>
    <definedName name="roman7_1" localSheetId="3">#REF!</definedName>
    <definedName name="roman7_1">#REF!</definedName>
    <definedName name="roman77" localSheetId="3">#REF!</definedName>
    <definedName name="roman77">#REF!</definedName>
    <definedName name="romann_12" localSheetId="3">#REF!</definedName>
    <definedName name="romann_12">#REF!</definedName>
    <definedName name="romann_66" localSheetId="3">#REF!</definedName>
    <definedName name="romann_66">#REF!</definedName>
    <definedName name="romann33" localSheetId="3">#REF!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3">#REF!</definedName>
    <definedName name="serv">#REF!</definedName>
    <definedName name="serv_" localSheetId="3">#REF!</definedName>
    <definedName name="serv_">#REF!</definedName>
    <definedName name="Serv_LIST" localSheetId="0">#REF!</definedName>
    <definedName name="Serv_LIST" localSheetId="3">#REF!</definedName>
    <definedName name="Serv_LIST">#REF!</definedName>
    <definedName name="servo1" localSheetId="3">#REF!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 localSheetId="3">#REF!</definedName>
    <definedName name="siharai">#REF!</definedName>
    <definedName name="sikuchouson" localSheetId="0">#REF!</definedName>
    <definedName name="sikuchouson" localSheetId="3">#REF!</definedName>
    <definedName name="sikuchouson">#REF!</definedName>
    <definedName name="sinseisaki" localSheetId="0">#REF!</definedName>
    <definedName name="sinseisaki" localSheetId="3">#REF!</definedName>
    <definedName name="sinseisaki">#REF!</definedName>
    <definedName name="SS" localSheetId="0">#REF!</definedName>
    <definedName name="SS" localSheetId="3">#REF!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3">#REF!</definedName>
    <definedName name="ｔａｂｉｅ＿04" localSheetId="25">#REF!</definedName>
    <definedName name="ｔａｂｉｅ＿04">#REF!</definedName>
    <definedName name="table_03" localSheetId="0">#REF!</definedName>
    <definedName name="table_03" localSheetId="3">#REF!</definedName>
    <definedName name="table_03" localSheetId="25">#REF!</definedName>
    <definedName name="table_03">#REF!</definedName>
    <definedName name="table_06" localSheetId="0">#REF!</definedName>
    <definedName name="table_06" localSheetId="3">#REF!</definedName>
    <definedName name="table_06" localSheetId="25">#REF!</definedName>
    <definedName name="table_06">#REF!</definedName>
    <definedName name="table2_3" localSheetId="0">#REF!</definedName>
    <definedName name="table2_3" localSheetId="3">#REF!</definedName>
    <definedName name="table2_3">#REF!</definedName>
    <definedName name="tanaka">#REF!</definedName>
    <definedName name="tanaka1">#REF!</definedName>
    <definedName name="tanaka2">#REF!</definedName>
    <definedName name="tapi2" localSheetId="3">#REF!</definedName>
    <definedName name="tapi2">#REF!</definedName>
    <definedName name="tebie_07" localSheetId="3">#REF!</definedName>
    <definedName name="tebie_07">#REF!</definedName>
    <definedName name="tebie_o7" localSheetId="3">#REF!</definedName>
    <definedName name="tebie_o7">#REF!</definedName>
    <definedName name="tebie07" localSheetId="3">#REF!</definedName>
    <definedName name="tebie07">#REF!</definedName>
    <definedName name="tebie08" localSheetId="3">#REF!</definedName>
    <definedName name="tebie08">#REF!</definedName>
    <definedName name="tebie33" localSheetId="3">#REF!</definedName>
    <definedName name="tebie33">#REF!</definedName>
    <definedName name="tebiroo" localSheetId="3">#REF!</definedName>
    <definedName name="tebiroo">#REF!</definedName>
    <definedName name="teble" localSheetId="3">#REF!</definedName>
    <definedName name="teble">#REF!</definedName>
    <definedName name="teble_09" localSheetId="3">#REF!</definedName>
    <definedName name="teble_09">#REF!</definedName>
    <definedName name="teble77" localSheetId="3">#REF!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 localSheetId="3">#REF!</definedName>
    <definedName name="yokohama">#REF!</definedName>
    <definedName name="z">#REF!</definedName>
    <definedName name="Z_E5B59279_AC02_449B_9B6C_AEEA7F9D3D1D_.wvu.PrintArea" localSheetId="1" hidden="1">サービス種類別提出書類一覧!$A$1:$R$115</definedName>
    <definedName name="Z_E5B59279_AC02_449B_9B6C_AEEA7F9D3D1D_.wvu.PrintArea" localSheetId="0" hidden="1">はじめに!$A$1:$M$28</definedName>
    <definedName name="ア">#REF!</definedName>
    <definedName name="あ" localSheetId="3">#REF!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 localSheetId="3">#REF!</definedName>
    <definedName name="こ">#REF!</definedName>
    <definedName name="サービス">#REF!</definedName>
    <definedName name="サービス２">#REF!</definedName>
    <definedName name="サービス種別">[3]サービス種類一覧!$B$4:$B$20</definedName>
    <definedName name="サービス種類" localSheetId="1">#REF!</definedName>
    <definedName name="サービス種類" localSheetId="14">[3]サービス種類一覧!$C$4:$C$20</definedName>
    <definedName name="サービス種類" localSheetId="25">[3]サービス種類一覧!$C$4:$C$20</definedName>
    <definedName name="サービス種類">#REF!</definedName>
    <definedName name="サービス種類別提出書類一覧" localSheetId="0">#REF!</definedName>
    <definedName name="サービス種類別提出書類一覧" localSheetId="3">#REF!</definedName>
    <definedName name="サービス種類別提出書類一覧">#REF!</definedName>
    <definedName name="サービス種類別提出書類一覧２" localSheetId="3">#REF!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 localSheetId="3">#REF!</definedName>
    <definedName name="はじめに">#REF!</definedName>
    <definedName name="リスト_サービス種類" localSheetId="0">#REF!</definedName>
    <definedName name="リスト_サービス種類" localSheetId="3">#REF!</definedName>
    <definedName name="リスト_サービス種類">#REF!</definedName>
    <definedName name="リスト_施設等の区分" localSheetId="0">#REF!</definedName>
    <definedName name="リスト_施設等の区分" localSheetId="3">#REF!</definedName>
    <definedName name="リスト_施設等の区分">#REF!</definedName>
    <definedName name="リスト_施設等の区分_児童デイ" localSheetId="0">#REF!</definedName>
    <definedName name="リスト_施設等の区分_児童デイ" localSheetId="3">#REF!</definedName>
    <definedName name="リスト_施設等の区分_児童デイ">#REF!</definedName>
    <definedName name="リスト_施設等の区分_障害児施設給付費" localSheetId="0">#REF!</definedName>
    <definedName name="リスト_施設等の区分_障害児施設給付費" localSheetId="3">#REF!</definedName>
    <definedName name="リスト_施設等の区分_障害児施設給付費">#REF!</definedName>
    <definedName name="リスト_処遇改善助成金キャリアパス区分" localSheetId="0">#REF!</definedName>
    <definedName name="リスト_処遇改善助成金キャリアパス区分" localSheetId="3">#REF!</definedName>
    <definedName name="リスト_処遇改善助成金キャリアパス区分">#REF!</definedName>
    <definedName name="リスト_定員区分" localSheetId="0">#REF!</definedName>
    <definedName name="リスト_定員区分" localSheetId="3">#REF!</definedName>
    <definedName name="リスト_定員区分">#REF!</definedName>
    <definedName name="リスト_定員区分_肢体不自由児施設_通所通園" localSheetId="0">#REF!</definedName>
    <definedName name="リスト_定員区分_肢体不自由児施設_通所通園" localSheetId="3">#REF!</definedName>
    <definedName name="リスト_定員区分_肢体不自由児施設_通所通園">#REF!</definedName>
    <definedName name="リスト_定員区分_肢体不自由児療護施設" localSheetId="0">#REF!</definedName>
    <definedName name="リスト_定員区分_肢体不自由児療護施設" localSheetId="3">#REF!</definedName>
    <definedName name="リスト_定員区分_肢体不自由児療護施設">#REF!</definedName>
    <definedName name="リスト_定員区分_障害児施設" localSheetId="0">#REF!</definedName>
    <definedName name="リスト_定員区分_障害児施設" localSheetId="3">#REF!</definedName>
    <definedName name="リスト_定員区分_障害児施設">#REF!</definedName>
    <definedName name="リスト_定員区分_対象無し" localSheetId="0">#REF!</definedName>
    <definedName name="リスト_定員区分_対象無し" localSheetId="3">#REF!</definedName>
    <definedName name="リスト_定員区分_対象無し">#REF!</definedName>
    <definedName name="リスト_定員区分_第２種自閉症児施設" localSheetId="0">#REF!</definedName>
    <definedName name="リスト_定員区分_第２種自閉症児施設" localSheetId="3">#REF!</definedName>
    <definedName name="リスト_定員区分_第２種自閉症児施設">#REF!</definedName>
    <definedName name="リスト_定員区分_知的障害児通園施設" localSheetId="0">#REF!</definedName>
    <definedName name="リスト_定員区分_知的障害児通園施設" localSheetId="3">#REF!</definedName>
    <definedName name="リスト_定員区分_知的障害児通園施設">#REF!</definedName>
    <definedName name="リスト_定員区分_難聴幼児通園施設" localSheetId="0">#REF!</definedName>
    <definedName name="リスト_定員区分_難聴幼児通園施設" localSheetId="3">#REF!</definedName>
    <definedName name="リスト_定員区分_難聴幼児通園施設">#REF!</definedName>
    <definedName name="リスト_定員区分_盲児施設_ろうあ児施設" localSheetId="0">#REF!</definedName>
    <definedName name="リスト_定員区分_盲児施設_ろうあ児施設" localSheetId="3">#REF!</definedName>
    <definedName name="リスト_定員区分_盲児施設_ろうあ児施設">#REF!</definedName>
    <definedName name="一覧">[4]加算率一覧!$A$4:$A$25</definedName>
    <definedName name="確認">#N/A</definedName>
    <definedName name="看護時間" localSheetId="3">#REF!</definedName>
    <definedName name="看護時間">#REF!</definedName>
    <definedName name="山口県" localSheetId="1">#REF!</definedName>
    <definedName name="山口県">#REF!</definedName>
    <definedName name="自己評価">#REF!</definedName>
    <definedName name="取込変換_施設等の区分" localSheetId="0">#REF!</definedName>
    <definedName name="取込変換_施設等の区分" localSheetId="3">#REF!</definedName>
    <definedName name="取込変換_施設等の区分">#REF!</definedName>
    <definedName name="取込変換_施設等の区分_児童デイ" localSheetId="0">#REF!</definedName>
    <definedName name="取込変換_施設等の区分_児童デイ" localSheetId="3">#REF!</definedName>
    <definedName name="取込変換_施設等の区分_児童デイ">#REF!</definedName>
    <definedName name="取込変換_施設等の区分_障害児施設給付費" localSheetId="0">#REF!</definedName>
    <definedName name="取込変換_施設等の区分_障害児施設給付費" localSheetId="3">#REF!</definedName>
    <definedName name="取込変換_施設等の区分_障害児施設給付費">#REF!</definedName>
    <definedName name="取込変換_処遇改善助成金キャリアパス区分" localSheetId="0">#REF!</definedName>
    <definedName name="取込変換_処遇改善助成金キャリアパス区分" localSheetId="3">#REF!</definedName>
    <definedName name="取込変換_処遇改善助成金キャリアパス区分">#REF!</definedName>
    <definedName name="取込変換_定員区分" localSheetId="0">#REF!</definedName>
    <definedName name="取込変換_定員区分" localSheetId="3">#REF!</definedName>
    <definedName name="取込変換_定員区分">#REF!</definedName>
    <definedName name="取込変換_定員区分_肢体不自由児施設_通所通園" localSheetId="0">#REF!</definedName>
    <definedName name="取込変換_定員区分_肢体不自由児施設_通所通園" localSheetId="3">#REF!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 localSheetId="3">#REF!</definedName>
    <definedName name="取込変換_定員区分_肢体不自由児療護施設">#REF!</definedName>
    <definedName name="取込変換_定員区分_障害児施設" localSheetId="0">#REF!</definedName>
    <definedName name="取込変換_定員区分_障害児施設" localSheetId="3">#REF!</definedName>
    <definedName name="取込変換_定員区分_障害児施設">#REF!</definedName>
    <definedName name="取込変換_定員区分_対象無し" localSheetId="0">#REF!</definedName>
    <definedName name="取込変換_定員区分_対象無し" localSheetId="3">#REF!</definedName>
    <definedName name="取込変換_定員区分_対象無し">#REF!</definedName>
    <definedName name="取込変換_定員区分_第２種自閉症児施設" localSheetId="0">#REF!</definedName>
    <definedName name="取込変換_定員区分_第２種自閉症児施設" localSheetId="3">#REF!</definedName>
    <definedName name="取込変換_定員区分_第２種自閉症児施設">#REF!</definedName>
    <definedName name="取込変換_定員区分_知的障害児通園施設" localSheetId="0">#REF!</definedName>
    <definedName name="取込変換_定員区分_知的障害児通園施設" localSheetId="3">#REF!</definedName>
    <definedName name="取込変換_定員区分_知的障害児通園施設">#REF!</definedName>
    <definedName name="取込変換_定員区分_難聴幼児通園施設" localSheetId="0">#REF!</definedName>
    <definedName name="取込変換_定員区分_難聴幼児通園施設" localSheetId="3">#REF!</definedName>
    <definedName name="取込変換_定員区分_難聴幼児通園施設">#REF!</definedName>
    <definedName name="取込変換_定員区分_盲児施設_ろうあ児施設" localSheetId="0">#REF!</definedName>
    <definedName name="取込変換_定員区分_盲児施設_ろうあ児施設" localSheetId="3">#REF!</definedName>
    <definedName name="取込変換_定員区分_盲児施設_ろうあ児施設">#REF!</definedName>
    <definedName name="取込変換_夜間支援対象利用者数" localSheetId="0">#REF!</definedName>
    <definedName name="取込変換_夜間支援対象利用者数" localSheetId="3">#REF!</definedName>
    <definedName name="取込変換_夜間支援対象利用者数">#REF!</definedName>
    <definedName name="種類">[3]サービス種類一覧!$A$4:$A$20</definedName>
    <definedName name="出力変換_施設等の区分" localSheetId="0">#REF!</definedName>
    <definedName name="出力変換_施設等の区分" localSheetId="3">#REF!</definedName>
    <definedName name="出力変換_施設等の区分">#REF!</definedName>
    <definedName name="出力変換_施設等の区分_児童デイ" localSheetId="0">#REF!</definedName>
    <definedName name="出力変換_施設等の区分_児童デイ" localSheetId="3">#REF!</definedName>
    <definedName name="出力変換_施設等の区分_児童デイ">#REF!</definedName>
    <definedName name="出力変換_施設等の区分_障害児施設給付費" localSheetId="0">#REF!</definedName>
    <definedName name="出力変換_施設等の区分_障害児施設給付費" localSheetId="3">#REF!</definedName>
    <definedName name="出力変換_施設等の区分_障害児施設給付費">#REF!</definedName>
    <definedName name="出力変換_処遇改善助成金キャリアパス区分" localSheetId="0">#REF!</definedName>
    <definedName name="出力変換_処遇改善助成金キャリアパス区分" localSheetId="3">#REF!</definedName>
    <definedName name="出力変換_処遇改善助成金キャリアパス区分">#REF!</definedName>
    <definedName name="出力変換_定員区分" localSheetId="0">#REF!</definedName>
    <definedName name="出力変換_定員区分" localSheetId="3">#REF!</definedName>
    <definedName name="出力変換_定員区分">#REF!</definedName>
    <definedName name="出力変換_定員区分_肢体不自由児施設_通所通園" localSheetId="0">#REF!</definedName>
    <definedName name="出力変換_定員区分_肢体不自由児施設_通所通園" localSheetId="3">#REF!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 localSheetId="3">#REF!</definedName>
    <definedName name="出力変換_定員区分_肢体不自由児療護施設">#REF!</definedName>
    <definedName name="出力変換_定員区分_障害児施設" localSheetId="0">#REF!</definedName>
    <definedName name="出力変換_定員区分_障害児施設" localSheetId="3">#REF!</definedName>
    <definedName name="出力変換_定員区分_障害児施設">#REF!</definedName>
    <definedName name="出力変換_定員区分_対象無し" localSheetId="0">#REF!</definedName>
    <definedName name="出力変換_定員区分_対象無し" localSheetId="3">#REF!</definedName>
    <definedName name="出力変換_定員区分_対象無し">#REF!</definedName>
    <definedName name="出力変換_定員区分_第２種自閉症児施設" localSheetId="0">#REF!</definedName>
    <definedName name="出力変換_定員区分_第２種自閉症児施設" localSheetId="3">#REF!</definedName>
    <definedName name="出力変換_定員区分_第２種自閉症児施設">#REF!</definedName>
    <definedName name="出力変換_定員区分_知的障害児通園施設" localSheetId="0">#REF!</definedName>
    <definedName name="出力変換_定員区分_知的障害児通園施設" localSheetId="3">#REF!</definedName>
    <definedName name="出力変換_定員区分_知的障害児通園施設">#REF!</definedName>
    <definedName name="出力変換_定員区分_難聴幼児通園施設" localSheetId="0">#REF!</definedName>
    <definedName name="出力変換_定員区分_難聴幼児通園施設" localSheetId="3">#REF!</definedName>
    <definedName name="出力変換_定員区分_難聴幼児通園施設">#REF!</definedName>
    <definedName name="出力変換_定員区分_盲児施設_ろうあ児施設" localSheetId="0">#REF!</definedName>
    <definedName name="出力変換_定員区分_盲児施設_ろうあ児施設" localSheetId="3">#REF!</definedName>
    <definedName name="出力変換_定員区分_盲児施設_ろうあ児施設">#REF!</definedName>
    <definedName name="出力変換_夜間支援対象利用者数" localSheetId="0">#REF!</definedName>
    <definedName name="出力変換_夜間支援対象利用者数" localSheetId="3">#REF!</definedName>
    <definedName name="出力変換_夜間支援対象利用者数">#REF!</definedName>
    <definedName name="食事" localSheetId="3">#REF!</definedName>
    <definedName name="食事">#REF!</definedName>
    <definedName name="体制等状況一覧" localSheetId="3">#REF!</definedName>
    <definedName name="体制等状況一覧">#REF!</definedName>
    <definedName name="台帳">[5]D台帳!$A$6:$AF$3439</definedName>
    <definedName name="町っ油" localSheetId="3">#REF!</definedName>
    <definedName name="町っ油">#REF!</definedName>
    <definedName name="特定">#REF!</definedName>
    <definedName name="別紙" localSheetId="3">#REF!</definedName>
    <definedName name="別紙">#REF!</definedName>
    <definedName name="別紙19２" localSheetId="0">#REF!</definedName>
    <definedName name="別紙19２" localSheetId="3">#REF!</definedName>
    <definedName name="別紙19２">#REF!</definedName>
    <definedName name="別紙3ｰ9" localSheetId="1">#REF!</definedName>
    <definedName name="別紙3ｰ9">#REF!</definedName>
    <definedName name="別紙3ｰ9ｑｑｑｑ" localSheetId="1">#REF!</definedName>
    <definedName name="別紙3ｰ9ｑｑｑｑ">#REF!</definedName>
    <definedName name="別紙47" localSheetId="3">#REF!</definedName>
    <definedName name="別紙47">#REF!</definedName>
    <definedName name="別紙7の2" localSheetId="3">#REF!</definedName>
    <definedName name="別紙7の2">#REF!</definedName>
    <definedName name="夜間支援" localSheetId="0">#REF!</definedName>
    <definedName name="夜間支援" localSheetId="3">#REF!</definedName>
    <definedName name="夜間支援">#REF!</definedName>
    <definedName name="利用日数記入例" localSheetId="3">#REF!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84" l="1"/>
  <c r="I36" i="184" s="1"/>
  <c r="U45" i="184"/>
  <c r="U40" i="184"/>
  <c r="U35" i="184"/>
  <c r="T32" i="184"/>
  <c r="U12" i="184" s="1"/>
  <c r="I22" i="184"/>
  <c r="I12" i="184"/>
  <c r="O57" i="184" s="1"/>
  <c r="AE34" i="168"/>
  <c r="Z34" i="168"/>
  <c r="U34" i="168"/>
  <c r="P34" i="168"/>
  <c r="AO33" i="168"/>
  <c r="AO34" i="168" s="1"/>
  <c r="AJ33" i="168"/>
  <c r="AJ34" i="168" s="1"/>
  <c r="AE33" i="168"/>
  <c r="Z33" i="168"/>
  <c r="U33" i="168"/>
  <c r="P33" i="168"/>
  <c r="J33" i="168"/>
  <c r="AT32" i="168"/>
  <c r="AT31" i="168"/>
  <c r="AT30" i="168"/>
  <c r="AT29" i="168"/>
  <c r="AT28" i="168"/>
  <c r="AT27" i="168"/>
  <c r="AT26" i="168"/>
  <c r="AT33" i="168" s="1"/>
  <c r="AT25" i="168"/>
  <c r="AT24" i="168"/>
  <c r="AT23" i="168"/>
  <c r="AT22" i="168"/>
  <c r="AT21" i="168"/>
  <c r="E17" i="168"/>
  <c r="AD16" i="168"/>
  <c r="AX15" i="168"/>
  <c r="U45" i="168" s="1"/>
  <c r="AD49" i="168" s="1"/>
  <c r="AH13" i="168"/>
  <c r="AK10" i="168"/>
  <c r="AT34" i="168" l="1"/>
  <c r="AX35" i="168" s="1"/>
  <c r="BB16" i="168"/>
  <c r="H52" i="164" l="1"/>
  <c r="I36" i="164" s="1"/>
  <c r="U45" i="164"/>
  <c r="U40" i="164"/>
  <c r="U35" i="164"/>
  <c r="T32" i="164"/>
  <c r="U12" i="164" s="1"/>
  <c r="I22" i="164"/>
  <c r="I12" i="164"/>
  <c r="E10" i="160"/>
  <c r="H7" i="160"/>
  <c r="E7" i="160"/>
  <c r="U13" i="157"/>
  <c r="R17" i="157" s="1"/>
  <c r="G10" i="156"/>
  <c r="G9" i="156"/>
  <c r="U27" i="142"/>
  <c r="O27" i="142"/>
  <c r="X27" i="142" s="1"/>
  <c r="B27" i="142"/>
  <c r="U45" i="141"/>
  <c r="AD49" i="141" s="1"/>
  <c r="U34" i="141"/>
  <c r="P34" i="141"/>
  <c r="AO33" i="141"/>
  <c r="AO34" i="141" s="1"/>
  <c r="AJ33" i="141"/>
  <c r="AJ34" i="141" s="1"/>
  <c r="AE33" i="141"/>
  <c r="AE34" i="141" s="1"/>
  <c r="Z33" i="141"/>
  <c r="Z34" i="141" s="1"/>
  <c r="U33" i="141"/>
  <c r="P33" i="141"/>
  <c r="J33" i="141"/>
  <c r="AT32" i="141"/>
  <c r="AT31" i="141"/>
  <c r="AT30" i="141"/>
  <c r="AT29" i="141"/>
  <c r="AT28" i="141"/>
  <c r="AT27" i="141"/>
  <c r="AT26" i="141"/>
  <c r="AT25" i="141"/>
  <c r="AT33" i="141" s="1"/>
  <c r="AT24" i="141"/>
  <c r="AT23" i="141"/>
  <c r="AT22" i="141"/>
  <c r="AT21" i="141"/>
  <c r="E17" i="141"/>
  <c r="AD16" i="141"/>
  <c r="AX15" i="141"/>
  <c r="BB16" i="141" s="1"/>
  <c r="AH13" i="141"/>
  <c r="AK10" i="141"/>
  <c r="I42" i="140"/>
  <c r="J41" i="140"/>
  <c r="I41" i="140"/>
  <c r="J36" i="140"/>
  <c r="I36" i="140"/>
  <c r="I37" i="140" s="1"/>
  <c r="J31" i="140"/>
  <c r="I31" i="140"/>
  <c r="I32" i="140" s="1"/>
  <c r="J26" i="140"/>
  <c r="I26" i="140"/>
  <c r="I27" i="140" s="1"/>
  <c r="E21" i="140" a="1"/>
  <c r="E21" i="140" s="1"/>
  <c r="AT34" i="141" l="1"/>
  <c r="AX35" i="141" s="1"/>
  <c r="O57" i="164"/>
  <c r="I17" i="15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<sst xmlns="http://schemas.openxmlformats.org/spreadsheetml/2006/main" count="2257" uniqueCount="1062">
  <si>
    <t>◆</t>
    <phoneticPr fontId="6"/>
  </si>
  <si>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6"/>
  </si>
  <si>
    <t>各様式の役割</t>
    <rPh sb="0" eb="1">
      <t>カク</t>
    </rPh>
    <rPh sb="1" eb="3">
      <t>ヨウシキ</t>
    </rPh>
    <rPh sb="4" eb="6">
      <t>ヤクワリ</t>
    </rPh>
    <phoneticPr fontId="6"/>
  </si>
  <si>
    <t>①「様式第1号」･･･届出書の表紙となるものです。提出の際は必ず作成してください。</t>
    <phoneticPr fontId="6"/>
  </si>
  <si>
    <t>　＋</t>
    <phoneticPr fontId="6"/>
  </si>
  <si>
    <t>　　　　＋</t>
    <phoneticPr fontId="6"/>
  </si>
  <si>
    <t xml:space="preserve">  </t>
    <phoneticPr fontId="6"/>
  </si>
  <si>
    <t xml:space="preserve">            ＝　届出書の完成</t>
    <rPh sb="14" eb="16">
      <t>トドケデ</t>
    </rPh>
    <rPh sb="16" eb="17">
      <t>ショ</t>
    </rPh>
    <rPh sb="18" eb="20">
      <t>カンセイ</t>
    </rPh>
    <phoneticPr fontId="6"/>
  </si>
  <si>
    <t>介護給付費等算定に係る体制等に関する届出書　</t>
    <phoneticPr fontId="6"/>
  </si>
  <si>
    <t>書類の提出時期</t>
    <rPh sb="0" eb="2">
      <t>ショルイ</t>
    </rPh>
    <rPh sb="3" eb="5">
      <t>テイシュツ</t>
    </rPh>
    <rPh sb="5" eb="7">
      <t>ジキ</t>
    </rPh>
    <phoneticPr fontId="6"/>
  </si>
  <si>
    <t>訪問系</t>
    <rPh sb="0" eb="2">
      <t>ホウモン</t>
    </rPh>
    <rPh sb="2" eb="3">
      <t>ケイ</t>
    </rPh>
    <phoneticPr fontId="6"/>
  </si>
  <si>
    <t>療養
介護</t>
    <rPh sb="0" eb="2">
      <t>リョウヨウ</t>
    </rPh>
    <rPh sb="3" eb="5">
      <t>カイゴ</t>
    </rPh>
    <phoneticPr fontId="6"/>
  </si>
  <si>
    <t>生活
介護</t>
    <rPh sb="0" eb="2">
      <t>セイカツ</t>
    </rPh>
    <rPh sb="3" eb="5">
      <t>カイゴ</t>
    </rPh>
    <phoneticPr fontId="6"/>
  </si>
  <si>
    <t>短期
入所</t>
    <rPh sb="0" eb="2">
      <t>タンキ</t>
    </rPh>
    <rPh sb="3" eb="5">
      <t>ニュウショ</t>
    </rPh>
    <phoneticPr fontId="6"/>
  </si>
  <si>
    <t>共同生活援助（GH）</t>
    <rPh sb="0" eb="2">
      <t>キョウドウ</t>
    </rPh>
    <rPh sb="2" eb="4">
      <t>セイカツ</t>
    </rPh>
    <rPh sb="4" eb="6">
      <t>エンジョ</t>
    </rPh>
    <phoneticPr fontId="6"/>
  </si>
  <si>
    <t>施設入所支援</t>
    <rPh sb="0" eb="2">
      <t>シセツ</t>
    </rPh>
    <rPh sb="2" eb="4">
      <t>ニュウショ</t>
    </rPh>
    <rPh sb="4" eb="6">
      <t>シエン</t>
    </rPh>
    <phoneticPr fontId="6"/>
  </si>
  <si>
    <t>自立
訓練
（機能）</t>
    <rPh sb="0" eb="2">
      <t>ジリツ</t>
    </rPh>
    <rPh sb="3" eb="5">
      <t>クンレン</t>
    </rPh>
    <rPh sb="7" eb="9">
      <t>キノウ</t>
    </rPh>
    <phoneticPr fontId="6"/>
  </si>
  <si>
    <t>自立
訓練
（生活）</t>
    <rPh sb="0" eb="2">
      <t>ジリツ</t>
    </rPh>
    <rPh sb="3" eb="5">
      <t>クンレン</t>
    </rPh>
    <rPh sb="7" eb="9">
      <t>セイカツ</t>
    </rPh>
    <phoneticPr fontId="6"/>
  </si>
  <si>
    <t>就労
移行</t>
    <rPh sb="0" eb="2">
      <t>シュウロウ</t>
    </rPh>
    <rPh sb="3" eb="5">
      <t>イコウ</t>
    </rPh>
    <phoneticPr fontId="6"/>
  </si>
  <si>
    <t>就労
継続
A</t>
    <rPh sb="0" eb="2">
      <t>シュウロウ</t>
    </rPh>
    <rPh sb="3" eb="5">
      <t>ケイゾク</t>
    </rPh>
    <phoneticPr fontId="6"/>
  </si>
  <si>
    <t>就労
継続
B</t>
    <rPh sb="0" eb="2">
      <t>シュウロウ</t>
    </rPh>
    <rPh sb="3" eb="5">
      <t>ケイゾク</t>
    </rPh>
    <phoneticPr fontId="6"/>
  </si>
  <si>
    <t>届
出
様
式
①</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</si>
  <si>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</si>
  <si>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t>
    <phoneticPr fontId="6"/>
  </si>
  <si>
    <t>▲</t>
    <phoneticPr fontId="6"/>
  </si>
  <si>
    <t>事業所指定
申請時
・
毎年4月
（前年度実績によるサービス費の見直し）
・
加算内容変更時</t>
    <phoneticPr fontId="6"/>
  </si>
  <si>
    <t>▲</t>
  </si>
  <si>
    <t>地域移行支援</t>
    <phoneticPr fontId="6"/>
  </si>
  <si>
    <t>就労定着支援</t>
    <phoneticPr fontId="6"/>
  </si>
  <si>
    <t>自立生活援助</t>
    <phoneticPr fontId="6"/>
  </si>
  <si>
    <t>上記同様</t>
    <rPh sb="0" eb="2">
      <t>ジョウキ</t>
    </rPh>
    <rPh sb="2" eb="4">
      <t>ドウヨウ</t>
    </rPh>
    <phoneticPr fontId="6"/>
  </si>
  <si>
    <t>必ず提出</t>
    <rPh sb="0" eb="1">
      <t>カナラ</t>
    </rPh>
    <rPh sb="2" eb="4">
      <t>テイシュツ</t>
    </rPh>
    <phoneticPr fontId="6"/>
  </si>
  <si>
    <t>該当時提出</t>
    <rPh sb="0" eb="2">
      <t>ガイトウ</t>
    </rPh>
    <rPh sb="2" eb="3">
      <t>ジ</t>
    </rPh>
    <rPh sb="3" eb="5">
      <t>テイシュツ</t>
    </rPh>
    <phoneticPr fontId="6"/>
  </si>
  <si>
    <t>人</t>
    <rPh sb="0" eb="1">
      <t>ニン</t>
    </rPh>
    <phoneticPr fontId="6"/>
  </si>
  <si>
    <t>事業所・施設の名称</t>
    <rPh sb="0" eb="3">
      <t>ジギョウショ</t>
    </rPh>
    <rPh sb="4" eb="6">
      <t>シセツ</t>
    </rPh>
    <rPh sb="7" eb="9">
      <t>メイショウ</t>
    </rPh>
    <phoneticPr fontId="6"/>
  </si>
  <si>
    <t>①</t>
    <phoneticPr fontId="6"/>
  </si>
  <si>
    <t>②</t>
    <phoneticPr fontId="6"/>
  </si>
  <si>
    <t>　　</t>
    <phoneticPr fontId="6"/>
  </si>
  <si>
    <t>氏名</t>
    <rPh sb="0" eb="2">
      <t>シメイ</t>
    </rPh>
    <phoneticPr fontId="6"/>
  </si>
  <si>
    <t>③</t>
    <phoneticPr fontId="6"/>
  </si>
  <si>
    <t>職種</t>
    <rPh sb="0" eb="2">
      <t>ショクシュ</t>
    </rPh>
    <phoneticPr fontId="6"/>
  </si>
  <si>
    <t>事業所名</t>
    <rPh sb="0" eb="2">
      <t>ジギョウ</t>
    </rPh>
    <rPh sb="2" eb="3">
      <t>ショ</t>
    </rPh>
    <rPh sb="3" eb="4">
      <t>メイ</t>
    </rPh>
    <phoneticPr fontId="6"/>
  </si>
  <si>
    <t>事業所の名称</t>
    <rPh sb="0" eb="3">
      <t>ジギョウショ</t>
    </rPh>
    <rPh sb="4" eb="6">
      <t>メイショウ</t>
    </rPh>
    <phoneticPr fontId="6"/>
  </si>
  <si>
    <t>就職先事業所名</t>
    <rPh sb="0" eb="3">
      <t>シュウショクサキ</t>
    </rPh>
    <rPh sb="3" eb="6">
      <t>ジギョウショ</t>
    </rPh>
    <rPh sb="6" eb="7">
      <t>メイ</t>
    </rPh>
    <phoneticPr fontId="6"/>
  </si>
  <si>
    <t>職員配置</t>
    <rPh sb="0" eb="2">
      <t>ショクイン</t>
    </rPh>
    <rPh sb="2" eb="4">
      <t>ハイチ</t>
    </rPh>
    <phoneticPr fontId="6"/>
  </si>
  <si>
    <t>研修の受講状況</t>
    <rPh sb="0" eb="2">
      <t>ケンシュウ</t>
    </rPh>
    <rPh sb="3" eb="5">
      <t>ジュコウ</t>
    </rPh>
    <rPh sb="5" eb="7">
      <t>ジョウキョウ</t>
    </rPh>
    <phoneticPr fontId="6"/>
  </si>
  <si>
    <t>氏　　名</t>
    <rPh sb="0" eb="1">
      <t>シ</t>
    </rPh>
    <rPh sb="3" eb="4">
      <t>メイ</t>
    </rPh>
    <phoneticPr fontId="6"/>
  </si>
  <si>
    <t>人</t>
    <rPh sb="0" eb="1">
      <t>ヒト</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</si>
  <si>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</si>
  <si>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t>
    <phoneticPr fontId="6"/>
  </si>
  <si>
    <t>就職日</t>
    <rPh sb="0" eb="2">
      <t>シュウショク</t>
    </rPh>
    <rPh sb="2" eb="3">
      <t>ビ</t>
    </rPh>
    <phoneticPr fontId="6"/>
  </si>
  <si>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</si>
  <si>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</si>
  <si>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</si>
  <si>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</si>
  <si>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</si>
  <si>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前年度における
継続期間</t>
    <rPh sb="0" eb="3">
      <t>ゼンネンド</t>
    </rPh>
    <rPh sb="8" eb="10">
      <t>ケイゾク</t>
    </rPh>
    <rPh sb="10" eb="12">
      <t>キカン</t>
    </rPh>
    <phoneticPr fontId="6"/>
  </si>
  <si>
    <t>異動区分</t>
    <rPh sb="0" eb="2">
      <t>イドウ</t>
    </rPh>
    <rPh sb="2" eb="4">
      <t>クブン</t>
    </rPh>
    <phoneticPr fontId="6"/>
  </si>
  <si>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6"/>
  </si>
  <si>
    <t>強度行動障害支援者養成研修
（基礎研修）</t>
    <phoneticPr fontId="6"/>
  </si>
  <si>
    <t>生活支援員の数</t>
    <phoneticPr fontId="6"/>
  </si>
  <si>
    <t>（※２）生活支援員のうち２０％以上が、強度行動障害支援者養成研修（基礎研修）修了者であること。</t>
    <rPh sb="35" eb="37">
      <t>ケンシュウ</t>
    </rPh>
    <phoneticPr fontId="6"/>
  </si>
  <si>
    <t>有　・　無</t>
    <rPh sb="0" eb="1">
      <t>ア</t>
    </rPh>
    <rPh sb="4" eb="5">
      <t>ナ</t>
    </rPh>
    <phoneticPr fontId="6"/>
  </si>
  <si>
    <t>　　年　　月　　日</t>
    <rPh sb="2" eb="3">
      <t>ネン</t>
    </rPh>
    <rPh sb="5" eb="6">
      <t>ガツ</t>
    </rPh>
    <rPh sb="8" eb="9">
      <t>ニチ</t>
    </rPh>
    <phoneticPr fontId="6"/>
  </si>
  <si>
    <t>１　新規　　　　　　　　　２　変更　　　　　　　　　　３　終了</t>
  </si>
  <si>
    <t>居住支援連携体制加算に関する届出書</t>
    <rPh sb="0" eb="2">
      <t>キョジュウ</t>
    </rPh>
    <rPh sb="2" eb="4">
      <t>シエン</t>
    </rPh>
    <rPh sb="4" eb="6">
      <t>レンケイ</t>
    </rPh>
    <rPh sb="6" eb="8">
      <t>タイセイ</t>
    </rPh>
    <rPh sb="8" eb="10">
      <t>カサン</t>
    </rPh>
    <phoneticPr fontId="6"/>
  </si>
  <si>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6"/>
  </si>
  <si>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6"/>
  </si>
  <si>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6"/>
  </si>
  <si>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6"/>
  </si>
  <si>
    <t>合計</t>
    <rPh sb="0" eb="2">
      <t>ゴウケイ</t>
    </rPh>
    <phoneticPr fontId="4"/>
  </si>
  <si>
    <t>　</t>
  </si>
  <si>
    <t>人</t>
    <rPh sb="0" eb="1">
      <t>ニン</t>
    </rPh>
    <phoneticPr fontId="4"/>
  </si>
  <si>
    <t>(２）</t>
  </si>
  <si>
    <t>(３）</t>
  </si>
  <si>
    <t>口腔衛生管理体制加算に係る届出書</t>
    <rPh sb="0" eb="2">
      <t>コウクウ</t>
    </rPh>
    <rPh sb="2" eb="4">
      <t>エイセイ</t>
    </rPh>
    <rPh sb="4" eb="6">
      <t>カンリ</t>
    </rPh>
    <rPh sb="6" eb="8">
      <t>タイセイ</t>
    </rPh>
    <rPh sb="8" eb="10">
      <t>カサン</t>
    </rPh>
    <rPh sb="11" eb="12">
      <t>カカ</t>
    </rPh>
    <rPh sb="13" eb="15">
      <t>トドケデ</t>
    </rPh>
    <rPh sb="15" eb="16">
      <t>ショ</t>
    </rPh>
    <phoneticPr fontId="6"/>
  </si>
  <si>
    <t>管理体制状況</t>
    <rPh sb="0" eb="2">
      <t>カンリ</t>
    </rPh>
    <rPh sb="2" eb="4">
      <t>タイセイ</t>
    </rPh>
    <rPh sb="4" eb="6">
      <t>ジョウキョウ</t>
    </rPh>
    <phoneticPr fontId="6"/>
  </si>
  <si>
    <t>地域定着支援</t>
    <rPh sb="2" eb="4">
      <t>テイチャク</t>
    </rPh>
    <phoneticPr fontId="6"/>
  </si>
  <si>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6"/>
  </si>
  <si>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6"/>
  </si>
  <si>
    <t>届出様
式</t>
    <rPh sb="0" eb="2">
      <t>トドケデ</t>
    </rPh>
    <rPh sb="2" eb="3">
      <t>ヨウ</t>
    </rPh>
    <rPh sb="4" eb="5">
      <t>シキ</t>
    </rPh>
    <phoneticPr fontId="6"/>
  </si>
  <si>
    <t>の際に使用するものです。</t>
    <rPh sb="1" eb="2">
      <t>サイ</t>
    </rPh>
    <rPh sb="3" eb="5">
      <t>シヨウ</t>
    </rPh>
    <phoneticPr fontId="6"/>
  </si>
  <si>
    <t>Ver24.0</t>
    <phoneticPr fontId="6"/>
  </si>
  <si>
    <t>異動区分</t>
    <phoneticPr fontId="6"/>
  </si>
  <si>
    <t>10点</t>
    <rPh sb="2" eb="3">
      <t>テン</t>
    </rPh>
    <phoneticPr fontId="4"/>
  </si>
  <si>
    <t>0点</t>
    <rPh sb="1" eb="2">
      <t>テン</t>
    </rPh>
    <phoneticPr fontId="4"/>
  </si>
  <si>
    <t>利用者の知識・能力向上</t>
    <rPh sb="0" eb="3">
      <t>リヨウシャ</t>
    </rPh>
    <rPh sb="4" eb="6">
      <t>チシキ</t>
    </rPh>
    <rPh sb="7" eb="9">
      <t>ノウリョク</t>
    </rPh>
    <rPh sb="9" eb="11">
      <t>コウジョウ</t>
    </rPh>
    <phoneticPr fontId="4"/>
  </si>
  <si>
    <t>⁻50点</t>
    <rPh sb="3" eb="4">
      <t>テン</t>
    </rPh>
    <phoneticPr fontId="4"/>
  </si>
  <si>
    <t>経営改善計画</t>
    <rPh sb="0" eb="2">
      <t>ケイエイ</t>
    </rPh>
    <rPh sb="2" eb="4">
      <t>カイゼン</t>
    </rPh>
    <rPh sb="4" eb="6">
      <t>ケイカク</t>
    </rPh>
    <phoneticPr fontId="4"/>
  </si>
  <si>
    <t>点</t>
    <rPh sb="0" eb="1">
      <t>テン</t>
    </rPh>
    <phoneticPr fontId="4"/>
  </si>
  <si>
    <t>地域連携活動</t>
    <phoneticPr fontId="4"/>
  </si>
  <si>
    <t>15点</t>
    <rPh sb="2" eb="3">
      <t>テン</t>
    </rPh>
    <phoneticPr fontId="4"/>
  </si>
  <si>
    <t>5点</t>
    <rPh sb="1" eb="2">
      <t>テン</t>
    </rPh>
    <phoneticPr fontId="4"/>
  </si>
  <si>
    <t>支援力向上</t>
    <phoneticPr fontId="4"/>
  </si>
  <si>
    <t>／２００点</t>
    <rPh sb="4" eb="5">
      <t>テン</t>
    </rPh>
    <phoneticPr fontId="4"/>
  </si>
  <si>
    <t>多様な働き方</t>
    <phoneticPr fontId="4"/>
  </si>
  <si>
    <t>60点</t>
    <rPh sb="2" eb="3">
      <t>テン</t>
    </rPh>
    <phoneticPr fontId="4"/>
  </si>
  <si>
    <t>50点</t>
    <rPh sb="2" eb="3">
      <t>テン</t>
    </rPh>
    <phoneticPr fontId="4"/>
  </si>
  <si>
    <t>40点</t>
    <rPh sb="2" eb="3">
      <t>テン</t>
    </rPh>
    <phoneticPr fontId="4"/>
  </si>
  <si>
    <t>20点</t>
    <rPh sb="2" eb="3">
      <t>テン</t>
    </rPh>
    <phoneticPr fontId="4"/>
  </si>
  <si>
    <t>⁻10点</t>
    <rPh sb="3" eb="4">
      <t>テン</t>
    </rPh>
    <phoneticPr fontId="4"/>
  </si>
  <si>
    <t>⁻20点</t>
    <phoneticPr fontId="4"/>
  </si>
  <si>
    <t>生産活動</t>
    <phoneticPr fontId="4"/>
  </si>
  <si>
    <t>90点</t>
    <rPh sb="2" eb="3">
      <t>テン</t>
    </rPh>
    <phoneticPr fontId="4"/>
  </si>
  <si>
    <t>80点</t>
    <rPh sb="2" eb="3">
      <t>テン</t>
    </rPh>
    <phoneticPr fontId="4"/>
  </si>
  <si>
    <t>65点</t>
    <rPh sb="2" eb="3">
      <t>テン</t>
    </rPh>
    <phoneticPr fontId="4"/>
  </si>
  <si>
    <t>55点</t>
    <rPh sb="2" eb="3">
      <t>テン</t>
    </rPh>
    <phoneticPr fontId="4"/>
  </si>
  <si>
    <t>30点</t>
    <rPh sb="2" eb="3">
      <t>テン</t>
    </rPh>
    <phoneticPr fontId="4"/>
  </si>
  <si>
    <t>労働時間</t>
    <phoneticPr fontId="4"/>
  </si>
  <si>
    <t>点数</t>
    <rPh sb="0" eb="2">
      <t>テンスウ</t>
    </rPh>
    <phoneticPr fontId="4"/>
  </si>
  <si>
    <t>項目</t>
    <rPh sb="0" eb="2">
      <t>コウモク</t>
    </rPh>
    <phoneticPr fontId="4"/>
  </si>
  <si>
    <t>（注1）5以上:15点、4～3：5点、2点以下：0点</t>
    <rPh sb="1" eb="2">
      <t>チュウ</t>
    </rPh>
    <rPh sb="5" eb="7">
      <t>イジョウ</t>
    </rPh>
    <rPh sb="10" eb="11">
      <t>テン</t>
    </rPh>
    <rPh sb="17" eb="18">
      <t>テン</t>
    </rPh>
    <rPh sb="20" eb="21">
      <t>テン</t>
    </rPh>
    <rPh sb="21" eb="23">
      <t>イカ</t>
    </rPh>
    <rPh sb="25" eb="26">
      <t>テン</t>
    </rPh>
    <phoneticPr fontId="4"/>
  </si>
  <si>
    <t>（※）８項目の合計点に応じた点数</t>
    <rPh sb="14" eb="16">
      <t>テンスウ</t>
    </rPh>
    <phoneticPr fontId="4"/>
  </si>
  <si>
    <t>小計（注1）</t>
    <rPh sb="0" eb="2">
      <t>ショウケイ</t>
    </rPh>
    <rPh sb="3" eb="4">
      <t>チュウ</t>
    </rPh>
    <phoneticPr fontId="4"/>
  </si>
  <si>
    <t>　　　　　就業規則等で定めている</t>
    <rPh sb="5" eb="7">
      <t>シュウギョウ</t>
    </rPh>
    <rPh sb="7" eb="9">
      <t>キソク</t>
    </rPh>
    <rPh sb="9" eb="10">
      <t>トウ</t>
    </rPh>
    <rPh sb="11" eb="12">
      <t>サダ</t>
    </rPh>
    <phoneticPr fontId="4"/>
  </si>
  <si>
    <t>⑧傷病休暇等の取得に関する事項</t>
    <rPh sb="1" eb="3">
      <t>ショウビョウ</t>
    </rPh>
    <rPh sb="3" eb="5">
      <t>キュウカ</t>
    </rPh>
    <rPh sb="5" eb="6">
      <t>トウ</t>
    </rPh>
    <rPh sb="7" eb="9">
      <t>シュトク</t>
    </rPh>
    <rPh sb="10" eb="11">
      <t>カン</t>
    </rPh>
    <rPh sb="13" eb="15">
      <t>ジコウ</t>
    </rPh>
    <phoneticPr fontId="4"/>
  </si>
  <si>
    <t>1事例以上ある場合:10点</t>
    <rPh sb="1" eb="3">
      <t>ジレイ</t>
    </rPh>
    <rPh sb="3" eb="5">
      <t>イジョウ</t>
    </rPh>
    <rPh sb="7" eb="9">
      <t>バアイ</t>
    </rPh>
    <rPh sb="12" eb="13">
      <t>テン</t>
    </rPh>
    <phoneticPr fontId="4"/>
  </si>
  <si>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4"/>
  </si>
  <si>
    <t>⑥時差出勤制度に係る労働条件</t>
    <rPh sb="1" eb="3">
      <t>ジサ</t>
    </rPh>
    <rPh sb="3" eb="5">
      <t>シュッキン</t>
    </rPh>
    <rPh sb="5" eb="7">
      <t>セイド</t>
    </rPh>
    <rPh sb="8" eb="9">
      <t>カカ</t>
    </rPh>
    <rPh sb="10" eb="12">
      <t>ロウドウ</t>
    </rPh>
    <rPh sb="12" eb="14">
      <t>ジョウケン</t>
    </rPh>
    <phoneticPr fontId="4"/>
  </si>
  <si>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4"/>
  </si>
  <si>
    <t>（Ⅶ）利用者の知識・能力向上</t>
    <rPh sb="3" eb="6">
      <t>リヨウシャ</t>
    </rPh>
    <rPh sb="7" eb="9">
      <t>チシキ</t>
    </rPh>
    <rPh sb="10" eb="12">
      <t>ノウリョク</t>
    </rPh>
    <rPh sb="12" eb="14">
      <t>コウジョウ</t>
    </rPh>
    <phoneticPr fontId="4"/>
  </si>
  <si>
    <t>⑤短時間勤務に係る労働条件</t>
    <rPh sb="1" eb="4">
      <t>タンジカン</t>
    </rPh>
    <rPh sb="4" eb="6">
      <t>キンム</t>
    </rPh>
    <rPh sb="7" eb="8">
      <t>カカ</t>
    </rPh>
    <rPh sb="9" eb="11">
      <t>ロウドウ</t>
    </rPh>
    <rPh sb="11" eb="13">
      <t>ジョウケン</t>
    </rPh>
    <phoneticPr fontId="4"/>
  </si>
  <si>
    <t>期限内に提出していない場合:-50点</t>
    <rPh sb="0" eb="3">
      <t>キゲンナイ</t>
    </rPh>
    <rPh sb="4" eb="6">
      <t>テイシュツ</t>
    </rPh>
    <rPh sb="11" eb="13">
      <t>バアイ</t>
    </rPh>
    <rPh sb="17" eb="18">
      <t>テン</t>
    </rPh>
    <phoneticPr fontId="4"/>
  </si>
  <si>
    <t>④フレックスタイム制に係る労働条件</t>
    <rPh sb="9" eb="10">
      <t>セイ</t>
    </rPh>
    <rPh sb="11" eb="12">
      <t>カカ</t>
    </rPh>
    <rPh sb="13" eb="15">
      <t>ロウドウ</t>
    </rPh>
    <rPh sb="15" eb="17">
      <t>ジョウケン</t>
    </rPh>
    <phoneticPr fontId="4"/>
  </si>
  <si>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4"/>
  </si>
  <si>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4"/>
  </si>
  <si>
    <t>（Ⅵ）経営改善計画</t>
    <rPh sb="3" eb="5">
      <t>ケイエイ</t>
    </rPh>
    <rPh sb="5" eb="7">
      <t>カイゼン</t>
    </rPh>
    <rPh sb="7" eb="9">
      <t>ケイカク</t>
    </rPh>
    <phoneticPr fontId="4"/>
  </si>
  <si>
    <t>②利用者を職員として登用する制度</t>
    <phoneticPr fontId="4"/>
  </si>
  <si>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4"/>
  </si>
  <si>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4"/>
  </si>
  <si>
    <t>（Ⅲ）多様な働き方（※）</t>
    <rPh sb="3" eb="5">
      <t>タヨウ</t>
    </rPh>
    <rPh sb="6" eb="7">
      <t>ハタラ</t>
    </rPh>
    <rPh sb="8" eb="9">
      <t>カタ</t>
    </rPh>
    <phoneticPr fontId="4"/>
  </si>
  <si>
    <t>（Ⅴ）地域連携活動</t>
  </si>
  <si>
    <t>①60点 ②50点 ③40点 ④20点 ⑤－10点 ⑥－20点</t>
    <rPh sb="3" eb="4">
      <t>テン</t>
    </rPh>
    <rPh sb="8" eb="9">
      <t>テン</t>
    </rPh>
    <rPh sb="13" eb="14">
      <t>テン</t>
    </rPh>
    <rPh sb="18" eb="19">
      <t>テン</t>
    </rPh>
    <phoneticPr fontId="4"/>
  </si>
  <si>
    <t>（注2）5以上:15点、4～3：5点、2点以下：0点</t>
    <phoneticPr fontId="4"/>
  </si>
  <si>
    <t>（※）８項目の合計点に応じた点数</t>
    <phoneticPr fontId="4"/>
  </si>
  <si>
    <t>小計（注2）</t>
    <rPh sb="0" eb="2">
      <t>ショウケイ</t>
    </rPh>
    <rPh sb="3" eb="4">
      <t>チュウ</t>
    </rPh>
    <phoneticPr fontId="4"/>
  </si>
  <si>
    <t>⑥過去３年の生産活動収支がいずれも当該各年度に利用者に支払う賃金の総額未満</t>
    <phoneticPr fontId="4"/>
  </si>
  <si>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4"/>
  </si>
  <si>
    <t>⑤過去３年の生産活動収支のうち前年度及び前々年度の各年度における生産活動収支がいずれも当該各年度に利用者に支払う賃金の総額未満</t>
    <phoneticPr fontId="4"/>
  </si>
  <si>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4"/>
  </si>
  <si>
    <t>④過去３年の生産活動収支のうち前々年度における生産活動収支のみが前々年度に利用者に支払う賃金の総額以上</t>
    <phoneticPr fontId="4"/>
  </si>
  <si>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4"/>
  </si>
  <si>
    <t>⑦第三者評価</t>
    <rPh sb="1" eb="2">
      <t>ダイ</t>
    </rPh>
    <rPh sb="2" eb="4">
      <t>サンシャ</t>
    </rPh>
    <rPh sb="4" eb="6">
      <t>ヒョウカ</t>
    </rPh>
    <phoneticPr fontId="4"/>
  </si>
  <si>
    <t>③過去３年の生産活動収支のうち前年度における生産活動収支のみが前年度に利用者に支払う賃金の総額以上</t>
    <phoneticPr fontId="4"/>
  </si>
  <si>
    <t>　　　ピアサポーターを職員として配置している</t>
    <rPh sb="11" eb="13">
      <t>ショクイン</t>
    </rPh>
    <rPh sb="16" eb="18">
      <t>ハイチ</t>
    </rPh>
    <phoneticPr fontId="4"/>
  </si>
  <si>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4"/>
  </si>
  <si>
    <t>⑥ピアサポーターの配置</t>
    <rPh sb="9" eb="11">
      <t>ハイチ</t>
    </rPh>
    <phoneticPr fontId="4"/>
  </si>
  <si>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4"/>
  </si>
  <si>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4"/>
  </si>
  <si>
    <t>（Ⅱ）生産活動</t>
    <rPh sb="3" eb="5">
      <t>セイサン</t>
    </rPh>
    <rPh sb="5" eb="7">
      <t>カツドウ</t>
    </rPh>
    <phoneticPr fontId="4"/>
  </si>
  <si>
    <t>⑤職員の人事評価制度</t>
    <rPh sb="1" eb="3">
      <t>ショクイン</t>
    </rPh>
    <rPh sb="4" eb="6">
      <t>ジンジ</t>
    </rPh>
    <rPh sb="6" eb="8">
      <t>ヒョウカ</t>
    </rPh>
    <rPh sb="8" eb="10">
      <t>セイド</t>
    </rPh>
    <phoneticPr fontId="4"/>
  </si>
  <si>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4"/>
  </si>
  <si>
    <t>　　　１回以上の場合</t>
    <rPh sb="4" eb="5">
      <t>カイ</t>
    </rPh>
    <rPh sb="5" eb="7">
      <t>イジョウ</t>
    </rPh>
    <rPh sb="8" eb="10">
      <t>バアイ</t>
    </rPh>
    <phoneticPr fontId="4"/>
  </si>
  <si>
    <t>⑧1日の平均労働時間が２時間未満</t>
    <rPh sb="2" eb="3">
      <t>ニチ</t>
    </rPh>
    <rPh sb="4" eb="6">
      <t>ヘイキン</t>
    </rPh>
    <rPh sb="6" eb="8">
      <t>ロウドウ</t>
    </rPh>
    <rPh sb="8" eb="10">
      <t>ジカン</t>
    </rPh>
    <rPh sb="12" eb="14">
      <t>ジカン</t>
    </rPh>
    <rPh sb="14" eb="16">
      <t>ミマン</t>
    </rPh>
    <phoneticPr fontId="4"/>
  </si>
  <si>
    <t>④販路拡大の商談会等への参加</t>
    <rPh sb="1" eb="3">
      <t>ハンロ</t>
    </rPh>
    <rPh sb="3" eb="5">
      <t>カクダイ</t>
    </rPh>
    <rPh sb="6" eb="9">
      <t>ショウダンカイ</t>
    </rPh>
    <rPh sb="9" eb="10">
      <t>トウ</t>
    </rPh>
    <rPh sb="12" eb="14">
      <t>サンカ</t>
    </rPh>
    <phoneticPr fontId="4"/>
  </si>
  <si>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</si>
  <si>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いずれか一方のみの取組を行っている</t>
    <rPh sb="8" eb="10">
      <t>イッポウ</t>
    </rPh>
    <rPh sb="13" eb="15">
      <t>トリクミ</t>
    </rPh>
    <rPh sb="16" eb="17">
      <t>オコナ</t>
    </rPh>
    <phoneticPr fontId="4"/>
  </si>
  <si>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4"/>
  </si>
  <si>
    <t>③視察・実習の実施又は受け入れ</t>
    <rPh sb="1" eb="3">
      <t>シサツ</t>
    </rPh>
    <rPh sb="4" eb="6">
      <t>ジッシュウ</t>
    </rPh>
    <rPh sb="7" eb="9">
      <t>ジッシ</t>
    </rPh>
    <rPh sb="9" eb="10">
      <t>マタ</t>
    </rPh>
    <rPh sb="11" eb="12">
      <t>ウ</t>
    </rPh>
    <rPh sb="13" eb="14">
      <t>イ</t>
    </rPh>
    <phoneticPr fontId="4"/>
  </si>
  <si>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4"/>
  </si>
  <si>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4"/>
  </si>
  <si>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4"/>
  </si>
  <si>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</si>
  <si>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参加した職員が１人以上参加している</t>
    <rPh sb="3" eb="5">
      <t>サンカ</t>
    </rPh>
    <rPh sb="7" eb="9">
      <t>ショクイン</t>
    </rPh>
    <rPh sb="11" eb="12">
      <t>ニン</t>
    </rPh>
    <rPh sb="12" eb="14">
      <t>イジョウ</t>
    </rPh>
    <rPh sb="14" eb="16">
      <t>サンカ</t>
    </rPh>
    <phoneticPr fontId="4"/>
  </si>
  <si>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4"/>
  </si>
  <si>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4"/>
  </si>
  <si>
    <t>①1日の平均労働時間が７時間以上</t>
    <rPh sb="2" eb="3">
      <t>ニチ</t>
    </rPh>
    <rPh sb="4" eb="6">
      <t>ヘイキン</t>
    </rPh>
    <rPh sb="6" eb="8">
      <t>ロウドウ</t>
    </rPh>
    <rPh sb="8" eb="10">
      <t>ジカン</t>
    </rPh>
    <rPh sb="12" eb="14">
      <t>ジカン</t>
    </rPh>
    <rPh sb="14" eb="16">
      <t>イジョウ</t>
    </rPh>
    <phoneticPr fontId="4"/>
  </si>
  <si>
    <t>（Ⅳ）　支援力向上（※）</t>
    <rPh sb="4" eb="6">
      <t>シエン</t>
    </rPh>
    <rPh sb="6" eb="7">
      <t>リョク</t>
    </rPh>
    <rPh sb="7" eb="9">
      <t>コウジョウ</t>
    </rPh>
    <phoneticPr fontId="4"/>
  </si>
  <si>
    <t>（Ⅰ）労働時間</t>
    <phoneticPr fontId="4"/>
  </si>
  <si>
    <t>対象年度</t>
    <rPh sb="0" eb="2">
      <t>タイショウ</t>
    </rPh>
    <rPh sb="2" eb="4">
      <t>ネンド</t>
    </rPh>
    <phoneticPr fontId="4"/>
  </si>
  <si>
    <t>電話番号</t>
    <rPh sb="0" eb="2">
      <t>デンワ</t>
    </rPh>
    <rPh sb="2" eb="4">
      <t>バンゴウ</t>
    </rPh>
    <phoneticPr fontId="4"/>
  </si>
  <si>
    <t>管理者名</t>
    <rPh sb="0" eb="4">
      <t>カンリシャメイ</t>
    </rPh>
    <phoneticPr fontId="4"/>
  </si>
  <si>
    <t>住　所</t>
    <rPh sb="0" eb="1">
      <t>ジュウ</t>
    </rPh>
    <rPh sb="2" eb="3">
      <t>ショ</t>
    </rPh>
    <phoneticPr fontId="4"/>
  </si>
  <si>
    <t>事業所番号</t>
    <rPh sb="0" eb="3">
      <t>ジギョウショ</t>
    </rPh>
    <rPh sb="3" eb="5">
      <t>バンゴウ</t>
    </rPh>
    <phoneticPr fontId="4"/>
  </si>
  <si>
    <t>事業所名</t>
    <rPh sb="0" eb="3">
      <t>ジギョウショ</t>
    </rPh>
    <rPh sb="3" eb="4">
      <t>メイ</t>
    </rPh>
    <phoneticPr fontId="4"/>
  </si>
  <si>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4"/>
  </si>
  <si>
    <t>日</t>
    <rPh sb="0" eb="1">
      <t>ニチ</t>
    </rPh>
    <phoneticPr fontId="4"/>
  </si>
  <si>
    <t>月</t>
    <rPh sb="0" eb="1">
      <t>ガツ</t>
    </rPh>
    <phoneticPr fontId="4"/>
  </si>
  <si>
    <t>年</t>
    <rPh sb="0" eb="1">
      <t>ネン</t>
    </rPh>
    <phoneticPr fontId="4"/>
  </si>
  <si>
    <t>様式２－１</t>
    <rPh sb="0" eb="2">
      <t>ヨウシキ</t>
    </rPh>
    <phoneticPr fontId="4"/>
  </si>
  <si>
    <t>１　事業所・施設の名称</t>
    <rPh sb="2" eb="5">
      <t>ジギョウショ</t>
    </rPh>
    <rPh sb="6" eb="8">
      <t>シセツ</t>
    </rPh>
    <rPh sb="9" eb="11">
      <t>メイショウ</t>
    </rPh>
    <phoneticPr fontId="6"/>
  </si>
  <si>
    <t xml:space="preserve"> 　</t>
    <phoneticPr fontId="6"/>
  </si>
  <si>
    <t>担当者名</t>
    <rPh sb="0" eb="3">
      <t>タントウシャ</t>
    </rPh>
    <rPh sb="3" eb="4">
      <t>メイ</t>
    </rPh>
    <phoneticPr fontId="4"/>
  </si>
  <si>
    <t>連携先企業名</t>
    <rPh sb="0" eb="2">
      <t>レンケイ</t>
    </rPh>
    <rPh sb="2" eb="3">
      <t>サキ</t>
    </rPh>
    <rPh sb="3" eb="6">
      <t>キギョウメイ</t>
    </rPh>
    <phoneticPr fontId="4"/>
  </si>
  <si>
    <t>今後の連携強化に向けた課題</t>
    <rPh sb="0" eb="2">
      <t>コンゴ</t>
    </rPh>
    <rPh sb="3" eb="5">
      <t>レンケイ</t>
    </rPh>
    <rPh sb="5" eb="7">
      <t>キョウカ</t>
    </rPh>
    <rPh sb="8" eb="9">
      <t>ム</t>
    </rPh>
    <rPh sb="11" eb="13">
      <t>カダイ</t>
    </rPh>
    <phoneticPr fontId="4"/>
  </si>
  <si>
    <t>連携した結果に対する意見または評価</t>
    <rPh sb="0" eb="2">
      <t>レンケイ</t>
    </rPh>
    <rPh sb="4" eb="6">
      <t>ケッカ</t>
    </rPh>
    <rPh sb="7" eb="8">
      <t>タイ</t>
    </rPh>
    <rPh sb="10" eb="12">
      <t>イケン</t>
    </rPh>
    <rPh sb="15" eb="17">
      <t>ヒョウカ</t>
    </rPh>
    <phoneticPr fontId="4"/>
  </si>
  <si>
    <t>連携先の企業等の意見または評価</t>
    <rPh sb="0" eb="2">
      <t>レンケイ</t>
    </rPh>
    <rPh sb="2" eb="3">
      <t>サキ</t>
    </rPh>
    <rPh sb="4" eb="6">
      <t>キギョウ</t>
    </rPh>
    <rPh sb="6" eb="7">
      <t>トウ</t>
    </rPh>
    <rPh sb="8" eb="10">
      <t>イケン</t>
    </rPh>
    <rPh sb="13" eb="15">
      <t>ヒョウカ</t>
    </rPh>
    <phoneticPr fontId="4"/>
  </si>
  <si>
    <t>課題点</t>
    <rPh sb="0" eb="2">
      <t>カダイ</t>
    </rPh>
    <rPh sb="2" eb="3">
      <t>テン</t>
    </rPh>
    <phoneticPr fontId="4"/>
  </si>
  <si>
    <t>得られた成果</t>
    <rPh sb="0" eb="1">
      <t>エ</t>
    </rPh>
    <rPh sb="4" eb="6">
      <t>セイカ</t>
    </rPh>
    <phoneticPr fontId="4"/>
  </si>
  <si>
    <t>実施した結果</t>
    <rPh sb="0" eb="2">
      <t>ジッシ</t>
    </rPh>
    <rPh sb="4" eb="6">
      <t>ケッカ</t>
    </rPh>
    <phoneticPr fontId="4"/>
  </si>
  <si>
    <t>＜成果＞</t>
    <rPh sb="1" eb="3">
      <t>セイカ</t>
    </rPh>
    <phoneticPr fontId="4"/>
  </si>
  <si>
    <t>対象者にとってのメリット</t>
    <rPh sb="0" eb="3">
      <t>タイショウシャ</t>
    </rPh>
    <phoneticPr fontId="4"/>
  </si>
  <si>
    <t>地域にとってのメリット</t>
    <rPh sb="0" eb="2">
      <t>チイキ</t>
    </rPh>
    <phoneticPr fontId="4"/>
  </si>
  <si>
    <t>地域連携活動のねらい</t>
    <rPh sb="0" eb="2">
      <t>チイキ</t>
    </rPh>
    <rPh sb="2" eb="4">
      <t>レンケイ</t>
    </rPh>
    <rPh sb="4" eb="6">
      <t>カツドウ</t>
    </rPh>
    <phoneticPr fontId="4"/>
  </si>
  <si>
    <t>＜目的＞</t>
    <rPh sb="1" eb="3">
      <t>モクテキ</t>
    </rPh>
    <phoneticPr fontId="4"/>
  </si>
  <si>
    <t>利用者数　等</t>
    <rPh sb="0" eb="3">
      <t>リヨウシャ</t>
    </rPh>
    <rPh sb="3" eb="4">
      <t>スウ</t>
    </rPh>
    <rPh sb="5" eb="6">
      <t>トウ</t>
    </rPh>
    <phoneticPr fontId="4"/>
  </si>
  <si>
    <t>活動内容の追加コメント</t>
    <rPh sb="0" eb="2">
      <t>カツドウ</t>
    </rPh>
    <rPh sb="2" eb="4">
      <t>ナイヨウ</t>
    </rPh>
    <rPh sb="5" eb="7">
      <t>ツイカ</t>
    </rPh>
    <phoneticPr fontId="4"/>
  </si>
  <si>
    <t>実施した生産活動・施設外就労の概要</t>
    <rPh sb="0" eb="2">
      <t>ジッシ</t>
    </rPh>
    <phoneticPr fontId="4"/>
  </si>
  <si>
    <t>成果物の写真</t>
    <rPh sb="0" eb="3">
      <t>セイカブツ</t>
    </rPh>
    <rPh sb="4" eb="6">
      <t>シャシン</t>
    </rPh>
    <phoneticPr fontId="4"/>
  </si>
  <si>
    <t>実施日程</t>
    <rPh sb="0" eb="2">
      <t>ジッシ</t>
    </rPh>
    <rPh sb="2" eb="4">
      <t>ニッテイ</t>
    </rPh>
    <phoneticPr fontId="4"/>
  </si>
  <si>
    <t>活動の様子の写真</t>
    <rPh sb="0" eb="2">
      <t>カツドウ</t>
    </rPh>
    <rPh sb="3" eb="5">
      <t>ヨウス</t>
    </rPh>
    <rPh sb="6" eb="8">
      <t>シャシン</t>
    </rPh>
    <phoneticPr fontId="4"/>
  </si>
  <si>
    <t>活動場所</t>
    <rPh sb="0" eb="2">
      <t>カツドウ</t>
    </rPh>
    <rPh sb="2" eb="4">
      <t>バショ</t>
    </rPh>
    <phoneticPr fontId="4"/>
  </si>
  <si>
    <t>＜活動の様子＞</t>
    <rPh sb="1" eb="3">
      <t>カツドウ</t>
    </rPh>
    <rPh sb="4" eb="6">
      <t>ヨウス</t>
    </rPh>
    <phoneticPr fontId="4"/>
  </si>
  <si>
    <t>＜活動内容＞</t>
    <rPh sb="1" eb="3">
      <t>カツドウ</t>
    </rPh>
    <rPh sb="3" eb="5">
      <t>ナイヨウ</t>
    </rPh>
    <phoneticPr fontId="4"/>
  </si>
  <si>
    <t>地域連携活動の概要</t>
    <rPh sb="0" eb="2">
      <t>チイキ</t>
    </rPh>
    <rPh sb="2" eb="4">
      <t>レンケイ</t>
    </rPh>
    <rPh sb="4" eb="6">
      <t>カツドウ</t>
    </rPh>
    <rPh sb="7" eb="9">
      <t>ガイヨウ</t>
    </rPh>
    <phoneticPr fontId="4"/>
  </si>
  <si>
    <t>就労継続支援Ａ型事業所における地域連携活動実施状況報告書</t>
    <rPh sb="0" eb="2">
      <t>シュウロウ</t>
    </rPh>
    <rPh sb="2" eb="4">
      <t>ケイゾク</t>
    </rPh>
    <rPh sb="4" eb="6">
      <t>シエン</t>
    </rPh>
    <rPh sb="7" eb="8">
      <t>ガタ</t>
    </rPh>
    <rPh sb="8" eb="11">
      <t>ジギョウショ</t>
    </rPh>
    <rPh sb="15" eb="17">
      <t>チイキ</t>
    </rPh>
    <rPh sb="21" eb="23">
      <t>ジッシ</t>
    </rPh>
    <rPh sb="23" eb="25">
      <t>ジョウキョウ</t>
    </rPh>
    <rPh sb="25" eb="28">
      <t>ホウコクショ</t>
    </rPh>
    <phoneticPr fontId="4"/>
  </si>
  <si>
    <t>就労継続支援Ａ型事業所における利用者の知識・能力向上に係る実施状況報告書</t>
    <rPh sb="0" eb="2">
      <t>シュウロウ</t>
    </rPh>
    <rPh sb="2" eb="4">
      <t>ケイゾク</t>
    </rPh>
    <rPh sb="4" eb="6">
      <t>シエン</t>
    </rPh>
    <rPh sb="7" eb="8">
      <t>ガタ</t>
    </rPh>
    <rPh sb="8" eb="11">
      <t>ジギョウショ</t>
    </rPh>
    <rPh sb="15" eb="18">
      <t>リヨウシャ</t>
    </rPh>
    <rPh sb="19" eb="21">
      <t>チシキ</t>
    </rPh>
    <rPh sb="22" eb="24">
      <t>ノウリョク</t>
    </rPh>
    <rPh sb="24" eb="26">
      <t>コウジョウ</t>
    </rPh>
    <rPh sb="27" eb="28">
      <t>カカ</t>
    </rPh>
    <rPh sb="29" eb="31">
      <t>ジッシ</t>
    </rPh>
    <rPh sb="31" eb="33">
      <t>ジョウキョウ</t>
    </rPh>
    <rPh sb="33" eb="36">
      <t>ホウコクショ</t>
    </rPh>
    <phoneticPr fontId="4"/>
  </si>
  <si>
    <t>利用者の知識・能力向上に係る実施概要</t>
    <rPh sb="14" eb="16">
      <t>ジッシ</t>
    </rPh>
    <rPh sb="16" eb="18">
      <t>ガイヨウ</t>
    </rPh>
    <phoneticPr fontId="4"/>
  </si>
  <si>
    <t>実施した利用者の知識・能力向上に係る実施の概要</t>
    <rPh sb="0" eb="2">
      <t>ジッシ</t>
    </rPh>
    <rPh sb="18" eb="20">
      <t>ジッシ</t>
    </rPh>
    <phoneticPr fontId="4"/>
  </si>
  <si>
    <t>利用者の知識・能力向上に係る実施のねらい</t>
    <rPh sb="14" eb="16">
      <t>ジッシ</t>
    </rPh>
    <phoneticPr fontId="4"/>
  </si>
  <si>
    <t>利用者にとってのメリット</t>
    <rPh sb="0" eb="3">
      <t>リヨウシャ</t>
    </rPh>
    <phoneticPr fontId="4"/>
  </si>
  <si>
    <t>連携先の企業や事業所等の意見または評価</t>
    <rPh sb="0" eb="2">
      <t>レンケイ</t>
    </rPh>
    <rPh sb="2" eb="3">
      <t>サキ</t>
    </rPh>
    <rPh sb="4" eb="6">
      <t>キギョウ</t>
    </rPh>
    <rPh sb="7" eb="10">
      <t>ジギョウショ</t>
    </rPh>
    <rPh sb="10" eb="11">
      <t>トウ</t>
    </rPh>
    <rPh sb="12" eb="14">
      <t>イケン</t>
    </rPh>
    <rPh sb="17" eb="19">
      <t>ヒョウカ</t>
    </rPh>
    <phoneticPr fontId="4"/>
  </si>
  <si>
    <t>連携先企業（担当者）</t>
    <rPh sb="0" eb="2">
      <t>レンケイ</t>
    </rPh>
    <rPh sb="2" eb="3">
      <t>サキ</t>
    </rPh>
    <rPh sb="3" eb="5">
      <t>キギョウ</t>
    </rPh>
    <rPh sb="6" eb="9">
      <t>タントウシャ</t>
    </rPh>
    <phoneticPr fontId="4"/>
  </si>
  <si>
    <t>利用者からの意見・評価</t>
    <rPh sb="0" eb="3">
      <t>リヨウシャ</t>
    </rPh>
    <rPh sb="6" eb="8">
      <t>イケン</t>
    </rPh>
    <rPh sb="9" eb="11">
      <t>ヒョウカ</t>
    </rPh>
    <phoneticPr fontId="4"/>
  </si>
  <si>
    <t>参加した利用者からの意見・評価
※　ホームページへの公表に当たっては、利用者の個人名は記載せず、個人が特定されない形で記載すること。
　なお、利用者が記入した書類に関しては、事業所で保管すること。</t>
    <rPh sb="0" eb="2">
      <t>サンカ</t>
    </rPh>
    <rPh sb="4" eb="7">
      <t>リヨウシャ</t>
    </rPh>
    <rPh sb="10" eb="12">
      <t>イケン</t>
    </rPh>
    <rPh sb="13" eb="15">
      <t>ヒョウカ</t>
    </rPh>
    <rPh sb="26" eb="28">
      <t>コウヒョウ</t>
    </rPh>
    <rPh sb="29" eb="30">
      <t>ア</t>
    </rPh>
    <rPh sb="35" eb="38">
      <t>リヨウシャ</t>
    </rPh>
    <rPh sb="39" eb="42">
      <t>コジンメイ</t>
    </rPh>
    <rPh sb="43" eb="45">
      <t>キサイ</t>
    </rPh>
    <rPh sb="48" eb="50">
      <t>コジン</t>
    </rPh>
    <rPh sb="51" eb="53">
      <t>トクテイ</t>
    </rPh>
    <rPh sb="57" eb="58">
      <t>カタチ</t>
    </rPh>
    <rPh sb="59" eb="61">
      <t>キサイ</t>
    </rPh>
    <rPh sb="71" eb="74">
      <t>リヨウシャ</t>
    </rPh>
    <rPh sb="75" eb="77">
      <t>キニュウ</t>
    </rPh>
    <rPh sb="79" eb="81">
      <t>ショルイ</t>
    </rPh>
    <rPh sb="82" eb="83">
      <t>カン</t>
    </rPh>
    <rPh sb="87" eb="90">
      <t>ジギョウショ</t>
    </rPh>
    <rPh sb="91" eb="93">
      <t>ホカン</t>
    </rPh>
    <phoneticPr fontId="4"/>
  </si>
  <si>
    <t>様式２－２</t>
    <rPh sb="0" eb="2">
      <t>ヨウシキ</t>
    </rPh>
    <phoneticPr fontId="4"/>
  </si>
  <si>
    <t>就労継続支援Ａ型事業所におけるスコア表（実績Ⅰ～Ⅳ、Ⅵ）</t>
    <rPh sb="20" eb="22">
      <t>ジッセキ</t>
    </rPh>
    <phoneticPr fontId="4"/>
  </si>
  <si>
    <t>前年度（　　　年度）</t>
    <rPh sb="0" eb="3">
      <t>ゼンネンド</t>
    </rPh>
    <rPh sb="7" eb="9">
      <t>ネンド</t>
    </rPh>
    <phoneticPr fontId="4"/>
  </si>
  <si>
    <t>雇用契約を締結していた全ての利用者における延べ労働時間</t>
    <rPh sb="0" eb="2">
      <t>コヨウ</t>
    </rPh>
    <rPh sb="2" eb="4">
      <t>ケイヤク</t>
    </rPh>
    <rPh sb="5" eb="7">
      <t>テイケツ</t>
    </rPh>
    <rPh sb="11" eb="12">
      <t>スベ</t>
    </rPh>
    <rPh sb="14" eb="17">
      <t>リヨウシャ</t>
    </rPh>
    <rPh sb="21" eb="22">
      <t>ノ</t>
    </rPh>
    <rPh sb="23" eb="25">
      <t>ロウドウ</t>
    </rPh>
    <rPh sb="25" eb="27">
      <t>ジカン</t>
    </rPh>
    <phoneticPr fontId="4"/>
  </si>
  <si>
    <t>雇用契約を締結していた延べ利用者数</t>
    <rPh sb="0" eb="2">
      <t>コヨウ</t>
    </rPh>
    <rPh sb="2" eb="4">
      <t>ケイヤク</t>
    </rPh>
    <rPh sb="5" eb="7">
      <t>テイケツ</t>
    </rPh>
    <rPh sb="11" eb="12">
      <t>ノ</t>
    </rPh>
    <rPh sb="13" eb="16">
      <t>リヨウシャ</t>
    </rPh>
    <rPh sb="16" eb="17">
      <t>スウ</t>
    </rPh>
    <phoneticPr fontId="4"/>
  </si>
  <si>
    <t>利用者の１日の平均労働時間数</t>
    <rPh sb="0" eb="3">
      <t>リヨウシャ</t>
    </rPh>
    <rPh sb="5" eb="6">
      <t>ニチ</t>
    </rPh>
    <rPh sb="7" eb="9">
      <t>ヘイキン</t>
    </rPh>
    <rPh sb="9" eb="11">
      <t>ロウドウ</t>
    </rPh>
    <rPh sb="11" eb="13">
      <t>ジカン</t>
    </rPh>
    <rPh sb="13" eb="14">
      <t>スウ</t>
    </rPh>
    <phoneticPr fontId="4"/>
  </si>
  <si>
    <t>時間</t>
    <rPh sb="0" eb="2">
      <t>ジカン</t>
    </rPh>
    <phoneticPr fontId="4"/>
  </si>
  <si>
    <t>（Ⅱ）生産活動</t>
    <phoneticPr fontId="4"/>
  </si>
  <si>
    <t>　</t>
    <phoneticPr fontId="4"/>
  </si>
  <si>
    <t>会計期間（　　月～　　月）</t>
    <rPh sb="0" eb="2">
      <t>カイケイ</t>
    </rPh>
    <rPh sb="2" eb="4">
      <t>キカン</t>
    </rPh>
    <rPh sb="7" eb="8">
      <t>ガツ</t>
    </rPh>
    <rPh sb="11" eb="12">
      <t>ガツ</t>
    </rPh>
    <phoneticPr fontId="4"/>
  </si>
  <si>
    <t>前々々年度（　　　年度）</t>
    <rPh sb="0" eb="2">
      <t>ゼンゼン</t>
    </rPh>
    <rPh sb="3" eb="5">
      <t>ネンド</t>
    </rPh>
    <rPh sb="9" eb="11">
      <t>ネンド</t>
    </rPh>
    <phoneticPr fontId="4"/>
  </si>
  <si>
    <t>生産活動収入から経費を除いた額</t>
    <rPh sb="0" eb="2">
      <t>セイサン</t>
    </rPh>
    <rPh sb="2" eb="4">
      <t>カツドウ</t>
    </rPh>
    <rPh sb="4" eb="6">
      <t>シュウニュウ</t>
    </rPh>
    <rPh sb="8" eb="10">
      <t>ケイヒ</t>
    </rPh>
    <rPh sb="11" eb="12">
      <t>ノゾ</t>
    </rPh>
    <rPh sb="14" eb="15">
      <t>ガク</t>
    </rPh>
    <phoneticPr fontId="4"/>
  </si>
  <si>
    <t>利用者に支払った賃金総額</t>
    <rPh sb="0" eb="3">
      <t>リヨウシャ</t>
    </rPh>
    <rPh sb="4" eb="6">
      <t>シハラ</t>
    </rPh>
    <rPh sb="8" eb="10">
      <t>チンギン</t>
    </rPh>
    <rPh sb="10" eb="12">
      <t>ソウガク</t>
    </rPh>
    <phoneticPr fontId="4"/>
  </si>
  <si>
    <t>収支</t>
    <rPh sb="0" eb="2">
      <t>シュウシ</t>
    </rPh>
    <phoneticPr fontId="4"/>
  </si>
  <si>
    <t>円</t>
    <rPh sb="0" eb="1">
      <t>エン</t>
    </rPh>
    <phoneticPr fontId="4"/>
  </si>
  <si>
    <t>前々年度（　　　年度）</t>
    <rPh sb="0" eb="2">
      <t>ゼンゼン</t>
    </rPh>
    <rPh sb="2" eb="4">
      <t>ネンド</t>
    </rPh>
    <rPh sb="8" eb="10">
      <t>ネンド</t>
    </rPh>
    <phoneticPr fontId="4"/>
  </si>
  <si>
    <t>前年度　（　　　年度）</t>
    <rPh sb="0" eb="3">
      <t>ゼンネンドネンド</t>
    </rPh>
    <rPh sb="8" eb="10">
      <t>ネンド</t>
    </rPh>
    <phoneticPr fontId="4"/>
  </si>
  <si>
    <t>（Ⅲ）多様な働き方</t>
    <rPh sb="3" eb="5">
      <t>タヨウ</t>
    </rPh>
    <rPh sb="6" eb="7">
      <t>ハタラ</t>
    </rPh>
    <rPh sb="8" eb="9">
      <t>カタ</t>
    </rPh>
    <phoneticPr fontId="4"/>
  </si>
  <si>
    <r>
      <t>前年度（　年度）における取組</t>
    </r>
    <r>
      <rPr>
        <sz val="8"/>
        <color theme="1"/>
        <rFont val="ＭＳ ゴシック"/>
        <family val="3"/>
        <charset val="128"/>
      </rPr>
      <t>（</t>
    </r>
    <r>
      <rPr>
        <u/>
        <sz val="8"/>
        <color theme="1"/>
        <rFont val="ＭＳ ゴシック"/>
        <family val="3"/>
        <charset val="128"/>
      </rPr>
      <t>全体表「（Ⅲ）多様な働き方」の各項目において「就業規則等で定めている」と選択した場合に記載</t>
    </r>
    <r>
      <rPr>
        <sz val="8"/>
        <color theme="1"/>
        <rFont val="ＭＳ ゴシック"/>
        <family val="3"/>
        <charset val="128"/>
      </rPr>
      <t>）</t>
    </r>
    <rPh sb="0" eb="3">
      <t>ゼンネンド</t>
    </rPh>
    <rPh sb="5" eb="7">
      <t>ネンド</t>
    </rPh>
    <rPh sb="12" eb="14">
      <t>トリクミ</t>
    </rPh>
    <rPh sb="15" eb="17">
      <t>ゼンタイ</t>
    </rPh>
    <rPh sb="17" eb="18">
      <t>ヒョウ</t>
    </rPh>
    <rPh sb="22" eb="24">
      <t>タヨウ</t>
    </rPh>
    <rPh sb="25" eb="26">
      <t>ハタラ</t>
    </rPh>
    <rPh sb="27" eb="28">
      <t>カタ</t>
    </rPh>
    <rPh sb="30" eb="33">
      <t>カクコウモク</t>
    </rPh>
    <rPh sb="38" eb="40">
      <t>シュウギョウ</t>
    </rPh>
    <rPh sb="40" eb="42">
      <t>キソク</t>
    </rPh>
    <rPh sb="42" eb="43">
      <t>トウ</t>
    </rPh>
    <rPh sb="44" eb="45">
      <t>サダ</t>
    </rPh>
    <rPh sb="51" eb="53">
      <t>センタク</t>
    </rPh>
    <rPh sb="55" eb="57">
      <t>バアイ</t>
    </rPh>
    <rPh sb="58" eb="60">
      <t>キサイ</t>
    </rPh>
    <phoneticPr fontId="4"/>
  </si>
  <si>
    <t>③在宅勤務に係る労働条件及び服務規律</t>
    <phoneticPr fontId="4"/>
  </si>
  <si>
    <t>◎免許・資格取得、検定の受検勧奨</t>
    <rPh sb="1" eb="3">
      <t>メンキョ</t>
    </rPh>
    <rPh sb="4" eb="6">
      <t>シカク</t>
    </rPh>
    <rPh sb="6" eb="8">
      <t>シュトク</t>
    </rPh>
    <rPh sb="9" eb="11">
      <t>ケンテイ</t>
    </rPh>
    <rPh sb="12" eb="14">
      <t>ジュケン</t>
    </rPh>
    <rPh sb="14" eb="16">
      <t>カンショウ</t>
    </rPh>
    <phoneticPr fontId="4"/>
  </si>
  <si>
    <t>◎利用者を職員として登用する制度を</t>
    <phoneticPr fontId="4"/>
  </si>
  <si>
    <t>在宅勤務に係る労働条件及び服務規律</t>
  </si>
  <si>
    <t>に関する制度を定めている</t>
    <rPh sb="7" eb="8">
      <t>サダ</t>
    </rPh>
    <phoneticPr fontId="4"/>
  </si>
  <si>
    <t>定めている</t>
    <phoneticPr fontId="4"/>
  </si>
  <si>
    <t>に関する制度を定めている</t>
    <rPh sb="1" eb="2">
      <t>カン</t>
    </rPh>
    <rPh sb="4" eb="6">
      <t>セイド</t>
    </rPh>
    <rPh sb="7" eb="8">
      <t>サダ</t>
    </rPh>
    <phoneticPr fontId="4"/>
  </si>
  <si>
    <t>④フレックスタイム制に係る労働条件</t>
    <rPh sb="9" eb="10">
      <t>セイ</t>
    </rPh>
    <rPh sb="11" eb="12">
      <t>カカ</t>
    </rPh>
    <phoneticPr fontId="4"/>
  </si>
  <si>
    <t>⑥時差出勤制度に係る労働条件</t>
    <rPh sb="1" eb="3">
      <t>ジサ</t>
    </rPh>
    <rPh sb="3" eb="5">
      <t>シュッキン</t>
    </rPh>
    <rPh sb="5" eb="7">
      <t>セイド</t>
    </rPh>
    <rPh sb="8" eb="9">
      <t>カカワ</t>
    </rPh>
    <rPh sb="10" eb="12">
      <t>ロウドウ</t>
    </rPh>
    <rPh sb="12" eb="14">
      <t>ジョウケン</t>
    </rPh>
    <phoneticPr fontId="4"/>
  </si>
  <si>
    <t>◎フレックスタイム制に係る労働条件を</t>
    <rPh sb="9" eb="10">
      <t>セイ</t>
    </rPh>
    <rPh sb="11" eb="12">
      <t>カカ</t>
    </rPh>
    <rPh sb="13" eb="15">
      <t>ロウドウ</t>
    </rPh>
    <rPh sb="15" eb="17">
      <t>ジョウケン</t>
    </rPh>
    <phoneticPr fontId="4"/>
  </si>
  <si>
    <t>◎短時間勤務に係る労働条件を</t>
    <rPh sb="1" eb="4">
      <t>タンジカン</t>
    </rPh>
    <rPh sb="4" eb="6">
      <t>キンム</t>
    </rPh>
    <rPh sb="7" eb="8">
      <t>カカ</t>
    </rPh>
    <rPh sb="9" eb="11">
      <t>ロウドウ</t>
    </rPh>
    <rPh sb="11" eb="13">
      <t>ジョウケンニンズウ</t>
    </rPh>
    <phoneticPr fontId="4"/>
  </si>
  <si>
    <t>◎時差出勤制度に係る労働条件を</t>
    <rPh sb="1" eb="3">
      <t>ジサ</t>
    </rPh>
    <rPh sb="3" eb="5">
      <t>シュッキン</t>
    </rPh>
    <rPh sb="5" eb="7">
      <t>セイド</t>
    </rPh>
    <rPh sb="8" eb="9">
      <t>カカ</t>
    </rPh>
    <rPh sb="10" eb="12">
      <t>ロウドウ</t>
    </rPh>
    <rPh sb="12" eb="14">
      <t>ジョウケンニンズウ</t>
    </rPh>
    <phoneticPr fontId="4"/>
  </si>
  <si>
    <t>定めている</t>
    <rPh sb="0" eb="1">
      <t>サダ</t>
    </rPh>
    <phoneticPr fontId="4"/>
  </si>
  <si>
    <t>◎有給休暇の時間単位取得または、計画的付与制度</t>
    <rPh sb="1" eb="3">
      <t>ユウキュウ</t>
    </rPh>
    <rPh sb="3" eb="5">
      <t>キュウカ</t>
    </rPh>
    <rPh sb="6" eb="8">
      <t>ジカン</t>
    </rPh>
    <rPh sb="8" eb="10">
      <t>タンイ</t>
    </rPh>
    <rPh sb="10" eb="12">
      <t>シュトク</t>
    </rPh>
    <rPh sb="16" eb="19">
      <t>ケイカクテキ</t>
    </rPh>
    <rPh sb="19" eb="21">
      <t>フヨ</t>
    </rPh>
    <rPh sb="21" eb="23">
      <t>セイド</t>
    </rPh>
    <phoneticPr fontId="4"/>
  </si>
  <si>
    <t>◎傷病休暇等の取得に関する事項を</t>
    <rPh sb="1" eb="3">
      <t>ショウビョウ</t>
    </rPh>
    <rPh sb="3" eb="5">
      <t>キュウカ</t>
    </rPh>
    <rPh sb="5" eb="6">
      <t>トウ</t>
    </rPh>
    <rPh sb="7" eb="9">
      <t>シュトク</t>
    </rPh>
    <rPh sb="10" eb="11">
      <t>ニンズウ</t>
    </rPh>
    <phoneticPr fontId="4"/>
  </si>
  <si>
    <t>を定めている</t>
    <rPh sb="1" eb="2">
      <t>サダ</t>
    </rPh>
    <phoneticPr fontId="4"/>
  </si>
  <si>
    <t>（Ⅳ）　支援力向上</t>
    <phoneticPr fontId="4"/>
  </si>
  <si>
    <r>
      <t>前年度（　年度）における取組</t>
    </r>
    <r>
      <rPr>
        <sz val="8"/>
        <color theme="1"/>
        <rFont val="ＭＳ ゴシック"/>
        <family val="3"/>
        <charset val="128"/>
      </rPr>
      <t>（</t>
    </r>
    <r>
      <rPr>
        <u/>
        <sz val="8"/>
        <color theme="1"/>
        <rFont val="ＭＳ ゴシック"/>
        <family val="3"/>
        <charset val="128"/>
      </rPr>
      <t>全体表「（Ⅳ）支援力向上」の各項目に取組あり選択とした場合に記載</t>
    </r>
    <r>
      <rPr>
        <sz val="8"/>
        <color theme="1"/>
        <rFont val="ＭＳ ゴシック"/>
        <family val="3"/>
        <charset val="128"/>
      </rPr>
      <t>）</t>
    </r>
    <rPh sb="0" eb="3">
      <t>ゼンネンド</t>
    </rPh>
    <rPh sb="5" eb="7">
      <t>ネンド</t>
    </rPh>
    <rPh sb="12" eb="14">
      <t>トリクミ</t>
    </rPh>
    <rPh sb="22" eb="24">
      <t>シエン</t>
    </rPh>
    <rPh sb="24" eb="25">
      <t>リョク</t>
    </rPh>
    <rPh sb="25" eb="27">
      <t>コウジョウ</t>
    </rPh>
    <rPh sb="33" eb="35">
      <t>トリクミ</t>
    </rPh>
    <rPh sb="37" eb="39">
      <t>センタク</t>
    </rPh>
    <phoneticPr fontId="4"/>
  </si>
  <si>
    <t>①研修計画に基づいた外部研修会又は内部研修会</t>
    <phoneticPr fontId="4"/>
  </si>
  <si>
    <t>②研修、学会等又は学会誌等において発表</t>
    <phoneticPr fontId="4"/>
  </si>
  <si>
    <t>③視察・実習の実施又は受け入れ</t>
    <phoneticPr fontId="4"/>
  </si>
  <si>
    <t>◎研修計画を策定している</t>
    <rPh sb="1" eb="3">
      <t>ケンシュウ</t>
    </rPh>
    <rPh sb="3" eb="5">
      <t>ケイカク</t>
    </rPh>
    <rPh sb="6" eb="8">
      <t>サクテイ</t>
    </rPh>
    <phoneticPr fontId="4"/>
  </si>
  <si>
    <t>◎研修、学会等又は学会誌等において</t>
    <rPh sb="1" eb="3">
      <t>ケンシュウ</t>
    </rPh>
    <rPh sb="4" eb="6">
      <t>ガッカイ</t>
    </rPh>
    <rPh sb="6" eb="7">
      <t>トウ</t>
    </rPh>
    <rPh sb="7" eb="8">
      <t>マタ</t>
    </rPh>
    <rPh sb="9" eb="12">
      <t>ガッカイシ</t>
    </rPh>
    <rPh sb="12" eb="13">
      <t>トウ</t>
    </rPh>
    <phoneticPr fontId="4"/>
  </si>
  <si>
    <t>◎先進的事業者の視察・実習の実施している</t>
    <rPh sb="1" eb="4">
      <t>センシンテキ</t>
    </rPh>
    <rPh sb="4" eb="7">
      <t>ジギョウシャ</t>
    </rPh>
    <rPh sb="8" eb="10">
      <t>シサツ</t>
    </rPh>
    <rPh sb="11" eb="13">
      <t>ジッシュウ</t>
    </rPh>
    <rPh sb="14" eb="16">
      <t>ジッシ</t>
    </rPh>
    <phoneticPr fontId="4"/>
  </si>
  <si>
    <t>◎外部研修、もしくは内部研修を</t>
    <rPh sb="1" eb="3">
      <t>ガイブ</t>
    </rPh>
    <rPh sb="3" eb="5">
      <t>ケンシュウ</t>
    </rPh>
    <rPh sb="10" eb="12">
      <t>ナイブ</t>
    </rPh>
    <rPh sb="12" eb="14">
      <t>ケンシュウ</t>
    </rPh>
    <phoneticPr fontId="4"/>
  </si>
  <si>
    <t>　１回以上発表している</t>
    <rPh sb="2" eb="3">
      <t>カイ</t>
    </rPh>
    <rPh sb="3" eb="5">
      <t>イジョウ</t>
    </rPh>
    <rPh sb="5" eb="7">
      <t>ハッピョウ</t>
    </rPh>
    <phoneticPr fontId="4"/>
  </si>
  <si>
    <t>もしくは、他の事業所の視察・実習を受け入れている</t>
    <rPh sb="5" eb="6">
      <t>タ</t>
    </rPh>
    <rPh sb="7" eb="10">
      <t>ジギョウショ</t>
    </rPh>
    <rPh sb="11" eb="13">
      <t>シサツ</t>
    </rPh>
    <rPh sb="14" eb="16">
      <t>ジッシュウ</t>
    </rPh>
    <rPh sb="17" eb="18">
      <t>ウ</t>
    </rPh>
    <rPh sb="19" eb="20">
      <t>イ</t>
    </rPh>
    <phoneticPr fontId="4"/>
  </si>
  <si>
    <t>１回以上実施している。</t>
  </si>
  <si>
    <r>
      <t>※</t>
    </r>
    <r>
      <rPr>
        <sz val="10"/>
        <color theme="1"/>
        <rFont val="ＭＳ ゴシック"/>
        <family val="3"/>
        <charset val="128"/>
      </rPr>
      <t>研修、学会等名</t>
    </r>
    <rPh sb="1" eb="3">
      <t>ケンシュウ</t>
    </rPh>
    <rPh sb="4" eb="6">
      <t>ガッカイ</t>
    </rPh>
    <rPh sb="6" eb="7">
      <t>トウ</t>
    </rPh>
    <rPh sb="7" eb="8">
      <t>メイ</t>
    </rPh>
    <phoneticPr fontId="4"/>
  </si>
  <si>
    <r>
      <t>※</t>
    </r>
    <r>
      <rPr>
        <sz val="10"/>
        <color theme="1"/>
        <rFont val="ＭＳ ゴシック"/>
        <family val="3"/>
        <charset val="128"/>
      </rPr>
      <t>先進的事業者名</t>
    </r>
    <rPh sb="1" eb="4">
      <t>センシンテキ</t>
    </rPh>
    <rPh sb="4" eb="7">
      <t>ジギョウシャ</t>
    </rPh>
    <rPh sb="7" eb="8">
      <t>メイ</t>
    </rPh>
    <phoneticPr fontId="4"/>
  </si>
  <si>
    <t xml:space="preserve"> 実施日</t>
    <rPh sb="1" eb="3">
      <t>ジッシ</t>
    </rPh>
    <rPh sb="3" eb="4">
      <t>ビ</t>
    </rPh>
    <phoneticPr fontId="4"/>
  </si>
  <si>
    <t xml:space="preserve"> 実施日/ 参加者数</t>
    <rPh sb="1" eb="3">
      <t>ジッシ</t>
    </rPh>
    <rPh sb="3" eb="4">
      <t>ビ</t>
    </rPh>
    <rPh sb="6" eb="10">
      <t>サンカシャスウ</t>
    </rPh>
    <phoneticPr fontId="4"/>
  </si>
  <si>
    <t>※研修名</t>
    <rPh sb="1" eb="3">
      <t>ケンシュウ</t>
    </rPh>
    <rPh sb="3" eb="4">
      <t>メイ</t>
    </rPh>
    <phoneticPr fontId="4"/>
  </si>
  <si>
    <r>
      <rPr>
        <sz val="6"/>
        <color theme="1"/>
        <rFont val="ＭＳ ゴシック"/>
        <family val="3"/>
        <charset val="128"/>
      </rPr>
      <t>※</t>
    </r>
    <r>
      <rPr>
        <sz val="10"/>
        <color theme="1"/>
        <rFont val="ＭＳ ゴシック"/>
        <family val="3"/>
        <charset val="128"/>
      </rPr>
      <t>学会誌等名</t>
    </r>
    <rPh sb="5" eb="6">
      <t>メイ</t>
    </rPh>
    <phoneticPr fontId="4"/>
  </si>
  <si>
    <r>
      <t>※</t>
    </r>
    <r>
      <rPr>
        <sz val="10"/>
        <color theme="1"/>
        <rFont val="ＭＳ ゴシック"/>
        <family val="3"/>
        <charset val="128"/>
      </rPr>
      <t>他の事業所名</t>
    </r>
    <rPh sb="1" eb="2">
      <t>タ</t>
    </rPh>
    <rPh sb="3" eb="6">
      <t>ジギョウショ</t>
    </rPh>
    <rPh sb="6" eb="7">
      <t>メイ</t>
    </rPh>
    <phoneticPr fontId="4"/>
  </si>
  <si>
    <r>
      <t xml:space="preserve">  </t>
    </r>
    <r>
      <rPr>
        <sz val="10"/>
        <color theme="1"/>
        <rFont val="ＭＳ ゴシック"/>
        <family val="3"/>
        <charset val="128"/>
      </rPr>
      <t>研修講師</t>
    </r>
    <rPh sb="2" eb="4">
      <t>ケンシュウ</t>
    </rPh>
    <rPh sb="4" eb="6">
      <t>コウシ</t>
    </rPh>
    <phoneticPr fontId="4"/>
  </si>
  <si>
    <t xml:space="preserve"> 掲載日</t>
    <rPh sb="1" eb="3">
      <t>ケイサイ</t>
    </rPh>
    <phoneticPr fontId="4"/>
  </si>
  <si>
    <t xml:space="preserve">  実施日・受講者数</t>
    <rPh sb="2" eb="4">
      <t>ジッシ</t>
    </rPh>
    <rPh sb="4" eb="5">
      <t>ビ</t>
    </rPh>
    <rPh sb="6" eb="9">
      <t>ジュコウシャ</t>
    </rPh>
    <rPh sb="9" eb="10">
      <t>スウ</t>
    </rPh>
    <phoneticPr fontId="4"/>
  </si>
  <si>
    <t xml:space="preserve"> 発表テーマ</t>
    <rPh sb="1" eb="3">
      <t>ハッピョウ</t>
    </rPh>
    <phoneticPr fontId="4"/>
  </si>
  <si>
    <t>◎販路拡大の商談会や展示会等へ１回以上</t>
    <rPh sb="1" eb="3">
      <t>ハンロ</t>
    </rPh>
    <rPh sb="3" eb="5">
      <t>カクダイ</t>
    </rPh>
    <rPh sb="6" eb="9">
      <t>ショウダンカイ</t>
    </rPh>
    <rPh sb="10" eb="13">
      <t>テンジカイ</t>
    </rPh>
    <rPh sb="13" eb="14">
      <t>トウ</t>
    </rPh>
    <rPh sb="16" eb="17">
      <t>カイ</t>
    </rPh>
    <rPh sb="17" eb="19">
      <t>イジョウ</t>
    </rPh>
    <phoneticPr fontId="4"/>
  </si>
  <si>
    <t>◎職員の人事評価制度を整備している</t>
    <rPh sb="1" eb="3">
      <t>ショクイン</t>
    </rPh>
    <rPh sb="4" eb="6">
      <t>ジンジ</t>
    </rPh>
    <rPh sb="6" eb="8">
      <t>ヒョウカ</t>
    </rPh>
    <rPh sb="8" eb="10">
      <t>セイド</t>
    </rPh>
    <rPh sb="11" eb="13">
      <t>セイビ</t>
    </rPh>
    <phoneticPr fontId="4"/>
  </si>
  <si>
    <t>◎ピアサポーターを配置している</t>
    <rPh sb="9" eb="11">
      <t>ハイチ</t>
    </rPh>
    <phoneticPr fontId="4"/>
  </si>
  <si>
    <t>参加している。</t>
    <rPh sb="0" eb="2">
      <t>サンカ</t>
    </rPh>
    <phoneticPr fontId="4"/>
  </si>
  <si>
    <t>◎当該人事評価制度を周知している</t>
    <rPh sb="1" eb="3">
      <t>トウガイ</t>
    </rPh>
    <rPh sb="3" eb="5">
      <t>ジンジ</t>
    </rPh>
    <rPh sb="5" eb="7">
      <t>ヒョウカ</t>
    </rPh>
    <rPh sb="7" eb="9">
      <t>セイド</t>
    </rPh>
    <rPh sb="10" eb="12">
      <t>シュウチ</t>
    </rPh>
    <phoneticPr fontId="4"/>
  </si>
  <si>
    <t>◎当該ピアサポーターは「障害者ﾋﾟｱｻﾎﾟｰﾄ研修」</t>
    <rPh sb="1" eb="3">
      <t>トウガイ</t>
    </rPh>
    <rPh sb="12" eb="15">
      <t>ショウガイシャ</t>
    </rPh>
    <rPh sb="23" eb="25">
      <t>ケンシュウ</t>
    </rPh>
    <phoneticPr fontId="4"/>
  </si>
  <si>
    <r>
      <t>※</t>
    </r>
    <r>
      <rPr>
        <sz val="10"/>
        <color theme="1"/>
        <rFont val="ＭＳ ゴシック"/>
        <family val="3"/>
        <charset val="128"/>
      </rPr>
      <t>商談会等名</t>
    </r>
    <rPh sb="1" eb="4">
      <t>ショウダンカイ</t>
    </rPh>
    <rPh sb="4" eb="5">
      <t>トウ</t>
    </rPh>
    <rPh sb="5" eb="6">
      <t>ガクメイ</t>
    </rPh>
    <phoneticPr fontId="4"/>
  </si>
  <si>
    <t>人事評価制度の制定日</t>
    <rPh sb="0" eb="2">
      <t>ジンジ</t>
    </rPh>
    <rPh sb="2" eb="4">
      <t>ヒョウカ</t>
    </rPh>
    <rPh sb="4" eb="6">
      <t>セイド</t>
    </rPh>
    <rPh sb="7" eb="9">
      <t>セイテイ</t>
    </rPh>
    <rPh sb="9" eb="10">
      <t>ビ</t>
    </rPh>
    <phoneticPr fontId="4"/>
  </si>
  <si>
    <t>　を受講している</t>
    <rPh sb="2" eb="4">
      <t>ジュコウ</t>
    </rPh>
    <phoneticPr fontId="4"/>
  </si>
  <si>
    <t xml:space="preserve"> 主催者名</t>
    <rPh sb="1" eb="4">
      <t>シュサイシャ</t>
    </rPh>
    <rPh sb="4" eb="5">
      <t>メイ</t>
    </rPh>
    <phoneticPr fontId="4"/>
  </si>
  <si>
    <t>人事評価制度の対象職員数</t>
    <rPh sb="0" eb="2">
      <t>ジンジ</t>
    </rPh>
    <rPh sb="2" eb="4">
      <t>ヒョウカ</t>
    </rPh>
    <rPh sb="4" eb="6">
      <t>セイド</t>
    </rPh>
    <rPh sb="7" eb="9">
      <t>タイショウ</t>
    </rPh>
    <rPh sb="9" eb="12">
      <t>ショクインスウ</t>
    </rPh>
    <phoneticPr fontId="4"/>
  </si>
  <si>
    <t>名</t>
    <rPh sb="0" eb="1">
      <t>メイ</t>
    </rPh>
    <phoneticPr fontId="4"/>
  </si>
  <si>
    <r>
      <t>※</t>
    </r>
    <r>
      <rPr>
        <sz val="10"/>
        <color theme="1"/>
        <rFont val="ＭＳ ゴシック"/>
        <family val="3"/>
        <charset val="128"/>
      </rPr>
      <t>配置期間　　月　日～　月　日</t>
    </r>
    <rPh sb="1" eb="3">
      <t>ハイチ</t>
    </rPh>
    <rPh sb="3" eb="5">
      <t>キカン</t>
    </rPh>
    <rPh sb="7" eb="8">
      <t>ガツ</t>
    </rPh>
    <rPh sb="9" eb="10">
      <t>ニチ</t>
    </rPh>
    <rPh sb="12" eb="13">
      <t>ガツ</t>
    </rPh>
    <rPh sb="14" eb="15">
      <t>ニチ</t>
    </rPh>
    <phoneticPr fontId="4"/>
  </si>
  <si>
    <t xml:space="preserve"> 日時</t>
    <rPh sb="1" eb="3">
      <t>ニチジ</t>
    </rPh>
    <phoneticPr fontId="4"/>
  </si>
  <si>
    <t>うち昇給・昇格を行った者</t>
    <rPh sb="2" eb="4">
      <t>ショウキュウ</t>
    </rPh>
    <rPh sb="5" eb="7">
      <t>ショウカク</t>
    </rPh>
    <rPh sb="8" eb="9">
      <t>オコナ</t>
    </rPh>
    <rPh sb="11" eb="12">
      <t>モノ</t>
    </rPh>
    <phoneticPr fontId="4"/>
  </si>
  <si>
    <t xml:space="preserve"> 就業時間</t>
    <rPh sb="1" eb="3">
      <t>シュウギョウ</t>
    </rPh>
    <rPh sb="3" eb="5">
      <t>ジカン</t>
    </rPh>
    <phoneticPr fontId="4"/>
  </si>
  <si>
    <t xml:space="preserve"> 内容</t>
    <rPh sb="1" eb="3">
      <t>ナイヨウ</t>
    </rPh>
    <phoneticPr fontId="4"/>
  </si>
  <si>
    <t>当該人事評価制度の周知方法</t>
    <rPh sb="0" eb="2">
      <t>トウガイ</t>
    </rPh>
    <rPh sb="2" eb="4">
      <t>ジンジ</t>
    </rPh>
    <rPh sb="4" eb="6">
      <t>ヒョウカ</t>
    </rPh>
    <rPh sb="6" eb="8">
      <t>セイド</t>
    </rPh>
    <rPh sb="9" eb="11">
      <t>シュウチ</t>
    </rPh>
    <rPh sb="11" eb="13">
      <t>ホウホウ</t>
    </rPh>
    <phoneticPr fontId="4"/>
  </si>
  <si>
    <t xml:space="preserve"> 職務内容</t>
    <rPh sb="1" eb="3">
      <t>ショクム</t>
    </rPh>
    <rPh sb="3" eb="5">
      <t>ナイヨウ</t>
    </rPh>
    <phoneticPr fontId="4"/>
  </si>
  <si>
    <t>⑦第三者評価</t>
    <rPh sb="1" eb="4">
      <t>ダイサンシャ</t>
    </rPh>
    <rPh sb="4" eb="6">
      <t>ヒョウカ</t>
    </rPh>
    <phoneticPr fontId="4"/>
  </si>
  <si>
    <t>⑧国際標準化規格が定めた規格等の認証等</t>
    <phoneticPr fontId="4"/>
  </si>
  <si>
    <t>◎前年度末日から過去３年以内に</t>
    <rPh sb="1" eb="4">
      <t>ゼンネンド</t>
    </rPh>
    <rPh sb="4" eb="6">
      <t>マツジツ</t>
    </rPh>
    <rPh sb="8" eb="10">
      <t>カコ</t>
    </rPh>
    <rPh sb="11" eb="12">
      <t>ネン</t>
    </rPh>
    <rPh sb="12" eb="14">
      <t>イナイ</t>
    </rPh>
    <phoneticPr fontId="4"/>
  </si>
  <si>
    <t>◎ＩＳＯが制定したマネジメント</t>
    <rPh sb="5" eb="7">
      <t>セイテイ</t>
    </rPh>
    <phoneticPr fontId="4"/>
  </si>
  <si>
    <t>　福祉サービス第三者評価を受けている</t>
    <rPh sb="1" eb="3">
      <t>フクシ</t>
    </rPh>
    <rPh sb="7" eb="10">
      <t>ダイサンシャ</t>
    </rPh>
    <rPh sb="10" eb="12">
      <t>ヒョウカ</t>
    </rPh>
    <rPh sb="13" eb="14">
      <t>ウ</t>
    </rPh>
    <phoneticPr fontId="4"/>
  </si>
  <si>
    <t>　規格等の認証等を受けている</t>
    <rPh sb="1" eb="3">
      <t>キカク</t>
    </rPh>
    <rPh sb="3" eb="4">
      <t>トウ</t>
    </rPh>
    <rPh sb="5" eb="7">
      <t>ニンショウ</t>
    </rPh>
    <rPh sb="7" eb="8">
      <t>トウ</t>
    </rPh>
    <rPh sb="9" eb="10">
      <t>ウ</t>
    </rPh>
    <phoneticPr fontId="4"/>
  </si>
  <si>
    <r>
      <rPr>
        <sz val="6"/>
        <color theme="1"/>
        <rFont val="ＭＳ ゴシック"/>
        <family val="3"/>
        <charset val="128"/>
      </rPr>
      <t>※</t>
    </r>
    <r>
      <rPr>
        <sz val="10"/>
        <color theme="1"/>
        <rFont val="ＭＳ ゴシック"/>
        <family val="3"/>
        <charset val="128"/>
      </rPr>
      <t>評価を受けた日</t>
    </r>
    <rPh sb="1" eb="3">
      <t>ヒョウカ</t>
    </rPh>
    <rPh sb="4" eb="5">
      <t>ウ</t>
    </rPh>
    <rPh sb="7" eb="8">
      <t>ヒ</t>
    </rPh>
    <phoneticPr fontId="4"/>
  </si>
  <si>
    <r>
      <rPr>
        <sz val="6"/>
        <color theme="1"/>
        <rFont val="ＭＳ ゴシック"/>
        <family val="3"/>
        <charset val="128"/>
      </rPr>
      <t>※</t>
    </r>
    <r>
      <rPr>
        <sz val="10"/>
        <color theme="1"/>
        <rFont val="ＭＳ ゴシック"/>
        <family val="3"/>
        <charset val="128"/>
      </rPr>
      <t>認証を受けた日</t>
    </r>
    <rPh sb="1" eb="3">
      <t>ニンショウ</t>
    </rPh>
    <rPh sb="4" eb="5">
      <t>ウ</t>
    </rPh>
    <rPh sb="7" eb="8">
      <t>ヒ</t>
    </rPh>
    <phoneticPr fontId="4"/>
  </si>
  <si>
    <t xml:space="preserve"> 第三者評価機関</t>
    <rPh sb="1" eb="4">
      <t>ダイサンシャ</t>
    </rPh>
    <rPh sb="4" eb="6">
      <t>ヒョウカ</t>
    </rPh>
    <rPh sb="6" eb="8">
      <t>キカン</t>
    </rPh>
    <phoneticPr fontId="4"/>
  </si>
  <si>
    <t xml:space="preserve"> 規格等の内容</t>
    <rPh sb="1" eb="3">
      <t>キカク</t>
    </rPh>
    <rPh sb="3" eb="4">
      <t>トウ</t>
    </rPh>
    <rPh sb="5" eb="7">
      <t>ナイヨウ</t>
    </rPh>
    <phoneticPr fontId="4"/>
  </si>
  <si>
    <t>（Ⅵ）　経営改善計画</t>
    <rPh sb="4" eb="6">
      <t>ケイエイ</t>
    </rPh>
    <rPh sb="6" eb="8">
      <t>カイゼン</t>
    </rPh>
    <rPh sb="8" eb="10">
      <t/>
    </rPh>
    <phoneticPr fontId="4"/>
  </si>
  <si>
    <t>◎指定権者である都道府県（指定都市・中核市）へ、</t>
    <rPh sb="1" eb="3">
      <t>シテイ</t>
    </rPh>
    <rPh sb="3" eb="4">
      <t>ケン</t>
    </rPh>
    <rPh sb="4" eb="5">
      <t>シャ</t>
    </rPh>
    <rPh sb="8" eb="12">
      <t>トドウフケン</t>
    </rPh>
    <rPh sb="13" eb="15">
      <t>シテイ</t>
    </rPh>
    <rPh sb="15" eb="17">
      <t>トシ</t>
    </rPh>
    <rPh sb="18" eb="21">
      <t>チュウカクシ</t>
    </rPh>
    <phoneticPr fontId="4"/>
  </si>
  <si>
    <t>　経営改善計画書へ提出した。</t>
    <phoneticPr fontId="4"/>
  </si>
  <si>
    <t>※受理日</t>
    <rPh sb="1" eb="3">
      <t>ジュリ</t>
    </rPh>
    <rPh sb="3" eb="4">
      <t>ヒ</t>
    </rPh>
    <phoneticPr fontId="4"/>
  </si>
  <si>
    <t>月</t>
    <rPh sb="0" eb="1">
      <t>ツキ</t>
    </rPh>
    <phoneticPr fontId="4"/>
  </si>
  <si>
    <t>日</t>
    <rPh sb="0" eb="1">
      <t>ヒ</t>
    </rPh>
    <phoneticPr fontId="4"/>
  </si>
  <si>
    <t>各項目について適宜、実績がわかる情報を追加すること。</t>
    <rPh sb="0" eb="1">
      <t>カク</t>
    </rPh>
    <rPh sb="1" eb="3">
      <t>コウモク</t>
    </rPh>
    <rPh sb="7" eb="9">
      <t>テキギ</t>
    </rPh>
    <rPh sb="10" eb="12">
      <t>ジッセキ</t>
    </rPh>
    <rPh sb="16" eb="18">
      <t>ジョウホウ</t>
    </rPh>
    <rPh sb="19" eb="21">
      <t>ツイカ</t>
    </rPh>
    <phoneticPr fontId="4"/>
  </si>
  <si>
    <t>１　新規　　　　　２　変更　　　　　３　終了</t>
    <rPh sb="2" eb="4">
      <t>シンキ</t>
    </rPh>
    <rPh sb="11" eb="13">
      <t>ヘンコウ</t>
    </rPh>
    <rPh sb="20" eb="22">
      <t>シュウリョウ</t>
    </rPh>
    <phoneticPr fontId="6"/>
  </si>
  <si>
    <t>　合ったものを選んで作成してください。</t>
    <phoneticPr fontId="6"/>
  </si>
  <si>
    <t>　際は該当する様式を作成してください。
　（提出がないと加算等算定できませんのでご注意ください。原則、郵送でお願いします。）</t>
    <rPh sb="22" eb="24">
      <t>テイシュツ</t>
    </rPh>
    <rPh sb="28" eb="30">
      <t>カサン</t>
    </rPh>
    <rPh sb="30" eb="31">
      <t>ナド</t>
    </rPh>
    <rPh sb="31" eb="33">
      <t>サンテイ</t>
    </rPh>
    <rPh sb="41" eb="43">
      <t>チュウイ</t>
    </rPh>
    <rPh sb="48" eb="50">
      <t>ゲンソク</t>
    </rPh>
    <rPh sb="51" eb="53">
      <t>ユウソウ</t>
    </rPh>
    <rPh sb="55" eb="56">
      <t>ネガ</t>
    </rPh>
    <phoneticPr fontId="6"/>
  </si>
  <si>
    <t>事業所が使用する「介護給付費等算定に係る体制等に関する届出書（通称：体制届）」の様式集です。</t>
    <phoneticPr fontId="6"/>
  </si>
  <si>
    <t>２　異動区分</t>
    <rPh sb="2" eb="4">
      <t>イドウ</t>
    </rPh>
    <rPh sb="4" eb="6">
      <t>クブン</t>
    </rPh>
    <phoneticPr fontId="6"/>
  </si>
  <si>
    <t>備考１　スコアは、障害福祉サービス等情報検索ウェブサイト（ＷＡＭネット）において公表
　　　することが義務となっています。最新の情報を掲載して下さい。なお、スコア表に関し
　　　ては、障害者や地域の支援機関等の貴重な情報源になりますので、わかりやすい場所に
　　　公表いただきますようお願いします。
　　２　スコアの公表対象は、様式２－１「就労継続支援Ａ型事業所におけるスコア表（全
　　　体）」及び様式２－２「就労継続支援Ａ型事業所におけるスコア表（実績
　　　Ⅰ～Ⅳ、Ⅵ）」となっているため、部分的な掲載になっていないかご留意下さい。
　　３　スコアの公表については、都道府県に届出がされていない場合に減算することとなる
　　　点にご留意下さい。
　　４　減算は、届出がされていない月から届出がされていない状態が解消されるに至った月
　　　まで、利用者全員について減算する点にご留意下さい。</t>
    <rPh sb="0" eb="2">
      <t>ビコウ</t>
    </rPh>
    <rPh sb="40" eb="42">
      <t>コウヒョウ</t>
    </rPh>
    <rPh sb="51" eb="53">
      <t>ギム</t>
    </rPh>
    <rPh sb="61" eb="63">
      <t>サイシン</t>
    </rPh>
    <rPh sb="64" eb="66">
      <t>ジョウホウ</t>
    </rPh>
    <rPh sb="67" eb="69">
      <t>ケイサイ</t>
    </rPh>
    <rPh sb="71" eb="72">
      <t>クダ</t>
    </rPh>
    <rPh sb="81" eb="82">
      <t>ヒョウ</t>
    </rPh>
    <rPh sb="83" eb="84">
      <t>カン</t>
    </rPh>
    <rPh sb="92" eb="95">
      <t>ショウガイシャ</t>
    </rPh>
    <rPh sb="96" eb="98">
      <t>チイキ</t>
    </rPh>
    <rPh sb="101" eb="103">
      <t>キカン</t>
    </rPh>
    <rPh sb="103" eb="104">
      <t>トウ</t>
    </rPh>
    <rPh sb="105" eb="107">
      <t>キチョウ</t>
    </rPh>
    <rPh sb="108" eb="111">
      <t>ジョウホウゲン</t>
    </rPh>
    <rPh sb="125" eb="127">
      <t>バショ</t>
    </rPh>
    <rPh sb="132" eb="134">
      <t>コウヒョウ</t>
    </rPh>
    <rPh sb="143" eb="144">
      <t>ネガ</t>
    </rPh>
    <rPh sb="160" eb="162">
      <t>タイショウ</t>
    </rPh>
    <rPh sb="164" eb="166">
      <t>ヨウシキ</t>
    </rPh>
    <rPh sb="170" eb="178">
      <t>シュウロウケイゾクシエンエーガタ</t>
    </rPh>
    <rPh sb="178" eb="181">
      <t>ジギョウショ</t>
    </rPh>
    <rPh sb="188" eb="189">
      <t>ヒョウ</t>
    </rPh>
    <rPh sb="198" eb="199">
      <t>オヨ</t>
    </rPh>
    <rPh sb="226" eb="228">
      <t>ジッセキ</t>
    </rPh>
    <rPh sb="248" eb="251">
      <t>ブブンテキ</t>
    </rPh>
    <rPh sb="252" eb="254">
      <t>ケイサイ</t>
    </rPh>
    <rPh sb="263" eb="265">
      <t>リュウイ</t>
    </rPh>
    <rPh sb="265" eb="266">
      <t>クダ</t>
    </rPh>
    <rPh sb="326" eb="328">
      <t>ゲンサン</t>
    </rPh>
    <phoneticPr fontId="6"/>
  </si>
  <si>
    <t>届出時点で未公表の場合、
左記に○を記入する</t>
    <rPh sb="0" eb="2">
      <t>トドケデ</t>
    </rPh>
    <rPh sb="2" eb="4">
      <t>ジテン</t>
    </rPh>
    <rPh sb="5" eb="8">
      <t>ミコウヒョウ</t>
    </rPh>
    <rPh sb="9" eb="11">
      <t>バアイ</t>
    </rPh>
    <rPh sb="13" eb="15">
      <t>サキ</t>
    </rPh>
    <rPh sb="18" eb="20">
      <t>キニュウ</t>
    </rPh>
    <phoneticPr fontId="6"/>
  </si>
  <si>
    <t>ＵＲＬ</t>
    <phoneticPr fontId="6"/>
  </si>
  <si>
    <t>③の場合は左記に
詳細内容を記載</t>
    <rPh sb="5" eb="7">
      <t>サキ</t>
    </rPh>
    <rPh sb="11" eb="13">
      <t>ナイヨウ</t>
    </rPh>
    <phoneticPr fontId="6"/>
  </si>
  <si>
    <t>　③　その他</t>
    <phoneticPr fontId="6"/>
  </si>
  <si>
    <t>　②　事業所のホームページ（TOPページ）</t>
    <phoneticPr fontId="6"/>
  </si>
  <si>
    <t>　①　障害福祉サービス等情報検索ウェブサイト（ＷＡＭネット）</t>
    <phoneticPr fontId="6"/>
  </si>
  <si>
    <r>
      <t xml:space="preserve">公　表　方　法
</t>
    </r>
    <r>
      <rPr>
        <sz val="9"/>
        <rFont val="HGｺﾞｼｯｸM"/>
        <family val="3"/>
        <charset val="128"/>
      </rPr>
      <t>※該当する番号に○を
記入して下さい</t>
    </r>
    <rPh sb="0" eb="1">
      <t>コウ</t>
    </rPh>
    <rPh sb="2" eb="3">
      <t>オモテ</t>
    </rPh>
    <rPh sb="4" eb="5">
      <t>カタ</t>
    </rPh>
    <rPh sb="6" eb="7">
      <t>ホウ</t>
    </rPh>
    <rPh sb="10" eb="12">
      <t>ガイトウ</t>
    </rPh>
    <rPh sb="14" eb="16">
      <t>バンゴウ</t>
    </rPh>
    <rPh sb="20" eb="22">
      <t>キニュウ</t>
    </rPh>
    <rPh sb="24" eb="25">
      <t>クダ</t>
    </rPh>
    <phoneticPr fontId="6"/>
  </si>
  <si>
    <t>日</t>
    <rPh sb="0" eb="1">
      <t>ヒ</t>
    </rPh>
    <phoneticPr fontId="6"/>
  </si>
  <si>
    <t>年</t>
    <rPh sb="0" eb="1">
      <t>ネン</t>
    </rPh>
    <phoneticPr fontId="6"/>
  </si>
  <si>
    <t>令和</t>
    <rPh sb="0" eb="2">
      <t>レイワ</t>
    </rPh>
    <phoneticPr fontId="6"/>
  </si>
  <si>
    <t>公表の実施時期</t>
    <rPh sb="0" eb="2">
      <t>コウヒョウ</t>
    </rPh>
    <rPh sb="3" eb="5">
      <t>ジッシ</t>
    </rPh>
    <rPh sb="5" eb="7">
      <t>ジキ</t>
    </rPh>
    <phoneticPr fontId="6"/>
  </si>
  <si>
    <t>【スコアの公表状況】</t>
    <rPh sb="5" eb="7">
      <t>コウヒョウ</t>
    </rPh>
    <rPh sb="7" eb="9">
      <t>ジョウキョウ</t>
    </rPh>
    <phoneticPr fontId="6"/>
  </si>
  <si>
    <t>指　定　年　月</t>
    <phoneticPr fontId="6"/>
  </si>
  <si>
    <t>事業所所在地
（区市町村名）</t>
    <rPh sb="0" eb="3">
      <t>ジギョウショ</t>
    </rPh>
    <rPh sb="3" eb="4">
      <t>トコロ</t>
    </rPh>
    <rPh sb="4" eb="5">
      <t>ザイ</t>
    </rPh>
    <rPh sb="5" eb="6">
      <t>チ</t>
    </rPh>
    <rPh sb="8" eb="12">
      <t>クシチョウソン</t>
    </rPh>
    <rPh sb="12" eb="13">
      <t>メイ</t>
    </rPh>
    <phoneticPr fontId="6"/>
  </si>
  <si>
    <t>法　人　名</t>
    <rPh sb="0" eb="1">
      <t>ホウ</t>
    </rPh>
    <rPh sb="2" eb="3">
      <t>ヒト</t>
    </rPh>
    <rPh sb="4" eb="5">
      <t>メイ</t>
    </rPh>
    <phoneticPr fontId="6"/>
  </si>
  <si>
    <t>スコアの公表状況に関する届出書</t>
    <rPh sb="9" eb="10">
      <t>カン</t>
    </rPh>
    <rPh sb="12" eb="15">
      <t>トドケデショ</t>
    </rPh>
    <phoneticPr fontId="6"/>
  </si>
  <si>
    <t>（別紙57）</t>
    <rPh sb="1" eb="3">
      <t>ベッシ</t>
    </rPh>
    <phoneticPr fontId="36"/>
  </si>
  <si>
    <t>　１　新規　　　　２　変更　　　　３　終了</t>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</si>
  <si>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</si>
  <si>
    <t>就労定着支援の
終了日（年月日）</t>
    <rPh sb="8" eb="11">
      <t>シュウリョウビ</t>
    </rPh>
    <rPh sb="12" eb="15">
      <t>ネンガッピ</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</si>
  <si>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</si>
  <si>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就職日（年月日）</t>
    <rPh sb="0" eb="2">
      <t>シュウショク</t>
    </rPh>
    <rPh sb="2" eb="3">
      <t>ビ</t>
    </rPh>
    <rPh sb="4" eb="7">
      <t>ネンガッピ</t>
    </rPh>
    <phoneticPr fontId="6"/>
  </si>
  <si>
    <t>１　新規　　２　変更　　３　終了</t>
    <phoneticPr fontId="6"/>
  </si>
  <si>
    <t>　　　　年　　　月　　　日</t>
    <rPh sb="4" eb="5">
      <t>ネン</t>
    </rPh>
    <rPh sb="8" eb="9">
      <t>ガツ</t>
    </rPh>
    <rPh sb="12" eb="13">
      <t>ニチ</t>
    </rPh>
    <phoneticPr fontId="6"/>
  </si>
  <si>
    <t>（別紙54）</t>
    <rPh sb="1" eb="3">
      <t>ベッシ</t>
    </rPh>
    <phoneticPr fontId="36"/>
  </si>
  <si>
    <t>１　新規　　　　　　　　２　変更　　　　　　　　３　終了</t>
    <rPh sb="2" eb="4">
      <t>シンキ</t>
    </rPh>
    <rPh sb="14" eb="16">
      <t>ヘンコウ</t>
    </rPh>
    <rPh sb="26" eb="28">
      <t>シュウリョウ</t>
    </rPh>
    <phoneticPr fontId="6"/>
  </si>
  <si>
    <t>注６　重度障害者支援加算と併給はできません。</t>
    <phoneticPr fontId="36"/>
  </si>
  <si>
    <t>注５　実践研修・基礎研修共に、研修修了者については修了証の写しを添付してください。</t>
    <phoneticPr fontId="36"/>
  </si>
  <si>
    <t>注４　「研修の受講状況」欄には、①受講が修了又は受講中の場合は「有」を、②受講していない場合は「無」を記載してください。</t>
    <phoneticPr fontId="4"/>
  </si>
  <si>
    <t>　　それぞれ別に記載してください。</t>
    <phoneticPr fontId="4"/>
  </si>
  <si>
    <t>注３　サービス管理責任者と生活支援員を兼務する者については、同じ者であっても、サービス管理責任者と生活支援員</t>
    <phoneticPr fontId="4"/>
  </si>
  <si>
    <t>注２　「職種」欄は、サービス管理責任者又は生活支援員の別を記載してください（地域移行支援員や世話人等は含まれません。）。</t>
    <phoneticPr fontId="4"/>
  </si>
  <si>
    <t>注１　「職員配置」欄は、サービス管理責任者又は生活支援員として従事する当該事業所の全ての職員について記載してください。</t>
    <phoneticPr fontId="4"/>
  </si>
  <si>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6"/>
  </si>
  <si>
    <t>％</t>
    <phoneticPr fontId="4"/>
  </si>
  <si>
    <r>
      <t>基礎研修の修了者の
数及び割合</t>
    </r>
    <r>
      <rPr>
        <sz val="8"/>
        <rFont val="HGSｺﾞｼｯｸM"/>
        <family val="3"/>
        <charset val="128"/>
      </rPr>
      <t>※２</t>
    </r>
    <phoneticPr fontId="4"/>
  </si>
  <si>
    <r>
      <t>実践研修の修了者の数</t>
    </r>
    <r>
      <rPr>
        <sz val="8"/>
        <rFont val="HGSｺﾞｼｯｸM"/>
        <family val="3"/>
        <charset val="128"/>
      </rPr>
      <t>※１</t>
    </r>
    <rPh sb="0" eb="2">
      <t>ジッセン</t>
    </rPh>
    <rPh sb="2" eb="4">
      <t>ケンシュウ</t>
    </rPh>
    <rPh sb="5" eb="8">
      <t>シュウリョウシャ</t>
    </rPh>
    <rPh sb="9" eb="10">
      <t>カズ</t>
    </rPh>
    <phoneticPr fontId="6"/>
  </si>
  <si>
    <t>　１　新規　　　　２　変更　　　　３　終了</t>
    <rPh sb="3" eb="5">
      <t>シンキ</t>
    </rPh>
    <rPh sb="11" eb="13">
      <t>ヘンコウ</t>
    </rPh>
    <rPh sb="19" eb="21">
      <t>シュウリョウ</t>
    </rPh>
    <phoneticPr fontId="6"/>
  </si>
  <si>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6"/>
  </si>
  <si>
    <t>　　　　　　　年　　月　　日</t>
    <phoneticPr fontId="36"/>
  </si>
  <si>
    <t>（別紙41）</t>
    <rPh sb="1" eb="3">
      <t>ベッシ</t>
    </rPh>
    <phoneticPr fontId="36"/>
  </si>
  <si>
    <t>（別紙55）</t>
    <rPh sb="1" eb="3">
      <t>ベッシ</t>
    </rPh>
    <phoneticPr fontId="36"/>
  </si>
  <si>
    <t>１　 該当　　　　　　　　２ 　非該当</t>
  </si>
  <si>
    <t>利用者ごとの日中活動実施計画の実施状況を定期的に評価し、必要に応じて当該計画を見直している</t>
  </si>
  <si>
    <t>利用者ごとの日中活動実施計画に従い、保育士等が指定短期入所を行っているとともに、利用者の状態を定期的に記録している</t>
  </si>
  <si>
    <t>保育士・理学療法士・作業療法士・言語聴覚士・その他の職種の者（「保育士等」という）が共同して、利用者ごとの日中活動実施計画を作成している</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</si>
  <si>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6"/>
  </si>
  <si>
    <t>(１）</t>
  </si>
  <si>
    <t>異　動　区　分</t>
    <phoneticPr fontId="6"/>
  </si>
  <si>
    <t>1　 医療型短期入所　　　　　　　　２　 医療型特定短期入所</t>
  </si>
  <si>
    <t>報酬区分</t>
  </si>
  <si>
    <t>事業所・施設の名称</t>
  </si>
  <si>
    <t>日中活動支援加算に関する届出書</t>
    <phoneticPr fontId="36"/>
  </si>
  <si>
    <t>　年　　月　　日</t>
    <phoneticPr fontId="6"/>
  </si>
  <si>
    <t>（別紙49）</t>
    <rPh sb="1" eb="3">
      <t>ベッシ</t>
    </rPh>
    <phoneticPr fontId="36"/>
  </si>
  <si>
    <t>※　施設と雇用関係にある歯科衛生士（常勤、非常勤を問わない）又は協力歯科医療機関等に属する歯科衛生士のいずれも可。</t>
    <rPh sb="2" eb="4">
      <t>シセツ</t>
    </rPh>
    <rPh sb="5" eb="7">
      <t>コヨウ</t>
    </rPh>
    <rPh sb="7" eb="9">
      <t>カンケイ</t>
    </rPh>
    <rPh sb="18" eb="20">
      <t>ジョウキン</t>
    </rPh>
    <rPh sb="21" eb="24">
      <t>ヒジョウキン</t>
    </rPh>
    <rPh sb="25" eb="26">
      <t>ト</t>
    </rPh>
    <rPh sb="30" eb="31">
      <t>マタ</t>
    </rPh>
    <rPh sb="32" eb="34">
      <t>キョウリョク</t>
    </rPh>
    <rPh sb="34" eb="36">
      <t>シカ</t>
    </rPh>
    <rPh sb="36" eb="38">
      <t>イリョウ</t>
    </rPh>
    <rPh sb="38" eb="40">
      <t>キカン</t>
    </rPh>
    <rPh sb="40" eb="41">
      <t>トウ</t>
    </rPh>
    <rPh sb="42" eb="43">
      <t>ゾク</t>
    </rPh>
    <rPh sb="45" eb="47">
      <t>シカ</t>
    </rPh>
    <rPh sb="47" eb="50">
      <t>エイセイシ</t>
    </rPh>
    <rPh sb="55" eb="56">
      <t>カ</t>
    </rPh>
    <phoneticPr fontId="36"/>
  </si>
  <si>
    <t>歯科医師又は歯科医師の指示を受けた歯科衛生士（※）の技術的助言及び指導に基づき、入所者の口腔ケア・マネジメントに係る計画が作成されている。</t>
    <rPh sb="0" eb="4">
      <t>シカイシ</t>
    </rPh>
    <rPh sb="4" eb="5">
      <t>マタ</t>
    </rPh>
    <rPh sb="6" eb="10">
      <t>シカイシ</t>
    </rPh>
    <rPh sb="11" eb="13">
      <t>シジ</t>
    </rPh>
    <rPh sb="14" eb="15">
      <t>ウ</t>
    </rPh>
    <rPh sb="17" eb="22">
      <t>シカエイセイシ</t>
    </rPh>
    <rPh sb="26" eb="28">
      <t>ギジュツ</t>
    </rPh>
    <rPh sb="28" eb="29">
      <t>テキ</t>
    </rPh>
    <rPh sb="29" eb="31">
      <t>ジョゲン</t>
    </rPh>
    <rPh sb="31" eb="32">
      <t>オヨ</t>
    </rPh>
    <rPh sb="33" eb="35">
      <t>シドウ</t>
    </rPh>
    <rPh sb="36" eb="37">
      <t>モト</t>
    </rPh>
    <rPh sb="40" eb="43">
      <t>ニュウショシャ</t>
    </rPh>
    <rPh sb="44" eb="46">
      <t>コウクウ</t>
    </rPh>
    <rPh sb="56" eb="57">
      <t>カカ</t>
    </rPh>
    <rPh sb="58" eb="60">
      <t>ケイカク</t>
    </rPh>
    <rPh sb="61" eb="63">
      <t>サクセイ</t>
    </rPh>
    <phoneticPr fontId="36"/>
  </si>
  <si>
    <t>施設の名称</t>
    <rPh sb="0" eb="2">
      <t>シセツ</t>
    </rPh>
    <rPh sb="3" eb="5">
      <t>メイショウ</t>
    </rPh>
    <phoneticPr fontId="6"/>
  </si>
  <si>
    <t>　　　　年　　　　月　　　　日</t>
    <rPh sb="4" eb="5">
      <t>ネン</t>
    </rPh>
    <rPh sb="9" eb="10">
      <t>ガツ</t>
    </rPh>
    <rPh sb="14" eb="15">
      <t>ニチ</t>
    </rPh>
    <phoneticPr fontId="36"/>
  </si>
  <si>
    <t>（別紙50）</t>
    <rPh sb="1" eb="3">
      <t>ベッシ</t>
    </rPh>
    <phoneticPr fontId="36"/>
  </si>
  <si>
    <t>令和８年４月改正版</t>
    <rPh sb="0" eb="2">
      <t>レイワ</t>
    </rPh>
    <rPh sb="3" eb="4">
      <t>ネン</t>
    </rPh>
    <rPh sb="4" eb="5">
      <t>ヘイネン</t>
    </rPh>
    <rPh sb="5" eb="6">
      <t>ガツ</t>
    </rPh>
    <rPh sb="6" eb="8">
      <t>カイセイ</t>
    </rPh>
    <rPh sb="8" eb="9">
      <t>バン</t>
    </rPh>
    <phoneticPr fontId="6"/>
  </si>
  <si>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6"/>
  </si>
  <si>
    <t>②「別紙1-1」･･･届出内容の状況一覧表となるものです。提出の際は必ず作成してください。</t>
    <rPh sb="16" eb="18">
      <t>ジョウキョウ</t>
    </rPh>
    <rPh sb="18" eb="20">
      <t>イチラン</t>
    </rPh>
    <rPh sb="20" eb="21">
      <t>ヒョウ</t>
    </rPh>
    <rPh sb="34" eb="35">
      <t>カナラ</t>
    </rPh>
    <rPh sb="36" eb="38">
      <t>サクセイ</t>
    </rPh>
    <phoneticPr fontId="6"/>
  </si>
  <si>
    <t>③「様式2－1、様式2－2、様式2－3」･･･勤務の体制及び勤務形態一覧表です。提出の際はサービス種類に</t>
    <rPh sb="2" eb="4">
      <t>ヨウシキ</t>
    </rPh>
    <rPh sb="8" eb="10">
      <t>ヨウシキ</t>
    </rPh>
    <rPh sb="14" eb="16">
      <t>ヨウシキ</t>
    </rPh>
    <rPh sb="23" eb="25">
      <t>キンム</t>
    </rPh>
    <rPh sb="26" eb="28">
      <t>タイセイ</t>
    </rPh>
    <rPh sb="28" eb="29">
      <t>オヨ</t>
    </rPh>
    <rPh sb="30" eb="32">
      <t>キンム</t>
    </rPh>
    <rPh sb="32" eb="34">
      <t>ケイタイ</t>
    </rPh>
    <rPh sb="34" eb="36">
      <t>イチラン</t>
    </rPh>
    <rPh sb="36" eb="37">
      <t>ヒョウ</t>
    </rPh>
    <rPh sb="40" eb="42">
      <t>テイシュツ</t>
    </rPh>
    <rPh sb="43" eb="44">
      <t>サイ</t>
    </rPh>
    <rPh sb="49" eb="51">
      <t>シュルイ</t>
    </rPh>
    <phoneticPr fontId="6"/>
  </si>
  <si>
    <t>④「別紙・様式」･･･各加算、体制等の算定要件を満たしていることを示していただくものです。提出の</t>
    <rPh sb="5" eb="7">
      <t>ヨウシキ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</si>
  <si>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</si>
  <si>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共同生活
援助</t>
    <rPh sb="0" eb="2">
      <t>キョウドウ</t>
    </rPh>
    <rPh sb="2" eb="4">
      <t>セイカツ</t>
    </rPh>
    <rPh sb="5" eb="7">
      <t>エンジョ</t>
    </rPh>
    <phoneticPr fontId="6"/>
  </si>
  <si>
    <t>地域移行
支援</t>
    <rPh sb="0" eb="2">
      <t>チイキ</t>
    </rPh>
    <rPh sb="2" eb="4">
      <t>イコウ</t>
    </rPh>
    <rPh sb="5" eb="7">
      <t>シエン</t>
    </rPh>
    <phoneticPr fontId="6"/>
  </si>
  <si>
    <t>地域定着
支援</t>
    <rPh sb="0" eb="2">
      <t>チイキ</t>
    </rPh>
    <rPh sb="2" eb="4">
      <t>テイチャク</t>
    </rPh>
    <rPh sb="5" eb="7">
      <t>シエン</t>
    </rPh>
    <phoneticPr fontId="6"/>
  </si>
  <si>
    <t>施設入所
支援</t>
    <rPh sb="0" eb="2">
      <t>シセツ</t>
    </rPh>
    <rPh sb="2" eb="4">
      <t>ニュウショ</t>
    </rPh>
    <rPh sb="5" eb="7">
      <t>シエン</t>
    </rPh>
    <phoneticPr fontId="6"/>
  </si>
  <si>
    <t>自立訓練
（機能）</t>
    <rPh sb="0" eb="2">
      <t>ジリツ</t>
    </rPh>
    <rPh sb="2" eb="4">
      <t>クンレン</t>
    </rPh>
    <rPh sb="6" eb="8">
      <t>キノウ</t>
    </rPh>
    <phoneticPr fontId="6"/>
  </si>
  <si>
    <t>自立訓練
（生活）</t>
    <rPh sb="0" eb="2">
      <t>ジリツ</t>
    </rPh>
    <rPh sb="2" eb="4">
      <t>クンレン</t>
    </rPh>
    <rPh sb="6" eb="8">
      <t>セイカツ</t>
    </rPh>
    <phoneticPr fontId="6"/>
  </si>
  <si>
    <t>就労選択
支援</t>
    <rPh sb="0" eb="2">
      <t>シュウロウ</t>
    </rPh>
    <rPh sb="2" eb="4">
      <t>センタク</t>
    </rPh>
    <rPh sb="5" eb="7">
      <t>シエン</t>
    </rPh>
    <phoneticPr fontId="6"/>
  </si>
  <si>
    <t>就労移行
支援</t>
    <rPh sb="0" eb="2">
      <t>シュウロウ</t>
    </rPh>
    <rPh sb="2" eb="4">
      <t>イコウ</t>
    </rPh>
    <rPh sb="5" eb="7">
      <t>シエン</t>
    </rPh>
    <phoneticPr fontId="6"/>
  </si>
  <si>
    <t>就労継続
A型</t>
    <rPh sb="0" eb="2">
      <t>シュウロウ</t>
    </rPh>
    <rPh sb="2" eb="4">
      <t>ケイゾク</t>
    </rPh>
    <rPh sb="6" eb="7">
      <t>ガタ</t>
    </rPh>
    <phoneticPr fontId="6"/>
  </si>
  <si>
    <t>就労継続
B型</t>
    <rPh sb="0" eb="2">
      <t>シュウロウ</t>
    </rPh>
    <rPh sb="2" eb="4">
      <t>ケイゾク</t>
    </rPh>
    <rPh sb="6" eb="7">
      <t>ガタ</t>
    </rPh>
    <phoneticPr fontId="6"/>
  </si>
  <si>
    <t>就労定着
支援</t>
    <rPh sb="0" eb="2">
      <t>シュウロウ</t>
    </rPh>
    <rPh sb="2" eb="4">
      <t>テイチャク</t>
    </rPh>
    <rPh sb="5" eb="7">
      <t>シエン</t>
    </rPh>
    <phoneticPr fontId="6"/>
  </si>
  <si>
    <t>自立生活
援助</t>
    <rPh sb="0" eb="2">
      <t>ジリツ</t>
    </rPh>
    <rPh sb="2" eb="4">
      <t>セイカツ</t>
    </rPh>
    <rPh sb="5" eb="7">
      <t>エンジョ</t>
    </rPh>
    <phoneticPr fontId="6"/>
  </si>
  <si>
    <t>様式第1号（体制届出書）</t>
    <rPh sb="0" eb="2">
      <t>ヨウシキ</t>
    </rPh>
    <rPh sb="2" eb="3">
      <t>ダイ</t>
    </rPh>
    <rPh sb="4" eb="5">
      <t>ゴウ</t>
    </rPh>
    <rPh sb="6" eb="8">
      <t>タイセイ</t>
    </rPh>
    <rPh sb="8" eb="10">
      <t>トドケデ</t>
    </rPh>
    <rPh sb="10" eb="11">
      <t>ショ</t>
    </rPh>
    <phoneticPr fontId="21"/>
  </si>
  <si>
    <t>◎</t>
  </si>
  <si>
    <t>別紙1-1</t>
    <rPh sb="0" eb="2">
      <t>ベッシ</t>
    </rPh>
    <phoneticPr fontId="6"/>
  </si>
  <si>
    <t>様式2-1（勤務表・訪問系）</t>
    <rPh sb="0" eb="2">
      <t>ヨウシキ</t>
    </rPh>
    <rPh sb="10" eb="13">
      <t>ホウモンケイ</t>
    </rPh>
    <phoneticPr fontId="21"/>
  </si>
  <si>
    <t>様式2-2（勤務表・訪問系、共同生活援助以外）</t>
    <rPh sb="0" eb="2">
      <t>ヨウシキ</t>
    </rPh>
    <rPh sb="10" eb="12">
      <t>ホウモン</t>
    </rPh>
    <rPh sb="12" eb="13">
      <t>ケイ</t>
    </rPh>
    <rPh sb="14" eb="20">
      <t>キョウドウセイカツエンジョ</t>
    </rPh>
    <rPh sb="20" eb="22">
      <t>イガイ</t>
    </rPh>
    <phoneticPr fontId="21"/>
  </si>
  <si>
    <t>様式2-3（勤務表・共同生活援助）</t>
    <rPh sb="0" eb="2">
      <t>ヨウシキ</t>
    </rPh>
    <rPh sb="10" eb="16">
      <t>キョウドウセイカツエンジョ</t>
    </rPh>
    <phoneticPr fontId="21"/>
  </si>
  <si>
    <t>様式2-4（勤務表・就労選択支援）</t>
    <rPh sb="0" eb="2">
      <t>ヨウシキ</t>
    </rPh>
    <rPh sb="10" eb="16">
      <t>シュウロウセンタクシエン</t>
    </rPh>
    <phoneticPr fontId="21"/>
  </si>
  <si>
    <t>様式3-1（人員基準確認・療養)</t>
    <rPh sb="0" eb="2">
      <t>ヨウシキ</t>
    </rPh>
    <rPh sb="13" eb="15">
      <t>リョウヨウ</t>
    </rPh>
    <phoneticPr fontId="21"/>
  </si>
  <si>
    <t>様式3-2（人員基準確認・生介)</t>
    <rPh sb="0" eb="2">
      <t>ヨウシキ</t>
    </rPh>
    <rPh sb="6" eb="8">
      <t>ジンイン</t>
    </rPh>
    <rPh sb="8" eb="10">
      <t>キジュン</t>
    </rPh>
    <rPh sb="10" eb="12">
      <t>カクニン</t>
    </rPh>
    <rPh sb="13" eb="14">
      <t>セイ</t>
    </rPh>
    <rPh sb="14" eb="15">
      <t>カイ</t>
    </rPh>
    <phoneticPr fontId="21"/>
  </si>
  <si>
    <t>様式3-3（人員基準確認・生介以外）</t>
    <rPh sb="0" eb="2">
      <t>ヨウシキ</t>
    </rPh>
    <rPh sb="6" eb="8">
      <t>ジンイン</t>
    </rPh>
    <rPh sb="8" eb="10">
      <t>キジュン</t>
    </rPh>
    <rPh sb="10" eb="12">
      <t>カクニン</t>
    </rPh>
    <rPh sb="13" eb="14">
      <t>セイ</t>
    </rPh>
    <rPh sb="14" eb="15">
      <t>カイ</t>
    </rPh>
    <rPh sb="15" eb="17">
      <t>イガイ</t>
    </rPh>
    <phoneticPr fontId="21"/>
  </si>
  <si>
    <t>様式3-4（人員基準確認・入所）</t>
    <rPh sb="0" eb="2">
      <t>ヨウシキ</t>
    </rPh>
    <rPh sb="6" eb="8">
      <t>ジンイン</t>
    </rPh>
    <rPh sb="8" eb="10">
      <t>キジュン</t>
    </rPh>
    <rPh sb="10" eb="12">
      <t>カクニン</t>
    </rPh>
    <rPh sb="13" eb="15">
      <t>ニュウショ</t>
    </rPh>
    <phoneticPr fontId="21"/>
  </si>
  <si>
    <t>様式3-5（人員基準確認・ＧＨ包括・外部)</t>
    <rPh sb="0" eb="2">
      <t>ヨウシキ</t>
    </rPh>
    <rPh sb="6" eb="8">
      <t>ジンイン</t>
    </rPh>
    <rPh sb="8" eb="10">
      <t>キジュン</t>
    </rPh>
    <rPh sb="10" eb="12">
      <t>カクニン</t>
    </rPh>
    <rPh sb="15" eb="17">
      <t>ホウカツ</t>
    </rPh>
    <rPh sb="18" eb="20">
      <t>ガイブ</t>
    </rPh>
    <phoneticPr fontId="21"/>
  </si>
  <si>
    <t>様式3-6（人員基準確認・ＧＨ日中)</t>
    <rPh sb="0" eb="2">
      <t>ヨウシキ</t>
    </rPh>
    <rPh sb="6" eb="8">
      <t>ジンイン</t>
    </rPh>
    <rPh sb="8" eb="10">
      <t>キジュン</t>
    </rPh>
    <rPh sb="10" eb="12">
      <t>カクニン</t>
    </rPh>
    <rPh sb="15" eb="17">
      <t>ニッチュウ</t>
    </rPh>
    <phoneticPr fontId="21"/>
  </si>
  <si>
    <r>
      <t>様式3-</t>
    </r>
    <r>
      <rPr>
        <sz val="11"/>
        <rFont val="游ゴシック"/>
        <family val="2"/>
        <scheme val="minor"/>
      </rPr>
      <t>7（人員基準確認・就定)</t>
    </r>
    <rPh sb="0" eb="2">
      <t>ヨウシキ</t>
    </rPh>
    <rPh sb="6" eb="8">
      <t>ジンイン</t>
    </rPh>
    <rPh sb="8" eb="10">
      <t>キジュン</t>
    </rPh>
    <rPh sb="10" eb="12">
      <t>カクニン</t>
    </rPh>
    <rPh sb="13" eb="14">
      <t>ジュ</t>
    </rPh>
    <rPh sb="14" eb="15">
      <t>サダム</t>
    </rPh>
    <phoneticPr fontId="21"/>
  </si>
  <si>
    <t>様式3-8（人員基準確認・自生)</t>
    <rPh sb="0" eb="2">
      <t>ヨウシキ</t>
    </rPh>
    <rPh sb="6" eb="8">
      <t>ジンイン</t>
    </rPh>
    <rPh sb="8" eb="10">
      <t>キジュン</t>
    </rPh>
    <rPh sb="10" eb="12">
      <t>カクニン</t>
    </rPh>
    <rPh sb="13" eb="15">
      <t>ジセイ</t>
    </rPh>
    <phoneticPr fontId="21"/>
  </si>
  <si>
    <t>様式3-9（人員基準確認・就選)</t>
    <rPh sb="0" eb="2">
      <t>ヨウシキ</t>
    </rPh>
    <rPh sb="6" eb="8">
      <t>ジンイン</t>
    </rPh>
    <rPh sb="8" eb="10">
      <t>キジュン</t>
    </rPh>
    <rPh sb="10" eb="12">
      <t>カクニン</t>
    </rPh>
    <rPh sb="13" eb="14">
      <t>ジュ</t>
    </rPh>
    <rPh sb="14" eb="15">
      <t>セン</t>
    </rPh>
    <phoneticPr fontId="21"/>
  </si>
  <si>
    <t>3-1（福祉専門職員配置等加算）</t>
    <rPh sb="4" eb="6">
      <t>フクシ</t>
    </rPh>
    <rPh sb="6" eb="8">
      <t>センモン</t>
    </rPh>
    <rPh sb="8" eb="10">
      <t>ショクイン</t>
    </rPh>
    <rPh sb="10" eb="12">
      <t>ハイチ</t>
    </rPh>
    <rPh sb="12" eb="13">
      <t>トウ</t>
    </rPh>
    <rPh sb="13" eb="15">
      <t>カサン</t>
    </rPh>
    <phoneticPr fontId="6"/>
  </si>
  <si>
    <t>3-2（福祉専門職員配置等加算）共生型短期入所</t>
    <rPh sb="4" eb="6">
      <t>フクシ</t>
    </rPh>
    <rPh sb="6" eb="8">
      <t>センモン</t>
    </rPh>
    <rPh sb="8" eb="10">
      <t>ショクイン</t>
    </rPh>
    <rPh sb="10" eb="12">
      <t>ハイチ</t>
    </rPh>
    <rPh sb="12" eb="13">
      <t>トウ</t>
    </rPh>
    <rPh sb="13" eb="15">
      <t>カサン</t>
    </rPh>
    <phoneticPr fontId="6"/>
  </si>
  <si>
    <t>3別添</t>
    <rPh sb="1" eb="3">
      <t>ベッテン</t>
    </rPh>
    <phoneticPr fontId="36"/>
  </si>
  <si>
    <t>4（人員配置体制加算・生活介護・療養介護）</t>
  </si>
  <si>
    <t>5（常勤看護職員等配置加算・看護職員配置加算）</t>
    <phoneticPr fontId="21"/>
  </si>
  <si>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21"/>
  </si>
  <si>
    <t>6-2（視覚・聴覚言語障害者支援体制加算（Ⅱ））</t>
    <rPh sb="4" eb="6">
      <t>シカク</t>
    </rPh>
    <rPh sb="7" eb="9">
      <t>チョウカク</t>
    </rPh>
    <rPh sb="9" eb="11">
      <t>ゲンゴ</t>
    </rPh>
    <phoneticPr fontId="21"/>
  </si>
  <si>
    <t>7（高次脳機能障害者支援体制加算）</t>
    <phoneticPr fontId="21"/>
  </si>
  <si>
    <t>8-1（重度障害者支援加算・生活介護・入所）</t>
    <rPh sb="4" eb="6">
      <t>ジュウド</t>
    </rPh>
    <rPh sb="6" eb="8">
      <t>ショウガイ</t>
    </rPh>
    <rPh sb="8" eb="9">
      <t>シャ</t>
    </rPh>
    <rPh sb="9" eb="11">
      <t>シエン</t>
    </rPh>
    <rPh sb="11" eb="13">
      <t>カサン</t>
    </rPh>
    <rPh sb="19" eb="21">
      <t>ニュウショ</t>
    </rPh>
    <phoneticPr fontId="6"/>
  </si>
  <si>
    <t>8-2（重度障害者支援加算・短期入所）</t>
    <rPh sb="4" eb="6">
      <t>ジュウド</t>
    </rPh>
    <rPh sb="6" eb="9">
      <t>ショウガイシャ</t>
    </rPh>
    <rPh sb="9" eb="11">
      <t>シエン</t>
    </rPh>
    <rPh sb="11" eb="13">
      <t>カサン</t>
    </rPh>
    <rPh sb="14" eb="16">
      <t>タンキ</t>
    </rPh>
    <rPh sb="16" eb="18">
      <t>ニュウショ</t>
    </rPh>
    <phoneticPr fontId="21"/>
  </si>
  <si>
    <t>8-3（重度障害者支援加算・ＧＨ）</t>
    <rPh sb="4" eb="6">
      <t>ジュウド</t>
    </rPh>
    <rPh sb="6" eb="9">
      <t>ショウガイシャ</t>
    </rPh>
    <rPh sb="9" eb="11">
      <t>シエン</t>
    </rPh>
    <rPh sb="11" eb="13">
      <t>カサン</t>
    </rPh>
    <phoneticPr fontId="6"/>
  </si>
  <si>
    <t>9-1（リハビリテーション加算・生活介護）</t>
    <rPh sb="13" eb="15">
      <t>カサン</t>
    </rPh>
    <phoneticPr fontId="6"/>
  </si>
  <si>
    <t>9-2（リハビリテーション加算・自立訓練）</t>
    <rPh sb="13" eb="15">
      <t>カサン</t>
    </rPh>
    <rPh sb="16" eb="20">
      <t>ジリツクンレン</t>
    </rPh>
    <phoneticPr fontId="6"/>
  </si>
  <si>
    <t>届
出
様
式
②</t>
    <phoneticPr fontId="6"/>
  </si>
  <si>
    <t>10（食事提供体制加算）</t>
    <rPh sb="3" eb="5">
      <t>ショクジ</t>
    </rPh>
    <rPh sb="5" eb="7">
      <t>テイキョウ</t>
    </rPh>
    <rPh sb="7" eb="9">
      <t>タイセイ</t>
    </rPh>
    <rPh sb="9" eb="11">
      <t>カサン</t>
    </rPh>
    <phoneticPr fontId="21"/>
  </si>
  <si>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21"/>
  </si>
  <si>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6"/>
  </si>
  <si>
    <t>13（精神障害者地域移行特別加算）</t>
    <rPh sb="3" eb="5">
      <t>セイシン</t>
    </rPh>
    <rPh sb="5" eb="8">
      <t>ショウガイシャ</t>
    </rPh>
    <rPh sb="8" eb="10">
      <t>チイキ</t>
    </rPh>
    <rPh sb="10" eb="12">
      <t>イコウ</t>
    </rPh>
    <rPh sb="12" eb="14">
      <t>トクベツ</t>
    </rPh>
    <rPh sb="14" eb="16">
      <t>カサン</t>
    </rPh>
    <phoneticPr fontId="6"/>
  </si>
  <si>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6"/>
  </si>
  <si>
    <t>15（医療連携体制加算）</t>
    <rPh sb="3" eb="5">
      <t>イリョウ</t>
    </rPh>
    <rPh sb="5" eb="7">
      <t>レンケイ</t>
    </rPh>
    <rPh sb="7" eb="9">
      <t>タイセイ</t>
    </rPh>
    <rPh sb="9" eb="11">
      <t>カサン</t>
    </rPh>
    <phoneticPr fontId="21"/>
  </si>
  <si>
    <t>16（栄養士配置・栄養マネジメント加算）</t>
    <rPh sb="3" eb="6">
      <t>エイヨウシ</t>
    </rPh>
    <rPh sb="6" eb="8">
      <t>ハイチ</t>
    </rPh>
    <rPh sb="9" eb="11">
      <t>エイヨウ</t>
    </rPh>
    <rPh sb="17" eb="19">
      <t>カサン</t>
    </rPh>
    <phoneticPr fontId="6"/>
  </si>
  <si>
    <t>17（夜勤職員配置体制加算）</t>
    <rPh sb="3" eb="5">
      <t>ヤキン</t>
    </rPh>
    <rPh sb="5" eb="7">
      <t>ショクイン</t>
    </rPh>
    <rPh sb="7" eb="9">
      <t>ハイチ</t>
    </rPh>
    <rPh sb="9" eb="11">
      <t>タイセイ</t>
    </rPh>
    <rPh sb="11" eb="13">
      <t>カサン</t>
    </rPh>
    <phoneticPr fontId="6"/>
  </si>
  <si>
    <t>18（入浴支援加算）</t>
    <phoneticPr fontId="6"/>
  </si>
  <si>
    <t>19（夜間看護体制加算）</t>
    <rPh sb="3" eb="5">
      <t>ヤカン</t>
    </rPh>
    <rPh sb="5" eb="7">
      <t>カンゴ</t>
    </rPh>
    <rPh sb="7" eb="11">
      <t>タイセイカサン</t>
    </rPh>
    <phoneticPr fontId="6"/>
  </si>
  <si>
    <t>20（地域移行支援体制加算）</t>
    <phoneticPr fontId="6"/>
  </si>
  <si>
    <t>21（通院支援加算）</t>
    <rPh sb="3" eb="7">
      <t>ツウインシエン</t>
    </rPh>
    <phoneticPr fontId="6"/>
  </si>
  <si>
    <t>22（障害者支援施設等感染対策向上加算）</t>
    <phoneticPr fontId="6"/>
  </si>
  <si>
    <t>23-1（ピアサポート実施加算・ＧＨ）</t>
    <phoneticPr fontId="6"/>
  </si>
  <si>
    <t>23-2（ピアサポート実施加算・自立訓練・就Ｂ）</t>
    <rPh sb="16" eb="18">
      <t>ジリツ</t>
    </rPh>
    <rPh sb="18" eb="20">
      <t>クンレン</t>
    </rPh>
    <rPh sb="21" eb="22">
      <t>ジュ</t>
    </rPh>
    <phoneticPr fontId="6"/>
  </si>
  <si>
    <t>24（退去後ピアサポート実施加算）</t>
    <rPh sb="3" eb="5">
      <t>タイキョ</t>
    </rPh>
    <rPh sb="5" eb="6">
      <t>ゴ</t>
    </rPh>
    <rPh sb="12" eb="14">
      <t>ジッシ</t>
    </rPh>
    <rPh sb="14" eb="16">
      <t>カサン</t>
    </rPh>
    <phoneticPr fontId="6"/>
  </si>
  <si>
    <t>25（ピアサポート体制加算）</t>
    <phoneticPr fontId="6"/>
  </si>
  <si>
    <t>26（社会生活支援特別加算）</t>
    <rPh sb="3" eb="7">
      <t>シャカイセイカツ</t>
    </rPh>
    <rPh sb="7" eb="9">
      <t>シエン</t>
    </rPh>
    <rPh sb="9" eb="11">
      <t>トクベツ</t>
    </rPh>
    <rPh sb="11" eb="13">
      <t>カサン</t>
    </rPh>
    <phoneticPr fontId="6"/>
  </si>
  <si>
    <t>27（地域移行支援体制・通勤者生活支援加算）</t>
    <rPh sb="9" eb="11">
      <t>タイセイ</t>
    </rPh>
    <rPh sb="17" eb="19">
      <t>シエン</t>
    </rPh>
    <phoneticPr fontId="6"/>
  </si>
  <si>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6"/>
  </si>
  <si>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21"/>
  </si>
  <si>
    <t>30（就労支援関係研修修了加算）</t>
    <rPh sb="3" eb="5">
      <t>シュウロウ</t>
    </rPh>
    <rPh sb="5" eb="7">
      <t>シエン</t>
    </rPh>
    <rPh sb="7" eb="9">
      <t>カンケイ</t>
    </rPh>
    <rPh sb="9" eb="11">
      <t>ケンシュウ</t>
    </rPh>
    <rPh sb="11" eb="15">
      <t>シュウリョウカサン</t>
    </rPh>
    <phoneticPr fontId="6"/>
  </si>
  <si>
    <t>31(賃金向上達成指導員配置加算)</t>
    <rPh sb="3" eb="5">
      <t>チンギン</t>
    </rPh>
    <rPh sb="5" eb="7">
      <t>コウジョウ</t>
    </rPh>
    <rPh sb="7" eb="9">
      <t>タッセイ</t>
    </rPh>
    <rPh sb="9" eb="12">
      <t>シドウイン</t>
    </rPh>
    <rPh sb="12" eb="14">
      <t>ハイチ</t>
    </rPh>
    <rPh sb="14" eb="16">
      <t>カサン</t>
    </rPh>
    <phoneticPr fontId="6"/>
  </si>
  <si>
    <t>32（目標工賃達成指導員配置加算）</t>
    <rPh sb="3" eb="5">
      <t>モクヒョウ</t>
    </rPh>
    <rPh sb="5" eb="7">
      <t>コウチン</t>
    </rPh>
    <rPh sb="7" eb="9">
      <t>タッセイ</t>
    </rPh>
    <rPh sb="9" eb="12">
      <t>シドウイン</t>
    </rPh>
    <rPh sb="12" eb="14">
      <t>ハイチ</t>
    </rPh>
    <rPh sb="14" eb="16">
      <t>カサン</t>
    </rPh>
    <phoneticPr fontId="6"/>
  </si>
  <si>
    <t>33（目標工賃達成加算）</t>
    <rPh sb="3" eb="7">
      <t>モクヒョウコウチン</t>
    </rPh>
    <rPh sb="7" eb="9">
      <t>タッセイ</t>
    </rPh>
    <rPh sb="9" eb="11">
      <t>カサン</t>
    </rPh>
    <phoneticPr fontId="6"/>
  </si>
  <si>
    <t>34（個別計画訓練支援加算）</t>
    <rPh sb="3" eb="5">
      <t>コベツ</t>
    </rPh>
    <rPh sb="5" eb="7">
      <t>ケイカク</t>
    </rPh>
    <rPh sb="7" eb="9">
      <t>クンレン</t>
    </rPh>
    <rPh sb="9" eb="11">
      <t>シエン</t>
    </rPh>
    <rPh sb="11" eb="13">
      <t>カサン</t>
    </rPh>
    <phoneticPr fontId="6"/>
  </si>
  <si>
    <t>35（職場適応援助者養成研修修了者配置加算）</t>
    <phoneticPr fontId="6"/>
  </si>
  <si>
    <t>36（地域生活支援拠点等機能強化加算）</t>
    <phoneticPr fontId="6"/>
  </si>
  <si>
    <t>38（夜勤職員加配加算）</t>
    <rPh sb="3" eb="5">
      <t>ヤキン</t>
    </rPh>
    <rPh sb="5" eb="7">
      <t>ショクイン</t>
    </rPh>
    <rPh sb="7" eb="9">
      <t>カハイ</t>
    </rPh>
    <rPh sb="9" eb="11">
      <t>カサン</t>
    </rPh>
    <phoneticPr fontId="6"/>
  </si>
  <si>
    <t>39（医療的ケア対応支援加算）</t>
    <phoneticPr fontId="6"/>
  </si>
  <si>
    <t>届
出
様
式
③</t>
    <phoneticPr fontId="36"/>
  </si>
  <si>
    <t>事業所指定
申請時
・
毎年4月
（前年度実績によるサービス費の見直し）
・
加算内容変更時</t>
  </si>
  <si>
    <t>40（自立生活支援加算（Ⅲ））</t>
    <phoneticPr fontId="21"/>
  </si>
  <si>
    <t>41（強度行動障害者体験利用加算）</t>
    <phoneticPr fontId="21"/>
  </si>
  <si>
    <t>47（地域生活支援拠点等）</t>
    <phoneticPr fontId="6"/>
  </si>
  <si>
    <t>48（送迎加算）</t>
    <rPh sb="3" eb="5">
      <t>ソウゲイ</t>
    </rPh>
    <rPh sb="5" eb="7">
      <t>カサン</t>
    </rPh>
    <phoneticPr fontId="6"/>
  </si>
  <si>
    <t>49（日中活動支援加算）</t>
    <phoneticPr fontId="6"/>
  </si>
  <si>
    <t>50（口腔衛生管理体制加算）</t>
    <phoneticPr fontId="21"/>
  </si>
  <si>
    <t>51-1（就労移行支援加算・生活介護・自立訓練）</t>
    <rPh sb="5" eb="7">
      <t>シュウロウ</t>
    </rPh>
    <rPh sb="7" eb="9">
      <t>イコウ</t>
    </rPh>
    <rPh sb="9" eb="11">
      <t>シエン</t>
    </rPh>
    <rPh sb="11" eb="13">
      <t>カサン</t>
    </rPh>
    <rPh sb="19" eb="23">
      <t>ジリツクンレン</t>
    </rPh>
    <phoneticPr fontId="6"/>
  </si>
  <si>
    <t>51-2（就労移行支援加算・就労A）</t>
    <rPh sb="5" eb="7">
      <t>シュウロウ</t>
    </rPh>
    <rPh sb="7" eb="9">
      <t>イコウ</t>
    </rPh>
    <rPh sb="9" eb="11">
      <t>シエン</t>
    </rPh>
    <rPh sb="11" eb="13">
      <t>カサン</t>
    </rPh>
    <rPh sb="14" eb="16">
      <t>シュウロウ</t>
    </rPh>
    <phoneticPr fontId="6"/>
  </si>
  <si>
    <t>51-3（就労移行支援加算・就労B）</t>
    <rPh sb="5" eb="7">
      <t>シュウロウ</t>
    </rPh>
    <rPh sb="7" eb="9">
      <t>イコウ</t>
    </rPh>
    <rPh sb="9" eb="11">
      <t>シエン</t>
    </rPh>
    <rPh sb="11" eb="13">
      <t>カサン</t>
    </rPh>
    <phoneticPr fontId="6"/>
  </si>
  <si>
    <t>52（移行準備支援体制加算）</t>
    <rPh sb="3" eb="5">
      <t>イコウ</t>
    </rPh>
    <rPh sb="5" eb="7">
      <t>ジュンビ</t>
    </rPh>
    <rPh sb="7" eb="9">
      <t>シエン</t>
    </rPh>
    <rPh sb="9" eb="11">
      <t>タイセイ</t>
    </rPh>
    <rPh sb="11" eb="13">
      <t>カサン</t>
    </rPh>
    <phoneticPr fontId="6"/>
  </si>
  <si>
    <t>53（重度者支援体制加算）</t>
    <rPh sb="3" eb="5">
      <t>ジュウド</t>
    </rPh>
    <rPh sb="5" eb="6">
      <t>シャ</t>
    </rPh>
    <rPh sb="6" eb="8">
      <t>シエン</t>
    </rPh>
    <rPh sb="8" eb="10">
      <t>タイセイ</t>
    </rPh>
    <rPh sb="10" eb="12">
      <t>カサン</t>
    </rPh>
    <phoneticPr fontId="6"/>
  </si>
  <si>
    <t>54（就労定着実績体制加算）</t>
    <rPh sb="3" eb="5">
      <t>シュウロウ</t>
    </rPh>
    <rPh sb="5" eb="7">
      <t>テイチャク</t>
    </rPh>
    <rPh sb="7" eb="9">
      <t>ジッセキ</t>
    </rPh>
    <rPh sb="9" eb="11">
      <t>タイセイ</t>
    </rPh>
    <rPh sb="11" eb="13">
      <t>カサン</t>
    </rPh>
    <phoneticPr fontId="6"/>
  </si>
  <si>
    <t>55（居住支援連携体制加算）</t>
    <phoneticPr fontId="6"/>
  </si>
  <si>
    <t>56（通勤者生活支援加算）</t>
    <rPh sb="3" eb="6">
      <t>ツウキンシャ</t>
    </rPh>
    <rPh sb="6" eb="8">
      <t>セイカツ</t>
    </rPh>
    <rPh sb="8" eb="10">
      <t>シエン</t>
    </rPh>
    <rPh sb="10" eb="12">
      <t>カサン</t>
    </rPh>
    <phoneticPr fontId="6"/>
  </si>
  <si>
    <t>57（スコアの公表状況に関する届出書）</t>
  </si>
  <si>
    <t>届
出
様
式
④</t>
    <phoneticPr fontId="36"/>
  </si>
  <si>
    <t>様式4-1（特定事業所・居宅）</t>
    <rPh sb="0" eb="2">
      <t>ヨウシキ</t>
    </rPh>
    <rPh sb="6" eb="8">
      <t>トクテイ</t>
    </rPh>
    <rPh sb="8" eb="10">
      <t>ジギョウ</t>
    </rPh>
    <rPh sb="10" eb="11">
      <t>ショ</t>
    </rPh>
    <rPh sb="12" eb="14">
      <t>キョタク</t>
    </rPh>
    <phoneticPr fontId="21"/>
  </si>
  <si>
    <t>様式4-2（特定事業所・重訪）</t>
    <rPh sb="0" eb="2">
      <t>ヨウシキ</t>
    </rPh>
    <rPh sb="6" eb="8">
      <t>トクテイ</t>
    </rPh>
    <rPh sb="8" eb="10">
      <t>ジギョウ</t>
    </rPh>
    <rPh sb="10" eb="11">
      <t>ショ</t>
    </rPh>
    <rPh sb="12" eb="13">
      <t>ジュウ</t>
    </rPh>
    <rPh sb="13" eb="14">
      <t>オトズ</t>
    </rPh>
    <phoneticPr fontId="21"/>
  </si>
  <si>
    <t>様式4-3（特定事業所・行動）</t>
    <rPh sb="0" eb="2">
      <t>ヨウシキ</t>
    </rPh>
    <rPh sb="6" eb="8">
      <t>トクテイ</t>
    </rPh>
    <rPh sb="8" eb="10">
      <t>ジギョウ</t>
    </rPh>
    <rPh sb="10" eb="11">
      <t>ショ</t>
    </rPh>
    <rPh sb="12" eb="14">
      <t>コウドウ</t>
    </rPh>
    <phoneticPr fontId="21"/>
  </si>
  <si>
    <r>
      <t>様式4-</t>
    </r>
    <r>
      <rPr>
        <sz val="11"/>
        <color theme="1"/>
        <rFont val="游ゴシック"/>
        <family val="2"/>
        <charset val="128"/>
        <scheme val="minor"/>
      </rPr>
      <t>4（特定事業所・同行）</t>
    </r>
    <rPh sb="0" eb="2">
      <t>ヨウシキ</t>
    </rPh>
    <rPh sb="6" eb="8">
      <t>トクテイ</t>
    </rPh>
    <rPh sb="8" eb="10">
      <t>ジギョウ</t>
    </rPh>
    <rPh sb="10" eb="11">
      <t>ショ</t>
    </rPh>
    <rPh sb="12" eb="14">
      <t>ドウコウ</t>
    </rPh>
    <phoneticPr fontId="21"/>
  </si>
  <si>
    <t>様式5（原則日数）</t>
    <rPh sb="4" eb="6">
      <t>ゲンソク</t>
    </rPh>
    <rPh sb="6" eb="8">
      <t>ニッスウ</t>
    </rPh>
    <phoneticPr fontId="21"/>
  </si>
  <si>
    <t>様式13（徴収額）</t>
    <rPh sb="5" eb="8">
      <t>チョウシュウガク</t>
    </rPh>
    <phoneticPr fontId="21"/>
  </si>
  <si>
    <t>様式14（視覚障害機能訓練専門員）</t>
    <rPh sb="5" eb="7">
      <t>シカク</t>
    </rPh>
    <rPh sb="7" eb="9">
      <t>ショウガイ</t>
    </rPh>
    <rPh sb="9" eb="11">
      <t>キノウ</t>
    </rPh>
    <rPh sb="11" eb="13">
      <t>クンレン</t>
    </rPh>
    <rPh sb="13" eb="16">
      <t>センモンイン</t>
    </rPh>
    <phoneticPr fontId="21"/>
  </si>
  <si>
    <t>様式24（延長支援加算体制）</t>
    <rPh sb="5" eb="7">
      <t>エンチョウ</t>
    </rPh>
    <rPh sb="7" eb="9">
      <t>シエン</t>
    </rPh>
    <rPh sb="9" eb="11">
      <t>カサン</t>
    </rPh>
    <rPh sb="11" eb="13">
      <t>タイセイ</t>
    </rPh>
    <phoneticPr fontId="21"/>
  </si>
  <si>
    <t>様式26（A型減免）</t>
    <rPh sb="6" eb="7">
      <t>ガタ</t>
    </rPh>
    <rPh sb="7" eb="9">
      <t>ゲンメン</t>
    </rPh>
    <phoneticPr fontId="21"/>
  </si>
  <si>
    <t>様式34 （開所時間減算・生活介護）</t>
    <rPh sb="6" eb="8">
      <t>カイショ</t>
    </rPh>
    <rPh sb="8" eb="10">
      <t>ジカン</t>
    </rPh>
    <rPh sb="10" eb="12">
      <t>ゲンサン</t>
    </rPh>
    <rPh sb="13" eb="15">
      <t>セイカツ</t>
    </rPh>
    <rPh sb="15" eb="17">
      <t>カイゴ</t>
    </rPh>
    <phoneticPr fontId="21"/>
  </si>
  <si>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21"/>
  </si>
  <si>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21"/>
  </si>
  <si>
    <t>様式38別添　(就労定着者の状況）１、２</t>
    <rPh sb="4" eb="6">
      <t>ベッテン</t>
    </rPh>
    <rPh sb="8" eb="10">
      <t>シュウロウ</t>
    </rPh>
    <rPh sb="10" eb="12">
      <t>テイチャク</t>
    </rPh>
    <rPh sb="12" eb="13">
      <t>シャ</t>
    </rPh>
    <rPh sb="14" eb="16">
      <t>ジョウキョウ</t>
    </rPh>
    <phoneticPr fontId="21"/>
  </si>
  <si>
    <t>様式41-1　(就労継続支援Ｂ型に係る基本報酬の算定区分に係る届出書）</t>
    <phoneticPr fontId="21"/>
  </si>
  <si>
    <t>様式41-2　(ピアサポーター等の配置に関する届出書）</t>
  </si>
  <si>
    <t>様式42　(就労定着支援に係る基本報酬の算定区分に係る届出書）</t>
    <rPh sb="8" eb="10">
      <t>テイチャク</t>
    </rPh>
    <phoneticPr fontId="21"/>
  </si>
  <si>
    <t>様式42別添１　(就労継続者の状況)</t>
    <rPh sb="4" eb="6">
      <t>ベッテン</t>
    </rPh>
    <rPh sb="9" eb="11">
      <t>シュウロウ</t>
    </rPh>
    <rPh sb="11" eb="13">
      <t>ケイゾク</t>
    </rPh>
    <rPh sb="13" eb="14">
      <t>シャ</t>
    </rPh>
    <rPh sb="15" eb="17">
      <t>ジョウキョウ</t>
    </rPh>
    <phoneticPr fontId="21"/>
  </si>
  <si>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21"/>
  </si>
  <si>
    <t>様式48　（地域移行支援サービス費(Ⅰ)(Ⅱ)に係る届出書)</t>
    <rPh sb="6" eb="8">
      <t>チイキ</t>
    </rPh>
    <rPh sb="8" eb="10">
      <t>イコウ</t>
    </rPh>
    <rPh sb="10" eb="12">
      <t>シエン</t>
    </rPh>
    <rPh sb="16" eb="17">
      <t>ヒ</t>
    </rPh>
    <rPh sb="24" eb="25">
      <t>カカ</t>
    </rPh>
    <rPh sb="26" eb="29">
      <t>トドケデショ</t>
    </rPh>
    <phoneticPr fontId="21"/>
  </si>
  <si>
    <t>（別紙40）</t>
    <rPh sb="1" eb="3">
      <t>ベッシ</t>
    </rPh>
    <phoneticPr fontId="36"/>
  </si>
  <si>
    <t>　　年　　月　　日</t>
    <rPh sb="2" eb="3">
      <t>ネン</t>
    </rPh>
    <rPh sb="5" eb="6">
      <t>ツキ</t>
    </rPh>
    <rPh sb="8" eb="9">
      <t>ヒ</t>
    </rPh>
    <phoneticPr fontId="4"/>
  </si>
  <si>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6"/>
  </si>
  <si>
    <t>１．人員配置体制の確認</t>
    <rPh sb="9" eb="11">
      <t>カクニン</t>
    </rPh>
    <phoneticPr fontId="4"/>
  </si>
  <si>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4"/>
  </si>
  <si>
    <t>⑴</t>
    <phoneticPr fontId="6"/>
  </si>
  <si>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6"/>
  </si>
  <si>
    <t>一人目</t>
    <rPh sb="0" eb="2">
      <t>ヒトリ</t>
    </rPh>
    <rPh sb="2" eb="3">
      <t>メ</t>
    </rPh>
    <phoneticPr fontId="4"/>
  </si>
  <si>
    <t>氏名</t>
    <rPh sb="0" eb="2">
      <t>シメイ</t>
    </rPh>
    <phoneticPr fontId="4"/>
  </si>
  <si>
    <t>社会福祉士又は精神保健福祉士の資格要件の確認</t>
    <phoneticPr fontId="4"/>
  </si>
  <si>
    <t>有　・　無</t>
    <rPh sb="0" eb="1">
      <t>アリ</t>
    </rPh>
    <rPh sb="4" eb="5">
      <t>ナ</t>
    </rPh>
    <phoneticPr fontId="4"/>
  </si>
  <si>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4"/>
  </si>
  <si>
    <t>有（世話人・生活支援員）　
・　無</t>
    <rPh sb="0" eb="1">
      <t>アリ</t>
    </rPh>
    <rPh sb="2" eb="5">
      <t>セワニン</t>
    </rPh>
    <rPh sb="6" eb="11">
      <t>セイカツシエンイン</t>
    </rPh>
    <rPh sb="16" eb="17">
      <t>ナ</t>
    </rPh>
    <phoneticPr fontId="4"/>
  </si>
  <si>
    <t>二人目</t>
    <rPh sb="0" eb="2">
      <t>フタリ</t>
    </rPh>
    <rPh sb="2" eb="3">
      <t>メ</t>
    </rPh>
    <phoneticPr fontId="4"/>
  </si>
  <si>
    <t>⑵</t>
    <phoneticPr fontId="4"/>
  </si>
  <si>
    <t>配置割合　（別添にて確認）</t>
    <rPh sb="0" eb="2">
      <t>ハイチ</t>
    </rPh>
    <rPh sb="2" eb="4">
      <t>ワリアイ</t>
    </rPh>
    <rPh sb="6" eb="8">
      <t>ベッテン</t>
    </rPh>
    <rPh sb="10" eb="12">
      <t>カクニン</t>
    </rPh>
    <phoneticPr fontId="4"/>
  </si>
  <si>
    <t>配置割合の基準を満たす
確認の可否</t>
    <rPh sb="0" eb="4">
      <t>ハイチワリアイ</t>
    </rPh>
    <rPh sb="5" eb="7">
      <t>キジュン</t>
    </rPh>
    <rPh sb="8" eb="9">
      <t>ミ</t>
    </rPh>
    <rPh sb="12" eb="14">
      <t>カクニン</t>
    </rPh>
    <rPh sb="15" eb="17">
      <t>カヒ</t>
    </rPh>
    <phoneticPr fontId="4"/>
  </si>
  <si>
    <t>可　・　不可</t>
    <rPh sb="0" eb="1">
      <t>カ</t>
    </rPh>
    <rPh sb="4" eb="6">
      <t>フカ</t>
    </rPh>
    <phoneticPr fontId="4"/>
  </si>
  <si>
    <t>２．移行支援住居として登録する共同生活住居</t>
    <rPh sb="2" eb="8">
      <t>イコウシエンジュウキョ</t>
    </rPh>
    <rPh sb="11" eb="13">
      <t>トウロク</t>
    </rPh>
    <rPh sb="15" eb="17">
      <t>キョウドウ</t>
    </rPh>
    <rPh sb="17" eb="19">
      <t>セイカツ</t>
    </rPh>
    <rPh sb="19" eb="21">
      <t>ジュウキョ</t>
    </rPh>
    <phoneticPr fontId="4"/>
  </si>
  <si>
    <t>指定申請書　付表６の共同生活住居又は
サテライト型住居の番号及び名称</t>
    <rPh sb="16" eb="17">
      <t>マタ</t>
    </rPh>
    <rPh sb="24" eb="25">
      <t>ガタ</t>
    </rPh>
    <rPh sb="25" eb="27">
      <t>ジュウキョ</t>
    </rPh>
    <phoneticPr fontId="4"/>
  </si>
  <si>
    <t>定員</t>
    <rPh sb="0" eb="2">
      <t>テイイン</t>
    </rPh>
    <phoneticPr fontId="4"/>
  </si>
  <si>
    <t>入居者数</t>
    <rPh sb="0" eb="3">
      <t>ニュウキョシャ</t>
    </rPh>
    <rPh sb="3" eb="4">
      <t>スウ</t>
    </rPh>
    <phoneticPr fontId="4"/>
  </si>
  <si>
    <t>住居①</t>
    <rPh sb="0" eb="2">
      <t>ジュウキョ</t>
    </rPh>
    <phoneticPr fontId="4"/>
  </si>
  <si>
    <t>住居</t>
    <rPh sb="0" eb="2">
      <t>ジュウキョ</t>
    </rPh>
    <phoneticPr fontId="6"/>
  </si>
  <si>
    <t>サテライト①</t>
    <phoneticPr fontId="4"/>
  </si>
  <si>
    <t>サテライト②</t>
    <phoneticPr fontId="4"/>
  </si>
  <si>
    <t>住居②</t>
    <rPh sb="0" eb="2">
      <t>ジュウキョ</t>
    </rPh>
    <phoneticPr fontId="4"/>
  </si>
  <si>
    <t>住居③</t>
    <rPh sb="0" eb="2">
      <t>ジュウキョ</t>
    </rPh>
    <phoneticPr fontId="4"/>
  </si>
  <si>
    <t>住居④</t>
    <rPh sb="0" eb="2">
      <t>ジュウキョ</t>
    </rPh>
    <phoneticPr fontId="4"/>
  </si>
  <si>
    <t>※添付書類：社会福祉士又は精神保健福祉士の資格証</t>
    <rPh sb="1" eb="3">
      <t>テンプ</t>
    </rPh>
    <rPh sb="3" eb="5">
      <t>ショルイ</t>
    </rPh>
    <rPh sb="21" eb="23">
      <t>シカク</t>
    </rPh>
    <rPh sb="23" eb="24">
      <t>ショウ</t>
    </rPh>
    <phoneticPr fontId="4"/>
  </si>
  <si>
    <t>令和</t>
    <rPh sb="0" eb="2">
      <t>レイワ</t>
    </rPh>
    <phoneticPr fontId="81"/>
  </si>
  <si>
    <t>年</t>
    <rPh sb="0" eb="1">
      <t>ネン</t>
    </rPh>
    <phoneticPr fontId="81"/>
  </si>
  <si>
    <t>月</t>
    <rPh sb="0" eb="1">
      <t>ツキ</t>
    </rPh>
    <phoneticPr fontId="81"/>
  </si>
  <si>
    <t>日</t>
    <rPh sb="0" eb="1">
      <t>ニチ</t>
    </rPh>
    <phoneticPr fontId="81"/>
  </si>
  <si>
    <t>○</t>
  </si>
  <si>
    <t>１　事業者名等</t>
    <rPh sb="2" eb="5">
      <t>ジギョウシャ</t>
    </rPh>
    <rPh sb="5" eb="6">
      <t>メイ</t>
    </rPh>
    <rPh sb="6" eb="7">
      <t>トウ</t>
    </rPh>
    <phoneticPr fontId="81"/>
  </si>
  <si>
    <t>２　事業所類型</t>
    <rPh sb="2" eb="5">
      <t>ジギョウショ</t>
    </rPh>
    <rPh sb="5" eb="7">
      <t>ルイケイ</t>
    </rPh>
    <phoneticPr fontId="81"/>
  </si>
  <si>
    <t>法人名</t>
    <rPh sb="0" eb="2">
      <t>ホウジン</t>
    </rPh>
    <rPh sb="2" eb="3">
      <t>メイ</t>
    </rPh>
    <phoneticPr fontId="81"/>
  </si>
  <si>
    <t>介護サービス包括型</t>
    <rPh sb="0" eb="2">
      <t>カイゴ</t>
    </rPh>
    <rPh sb="6" eb="8">
      <t>ホウカツ</t>
    </rPh>
    <rPh sb="8" eb="9">
      <t>ガタ</t>
    </rPh>
    <phoneticPr fontId="81"/>
  </si>
  <si>
    <t>事業所名</t>
    <rPh sb="0" eb="3">
      <t>ジギョウショ</t>
    </rPh>
    <rPh sb="3" eb="4">
      <t>メイ</t>
    </rPh>
    <phoneticPr fontId="81"/>
  </si>
  <si>
    <t>外部サービス利用型</t>
    <rPh sb="0" eb="2">
      <t>ガイブ</t>
    </rPh>
    <rPh sb="6" eb="9">
      <t>リヨウガタ</t>
    </rPh>
    <phoneticPr fontId="81"/>
  </si>
  <si>
    <t>事業所番号</t>
    <rPh sb="0" eb="3">
      <t>ジギョウショ</t>
    </rPh>
    <rPh sb="3" eb="5">
      <t>バンゴウ</t>
    </rPh>
    <phoneticPr fontId="81"/>
  </si>
  <si>
    <t>定員</t>
    <rPh sb="0" eb="2">
      <t>テイイン</t>
    </rPh>
    <phoneticPr fontId="81"/>
  </si>
  <si>
    <t>名</t>
    <rPh sb="0" eb="1">
      <t>メイ</t>
    </rPh>
    <phoneticPr fontId="81"/>
  </si>
  <si>
    <t>※１　該当する類型の欄のプルダウンで○を選択する</t>
    <phoneticPr fontId="6"/>
  </si>
  <si>
    <t>３　運営状況</t>
    <rPh sb="2" eb="4">
      <t>ウンエイ</t>
    </rPh>
    <rPh sb="4" eb="6">
      <t>ジョウキョウ</t>
    </rPh>
    <phoneticPr fontId="81"/>
  </si>
  <si>
    <t>４　想定される利用者の障害支援区分と人数</t>
    <rPh sb="2" eb="4">
      <t>ソウテイ</t>
    </rPh>
    <rPh sb="7" eb="10">
      <t>リヨウシャ</t>
    </rPh>
    <rPh sb="11" eb="13">
      <t>ショウガイ</t>
    </rPh>
    <rPh sb="13" eb="15">
      <t>シエン</t>
    </rPh>
    <rPh sb="15" eb="17">
      <t>クブン</t>
    </rPh>
    <rPh sb="18" eb="20">
      <t>ニンズウ</t>
    </rPh>
    <phoneticPr fontId="81"/>
  </si>
  <si>
    <t>①新設又は増改築等の時点から６か月未満</t>
    <phoneticPr fontId="81"/>
  </si>
  <si>
    <t>区分１以下</t>
    <rPh sb="0" eb="2">
      <t>クブン</t>
    </rPh>
    <rPh sb="3" eb="5">
      <t>イカ</t>
    </rPh>
    <phoneticPr fontId="81"/>
  </si>
  <si>
    <t>区分４</t>
    <rPh sb="0" eb="2">
      <t>クブン</t>
    </rPh>
    <phoneticPr fontId="81"/>
  </si>
  <si>
    <t>②新設又は増改築等の時点から６か月以上１年未満</t>
    <phoneticPr fontId="81"/>
  </si>
  <si>
    <t>区分２</t>
    <rPh sb="0" eb="2">
      <t>クブン</t>
    </rPh>
    <phoneticPr fontId="81"/>
  </si>
  <si>
    <t>区分５</t>
    <rPh sb="0" eb="2">
      <t>クブン</t>
    </rPh>
    <phoneticPr fontId="81"/>
  </si>
  <si>
    <t>③新設又は増改築等の時点から１年以上</t>
    <rPh sb="8" eb="9">
      <t>トウ</t>
    </rPh>
    <phoneticPr fontId="81"/>
  </si>
  <si>
    <t>区分３</t>
    <rPh sb="0" eb="2">
      <t>クブン</t>
    </rPh>
    <phoneticPr fontId="81"/>
  </si>
  <si>
    <t>区分６</t>
    <rPh sb="0" eb="2">
      <t>クブン</t>
    </rPh>
    <phoneticPr fontId="81"/>
  </si>
  <si>
    <t>※２　該当する欄のプルダウンで○を選択する</t>
    <phoneticPr fontId="6"/>
  </si>
  <si>
    <t>合計</t>
    <rPh sb="0" eb="2">
      <t>ゴウケイ</t>
    </rPh>
    <phoneticPr fontId="81"/>
  </si>
  <si>
    <t>※３　①の場合は４のみ入力、②又は③の場合は５のみ入力すること</t>
    <phoneticPr fontId="6"/>
  </si>
  <si>
    <t>５　移行支援住居における前年度の平均利用者数</t>
    <rPh sb="2" eb="4">
      <t>イコウ</t>
    </rPh>
    <rPh sb="4" eb="6">
      <t>シエン</t>
    </rPh>
    <rPh sb="6" eb="8">
      <t>ジュウキョ</t>
    </rPh>
    <rPh sb="12" eb="15">
      <t>ゼンネンド</t>
    </rPh>
    <rPh sb="16" eb="18">
      <t>ヘイキン</t>
    </rPh>
    <rPh sb="18" eb="20">
      <t>リヨウ</t>
    </rPh>
    <rPh sb="20" eb="21">
      <t>シャ</t>
    </rPh>
    <rPh sb="21" eb="22">
      <t>スウ</t>
    </rPh>
    <phoneticPr fontId="81"/>
  </si>
  <si>
    <t>開所日数</t>
    <rPh sb="0" eb="2">
      <t>カイショ</t>
    </rPh>
    <rPh sb="2" eb="4">
      <t>ニッスウ</t>
    </rPh>
    <phoneticPr fontId="81"/>
  </si>
  <si>
    <t>延べ利用人数</t>
    <rPh sb="0" eb="1">
      <t>ノ</t>
    </rPh>
    <rPh sb="2" eb="4">
      <t>リヨウ</t>
    </rPh>
    <rPh sb="4" eb="6">
      <t>ニンズウ</t>
    </rPh>
    <phoneticPr fontId="81"/>
  </si>
  <si>
    <t>計</t>
    <rPh sb="0" eb="1">
      <t>ケイ</t>
    </rPh>
    <phoneticPr fontId="81"/>
  </si>
  <si>
    <t>４月</t>
    <rPh sb="1" eb="2">
      <t>ガツ</t>
    </rPh>
    <phoneticPr fontId="81"/>
  </si>
  <si>
    <t>５月</t>
    <rPh sb="1" eb="2">
      <t>ガツ</t>
    </rPh>
    <phoneticPr fontId="81"/>
  </si>
  <si>
    <t>６月</t>
    <rPh sb="1" eb="2">
      <t>ガツ</t>
    </rPh>
    <phoneticPr fontId="81"/>
  </si>
  <si>
    <t>７月</t>
    <rPh sb="1" eb="2">
      <t>ガツ</t>
    </rPh>
    <phoneticPr fontId="81"/>
  </si>
  <si>
    <t>８月</t>
    <rPh sb="1" eb="2">
      <t>ガツ</t>
    </rPh>
    <phoneticPr fontId="81"/>
  </si>
  <si>
    <t>９月</t>
    <rPh sb="1" eb="2">
      <t>ガツ</t>
    </rPh>
    <phoneticPr fontId="81"/>
  </si>
  <si>
    <t>10月</t>
    <rPh sb="2" eb="3">
      <t>ガツ</t>
    </rPh>
    <phoneticPr fontId="81"/>
  </si>
  <si>
    <t>11月</t>
    <rPh sb="2" eb="3">
      <t>ガツ</t>
    </rPh>
    <phoneticPr fontId="81"/>
  </si>
  <si>
    <t>12月</t>
    <rPh sb="2" eb="3">
      <t>ガツ</t>
    </rPh>
    <phoneticPr fontId="81"/>
  </si>
  <si>
    <t>１月</t>
    <rPh sb="1" eb="2">
      <t>ガツ</t>
    </rPh>
    <phoneticPr fontId="81"/>
  </si>
  <si>
    <t>２月</t>
    <rPh sb="1" eb="2">
      <t>ガツ</t>
    </rPh>
    <phoneticPr fontId="81"/>
  </si>
  <si>
    <t>３月</t>
    <rPh sb="1" eb="2">
      <t>ガツ</t>
    </rPh>
    <phoneticPr fontId="81"/>
  </si>
  <si>
    <t>平均利用者数</t>
    <rPh sb="0" eb="2">
      <t>ヘイキン</t>
    </rPh>
    <rPh sb="2" eb="4">
      <t>リヨウ</t>
    </rPh>
    <rPh sb="4" eb="5">
      <t>シャ</t>
    </rPh>
    <rPh sb="5" eb="6">
      <t>スウ</t>
    </rPh>
    <phoneticPr fontId="81"/>
  </si>
  <si>
    <r>
      <t>※４　「新設又は増改築等の時点から６か月未満」の場合は</t>
    </r>
    <r>
      <rPr>
        <b/>
        <u/>
        <sz val="6"/>
        <color theme="1"/>
        <rFont val="ＭＳ ゴシック"/>
        <family val="3"/>
        <charset val="128"/>
      </rPr>
      <t>入力不要</t>
    </r>
    <rPh sb="24" eb="26">
      <t>バアイ</t>
    </rPh>
    <rPh sb="27" eb="29">
      <t>ニュウリョク</t>
    </rPh>
    <rPh sb="29" eb="31">
      <t>フヨウ</t>
    </rPh>
    <phoneticPr fontId="77"/>
  </si>
  <si>
    <r>
      <t>※５　「新設又は増改築等の時点から６か月以上１年未満」の場合は、</t>
    </r>
    <r>
      <rPr>
        <b/>
        <u/>
        <sz val="6"/>
        <color theme="1"/>
        <rFont val="ＭＳ ゴシック"/>
        <family val="3"/>
        <charset val="128"/>
      </rPr>
      <t>直近６か月分を入力</t>
    </r>
    <rPh sb="28" eb="30">
      <t>バアイ</t>
    </rPh>
    <rPh sb="32" eb="34">
      <t>チョッキン</t>
    </rPh>
    <rPh sb="36" eb="37">
      <t>ツキ</t>
    </rPh>
    <rPh sb="37" eb="38">
      <t>ブン</t>
    </rPh>
    <rPh sb="39" eb="41">
      <t>ニュウリョク</t>
    </rPh>
    <phoneticPr fontId="77"/>
  </si>
  <si>
    <r>
      <t>※６　「新設又は増改築の時点から１年以上」の場合は</t>
    </r>
    <r>
      <rPr>
        <b/>
        <u/>
        <sz val="6"/>
        <color theme="1"/>
        <rFont val="ＭＳ ゴシック"/>
        <family val="3"/>
        <charset val="128"/>
      </rPr>
      <t>直近１年分又は前年度分を入力</t>
    </r>
    <rPh sb="22" eb="24">
      <t>バアイ</t>
    </rPh>
    <rPh sb="25" eb="27">
      <t>チョッキン</t>
    </rPh>
    <rPh sb="28" eb="30">
      <t>ネンブン</t>
    </rPh>
    <rPh sb="30" eb="31">
      <t>マタ</t>
    </rPh>
    <rPh sb="32" eb="35">
      <t>ゼンネンド</t>
    </rPh>
    <rPh sb="35" eb="36">
      <t>ブン</t>
    </rPh>
    <rPh sb="37" eb="39">
      <t>ニュウリョク</t>
    </rPh>
    <phoneticPr fontId="77"/>
  </si>
  <si>
    <t>※７　利用者が入居した日は含み、退去した日は含めない。</t>
    <rPh sb="3" eb="5">
      <t>リヨウ</t>
    </rPh>
    <rPh sb="5" eb="6">
      <t>シャ</t>
    </rPh>
    <rPh sb="7" eb="9">
      <t>ニュウキョ</t>
    </rPh>
    <rPh sb="11" eb="12">
      <t>ヒ</t>
    </rPh>
    <rPh sb="13" eb="14">
      <t>フク</t>
    </rPh>
    <rPh sb="16" eb="18">
      <t>タイキョ</t>
    </rPh>
    <rPh sb="20" eb="21">
      <t>ヒ</t>
    </rPh>
    <rPh sb="22" eb="23">
      <t>フク</t>
    </rPh>
    <phoneticPr fontId="6"/>
  </si>
  <si>
    <t>※８　個人単位で居宅介護等を利用している利用者がいる場合は、職員配置状況確認調査票の「個人居宅介護利用者（再掲）」欄に人数を入力し、職員配置状況確認調査票</t>
    <rPh sb="3" eb="5">
      <t>コジン</t>
    </rPh>
    <rPh sb="5" eb="7">
      <t>タンイ</t>
    </rPh>
    <rPh sb="8" eb="10">
      <t>キョタク</t>
    </rPh>
    <rPh sb="10" eb="12">
      <t>カイゴ</t>
    </rPh>
    <rPh sb="12" eb="13">
      <t>トウ</t>
    </rPh>
    <rPh sb="14" eb="16">
      <t>リヨウ</t>
    </rPh>
    <phoneticPr fontId="81"/>
  </si>
  <si>
    <t>　　　で計算された必要配置数に基づいて人員を配置すること</t>
    <rPh sb="4" eb="6">
      <t>ケイサン</t>
    </rPh>
    <rPh sb="9" eb="11">
      <t>ヒツヨウ</t>
    </rPh>
    <rPh sb="11" eb="13">
      <t>ハイチ</t>
    </rPh>
    <rPh sb="13" eb="14">
      <t>スウ</t>
    </rPh>
    <rPh sb="15" eb="16">
      <t>モト</t>
    </rPh>
    <phoneticPr fontId="81"/>
  </si>
  <si>
    <t>６　必要なサービス管理責任者の人員配置</t>
    <rPh sb="2" eb="4">
      <t>ヒツヨウ</t>
    </rPh>
    <rPh sb="9" eb="14">
      <t>カンリセキニンシャ</t>
    </rPh>
    <rPh sb="15" eb="17">
      <t>ジンイン</t>
    </rPh>
    <rPh sb="17" eb="19">
      <t>ハイチ</t>
    </rPh>
    <phoneticPr fontId="6"/>
  </si>
  <si>
    <t>７　実際のサービス管理責任者の人員配置</t>
    <rPh sb="2" eb="4">
      <t>ジッサイ</t>
    </rPh>
    <rPh sb="9" eb="14">
      <t>カンリセキニンシャ</t>
    </rPh>
    <rPh sb="15" eb="17">
      <t>ジンイン</t>
    </rPh>
    <rPh sb="17" eb="19">
      <t>ハイチ</t>
    </rPh>
    <phoneticPr fontId="6"/>
  </si>
  <si>
    <t>人数</t>
    <rPh sb="0" eb="2">
      <t>ニンズウ</t>
    </rPh>
    <phoneticPr fontId="6"/>
  </si>
  <si>
    <t>サービス管理責任者</t>
    <rPh sb="4" eb="9">
      <t>カンリセキニンシャ</t>
    </rPh>
    <phoneticPr fontId="6"/>
  </si>
  <si>
    <t>名</t>
    <rPh sb="0" eb="1">
      <t>メイ</t>
    </rPh>
    <phoneticPr fontId="6"/>
  </si>
  <si>
    <t>８　移行支援住居におけるサービス管理責任者の配置要件の可否</t>
    <rPh sb="2" eb="8">
      <t>イコウシエンジュウキョ</t>
    </rPh>
    <rPh sb="27" eb="29">
      <t>カヒ</t>
    </rPh>
    <phoneticPr fontId="4"/>
  </si>
  <si>
    <t>（別紙42）</t>
    <rPh sb="1" eb="3">
      <t>ベッシ</t>
    </rPh>
    <phoneticPr fontId="36"/>
  </si>
  <si>
    <t xml:space="preserve"> 　　年 　　月 　　日</t>
    <phoneticPr fontId="6"/>
  </si>
  <si>
    <t>主任相談支援専門員配置加算に関する届出書</t>
    <rPh sb="0" eb="2">
      <t>シュニン</t>
    </rPh>
    <rPh sb="2" eb="4">
      <t>ソウダン</t>
    </rPh>
    <rPh sb="4" eb="6">
      <t>シエン</t>
    </rPh>
    <rPh sb="6" eb="9">
      <t>センモンイン</t>
    </rPh>
    <rPh sb="9" eb="11">
      <t>ハイチ</t>
    </rPh>
    <rPh sb="11" eb="13">
      <t>カサン</t>
    </rPh>
    <rPh sb="14" eb="15">
      <t>カン</t>
    </rPh>
    <phoneticPr fontId="6"/>
  </si>
  <si>
    <t>１　事業所名</t>
    <phoneticPr fontId="6"/>
  </si>
  <si>
    <t>２　異動区分</t>
    <phoneticPr fontId="6"/>
  </si>
  <si>
    <t>３　届出項目</t>
    <rPh sb="2" eb="3">
      <t>トドケ</t>
    </rPh>
    <rPh sb="3" eb="4">
      <t>デ</t>
    </rPh>
    <rPh sb="4" eb="5">
      <t>コウ</t>
    </rPh>
    <rPh sb="5" eb="6">
      <t>メ</t>
    </rPh>
    <phoneticPr fontId="6"/>
  </si>
  <si>
    <t>　１　主任相談支援専門員配置加算(Ⅰ)　　　２　　(Ⅱ)</t>
    <rPh sb="3" eb="5">
      <t>シュニン</t>
    </rPh>
    <rPh sb="5" eb="7">
      <t>ソウダン</t>
    </rPh>
    <rPh sb="7" eb="9">
      <t>シエン</t>
    </rPh>
    <rPh sb="9" eb="12">
      <t>センモンイン</t>
    </rPh>
    <rPh sb="12" eb="14">
      <t>ハイチ</t>
    </rPh>
    <rPh sb="14" eb="16">
      <t>カサン</t>
    </rPh>
    <phoneticPr fontId="6"/>
  </si>
  <si>
    <t>４　修了者名</t>
    <rPh sb="4" eb="5">
      <t>シャ</t>
    </rPh>
    <phoneticPr fontId="6"/>
  </si>
  <si>
    <t>５　公表の有無</t>
    <rPh sb="2" eb="3">
      <t>オオヤケ</t>
    </rPh>
    <rPh sb="3" eb="4">
      <t>オモテ</t>
    </rPh>
    <rPh sb="5" eb="7">
      <t>ウム</t>
    </rPh>
    <phoneticPr fontId="6"/>
  </si>
  <si>
    <t>有　 ・　 無</t>
    <phoneticPr fontId="6"/>
  </si>
  <si>
    <t>６　公表の方法</t>
    <rPh sb="2" eb="3">
      <t>オオヤケ</t>
    </rPh>
    <rPh sb="3" eb="4">
      <t>オモテ</t>
    </rPh>
    <rPh sb="5" eb="6">
      <t>カタ</t>
    </rPh>
    <rPh sb="6" eb="7">
      <t>ホウ</t>
    </rPh>
    <phoneticPr fontId="6"/>
  </si>
  <si>
    <t>①　基幹相談支援センターの委託を受けている、児童発達支援センターと一体的に運</t>
    <rPh sb="33" eb="36">
      <t>イッタイテキ</t>
    </rPh>
    <rPh sb="37" eb="38">
      <t>ウン</t>
    </rPh>
    <phoneticPr fontId="6"/>
  </si>
  <si>
    <r>
      <t xml:space="preserve">有 </t>
    </r>
    <r>
      <rPr>
        <sz val="14"/>
        <rFont val="HGSｺﾞｼｯｸM"/>
        <family val="3"/>
        <charset val="128"/>
      </rPr>
      <t>・</t>
    </r>
    <r>
      <rPr>
        <sz val="11"/>
        <rFont val="HGSｺﾞｼｯｸM"/>
        <family val="3"/>
        <charset val="128"/>
      </rPr>
      <t xml:space="preserve"> 無</t>
    </r>
    <phoneticPr fontId="6"/>
  </si>
  <si>
    <t>　営している又は地域の相談支援の中核を担う機関として市町村長が認める指定特定</t>
    <rPh sb="1" eb="2">
      <t>エイ</t>
    </rPh>
    <phoneticPr fontId="6"/>
  </si>
  <si>
    <t>　（障害児）相談支援事業所である。</t>
    <phoneticPr fontId="6"/>
  </si>
  <si>
    <t>②　利用者に関する情報又はサービス提供に当たっての留意事項に係る伝達等を目的</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rPh sb="36" eb="38">
      <t>モクテキ</t>
    </rPh>
    <phoneticPr fontId="6"/>
  </si>
  <si>
    <t>　とした会議を定期的に開催している。</t>
    <rPh sb="4" eb="6">
      <t>カイギ</t>
    </rPh>
    <rPh sb="7" eb="10">
      <t>テイキテキ</t>
    </rPh>
    <rPh sb="11" eb="13">
      <t>カイサイ</t>
    </rPh>
    <phoneticPr fontId="6"/>
  </si>
  <si>
    <t>③　当該指定特定（障害児）相談支援事業所の新規に採用した全ての相談支援専門員</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6"/>
  </si>
  <si>
    <t>　に対し、主任相談支援専門員の同行による研修を実施している。</t>
    <rPh sb="5" eb="7">
      <t>シュニン</t>
    </rPh>
    <rPh sb="7" eb="11">
      <t>ソウダンシエン</t>
    </rPh>
    <rPh sb="11" eb="14">
      <t>センモンイン</t>
    </rPh>
    <rPh sb="15" eb="17">
      <t>ドウコウ</t>
    </rPh>
    <rPh sb="20" eb="22">
      <t>ケンシュウ</t>
    </rPh>
    <rPh sb="23" eb="25">
      <t>ジッシ</t>
    </rPh>
    <phoneticPr fontId="6"/>
  </si>
  <si>
    <t>④　当該指定特定（障害児）相談支援事業所の全ての相談支援専門員に対し、地域づ</t>
    <rPh sb="2" eb="4">
      <t>トウガイ</t>
    </rPh>
    <rPh sb="4" eb="6">
      <t>シテイ</t>
    </rPh>
    <rPh sb="6" eb="8">
      <t>トクテイ</t>
    </rPh>
    <rPh sb="9" eb="12">
      <t>ショウガイジ</t>
    </rPh>
    <rPh sb="13" eb="15">
      <t>ソウダン</t>
    </rPh>
    <rPh sb="15" eb="17">
      <t>シエン</t>
    </rPh>
    <rPh sb="17" eb="20">
      <t>ジギョウショ</t>
    </rPh>
    <rPh sb="21" eb="22">
      <t>スベ</t>
    </rPh>
    <rPh sb="24" eb="26">
      <t>ソウダン</t>
    </rPh>
    <rPh sb="26" eb="28">
      <t>シエン</t>
    </rPh>
    <rPh sb="28" eb="31">
      <t>センモンイン</t>
    </rPh>
    <rPh sb="32" eb="33">
      <t>タイ</t>
    </rPh>
    <rPh sb="35" eb="37">
      <t>チイキ</t>
    </rPh>
    <phoneticPr fontId="6"/>
  </si>
  <si>
    <t>　くり、人材育成、困難事例への対応などサービスの総合的かつ適切な利用支援等の</t>
    <rPh sb="34" eb="36">
      <t>シエン</t>
    </rPh>
    <rPh sb="36" eb="37">
      <t>ナド</t>
    </rPh>
    <phoneticPr fontId="6"/>
  </si>
  <si>
    <t>　援助技術の向上等を目的として指導、助言を行っている。</t>
    <rPh sb="21" eb="22">
      <t>オコナ</t>
    </rPh>
    <phoneticPr fontId="6"/>
  </si>
  <si>
    <t>⑤　基幹相談支援センターが実施する地域の相談支援事業者の人材育成や支援の質の</t>
    <rPh sb="2" eb="4">
      <t>キカン</t>
    </rPh>
    <rPh sb="4" eb="6">
      <t>ソウダン</t>
    </rPh>
    <phoneticPr fontId="6"/>
  </si>
  <si>
    <t>　向上のための取組の支援等を基幹相談支援センターの職員と共同で実施している。</t>
    <phoneticPr fontId="6"/>
  </si>
  <si>
    <t>⑥　基幹相談支援センターが実施する地域の相談支援事業者の人材育成や支援の質の</t>
    <rPh sb="2" eb="4">
      <t>キカン</t>
    </rPh>
    <rPh sb="4" eb="6">
      <t>ソウダン</t>
    </rPh>
    <phoneticPr fontId="6"/>
  </si>
  <si>
    <t>　向上のための取組の支援等について協力している。</t>
    <rPh sb="17" eb="19">
      <t>キョウリョク</t>
    </rPh>
    <phoneticPr fontId="6"/>
  </si>
  <si>
    <t>　（市町村が基幹相談支援センターを設置していない場合は、地域の相談支援の中核</t>
    <rPh sb="36" eb="38">
      <t>チュウカク</t>
    </rPh>
    <phoneticPr fontId="6"/>
  </si>
  <si>
    <t>　　機関が実施する取組について協力している。）</t>
    <phoneticPr fontId="6"/>
  </si>
  <si>
    <t>⑦　他の指定特定相談支援事業所、指定障害児相談支援事業所及び指定一般相談支援</t>
    <rPh sb="30" eb="32">
      <t>シテイ</t>
    </rPh>
    <phoneticPr fontId="6"/>
  </si>
  <si>
    <t>　　事業所の従業者に対して上記②～④に該当する業務を実施している。</t>
    <rPh sb="13" eb="15">
      <t>ジョウキ</t>
    </rPh>
    <rPh sb="19" eb="21">
      <t>ガイトウ</t>
    </rPh>
    <rPh sb="23" eb="25">
      <t>ギョウム</t>
    </rPh>
    <phoneticPr fontId="6"/>
  </si>
  <si>
    <t>　 （主任相談支援専門員配置加算（Ⅱ）においては任意。ただし、その場合であっても、自事業所に他の</t>
    <rPh sb="3" eb="16">
      <t>シュニンソウダンシエンセンモンインハイチカサン</t>
    </rPh>
    <rPh sb="24" eb="26">
      <t>ニンイ</t>
    </rPh>
    <rPh sb="33" eb="35">
      <t>バアイ</t>
    </rPh>
    <rPh sb="41" eb="42">
      <t>ジ</t>
    </rPh>
    <rPh sb="42" eb="45">
      <t>ジギョウショ</t>
    </rPh>
    <rPh sb="46" eb="47">
      <t>タ</t>
    </rPh>
    <phoneticPr fontId="6"/>
  </si>
  <si>
    <t>　 　職員が配置されていない等、②～④を自事業所内で実施することが困難な場合は必須。）</t>
    <phoneticPr fontId="6"/>
  </si>
  <si>
    <t>注　根拠となる修了証の写し、会議録、各種取組に関する記録等を別途添付すること。</t>
    <rPh sb="0" eb="1">
      <t>チュウ</t>
    </rPh>
    <rPh sb="2" eb="4">
      <t>コンキョ</t>
    </rPh>
    <phoneticPr fontId="6"/>
  </si>
  <si>
    <t>（審査要領）</t>
    <rPh sb="1" eb="3">
      <t>シンサ</t>
    </rPh>
    <rPh sb="3" eb="5">
      <t>ヨウリョウ</t>
    </rPh>
    <phoneticPr fontId="6"/>
  </si>
  <si>
    <t>・主任相談支援専門員配置加算（Ⅰ）については、①～⑤、⑦がすべて「有」の場合算定可。</t>
    <rPh sb="1" eb="14">
      <t>シュニンソウダンシエンセンモンインハイチカサン</t>
    </rPh>
    <rPh sb="33" eb="34">
      <t>ア</t>
    </rPh>
    <rPh sb="36" eb="38">
      <t>バアイ</t>
    </rPh>
    <rPh sb="38" eb="40">
      <t>サンテイ</t>
    </rPh>
    <rPh sb="40" eb="41">
      <t>カ</t>
    </rPh>
    <phoneticPr fontId="6"/>
  </si>
  <si>
    <t>・主任相談支援専門員配置加算（Ⅱ）については、②～④、⑥がすべて「有」の場合算定可。</t>
    <rPh sb="1" eb="14">
      <t>シュニンソウダンシエンセンモンインハイチカサン</t>
    </rPh>
    <rPh sb="33" eb="34">
      <t>ア</t>
    </rPh>
    <rPh sb="36" eb="38">
      <t>バアイ</t>
    </rPh>
    <rPh sb="38" eb="40">
      <t>サンテイ</t>
    </rPh>
    <rPh sb="40" eb="41">
      <t>カ</t>
    </rPh>
    <phoneticPr fontId="6"/>
  </si>
  <si>
    <t>　ただし、自事業所での実施が困難と判断される場合は、⑦が「有」の場合に限り、②～④は</t>
    <rPh sb="22" eb="24">
      <t>バアイ</t>
    </rPh>
    <rPh sb="29" eb="30">
      <t>ア</t>
    </rPh>
    <rPh sb="32" eb="34">
      <t>バアイ</t>
    </rPh>
    <rPh sb="35" eb="36">
      <t>カギ</t>
    </rPh>
    <phoneticPr fontId="6"/>
  </si>
  <si>
    <t>　「無」であってもよい。</t>
    <phoneticPr fontId="4"/>
  </si>
  <si>
    <t>（別紙43）</t>
    <rPh sb="1" eb="3">
      <t>ベッシ</t>
    </rPh>
    <phoneticPr fontId="36"/>
  </si>
  <si>
    <t>入院時情報提供書（相談支援事業所・重度訪問介護事業所→入院医療機関）</t>
    <rPh sb="0" eb="8">
      <t>ニュウインジジョウホウテイキョウショ</t>
    </rPh>
    <rPh sb="9" eb="16">
      <t>ソウダンシエンジギョウショ</t>
    </rPh>
    <rPh sb="17" eb="26">
      <t>ジュウドホウモンカイゴジギョウショ</t>
    </rPh>
    <rPh sb="27" eb="33">
      <t>ニュウインイリョウキカン</t>
    </rPh>
    <phoneticPr fontId="4"/>
  </si>
  <si>
    <t>記入日：</t>
    <rPh sb="0" eb="3">
      <t>キニュウビ</t>
    </rPh>
    <phoneticPr fontId="4"/>
  </si>
  <si>
    <t>添付資料：</t>
    <rPh sb="0" eb="2">
      <t>テンプ</t>
    </rPh>
    <rPh sb="2" eb="4">
      <t>シリョウ</t>
    </rPh>
    <phoneticPr fontId="4"/>
  </si>
  <si>
    <t>あり</t>
    <phoneticPr fontId="4"/>
  </si>
  <si>
    <t>なし</t>
    <phoneticPr fontId="4"/>
  </si>
  <si>
    <t>担当者名</t>
    <rPh sb="0" eb="2">
      <t>タントウ</t>
    </rPh>
    <rPh sb="2" eb="4">
      <t>シャメイ</t>
    </rPh>
    <phoneticPr fontId="4"/>
  </si>
  <si>
    <t>連絡先</t>
    <rPh sb="0" eb="3">
      <t>レンラクサキ</t>
    </rPh>
    <phoneticPr fontId="4"/>
  </si>
  <si>
    <t>以下の情報は本人及び家族の同意に基づいて提供しています。</t>
    <phoneticPr fontId="4"/>
  </si>
  <si>
    <t>１．基本情報</t>
  </si>
  <si>
    <t>住所</t>
    <rPh sb="0" eb="2">
      <t>ジュウショ</t>
    </rPh>
    <phoneticPr fontId="4"/>
  </si>
  <si>
    <t>生年月日</t>
    <rPh sb="0" eb="4">
      <t>セイネンガッピ</t>
    </rPh>
    <phoneticPr fontId="4"/>
  </si>
  <si>
    <t>日（</t>
    <rPh sb="0" eb="1">
      <t>ニチ</t>
    </rPh>
    <phoneticPr fontId="4"/>
  </si>
  <si>
    <t>歳）</t>
    <rPh sb="0" eb="1">
      <t>サイ</t>
    </rPh>
    <phoneticPr fontId="4"/>
  </si>
  <si>
    <t>障害名・
疾患名</t>
    <phoneticPr fontId="4"/>
  </si>
  <si>
    <t>現病歴・
既往歴</t>
    <phoneticPr fontId="4"/>
  </si>
  <si>
    <t>医療的ケア</t>
  </si>
  <si>
    <t>あり→内容：（</t>
    <rPh sb="3" eb="5">
      <t>ナイヨウ</t>
    </rPh>
    <phoneticPr fontId="4"/>
  </si>
  <si>
    <t>）</t>
    <phoneticPr fontId="4"/>
  </si>
  <si>
    <r>
      <t xml:space="preserve">手帳の保有状況
</t>
    </r>
    <r>
      <rPr>
        <sz val="8.5"/>
        <color theme="1"/>
        <rFont val="HGPｺﾞｼｯｸM"/>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4"/>
  </si>
  <si>
    <t>身障（</t>
    <rPh sb="0" eb="2">
      <t>シンショウ</t>
    </rPh>
    <phoneticPr fontId="4"/>
  </si>
  <si>
    <t>）級、内容：</t>
    <rPh sb="1" eb="2">
      <t>キュウ</t>
    </rPh>
    <rPh sb="3" eb="5">
      <t>ナイヨウ</t>
    </rPh>
    <phoneticPr fontId="4"/>
  </si>
  <si>
    <t>視覚</t>
    <rPh sb="0" eb="2">
      <t>シカク</t>
    </rPh>
    <phoneticPr fontId="4"/>
  </si>
  <si>
    <t>聴覚</t>
    <rPh sb="0" eb="2">
      <t>チョウカク</t>
    </rPh>
    <phoneticPr fontId="4"/>
  </si>
  <si>
    <t>肢体</t>
    <rPh sb="0" eb="2">
      <t>シタイ</t>
    </rPh>
    <phoneticPr fontId="4"/>
  </si>
  <si>
    <t>内部</t>
    <rPh sb="0" eb="2">
      <t>ナイブ</t>
    </rPh>
    <phoneticPr fontId="4"/>
  </si>
  <si>
    <t>その他</t>
    <rPh sb="2" eb="3">
      <t>ホカ</t>
    </rPh>
    <phoneticPr fontId="4"/>
  </si>
  <si>
    <t>障害支援区分</t>
    <rPh sb="0" eb="6">
      <t>ショウガイシエンクブン</t>
    </rPh>
    <phoneticPr fontId="4"/>
  </si>
  <si>
    <t>申請中</t>
    <rPh sb="0" eb="3">
      <t>シンセイチュウ</t>
    </rPh>
    <phoneticPr fontId="4"/>
  </si>
  <si>
    <t>療育（</t>
    <rPh sb="0" eb="2">
      <t>リョウイク</t>
    </rPh>
    <phoneticPr fontId="4"/>
  </si>
  <si>
    <t>精神（</t>
    <rPh sb="0" eb="2">
      <t>セイシン</t>
    </rPh>
    <phoneticPr fontId="4"/>
  </si>
  <si>
    <t>）級</t>
    <rPh sb="1" eb="2">
      <t>キュウ</t>
    </rPh>
    <phoneticPr fontId="4"/>
  </si>
  <si>
    <t>あり→区分（</t>
    <rPh sb="3" eb="5">
      <t>クブン</t>
    </rPh>
    <phoneticPr fontId="4"/>
  </si>
  <si>
    <t>２．本人の状態、支援における留意点等</t>
    <rPh sb="8" eb="10">
      <t>シエン</t>
    </rPh>
    <rPh sb="17" eb="18">
      <t>トウ</t>
    </rPh>
    <phoneticPr fontId="4"/>
  </si>
  <si>
    <t>※サービス等利用計画、アセスメントシート、別紙等を添付することで、記載を省略することが可能です。</t>
    <rPh sb="21" eb="23">
      <t>ベッシ</t>
    </rPh>
    <phoneticPr fontId="4"/>
  </si>
  <si>
    <t>　入院中の支援で留意してほしいこと
　　※支援のポイントや要望、入院による環境変化や治療で懸念される本人の状態変化、その対応方法等を記載してください。
　　※伝達が必要な情報があれば、項目にこだわらず自由に記載してください。</t>
    <rPh sb="21" eb="23">
      <t>シエン</t>
    </rPh>
    <rPh sb="29" eb="31">
      <t>ヨウボウ</t>
    </rPh>
    <rPh sb="32" eb="34">
      <t>ニュウイン</t>
    </rPh>
    <rPh sb="37" eb="39">
      <t>カンキョウ</t>
    </rPh>
    <rPh sb="39" eb="41">
      <t>ヘンカ</t>
    </rPh>
    <rPh sb="42" eb="44">
      <t>チリョウ</t>
    </rPh>
    <rPh sb="45" eb="47">
      <t>ケネン</t>
    </rPh>
    <rPh sb="50" eb="52">
      <t>ホンニン</t>
    </rPh>
    <rPh sb="53" eb="55">
      <t>ジョウタイ</t>
    </rPh>
    <rPh sb="55" eb="57">
      <t>ヘンカ</t>
    </rPh>
    <rPh sb="60" eb="65">
      <t>タイオウホウホウトウ</t>
    </rPh>
    <rPh sb="66" eb="68">
      <t>キサイ</t>
    </rPh>
    <phoneticPr fontId="4"/>
  </si>
  <si>
    <r>
      <t>あり</t>
    </r>
    <r>
      <rPr>
        <sz val="9"/>
        <color theme="1"/>
        <rFont val="HGPｺﾞｼｯｸM"/>
        <family val="3"/>
        <charset val="128"/>
      </rPr>
      <t>（以下に具体的な内容を記載）</t>
    </r>
    <rPh sb="3" eb="5">
      <t>イカ</t>
    </rPh>
    <rPh sb="6" eb="9">
      <t>グタイテキ</t>
    </rPh>
    <rPh sb="10" eb="12">
      <t>ナイヨウ</t>
    </rPh>
    <rPh sb="13" eb="15">
      <t>キサイ</t>
    </rPh>
    <phoneticPr fontId="4"/>
  </si>
  <si>
    <r>
      <rPr>
        <sz val="10"/>
        <color theme="1"/>
        <rFont val="HGPｺﾞｼｯｸM"/>
        <family val="3"/>
        <charset val="128"/>
      </rPr>
      <t>あり</t>
    </r>
    <r>
      <rPr>
        <sz val="9"/>
        <color theme="1"/>
        <rFont val="HGPｺﾞｼｯｸM"/>
        <family val="3"/>
        <charset val="128"/>
      </rPr>
      <t>（添付資料を参照）</t>
    </r>
    <rPh sb="3" eb="7">
      <t>テンプシリョウ</t>
    </rPh>
    <rPh sb="8" eb="10">
      <t>サンショウ</t>
    </rPh>
    <phoneticPr fontId="4"/>
  </si>
  <si>
    <t xml:space="preserve">本人・家族からの聴取を希望  </t>
    <rPh sb="8" eb="10">
      <t>チョウシュ</t>
    </rPh>
    <phoneticPr fontId="4"/>
  </si>
  <si>
    <r>
      <t>①</t>
    </r>
    <r>
      <rPr>
        <b/>
        <u/>
        <sz val="10"/>
        <color theme="1"/>
        <rFont val="HGPｺﾞｼｯｸM"/>
        <family val="3"/>
        <charset val="128"/>
      </rPr>
      <t>身体の状況やケア</t>
    </r>
    <r>
      <rPr>
        <sz val="10"/>
        <color theme="1"/>
        <rFont val="HGPｺﾞｼｯｸM"/>
        <family val="3"/>
        <charset val="128"/>
      </rPr>
      <t>で配慮が必要なこと、支援のポイントや留意点等　　</t>
    </r>
    <r>
      <rPr>
        <sz val="9"/>
        <color theme="1"/>
        <rFont val="HGPｺﾞｼｯｸM"/>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4"/>
  </si>
  <si>
    <t>ADL</t>
    <phoneticPr fontId="4"/>
  </si>
  <si>
    <t>起居動作</t>
    <rPh sb="0" eb="2">
      <t>キキョ</t>
    </rPh>
    <rPh sb="2" eb="4">
      <t>ドウサ</t>
    </rPh>
    <phoneticPr fontId="4"/>
  </si>
  <si>
    <t>自立</t>
    <rPh sb="0" eb="2">
      <t>ジリツ</t>
    </rPh>
    <phoneticPr fontId="4"/>
  </si>
  <si>
    <t>見守り</t>
    <rPh sb="0" eb="2">
      <t>ミマモ</t>
    </rPh>
    <phoneticPr fontId="4"/>
  </si>
  <si>
    <t>一部介助</t>
    <rPh sb="0" eb="4">
      <t>イチブカイジョ</t>
    </rPh>
    <phoneticPr fontId="4"/>
  </si>
  <si>
    <t>全介助</t>
    <rPh sb="0" eb="3">
      <t>ゼンカイジョ</t>
    </rPh>
    <phoneticPr fontId="4"/>
  </si>
  <si>
    <t>移乗</t>
    <rPh sb="0" eb="2">
      <t>イジョウ</t>
    </rPh>
    <phoneticPr fontId="4"/>
  </si>
  <si>
    <t>歩行</t>
    <rPh sb="0" eb="2">
      <t>ホコウ</t>
    </rPh>
    <phoneticPr fontId="4"/>
  </si>
  <si>
    <t>更衣・整容</t>
    <rPh sb="0" eb="2">
      <t>コウイ</t>
    </rPh>
    <rPh sb="3" eb="5">
      <t>セイヨウ</t>
    </rPh>
    <phoneticPr fontId="4"/>
  </si>
  <si>
    <t>食事</t>
    <rPh sb="0" eb="2">
      <t>ショクジ</t>
    </rPh>
    <phoneticPr fontId="4"/>
  </si>
  <si>
    <t>※食事形態：</t>
    <rPh sb="1" eb="5">
      <t>ショクジケイタイ</t>
    </rPh>
    <phoneticPr fontId="4"/>
  </si>
  <si>
    <t>普通</t>
    <rPh sb="0" eb="2">
      <t>フツウ</t>
    </rPh>
    <phoneticPr fontId="4"/>
  </si>
  <si>
    <t>嚥下食</t>
    <rPh sb="0" eb="3">
      <t>エンゲショク</t>
    </rPh>
    <phoneticPr fontId="4"/>
  </si>
  <si>
    <t>経管栄養</t>
    <rPh sb="0" eb="4">
      <t>ケイカンエイヨウ</t>
    </rPh>
    <phoneticPr fontId="4"/>
  </si>
  <si>
    <t>排泄</t>
    <rPh sb="0" eb="2">
      <t>ハイセツ</t>
    </rPh>
    <phoneticPr fontId="4"/>
  </si>
  <si>
    <t>※排泄方法：</t>
    <rPh sb="1" eb="5">
      <t>ハイセツホウホウ</t>
    </rPh>
    <phoneticPr fontId="4"/>
  </si>
  <si>
    <t>トイレ</t>
    <phoneticPr fontId="4"/>
  </si>
  <si>
    <t>ﾎﾟｰﾀﾌﾞﾙ</t>
    <phoneticPr fontId="4"/>
  </si>
  <si>
    <t>ｵﾑﾂ・ﾊﾟｯﾄ</t>
    <phoneticPr fontId="4"/>
  </si>
  <si>
    <r>
      <t>②</t>
    </r>
    <r>
      <rPr>
        <b/>
        <u/>
        <sz val="10"/>
        <color theme="1"/>
        <rFont val="HGPｺﾞｼｯｸM"/>
        <family val="3"/>
        <charset val="128"/>
      </rPr>
      <t>コミュニケーション</t>
    </r>
    <r>
      <rPr>
        <sz val="10"/>
        <color theme="1"/>
        <rFont val="HGPｺﾞｼｯｸM"/>
        <family val="3"/>
        <charset val="128"/>
      </rPr>
      <t>で配慮が必要なこと、支援のポイントや留意点等　</t>
    </r>
    <r>
      <rPr>
        <sz val="9"/>
        <color theme="1"/>
        <rFont val="HGPｺﾞｼｯｸM"/>
        <family val="3"/>
        <charset val="128"/>
      </rPr>
      <t>例）説明時には○○を用いながらゆっくりと話す</t>
    </r>
    <rPh sb="35" eb="38">
      <t>セツメイジ</t>
    </rPh>
    <rPh sb="43" eb="44">
      <t>モチ</t>
    </rPh>
    <rPh sb="53" eb="54">
      <t>ハナ</t>
    </rPh>
    <phoneticPr fontId="4"/>
  </si>
  <si>
    <t>視力</t>
    <rPh sb="0" eb="2">
      <t>シリョク</t>
    </rPh>
    <phoneticPr fontId="4"/>
  </si>
  <si>
    <t>問題なし</t>
    <rPh sb="0" eb="2">
      <t>モンダイ</t>
    </rPh>
    <phoneticPr fontId="4"/>
  </si>
  <si>
    <t>やや難あり</t>
    <rPh sb="2" eb="3">
      <t>ナン</t>
    </rPh>
    <phoneticPr fontId="4"/>
  </si>
  <si>
    <t>困難</t>
    <rPh sb="0" eb="2">
      <t>コンナン</t>
    </rPh>
    <phoneticPr fontId="4"/>
  </si>
  <si>
    <t>聴力</t>
    <rPh sb="0" eb="2">
      <t>チョウリョク</t>
    </rPh>
    <phoneticPr fontId="4"/>
  </si>
  <si>
    <t>言語</t>
    <rPh sb="0" eb="2">
      <t>ゲンゴ</t>
    </rPh>
    <phoneticPr fontId="4"/>
  </si>
  <si>
    <t>意思伝達の手段・方法</t>
    <rPh sb="0" eb="4">
      <t>イシデンタツ</t>
    </rPh>
    <rPh sb="5" eb="7">
      <t>シュダン</t>
    </rPh>
    <rPh sb="8" eb="10">
      <t>ホウホウ</t>
    </rPh>
    <phoneticPr fontId="4"/>
  </si>
  <si>
    <r>
      <t>③</t>
    </r>
    <r>
      <rPr>
        <b/>
        <u/>
        <sz val="10"/>
        <color theme="1"/>
        <rFont val="HGPｺﾞｼｯｸM"/>
        <family val="3"/>
        <charset val="128"/>
      </rPr>
      <t>行動特性等</t>
    </r>
    <r>
      <rPr>
        <sz val="10"/>
        <color theme="1"/>
        <rFont val="HGPｺﾞｼｯｸM"/>
        <family val="3"/>
        <charset val="128"/>
      </rPr>
      <t>で配慮が必要なこと、支援のポイントや留意点等　　</t>
    </r>
    <r>
      <rPr>
        <sz val="9"/>
        <color theme="1"/>
        <rFont val="HGPｺﾞｼｯｸM"/>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4"/>
  </si>
  <si>
    <r>
      <t>④その他　</t>
    </r>
    <r>
      <rPr>
        <sz val="9"/>
        <color theme="1"/>
        <rFont val="HGPｺﾞｼｯｸM"/>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4"/>
  </si>
  <si>
    <r>
      <t>　退院に向けての本人・家族の希望、配慮してほしいこと　</t>
    </r>
    <r>
      <rPr>
        <sz val="9"/>
        <color theme="1"/>
        <rFont val="HGPｺﾞｼｯｸM"/>
        <family val="3"/>
        <charset val="128"/>
      </rPr>
      <t>※退院調整時に留意が必要なこと等を記載</t>
    </r>
    <r>
      <rPr>
        <sz val="10"/>
        <color theme="1"/>
        <rFont val="HGPｺﾞｼｯｸM"/>
        <family val="3"/>
        <charset val="128"/>
      </rPr>
      <t>してください。</t>
    </r>
    <rPh sb="8" eb="10">
      <t>ホンニン</t>
    </rPh>
    <rPh sb="11" eb="13">
      <t>カゾク</t>
    </rPh>
    <rPh sb="17" eb="19">
      <t>ハイリョ</t>
    </rPh>
    <rPh sb="28" eb="32">
      <t>タイインチョウセイ</t>
    </rPh>
    <rPh sb="32" eb="33">
      <t>ジ</t>
    </rPh>
    <rPh sb="34" eb="36">
      <t>リュウイ</t>
    </rPh>
    <rPh sb="37" eb="39">
      <t>ヒツヨウ</t>
    </rPh>
    <rPh sb="42" eb="43">
      <t>トウ</t>
    </rPh>
    <rPh sb="44" eb="46">
      <t>キサイ</t>
    </rPh>
    <phoneticPr fontId="4"/>
  </si>
  <si>
    <t>　退院前カンファレンスへの事業所としての参加希望</t>
    <rPh sb="1" eb="4">
      <t>タイインマエ</t>
    </rPh>
    <rPh sb="13" eb="16">
      <t>ジギョウショ</t>
    </rPh>
    <rPh sb="20" eb="22">
      <t>サンカ</t>
    </rPh>
    <rPh sb="22" eb="24">
      <t>キボウ</t>
    </rPh>
    <phoneticPr fontId="4"/>
  </si>
  <si>
    <t>参加を希望する</t>
    <rPh sb="0" eb="2">
      <t>サンカ</t>
    </rPh>
    <rPh sb="3" eb="5">
      <t>キボウ</t>
    </rPh>
    <phoneticPr fontId="4"/>
  </si>
  <si>
    <t>３．重度訪問介護利用者への特別なコミュニケーション支援</t>
    <phoneticPr fontId="4"/>
  </si>
  <si>
    <r>
      <t>※重度訪問介護を利用している重度障害者は、入院中も引き続き重度訪問介護を利用して、本人の状態を熟知したヘルパーにより、病院等の職員と意思疎通を図る上で必要なコミュニケーション支援を受けることが可能です。</t>
    </r>
    <r>
      <rPr>
        <u/>
        <sz val="9"/>
        <color theme="1"/>
        <rFont val="HGPｺﾞｼｯｸM"/>
        <family val="3"/>
        <charset val="128"/>
      </rPr>
      <t>重度訪問介護の利用者が、入院中の特別なコミュニケーション支援が必要な場合に記入</t>
    </r>
    <r>
      <rPr>
        <sz val="9"/>
        <color theme="1"/>
        <rFont val="HGPｺﾞｼｯｸM"/>
        <family val="3"/>
        <charset val="128"/>
      </rPr>
      <t>してください。</t>
    </r>
    <phoneticPr fontId="4"/>
  </si>
  <si>
    <t>特別なコミュニケーション支援の必要性</t>
  </si>
  <si>
    <r>
      <t>あり</t>
    </r>
    <r>
      <rPr>
        <sz val="9"/>
        <color theme="1"/>
        <rFont val="HGPｺﾞｼｯｸM"/>
        <family val="3"/>
        <charset val="128"/>
      </rPr>
      <t>（以下を記載）</t>
    </r>
    <phoneticPr fontId="4"/>
  </si>
  <si>
    <t>特別なコミュニケーション支援が
必要な理由</t>
    <phoneticPr fontId="4"/>
  </si>
  <si>
    <t>訪問の
可能性が
ある事業所</t>
    <phoneticPr fontId="4"/>
  </si>
  <si>
    <t>事業所</t>
    <rPh sb="0" eb="3">
      <t>ジギョウショ</t>
    </rPh>
    <phoneticPr fontId="4"/>
  </si>
  <si>
    <t>担当者</t>
    <rPh sb="0" eb="2">
      <t>タントウ</t>
    </rPh>
    <rPh sb="2" eb="3">
      <t>シャ</t>
    </rPh>
    <phoneticPr fontId="4"/>
  </si>
  <si>
    <t>営業時間</t>
    <rPh sb="0" eb="4">
      <t>エイギョウジカン</t>
    </rPh>
    <phoneticPr fontId="4"/>
  </si>
  <si>
    <t>：</t>
    <phoneticPr fontId="4"/>
  </si>
  <si>
    <t>～</t>
    <phoneticPr fontId="4"/>
  </si>
  <si>
    <t>訪問可能な時間帯</t>
    <phoneticPr fontId="4"/>
  </si>
  <si>
    <t>朝</t>
    <rPh sb="0" eb="1">
      <t>アサ</t>
    </rPh>
    <phoneticPr fontId="4"/>
  </si>
  <si>
    <t>昼</t>
    <rPh sb="0" eb="1">
      <t>ヒル</t>
    </rPh>
    <phoneticPr fontId="4"/>
  </si>
  <si>
    <t>夜間</t>
    <rPh sb="0" eb="2">
      <t>ヤカン</t>
    </rPh>
    <phoneticPr fontId="4"/>
  </si>
  <si>
    <t>終日</t>
    <rPh sb="0" eb="2">
      <t>シュウジツ</t>
    </rPh>
    <phoneticPr fontId="4"/>
  </si>
  <si>
    <t>→訪問可能な時間帯（</t>
    <rPh sb="1" eb="5">
      <t>ホウモンカノウ</t>
    </rPh>
    <rPh sb="6" eb="9">
      <t>ジカンタイ</t>
    </rPh>
    <phoneticPr fontId="4"/>
  </si>
  <si>
    <t>想定される事業所の支援内容</t>
    <phoneticPr fontId="4"/>
  </si>
  <si>
    <t>４．その他</t>
  </si>
  <si>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4"/>
  </si>
  <si>
    <t xml:space="preserve">①家族・世帯の状況 </t>
    <phoneticPr fontId="4"/>
  </si>
  <si>
    <t>添付資料を参照</t>
    <rPh sb="2" eb="4">
      <t>シリョウ</t>
    </rPh>
    <rPh sb="5" eb="7">
      <t>サンショウ</t>
    </rPh>
    <phoneticPr fontId="4"/>
  </si>
  <si>
    <t xml:space="preserve">本人・家族からの聴取を希望 </t>
    <rPh sb="8" eb="10">
      <t>チョウシュ</t>
    </rPh>
    <phoneticPr fontId="4"/>
  </si>
  <si>
    <t>世帯構成</t>
  </si>
  <si>
    <t>単身</t>
    <rPh sb="0" eb="2">
      <t>タンシン</t>
    </rPh>
    <phoneticPr fontId="4"/>
  </si>
  <si>
    <t>夫婦のみ</t>
    <rPh sb="0" eb="2">
      <t>フウフ</t>
    </rPh>
    <phoneticPr fontId="4"/>
  </si>
  <si>
    <t>本人と親</t>
    <rPh sb="0" eb="2">
      <t>ホンニン</t>
    </rPh>
    <rPh sb="3" eb="4">
      <t>オヤ</t>
    </rPh>
    <phoneticPr fontId="4"/>
  </si>
  <si>
    <t>本人と子</t>
    <rPh sb="0" eb="2">
      <t>ホンニン</t>
    </rPh>
    <rPh sb="3" eb="4">
      <t>コ</t>
    </rPh>
    <phoneticPr fontId="4"/>
  </si>
  <si>
    <t>その他（</t>
    <rPh sb="2" eb="3">
      <t>ホカ</t>
    </rPh>
    <phoneticPr fontId="4"/>
  </si>
  <si>
    <t>生活の場所</t>
    <rPh sb="0" eb="2">
      <t>セイカツ</t>
    </rPh>
    <rPh sb="3" eb="5">
      <t>バショ</t>
    </rPh>
    <phoneticPr fontId="4"/>
  </si>
  <si>
    <t>自宅</t>
    <rPh sb="0" eb="2">
      <t>ジタク</t>
    </rPh>
    <phoneticPr fontId="4"/>
  </si>
  <si>
    <t>グループホーム</t>
    <phoneticPr fontId="4"/>
  </si>
  <si>
    <t>施設</t>
    <rPh sb="0" eb="2">
      <t>シセツ</t>
    </rPh>
    <phoneticPr fontId="4"/>
  </si>
  <si>
    <t>キーパーソン</t>
  </si>
  <si>
    <t>続柄</t>
    <rPh sb="0" eb="1">
      <t>ツヅ</t>
    </rPh>
    <rPh sb="1" eb="2">
      <t>ガラ</t>
    </rPh>
    <phoneticPr fontId="4"/>
  </si>
  <si>
    <t>家族・世帯支援の
必要性、調整にあたっての留意事項等</t>
    <phoneticPr fontId="4"/>
  </si>
  <si>
    <t>②生活の状況</t>
    <phoneticPr fontId="4"/>
  </si>
  <si>
    <t>利用中のサービス</t>
    <rPh sb="2" eb="3">
      <t>チュウ</t>
    </rPh>
    <phoneticPr fontId="4"/>
  </si>
  <si>
    <t>障害福祉サービス・障害児支援</t>
    <rPh sb="0" eb="4">
      <t>ショウガイフクシ</t>
    </rPh>
    <rPh sb="9" eb="14">
      <t>ショウガイジシエン</t>
    </rPh>
    <phoneticPr fontId="4"/>
  </si>
  <si>
    <t>介護保険サービス</t>
    <rPh sb="0" eb="4">
      <t>カイゴホケン</t>
    </rPh>
    <phoneticPr fontId="4"/>
  </si>
  <si>
    <t>サービス名</t>
    <rPh sb="4" eb="5">
      <t>メイ</t>
    </rPh>
    <phoneticPr fontId="4"/>
  </si>
  <si>
    <t>利用頻度</t>
    <rPh sb="0" eb="4">
      <t>リヨウヒンド</t>
    </rPh>
    <phoneticPr fontId="4"/>
  </si>
  <si>
    <t>施設・事業所名</t>
    <rPh sb="0" eb="2">
      <t>シセツ</t>
    </rPh>
    <rPh sb="3" eb="6">
      <t>ジギョウショ</t>
    </rPh>
    <rPh sb="6" eb="7">
      <t>メイ</t>
    </rPh>
    <phoneticPr fontId="4"/>
  </si>
  <si>
    <t>1日の生活の流れ・
社会参加の状況</t>
    <phoneticPr fontId="4"/>
  </si>
  <si>
    <t>日々の生活や社会参加に対する希望、
困りごと等</t>
    <phoneticPr fontId="4"/>
  </si>
  <si>
    <t>③受診・服薬の状況</t>
    <rPh sb="1" eb="3">
      <t>ジュシン</t>
    </rPh>
    <phoneticPr fontId="4"/>
  </si>
  <si>
    <t>かかりつけ医（現在受診中の医療機関）</t>
    <phoneticPr fontId="4"/>
  </si>
  <si>
    <t>医療機関名</t>
    <rPh sb="0" eb="2">
      <t>イリョウ</t>
    </rPh>
    <rPh sb="2" eb="4">
      <t>キカン</t>
    </rPh>
    <rPh sb="4" eb="5">
      <t>メイ</t>
    </rPh>
    <phoneticPr fontId="4"/>
  </si>
  <si>
    <t>診療科</t>
    <rPh sb="0" eb="3">
      <t>シンリョウカ</t>
    </rPh>
    <phoneticPr fontId="4"/>
  </si>
  <si>
    <t>受診頻度</t>
    <rPh sb="0" eb="2">
      <t>ジュシン</t>
    </rPh>
    <rPh sb="2" eb="4">
      <t>ヒンド</t>
    </rPh>
    <phoneticPr fontId="4"/>
  </si>
  <si>
    <t>回／</t>
    <rPh sb="0" eb="1">
      <t>カイ</t>
    </rPh>
    <phoneticPr fontId="4"/>
  </si>
  <si>
    <t>外来</t>
    <rPh sb="0" eb="2">
      <t>ガイライ</t>
    </rPh>
    <phoneticPr fontId="4"/>
  </si>
  <si>
    <t>訪問</t>
    <rPh sb="0" eb="2">
      <t>ホウモン</t>
    </rPh>
    <phoneticPr fontId="4"/>
  </si>
  <si>
    <t>服薬状況</t>
    <rPh sb="0" eb="4">
      <t>フクヤクジョウキョウ</t>
    </rPh>
    <phoneticPr fontId="4"/>
  </si>
  <si>
    <t>服薬の有無</t>
    <rPh sb="0" eb="2">
      <t>フクヤク</t>
    </rPh>
    <rPh sb="3" eb="5">
      <t>ウム</t>
    </rPh>
    <phoneticPr fontId="4"/>
  </si>
  <si>
    <t>服薬管理</t>
    <phoneticPr fontId="4"/>
  </si>
  <si>
    <t>本人</t>
    <rPh sb="0" eb="2">
      <t>ホンニン</t>
    </rPh>
    <phoneticPr fontId="4"/>
  </si>
  <si>
    <t>家族</t>
    <rPh sb="0" eb="2">
      <t>カゾク</t>
    </rPh>
    <phoneticPr fontId="4"/>
  </si>
  <si>
    <t>薬の名前</t>
    <rPh sb="0" eb="1">
      <t>クスリ</t>
    </rPh>
    <rPh sb="2" eb="4">
      <t>ナマエ</t>
    </rPh>
    <phoneticPr fontId="4"/>
  </si>
  <si>
    <t>留意点・服薬介助のポイント</t>
    <rPh sb="0" eb="3">
      <t>リュウイテン</t>
    </rPh>
    <rPh sb="4" eb="6">
      <t>フクヤク</t>
    </rPh>
    <rPh sb="6" eb="8">
      <t>カイジョ</t>
    </rPh>
    <phoneticPr fontId="4"/>
  </si>
  <si>
    <t>アレルギー</t>
    <phoneticPr fontId="4"/>
  </si>
  <si>
    <t>（別紙44）</t>
    <rPh sb="1" eb="3">
      <t>ベッシ</t>
    </rPh>
    <phoneticPr fontId="36"/>
  </si>
  <si>
    <r>
      <t xml:space="preserve">体制加算に関する届出書（相談支援事業所）
</t>
    </r>
    <r>
      <rPr>
        <b/>
        <sz val="9"/>
        <rFont val="HGSｺﾞｼｯｸM"/>
        <family val="3"/>
        <charset val="128"/>
      </rPr>
      <t>(行動障害支援体制加算・要医療児者支援体制加算・精神障害者支援体制加算・高次脳機能障害支援体制加算)</t>
    </r>
    <rPh sb="0" eb="2">
      <t>タイセイ</t>
    </rPh>
    <rPh sb="2" eb="4">
      <t>カサン</t>
    </rPh>
    <rPh sb="5" eb="6">
      <t>カン</t>
    </rPh>
    <phoneticPr fontId="6"/>
  </si>
  <si>
    <t>事業所名</t>
    <phoneticPr fontId="6"/>
  </si>
  <si>
    <t>　１　新規　　　２　変更　　　３　終了</t>
    <phoneticPr fontId="6"/>
  </si>
  <si>
    <t>届　出　項　目</t>
    <rPh sb="0" eb="1">
      <t>トドケ</t>
    </rPh>
    <rPh sb="2" eb="3">
      <t>デ</t>
    </rPh>
    <rPh sb="4" eb="5">
      <t>メ</t>
    </rPh>
    <phoneticPr fontId="6"/>
  </si>
  <si>
    <t>　１　行動障害支援体制加算(Ⅰ)　</t>
    <rPh sb="3" eb="5">
      <t>コウドウ</t>
    </rPh>
    <rPh sb="5" eb="7">
      <t>ショウガイ</t>
    </rPh>
    <rPh sb="7" eb="9">
      <t>シエン</t>
    </rPh>
    <rPh sb="9" eb="11">
      <t>タイセイ</t>
    </rPh>
    <rPh sb="11" eb="13">
      <t>カサン</t>
    </rPh>
    <phoneticPr fontId="6"/>
  </si>
  <si>
    <t>２　　(Ⅱ)</t>
    <phoneticPr fontId="6"/>
  </si>
  <si>
    <t>　１　要医療児者支援体制加算(Ⅰ)　</t>
    <rPh sb="3" eb="4">
      <t>ヨウ</t>
    </rPh>
    <rPh sb="4" eb="6">
      <t>イリョウ</t>
    </rPh>
    <rPh sb="6" eb="7">
      <t>ジ</t>
    </rPh>
    <rPh sb="7" eb="8">
      <t>シャ</t>
    </rPh>
    <rPh sb="8" eb="10">
      <t>シエン</t>
    </rPh>
    <rPh sb="10" eb="12">
      <t>タイセイ</t>
    </rPh>
    <rPh sb="12" eb="14">
      <t>カサン</t>
    </rPh>
    <phoneticPr fontId="6"/>
  </si>
  <si>
    <t>　１　精神障害者支援体制加算(Ⅰ)　</t>
    <rPh sb="3" eb="5">
      <t>セイシン</t>
    </rPh>
    <rPh sb="5" eb="7">
      <t>ショウガイ</t>
    </rPh>
    <rPh sb="7" eb="8">
      <t>シャ</t>
    </rPh>
    <rPh sb="8" eb="10">
      <t>シエン</t>
    </rPh>
    <rPh sb="10" eb="12">
      <t>タイセイ</t>
    </rPh>
    <rPh sb="12" eb="14">
      <t>カサン</t>
    </rPh>
    <phoneticPr fontId="6"/>
  </si>
  <si>
    <t>　１　高次脳機能障害支援体制加算(Ⅰ)</t>
    <rPh sb="3" eb="8">
      <t>コウジノウキノウ</t>
    </rPh>
    <rPh sb="8" eb="10">
      <t>ショウガイ</t>
    </rPh>
    <rPh sb="10" eb="12">
      <t>シエン</t>
    </rPh>
    <rPh sb="12" eb="14">
      <t>タイセイ</t>
    </rPh>
    <rPh sb="14" eb="16">
      <t>カサン</t>
    </rPh>
    <phoneticPr fontId="6"/>
  </si>
  <si>
    <t>【行動障害支援体制加算】</t>
    <phoneticPr fontId="6"/>
  </si>
  <si>
    <t>①　強度行動障害支援者養成研修(実践研修)又は行動援護従業者養成研修を修了した常勤の相談支援専門員を</t>
    <phoneticPr fontId="6"/>
  </si>
  <si>
    <t>　１名以上配置している。</t>
    <phoneticPr fontId="6"/>
  </si>
  <si>
    <t>修了者名</t>
    <rPh sb="0" eb="3">
      <t>シュウリョウシャ</t>
    </rPh>
    <rPh sb="3" eb="4">
      <t>メイ</t>
    </rPh>
    <phoneticPr fontId="6"/>
  </si>
  <si>
    <t>②　研修修了者を配置している旨を公表している。</t>
    <rPh sb="2" eb="4">
      <t>ケンシュウ</t>
    </rPh>
    <rPh sb="4" eb="7">
      <t>シュウリョウシャ</t>
    </rPh>
    <rPh sb="8" eb="10">
      <t>ハイチ</t>
    </rPh>
    <rPh sb="14" eb="15">
      <t>ムネ</t>
    </rPh>
    <rPh sb="16" eb="18">
      <t>コウヒョウ</t>
    </rPh>
    <phoneticPr fontId="6"/>
  </si>
  <si>
    <t>公表の方法</t>
    <rPh sb="0" eb="2">
      <t>コウヒョウ</t>
    </rPh>
    <rPh sb="3" eb="5">
      <t>ホウホウ</t>
    </rPh>
    <phoneticPr fontId="6"/>
  </si>
  <si>
    <t>③　研修修了者が強度行動障害児者（※）に対して直近６月以内において計画相談支援又は障害児相談支援の</t>
    <rPh sb="2" eb="4">
      <t>ケンシュウ</t>
    </rPh>
    <rPh sb="4" eb="7">
      <t>シュウリョウシャ</t>
    </rPh>
    <rPh sb="8" eb="10">
      <t>キョウド</t>
    </rPh>
    <rPh sb="10" eb="12">
      <t>コウドウ</t>
    </rPh>
    <rPh sb="12" eb="15">
      <t>ショウガイジ</t>
    </rPh>
    <rPh sb="15" eb="16">
      <t>シャ</t>
    </rPh>
    <rPh sb="20" eb="21">
      <t>タイ</t>
    </rPh>
    <rPh sb="23" eb="25">
      <t>チョッキン</t>
    </rPh>
    <rPh sb="26" eb="27">
      <t>ツキ</t>
    </rPh>
    <rPh sb="27" eb="29">
      <t>イナイ</t>
    </rPh>
    <rPh sb="33" eb="35">
      <t>ケイカク</t>
    </rPh>
    <rPh sb="35" eb="37">
      <t>ソウダン</t>
    </rPh>
    <rPh sb="37" eb="39">
      <t>シエン</t>
    </rPh>
    <phoneticPr fontId="6"/>
  </si>
  <si>
    <t>　いずれかを実施している。</t>
    <rPh sb="6" eb="8">
      <t>ジッシ</t>
    </rPh>
    <phoneticPr fontId="6"/>
  </si>
  <si>
    <t>　※区分３以上かつ行動障害関連項目が10点以上の者（障害児の場合、児基準が20点以上の者）</t>
    <rPh sb="2" eb="4">
      <t>クブン</t>
    </rPh>
    <rPh sb="5" eb="7">
      <t>イジョウ</t>
    </rPh>
    <rPh sb="9" eb="11">
      <t>コウドウ</t>
    </rPh>
    <rPh sb="11" eb="13">
      <t>ショウガイ</t>
    </rPh>
    <rPh sb="13" eb="15">
      <t>カンレン</t>
    </rPh>
    <rPh sb="15" eb="17">
      <t>コウモク</t>
    </rPh>
    <rPh sb="20" eb="21">
      <t>テン</t>
    </rPh>
    <rPh sb="21" eb="23">
      <t>イジョウ</t>
    </rPh>
    <rPh sb="24" eb="25">
      <t>モノ</t>
    </rPh>
    <rPh sb="26" eb="28">
      <t>ショウガイ</t>
    </rPh>
    <rPh sb="28" eb="29">
      <t>ジ</t>
    </rPh>
    <rPh sb="30" eb="32">
      <t>バアイ</t>
    </rPh>
    <rPh sb="33" eb="34">
      <t>ジ</t>
    </rPh>
    <rPh sb="34" eb="36">
      <t>キジュン</t>
    </rPh>
    <rPh sb="39" eb="40">
      <t>テン</t>
    </rPh>
    <phoneticPr fontId="6"/>
  </si>
  <si>
    <t>【要医療児者支援体制加算】</t>
    <phoneticPr fontId="6"/>
  </si>
  <si>
    <t>①　医療的ケア児等の障害特性及びこれに応じた支援技法等に関する研修を修了した常勤の相談支援専門員を</t>
    <phoneticPr fontId="6"/>
  </si>
  <si>
    <t>③　研修修了者が医療的ケア児者（※）に対して直近６月以内において計画相談支援又は障害児相談支援の</t>
    <rPh sb="2" eb="4">
      <t>ケンシュウ</t>
    </rPh>
    <rPh sb="4" eb="7">
      <t>シュウリョウシャ</t>
    </rPh>
    <rPh sb="8" eb="11">
      <t>イリョウテキ</t>
    </rPh>
    <rPh sb="13" eb="14">
      <t>ジ</t>
    </rPh>
    <rPh sb="14" eb="15">
      <t>シャ</t>
    </rPh>
    <rPh sb="19" eb="20">
      <t>タイ</t>
    </rPh>
    <rPh sb="22" eb="24">
      <t>チョッキン</t>
    </rPh>
    <rPh sb="26" eb="28">
      <t>イナイ</t>
    </rPh>
    <rPh sb="32" eb="34">
      <t>ケイカク</t>
    </rPh>
    <rPh sb="34" eb="36">
      <t>ソウダン</t>
    </rPh>
    <rPh sb="36" eb="38">
      <t>シエン</t>
    </rPh>
    <phoneticPr fontId="6"/>
  </si>
  <si>
    <t>　※スコア表の項目の欄に掲げるいずれかの医療行為を必要とする状態である者</t>
    <rPh sb="5" eb="6">
      <t>オモテ</t>
    </rPh>
    <rPh sb="7" eb="9">
      <t>コウモク</t>
    </rPh>
    <rPh sb="10" eb="11">
      <t>ラン</t>
    </rPh>
    <rPh sb="12" eb="13">
      <t>カカ</t>
    </rPh>
    <rPh sb="20" eb="22">
      <t>イリョウ</t>
    </rPh>
    <rPh sb="22" eb="24">
      <t>コウイ</t>
    </rPh>
    <rPh sb="25" eb="27">
      <t>ヒツヨウ</t>
    </rPh>
    <rPh sb="30" eb="32">
      <t>ジョウタイ</t>
    </rPh>
    <rPh sb="35" eb="36">
      <t>モノ</t>
    </rPh>
    <phoneticPr fontId="6"/>
  </si>
  <si>
    <t>【精神障害者支援体制加算】</t>
    <phoneticPr fontId="6"/>
  </si>
  <si>
    <t>①　精神障害者の障害特性及びこれに応じた支援技法等に関する研修を修了した常勤の相談支援専門員を</t>
    <rPh sb="2" eb="4">
      <t>セイシン</t>
    </rPh>
    <rPh sb="4" eb="6">
      <t>ショウガイ</t>
    </rPh>
    <rPh sb="6" eb="7">
      <t>シャ</t>
    </rPh>
    <rPh sb="8" eb="10">
      <t>ショウガイ</t>
    </rPh>
    <rPh sb="10" eb="12">
      <t>トクセイ</t>
    </rPh>
    <rPh sb="12" eb="13">
      <t>オヨ</t>
    </rPh>
    <rPh sb="17" eb="18">
      <t>オウ</t>
    </rPh>
    <rPh sb="20" eb="22">
      <t>シエン</t>
    </rPh>
    <rPh sb="22" eb="24">
      <t>ギホウ</t>
    </rPh>
    <rPh sb="24" eb="25">
      <t>トウ</t>
    </rPh>
    <rPh sb="26" eb="27">
      <t>カン</t>
    </rPh>
    <rPh sb="29" eb="31">
      <t>ケンシュウ</t>
    </rPh>
    <rPh sb="36" eb="38">
      <t>ジョウキン</t>
    </rPh>
    <phoneticPr fontId="6"/>
  </si>
  <si>
    <t>③　研修修了者が精神障害者又は精神に障害のある児童に対して直近６月以内において計画相談支援</t>
    <rPh sb="2" eb="4">
      <t>ケンシュウ</t>
    </rPh>
    <rPh sb="4" eb="7">
      <t>シュウリョウシャ</t>
    </rPh>
    <rPh sb="8" eb="10">
      <t>セイシン</t>
    </rPh>
    <rPh sb="10" eb="13">
      <t>ショウガイシャ</t>
    </rPh>
    <rPh sb="13" eb="14">
      <t>マタ</t>
    </rPh>
    <rPh sb="15" eb="17">
      <t>セイシン</t>
    </rPh>
    <rPh sb="18" eb="20">
      <t>ショウガイ</t>
    </rPh>
    <rPh sb="23" eb="25">
      <t>ジドウ</t>
    </rPh>
    <rPh sb="26" eb="27">
      <t>タイ</t>
    </rPh>
    <rPh sb="29" eb="31">
      <t>チョッキン</t>
    </rPh>
    <rPh sb="32" eb="33">
      <t>ツキ</t>
    </rPh>
    <rPh sb="33" eb="35">
      <t>イナイ</t>
    </rPh>
    <phoneticPr fontId="6"/>
  </si>
  <si>
    <t>　又は障害児相談支援のいずれかを実施している。</t>
    <rPh sb="3" eb="5">
      <t>ショウガイ</t>
    </rPh>
    <rPh sb="5" eb="6">
      <t>ジ</t>
    </rPh>
    <rPh sb="6" eb="8">
      <t>ソウダン</t>
    </rPh>
    <rPh sb="8" eb="10">
      <t>シエン</t>
    </rPh>
    <rPh sb="16" eb="18">
      <t>ジッシ</t>
    </rPh>
    <phoneticPr fontId="6"/>
  </si>
  <si>
    <t>④　利用者が通院又は利用する病院等及び訪問看護事業所（療養生活継続支援加算を算定</t>
    <rPh sb="2" eb="5">
      <t>リヨウシャ</t>
    </rPh>
    <rPh sb="6" eb="8">
      <t>ツウイン</t>
    </rPh>
    <rPh sb="8" eb="9">
      <t>マタ</t>
    </rPh>
    <rPh sb="10" eb="12">
      <t>リヨウ</t>
    </rPh>
    <rPh sb="14" eb="16">
      <t>ビョウイン</t>
    </rPh>
    <rPh sb="16" eb="17">
      <t>トウ</t>
    </rPh>
    <rPh sb="17" eb="18">
      <t>オヨ</t>
    </rPh>
    <rPh sb="19" eb="21">
      <t>ホウモン</t>
    </rPh>
    <rPh sb="21" eb="23">
      <t>カンゴ</t>
    </rPh>
    <rPh sb="23" eb="26">
      <t>ジギョウショ</t>
    </rPh>
    <rPh sb="38" eb="40">
      <t>サンテイ</t>
    </rPh>
    <phoneticPr fontId="6"/>
  </si>
  <si>
    <t>　又は精神科重症患者支援管理連携加算の届出をしているもの）における保健師、看護師</t>
    <rPh sb="1" eb="2">
      <t>マタ</t>
    </rPh>
    <rPh sb="33" eb="36">
      <t>ホケンシ</t>
    </rPh>
    <phoneticPr fontId="6"/>
  </si>
  <si>
    <t>　又は精神保健福祉士と連携する体制が構築されている。</t>
    <phoneticPr fontId="6"/>
  </si>
  <si>
    <t>連携先病院等の名称</t>
    <rPh sb="0" eb="2">
      <t>レンケイ</t>
    </rPh>
    <rPh sb="2" eb="3">
      <t>サキ</t>
    </rPh>
    <rPh sb="3" eb="5">
      <t>ビョウイン</t>
    </rPh>
    <rPh sb="5" eb="6">
      <t>トウ</t>
    </rPh>
    <rPh sb="7" eb="9">
      <t>メイショウ</t>
    </rPh>
    <phoneticPr fontId="6"/>
  </si>
  <si>
    <t>【高次脳機能障害支援体制加算】</t>
    <phoneticPr fontId="6"/>
  </si>
  <si>
    <t>①　高次脳機能障害支援者養成に関する研修を修了した常勤の相談支援専門員を１名以上配置している。</t>
    <rPh sb="2" eb="4">
      <t>コウジ</t>
    </rPh>
    <rPh sb="4" eb="7">
      <t>ノウキノウ</t>
    </rPh>
    <rPh sb="7" eb="9">
      <t>ショウガイ</t>
    </rPh>
    <rPh sb="9" eb="12">
      <t>シエンシャ</t>
    </rPh>
    <rPh sb="12" eb="14">
      <t>ヨウセイ</t>
    </rPh>
    <rPh sb="15" eb="16">
      <t>カン</t>
    </rPh>
    <rPh sb="37" eb="38">
      <t>メイ</t>
    </rPh>
    <phoneticPr fontId="6"/>
  </si>
  <si>
    <t>③　研修修了者が高次脳機能障害児者に対して直近６月以内において計画相談支援又は障害児相談支援の</t>
    <rPh sb="2" eb="4">
      <t>ケンシュウ</t>
    </rPh>
    <rPh sb="4" eb="7">
      <t>シュウリョウシャ</t>
    </rPh>
    <rPh sb="8" eb="13">
      <t>コウジノウキノウ</t>
    </rPh>
    <rPh sb="13" eb="15">
      <t>ショウガイ</t>
    </rPh>
    <rPh sb="15" eb="16">
      <t>ジ</t>
    </rPh>
    <rPh sb="16" eb="17">
      <t>シャ</t>
    </rPh>
    <rPh sb="18" eb="19">
      <t>タイ</t>
    </rPh>
    <rPh sb="21" eb="23">
      <t>チョッキン</t>
    </rPh>
    <rPh sb="24" eb="25">
      <t>ツキ</t>
    </rPh>
    <rPh sb="25" eb="27">
      <t>イナイ</t>
    </rPh>
    <rPh sb="31" eb="33">
      <t>ケイカク</t>
    </rPh>
    <rPh sb="33" eb="35">
      <t>ソウダン</t>
    </rPh>
    <rPh sb="35" eb="37">
      <t>シエン</t>
    </rPh>
    <rPh sb="37" eb="38">
      <t>マタ</t>
    </rPh>
    <phoneticPr fontId="6"/>
  </si>
  <si>
    <t>※　根拠となる修了証の写しを別途添付すること。</t>
    <rPh sb="2" eb="4">
      <t>コンキョ</t>
    </rPh>
    <phoneticPr fontId="6"/>
  </si>
  <si>
    <t>※　当該届出様式は標準様式とする。</t>
    <rPh sb="2" eb="4">
      <t>トウガイ</t>
    </rPh>
    <rPh sb="4" eb="6">
      <t>トドケデ</t>
    </rPh>
    <rPh sb="6" eb="8">
      <t>ヨウシキ</t>
    </rPh>
    <rPh sb="9" eb="11">
      <t>ヒョウジュン</t>
    </rPh>
    <rPh sb="11" eb="13">
      <t>ヨウシキ</t>
    </rPh>
    <phoneticPr fontId="6"/>
  </si>
  <si>
    <t>（別紙45）</t>
    <rPh sb="1" eb="3">
      <t>ベッシ</t>
    </rPh>
    <phoneticPr fontId="36"/>
  </si>
  <si>
    <t>地域体制強化共同支援加算に関する届出書</t>
    <rPh sb="0" eb="2">
      <t>チイキ</t>
    </rPh>
    <rPh sb="2" eb="4">
      <t>タイセイ</t>
    </rPh>
    <rPh sb="4" eb="6">
      <t>キョウカ</t>
    </rPh>
    <rPh sb="6" eb="8">
      <t>キョウドウ</t>
    </rPh>
    <rPh sb="8" eb="10">
      <t>シエン</t>
    </rPh>
    <rPh sb="10" eb="12">
      <t>カサン</t>
    </rPh>
    <rPh sb="13" eb="14">
      <t>カン</t>
    </rPh>
    <phoneticPr fontId="6"/>
  </si>
  <si>
    <t>　１　新規　　　　　２　変更　　　　　３　終了</t>
    <phoneticPr fontId="6"/>
  </si>
  <si>
    <t>①　市町村により地域生活支援拠点等として位置付けられていることを運営規程に定</t>
    <rPh sb="2" eb="5">
      <t>シチョウソン</t>
    </rPh>
    <rPh sb="8" eb="17">
      <t>チイキセイカツシエンキョテントウ</t>
    </rPh>
    <rPh sb="20" eb="23">
      <t>イチヅ</t>
    </rPh>
    <rPh sb="32" eb="34">
      <t>ウンエイ</t>
    </rPh>
    <rPh sb="34" eb="36">
      <t>キテイ</t>
    </rPh>
    <rPh sb="37" eb="38">
      <t>サダ</t>
    </rPh>
    <phoneticPr fontId="6"/>
  </si>
  <si>
    <r>
      <t xml:space="preserve">有 </t>
    </r>
    <r>
      <rPr>
        <sz val="14"/>
        <rFont val="HGSｺﾞｼｯｸM"/>
        <family val="3"/>
        <charset val="128"/>
      </rPr>
      <t>・</t>
    </r>
    <r>
      <rPr>
        <sz val="11"/>
        <color theme="1"/>
        <rFont val="HGSｺﾞｼｯｸM"/>
        <family val="3"/>
        <charset val="128"/>
      </rPr>
      <t xml:space="preserve"> 無</t>
    </r>
    <phoneticPr fontId="6"/>
  </si>
  <si>
    <t>　めている。</t>
    <phoneticPr fontId="4"/>
  </si>
  <si>
    <t>②　地域生活支援拠点等を構成する関係機関（拠点関係機関）との連携体制を確保す</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6"/>
  </si>
  <si>
    <t>　るとともに、協議会に定期的に参画している。</t>
    <phoneticPr fontId="6"/>
  </si>
  <si>
    <t>　（令和９年３月31日までの間において、市町村が地域生活支援拠点等を整備してい</t>
    <rPh sb="20" eb="23">
      <t>シチョウソン</t>
    </rPh>
    <rPh sb="24" eb="33">
      <t>チイキセイカツシエンキョテントウ</t>
    </rPh>
    <rPh sb="34" eb="36">
      <t>セイビ</t>
    </rPh>
    <phoneticPr fontId="6"/>
  </si>
  <si>
    <t>　　ない場合は、拠点関係機関との連携体制を確保することに代えて、緊急の事態等</t>
    <rPh sb="28" eb="29">
      <t>カ</t>
    </rPh>
    <rPh sb="32" eb="34">
      <t>キンキュウ</t>
    </rPh>
    <rPh sb="35" eb="37">
      <t>ジタイ</t>
    </rPh>
    <rPh sb="37" eb="38">
      <t>ナド</t>
    </rPh>
    <phoneticPr fontId="6"/>
  </si>
  <si>
    <t>　　　　</t>
    <phoneticPr fontId="6"/>
  </si>
  <si>
    <t>　　への対処及び地域における生活に移行するための活動に関する取組に協力するこ</t>
    <rPh sb="33" eb="35">
      <t>キョウリョク</t>
    </rPh>
    <phoneticPr fontId="6"/>
  </si>
  <si>
    <t>　　とで足りる。）</t>
    <phoneticPr fontId="4"/>
  </si>
  <si>
    <t>注１　各要件を満たす場合については、それぞれ根拠となる（要件を満たすことがわかる）書類も</t>
    <rPh sb="0" eb="1">
      <t>チュウ</t>
    </rPh>
    <rPh sb="3" eb="4">
      <t>カク</t>
    </rPh>
    <rPh sb="4" eb="6">
      <t>ヨウケン</t>
    </rPh>
    <rPh sb="7" eb="8">
      <t>ミ</t>
    </rPh>
    <rPh sb="10" eb="12">
      <t>バアイ</t>
    </rPh>
    <rPh sb="22" eb="24">
      <t>コンキョ</t>
    </rPh>
    <rPh sb="28" eb="30">
      <t>ヨウケン</t>
    </rPh>
    <rPh sb="31" eb="32">
      <t>ミ</t>
    </rPh>
    <rPh sb="41" eb="43">
      <t>ショルイ</t>
    </rPh>
    <phoneticPr fontId="6"/>
  </si>
  <si>
    <t>　提出してください。（①については、「地域生活支援拠点等の機能を担う事業所の登録届出書」</t>
    <phoneticPr fontId="6"/>
  </si>
  <si>
    <t>　で足りる。）</t>
    <phoneticPr fontId="4"/>
  </si>
  <si>
    <t>注２　当該届出様式は標準様式とする。</t>
    <rPh sb="0" eb="1">
      <t>チュウ</t>
    </rPh>
    <rPh sb="3" eb="5">
      <t>トウガイ</t>
    </rPh>
    <rPh sb="5" eb="7">
      <t>トドケデ</t>
    </rPh>
    <rPh sb="7" eb="9">
      <t>ヨウシキ</t>
    </rPh>
    <rPh sb="10" eb="12">
      <t>ヒョウジュン</t>
    </rPh>
    <rPh sb="12" eb="14">
      <t>ヨウシキ</t>
    </rPh>
    <phoneticPr fontId="6"/>
  </si>
  <si>
    <t>①、②のいずれかが「有」の場合、本加算の算定対象事業所となる。</t>
    <rPh sb="10" eb="11">
      <t>ア</t>
    </rPh>
    <rPh sb="13" eb="15">
      <t>バアイ</t>
    </rPh>
    <rPh sb="16" eb="17">
      <t>ホン</t>
    </rPh>
    <rPh sb="17" eb="19">
      <t>カサン</t>
    </rPh>
    <rPh sb="20" eb="22">
      <t>サンテイ</t>
    </rPh>
    <rPh sb="22" eb="24">
      <t>タイショウ</t>
    </rPh>
    <rPh sb="24" eb="27">
      <t>ジギョウショ</t>
    </rPh>
    <phoneticPr fontId="6"/>
  </si>
  <si>
    <t>（別紙46ー１）</t>
    <rPh sb="1" eb="3">
      <t>ベッシ</t>
    </rPh>
    <phoneticPr fontId="36"/>
  </si>
  <si>
    <t>　 　　年 　　月 　　日</t>
    <phoneticPr fontId="6"/>
  </si>
  <si>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6"/>
  </si>
  <si>
    <t>　１　新規　　　　　　２　変更　　　　　　３　終了</t>
    <phoneticPr fontId="6"/>
  </si>
  <si>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6"/>
  </si>
  <si>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6"/>
  </si>
  <si>
    <r>
      <t xml:space="preserve">有 </t>
    </r>
    <r>
      <rPr>
        <sz val="14"/>
        <rFont val="HGPｺﾞｼｯｸM"/>
        <family val="3"/>
        <charset val="128"/>
      </rPr>
      <t>・</t>
    </r>
    <r>
      <rPr>
        <sz val="11"/>
        <rFont val="HGPｺﾞｼｯｸM"/>
        <family val="3"/>
        <charset val="128"/>
      </rPr>
      <t xml:space="preserve"> 無</t>
    </r>
    <phoneticPr fontId="6"/>
  </si>
  <si>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6"/>
  </si>
  <si>
    <t>　　相談支援専門員の配置状況</t>
    <rPh sb="2" eb="4">
      <t>ソウダン</t>
    </rPh>
    <rPh sb="4" eb="6">
      <t>シエン</t>
    </rPh>
    <rPh sb="6" eb="9">
      <t>センモンイン</t>
    </rPh>
    <rPh sb="10" eb="12">
      <t>ハイチ</t>
    </rPh>
    <rPh sb="12" eb="14">
      <t>ジョウキョウ</t>
    </rPh>
    <phoneticPr fontId="6"/>
  </si>
  <si>
    <t>相談支援専門員</t>
    <rPh sb="0" eb="2">
      <t>ソウダン</t>
    </rPh>
    <rPh sb="2" eb="4">
      <t>シエン</t>
    </rPh>
    <rPh sb="4" eb="7">
      <t>センモンイン</t>
    </rPh>
    <phoneticPr fontId="6"/>
  </si>
  <si>
    <t>　常勤専従</t>
    <rPh sb="1" eb="3">
      <t>ジョウキン</t>
    </rPh>
    <rPh sb="3" eb="5">
      <t>センジュウ</t>
    </rPh>
    <phoneticPr fontId="6"/>
  </si>
  <si>
    <t>　常勤兼務</t>
    <rPh sb="1" eb="3">
      <t>ジョウキン</t>
    </rPh>
    <rPh sb="3" eb="5">
      <t>ケンム</t>
    </rPh>
    <phoneticPr fontId="6"/>
  </si>
  <si>
    <t>上記のうち現任研修修了者</t>
    <rPh sb="0" eb="2">
      <t>ジョウキ</t>
    </rPh>
    <rPh sb="5" eb="7">
      <t>ゲンニン</t>
    </rPh>
    <rPh sb="7" eb="9">
      <t>ケンシュウ</t>
    </rPh>
    <rPh sb="9" eb="11">
      <t>シュウリョウ</t>
    </rPh>
    <rPh sb="11" eb="12">
      <t>シャ</t>
    </rPh>
    <phoneticPr fontId="6"/>
  </si>
  <si>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6"/>
  </si>
  <si>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6"/>
  </si>
  <si>
    <t>　他事業所における現任研修を修了した相談支援専門員による助言指導の体制が確保され</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6"/>
  </si>
  <si>
    <t>　ている。</t>
    <phoneticPr fontId="6"/>
  </si>
  <si>
    <t>※３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6"/>
  </si>
  <si>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6"/>
  </si>
  <si>
    <t>　目的とした会議を定期的に開催している。</t>
    <rPh sb="1" eb="3">
      <t>モクテキ</t>
    </rPh>
    <rPh sb="6" eb="8">
      <t>カイギ</t>
    </rPh>
    <rPh sb="9" eb="12">
      <t>テイキテキ</t>
    </rPh>
    <rPh sb="13" eb="15">
      <t>カイサイ</t>
    </rPh>
    <phoneticPr fontId="6"/>
  </si>
  <si>
    <t>③　24時間常時連絡できる体制を整備している。</t>
    <phoneticPr fontId="6"/>
  </si>
  <si>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6"/>
  </si>
  <si>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6"/>
  </si>
  <si>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6"/>
  </si>
  <si>
    <t>　当該ケースを受託する体制を整備している。</t>
    <rPh sb="7" eb="9">
      <t>ジュタク</t>
    </rPh>
    <rPh sb="11" eb="13">
      <t>タイセイ</t>
    </rPh>
    <rPh sb="14" eb="16">
      <t>セイビ</t>
    </rPh>
    <phoneticPr fontId="6"/>
  </si>
  <si>
    <t>⑥　基幹相談支援センター等が実施する事例検討会等に参加している。</t>
    <rPh sb="2" eb="4">
      <t>キカン</t>
    </rPh>
    <rPh sb="4" eb="6">
      <t>ソウダン</t>
    </rPh>
    <phoneticPr fontId="6"/>
  </si>
  <si>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6"/>
  </si>
  <si>
    <t>　実施している。</t>
    <phoneticPr fontId="6"/>
  </si>
  <si>
    <t>⑧　基幹相談支援センターが行う地域の相談支援体制の強化の取組に参画している。</t>
    <phoneticPr fontId="6"/>
  </si>
  <si>
    <t>　（令和９年３月31日までの間において、市町村が基幹相談支援センターを設置していない</t>
    <rPh sb="2" eb="4">
      <t>レイワ</t>
    </rPh>
    <rPh sb="5" eb="6">
      <t>ネン</t>
    </rPh>
    <rPh sb="7" eb="8">
      <t>ガツ</t>
    </rPh>
    <rPh sb="10" eb="11">
      <t>ニチ</t>
    </rPh>
    <rPh sb="14" eb="15">
      <t>アイダ</t>
    </rPh>
    <rPh sb="20" eb="23">
      <t>シチョウソン</t>
    </rPh>
    <rPh sb="24" eb="30">
      <t>キカンソウダンシエン</t>
    </rPh>
    <rPh sb="35" eb="37">
      <t>セッチ</t>
    </rPh>
    <phoneticPr fontId="6"/>
  </si>
  <si>
    <t>　　場合は、地域の相談支援の中核機関が行う地域の相談支援体制の強化の取組に参画</t>
    <phoneticPr fontId="6"/>
  </si>
  <si>
    <t>　　している。）</t>
    <phoneticPr fontId="6"/>
  </si>
  <si>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6"/>
  </si>
  <si>
    <t>※４　各要件を満たす場合については、それぞれ根拠となる（要件を満たすことがわかる）書類も提出してく
　　ださい。（例：勤務形態一覧表、会議録、各種取組に関する記録等）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6"/>
  </si>
  <si>
    <t>※５　令和７年３月31日までに限り、⑦、⑧については、令和６年３月31日時点において機能強化型（継続）
　　サービス利用支援費(Ⅰ)～（Ⅳ）を算定している事業所は「無」の場合も算定可能であること。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6"/>
  </si>
  <si>
    <t>・機能強化型（継続）サービス利用支援費（Ⅰ）・（Ⅱ）については、①、②～⑨（⑦、⑧については※５参照）</t>
    <rPh sb="1" eb="3">
      <t>キノウ</t>
    </rPh>
    <rPh sb="3" eb="6">
      <t>キョウカガタ</t>
    </rPh>
    <rPh sb="7" eb="9">
      <t>ケイゾク</t>
    </rPh>
    <rPh sb="14" eb="16">
      <t>リヨウ</t>
    </rPh>
    <rPh sb="16" eb="18">
      <t>シエン</t>
    </rPh>
    <rPh sb="18" eb="19">
      <t>ヒ</t>
    </rPh>
    <rPh sb="48" eb="50">
      <t>サンショウ</t>
    </rPh>
    <phoneticPr fontId="6"/>
  </si>
  <si>
    <t>　がすべて有の場合算定可。</t>
    <phoneticPr fontId="6"/>
  </si>
  <si>
    <t>・機能強化型（継続）サービス利用支援費（Ⅲ）については、①、②、④～⑨（⑦、⑧については※５参照）</t>
    <rPh sb="1" eb="3">
      <t>キノウ</t>
    </rPh>
    <rPh sb="3" eb="6">
      <t>キョウカガタ</t>
    </rPh>
    <rPh sb="7" eb="9">
      <t>ケイゾク</t>
    </rPh>
    <rPh sb="14" eb="16">
      <t>リヨウ</t>
    </rPh>
    <rPh sb="16" eb="18">
      <t>シエン</t>
    </rPh>
    <rPh sb="18" eb="19">
      <t>ヒ</t>
    </rPh>
    <rPh sb="46" eb="48">
      <t>サンショウ</t>
    </rPh>
    <phoneticPr fontId="6"/>
  </si>
  <si>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6"/>
  </si>
  <si>
    <t>（別紙46ー２）</t>
    <rPh sb="1" eb="3">
      <t>ベッシ</t>
    </rPh>
    <phoneticPr fontId="36"/>
  </si>
  <si>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6"/>
  </si>
  <si>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6"/>
  </si>
  <si>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6"/>
  </si>
  <si>
    <t>　　相談支援専門員の配置状況（合計）</t>
    <rPh sb="2" eb="4">
      <t>ソウダン</t>
    </rPh>
    <rPh sb="4" eb="6">
      <t>シエン</t>
    </rPh>
    <rPh sb="6" eb="9">
      <t>センモンイン</t>
    </rPh>
    <rPh sb="10" eb="12">
      <t>ハイチ</t>
    </rPh>
    <rPh sb="12" eb="14">
      <t>ジョウキョウ</t>
    </rPh>
    <rPh sb="15" eb="17">
      <t>ゴウケイ</t>
    </rPh>
    <phoneticPr fontId="6"/>
  </si>
  <si>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6"/>
  </si>
  <si>
    <r>
      <rPr>
        <sz val="11"/>
        <rFont val="ＭＳ 明朝"/>
        <family val="1"/>
        <charset val="128"/>
      </rPr>
      <t>⑴</t>
    </r>
    <r>
      <rPr>
        <sz val="11"/>
        <rFont val="HGPｺﾞｼｯｸM"/>
        <family val="3"/>
        <charset val="128"/>
      </rPr>
      <t>　事業所名　</t>
    </r>
    <rPh sb="2" eb="5">
      <t>ジギョウショ</t>
    </rPh>
    <rPh sb="5" eb="6">
      <t>メイ</t>
    </rPh>
    <phoneticPr fontId="6"/>
  </si>
  <si>
    <t>（当該事業所）</t>
    <rPh sb="1" eb="3">
      <t>トウガイ</t>
    </rPh>
    <rPh sb="3" eb="6">
      <t>ジギョウショ</t>
    </rPh>
    <phoneticPr fontId="6"/>
  </si>
  <si>
    <t>⑵　事業所名　</t>
    <rPh sb="2" eb="5">
      <t>ジギョウショ</t>
    </rPh>
    <rPh sb="5" eb="6">
      <t>メイ</t>
    </rPh>
    <phoneticPr fontId="6"/>
  </si>
  <si>
    <t>（他の事業所）</t>
    <rPh sb="1" eb="2">
      <t>タ</t>
    </rPh>
    <rPh sb="3" eb="6">
      <t>ジギョウショ</t>
    </rPh>
    <phoneticPr fontId="6"/>
  </si>
  <si>
    <t>※３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6"/>
  </si>
  <si>
    <t>　他事業所における現任研修を修了した相談支援専門員による助言指導の体制が確保されている。</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6"/>
  </si>
  <si>
    <t>※４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6"/>
  </si>
  <si>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6"/>
  </si>
  <si>
    <t>有 ・ 無</t>
    <phoneticPr fontId="6"/>
  </si>
  <si>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6"/>
  </si>
  <si>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6"/>
  </si>
  <si>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6"/>
  </si>
  <si>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6"/>
  </si>
  <si>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6"/>
  </si>
  <si>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6"/>
  </si>
  <si>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6"/>
  </si>
  <si>
    <t>⑦　基幹相談支援センター等が実施する事例検討会等に参加している。</t>
    <rPh sb="2" eb="4">
      <t>キカン</t>
    </rPh>
    <rPh sb="4" eb="6">
      <t>ソウダン</t>
    </rPh>
    <phoneticPr fontId="6"/>
  </si>
  <si>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6"/>
  </si>
  <si>
    <t>⑨　基幹相談支援センターが行う地域の相談支援体制の強化の取組に参画している。</t>
    <phoneticPr fontId="6"/>
  </si>
  <si>
    <t>　（令和９年３月31日までの間において、市町村が基幹相談支援センターを設置していない場合は、</t>
    <rPh sb="2" eb="4">
      <t>レイワ</t>
    </rPh>
    <rPh sb="5" eb="6">
      <t>ネン</t>
    </rPh>
    <rPh sb="7" eb="8">
      <t>ガツ</t>
    </rPh>
    <rPh sb="10" eb="11">
      <t>ニチ</t>
    </rPh>
    <rPh sb="14" eb="15">
      <t>アイダ</t>
    </rPh>
    <rPh sb="20" eb="23">
      <t>シチョウソン</t>
    </rPh>
    <rPh sb="24" eb="30">
      <t>キカンソウダンシエン</t>
    </rPh>
    <rPh sb="35" eb="37">
      <t>セッチ</t>
    </rPh>
    <phoneticPr fontId="6"/>
  </si>
  <si>
    <t>　　地域の相談支援の中核機関が行う地域の相談支援体制の強化の取組に参画している。）</t>
    <phoneticPr fontId="6"/>
  </si>
  <si>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6"/>
  </si>
  <si>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6"/>
  </si>
  <si>
    <t>　協議会に定期的に参画している。</t>
    <phoneticPr fontId="6"/>
  </si>
  <si>
    <t>　（令和９年３月31日までの間において、市町村が地域生活支援拠点等を整備していない場合は、</t>
    <rPh sb="20" eb="23">
      <t>シチョウソン</t>
    </rPh>
    <rPh sb="24" eb="33">
      <t>チイキセイカツシエンキョテントウ</t>
    </rPh>
    <rPh sb="34" eb="36">
      <t>セイビ</t>
    </rPh>
    <phoneticPr fontId="6"/>
  </si>
  <si>
    <t>　　拠点関係機関との連携体制を確保することに代えて、緊急の事態等への対処</t>
    <rPh sb="22" eb="23">
      <t>カ</t>
    </rPh>
    <rPh sb="26" eb="28">
      <t>キンキュウ</t>
    </rPh>
    <rPh sb="29" eb="31">
      <t>ジタイ</t>
    </rPh>
    <rPh sb="31" eb="32">
      <t>トウ</t>
    </rPh>
    <rPh sb="34" eb="36">
      <t>タイショ</t>
    </rPh>
    <phoneticPr fontId="6"/>
  </si>
  <si>
    <t>　　及び地域における生活に移行するための活動に関する取組に協力することで足りる。）</t>
    <phoneticPr fontId="6"/>
  </si>
  <si>
    <t>※５　⑩、⑪についてはいずれかが「有」であれば要件を満たすものである。</t>
    <rPh sb="17" eb="18">
      <t>ユウ</t>
    </rPh>
    <rPh sb="23" eb="25">
      <t>ヨウケン</t>
    </rPh>
    <rPh sb="26" eb="27">
      <t>ミ</t>
    </rPh>
    <phoneticPr fontId="6"/>
  </si>
  <si>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6"/>
  </si>
  <si>
    <t>※６　各要件を満たす場合については、それぞれ根拠となる（要件を満たすことがわかる）書類も提出してください。
　　（例：勤務形態一覧表、会議録、各種取組に関する記録等）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6"/>
  </si>
  <si>
    <t>※７　令和７年３月31日までに限り、⑧、⑨については、令和６年３月31日時点において機能強化型（継続）サービス利用支援費(Ⅰ)～（Ⅳ）を
　　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6"/>
  </si>
  <si>
    <t>・機能強化型（継続）サービス利用支援費（Ⅰ）・（Ⅱ）については、①、②～⑨、⑫（⑧、⑨については※７参照）がすべて有の場合であって、</t>
    <rPh sb="1" eb="3">
      <t>キノウ</t>
    </rPh>
    <rPh sb="3" eb="6">
      <t>キョウカガタ</t>
    </rPh>
    <rPh sb="7" eb="9">
      <t>ケイゾク</t>
    </rPh>
    <rPh sb="14" eb="16">
      <t>リヨウ</t>
    </rPh>
    <rPh sb="16" eb="18">
      <t>シエン</t>
    </rPh>
    <rPh sb="18" eb="19">
      <t>ヒ</t>
    </rPh>
    <phoneticPr fontId="6"/>
  </si>
  <si>
    <t>　⑩、⑪のいずれかが有の場合に算定可。</t>
    <rPh sb="10" eb="11">
      <t>ア</t>
    </rPh>
    <rPh sb="12" eb="14">
      <t>バアイ</t>
    </rPh>
    <rPh sb="15" eb="17">
      <t>サンテイ</t>
    </rPh>
    <phoneticPr fontId="6"/>
  </si>
  <si>
    <t>・機能強化型（継続）サービス利用支援費（Ⅲ）については、①、②（a～c）、③、⑤～⑨、⑫</t>
    <rPh sb="1" eb="3">
      <t>キノウ</t>
    </rPh>
    <rPh sb="3" eb="6">
      <t>キョウカガタ</t>
    </rPh>
    <rPh sb="7" eb="9">
      <t>ケイゾク</t>
    </rPh>
    <rPh sb="14" eb="16">
      <t>リヨウ</t>
    </rPh>
    <rPh sb="16" eb="18">
      <t>シエン</t>
    </rPh>
    <rPh sb="18" eb="19">
      <t>ヒ</t>
    </rPh>
    <phoneticPr fontId="6"/>
  </si>
  <si>
    <t>　（⑧、⑨については※７参照）がすべて有の場合であって、⑩、⑪のいずれかが有の場合に算定可。</t>
    <phoneticPr fontId="6"/>
  </si>
  <si>
    <t>（別紙47）</t>
    <rPh sb="1" eb="3">
      <t>ベッシ</t>
    </rPh>
    <phoneticPr fontId="36"/>
  </si>
  <si>
    <t>年　　月　　日</t>
    <rPh sb="0" eb="1">
      <t>ネン</t>
    </rPh>
    <rPh sb="3" eb="4">
      <t>ツキ</t>
    </rPh>
    <rPh sb="6" eb="7">
      <t>ヒ</t>
    </rPh>
    <phoneticPr fontId="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</si>
  <si>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6"/>
  </si>
  <si>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6"/>
  </si>
  <si>
    <t>１　届出区分</t>
    <rPh sb="2" eb="4">
      <t>トドケデ</t>
    </rPh>
    <rPh sb="4" eb="6">
      <t>クブン</t>
    </rPh>
    <phoneticPr fontId="19"/>
  </si>
  <si>
    <t>１　新規　　　　　２　変更　　　　　３　終了</t>
    <rPh sb="2" eb="4">
      <t>シンキ</t>
    </rPh>
    <rPh sb="11" eb="13">
      <t>ヘンコウ</t>
    </rPh>
    <rPh sb="20" eb="22">
      <t>シュウリョウ</t>
    </rPh>
    <phoneticPr fontId="19"/>
  </si>
  <si>
    <t>２　事業所の名称</t>
    <rPh sb="2" eb="4">
      <t>ジギョウ</t>
    </rPh>
    <rPh sb="4" eb="5">
      <t>ジョ</t>
    </rPh>
    <rPh sb="6" eb="8">
      <t>メイショウ</t>
    </rPh>
    <phoneticPr fontId="19"/>
  </si>
  <si>
    <t>３　地域生活支援拠点等
　としての位置付け</t>
    <rPh sb="2" eb="11">
      <t>チイキセイカツシエンキョテントウ</t>
    </rPh>
    <rPh sb="17" eb="20">
      <t>イチヅ</t>
    </rPh>
    <phoneticPr fontId="19"/>
  </si>
  <si>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6"/>
  </si>
  <si>
    <t>有　　　・　　　無</t>
    <rPh sb="0" eb="1">
      <t>ア</t>
    </rPh>
    <rPh sb="8" eb="9">
      <t>ナ</t>
    </rPh>
    <phoneticPr fontId="36"/>
  </si>
  <si>
    <t>市町村により地域生活支援拠点等として位置付けられた日付</t>
    <rPh sb="25" eb="27">
      <t>ヒヅケ</t>
    </rPh>
    <phoneticPr fontId="36"/>
  </si>
  <si>
    <t>年</t>
    <rPh sb="0" eb="1">
      <t>ネン</t>
    </rPh>
    <phoneticPr fontId="36"/>
  </si>
  <si>
    <t>月</t>
    <rPh sb="0" eb="1">
      <t>ツキ</t>
    </rPh>
    <phoneticPr fontId="36"/>
  </si>
  <si>
    <t>日</t>
    <rPh sb="0" eb="1">
      <t>ヒ</t>
    </rPh>
    <phoneticPr fontId="36"/>
  </si>
  <si>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6"/>
  </si>
  <si>
    <t>※該当者が複数名いる場合は、各々の氏名を記載すること。</t>
    <phoneticPr fontId="36"/>
  </si>
  <si>
    <t>５　当該届出により算定する加算</t>
    <rPh sb="2" eb="4">
      <t>トウガイ</t>
    </rPh>
    <rPh sb="4" eb="6">
      <t>トドケデ</t>
    </rPh>
    <rPh sb="9" eb="11">
      <t>サンテイ</t>
    </rPh>
    <rPh sb="13" eb="15">
      <t>カサン</t>
    </rPh>
    <phoneticPr fontId="36"/>
  </si>
  <si>
    <t>≪緊急時対応加算　地域生活支援拠点等の場合≫</t>
    <rPh sb="9" eb="18">
      <t>チイキセイカツシエンキョテントウ</t>
    </rPh>
    <rPh sb="19" eb="21">
      <t>バアイ</t>
    </rPh>
    <phoneticPr fontId="19"/>
  </si>
  <si>
    <t>対象：訪問系サービス※、
　　　重度障害者等包括支援（訪問系サービスのみ対象）</t>
    <rPh sb="3" eb="5">
      <t>ホウモン</t>
    </rPh>
    <rPh sb="5" eb="6">
      <t>ケイ</t>
    </rPh>
    <rPh sb="27" eb="29">
      <t>ホウモン</t>
    </rPh>
    <rPh sb="29" eb="30">
      <t>ケイ</t>
    </rPh>
    <rPh sb="36" eb="38">
      <t>タイショウ</t>
    </rPh>
    <phoneticPr fontId="36"/>
  </si>
  <si>
    <t>≪緊急時支援加算　地域生活支援拠点等の場合≫</t>
    <phoneticPr fontId="19"/>
  </si>
  <si>
    <t>対象：自立生活援助、地域定着支援、
　　　重度障害者等包括支援（自立生活援助のみ対象）</t>
    <rPh sb="32" eb="38">
      <t>ジリツセイカツエンジョ</t>
    </rPh>
    <rPh sb="40" eb="42">
      <t>タイショウ</t>
    </rPh>
    <phoneticPr fontId="36"/>
  </si>
  <si>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9"/>
  </si>
  <si>
    <t>対象：短期入所、重度障害者等包括支援</t>
    <phoneticPr fontId="36"/>
  </si>
  <si>
    <t>≪緊急時受入加算≫</t>
    <rPh sb="1" eb="8">
      <t>キンキュウジウケイレカサン</t>
    </rPh>
    <phoneticPr fontId="19"/>
  </si>
  <si>
    <t>対象：日中系サービス※</t>
    <phoneticPr fontId="36"/>
  </si>
  <si>
    <t>≪障害福祉サービスの体験支援加算≫</t>
    <rPh sb="12" eb="14">
      <t>シエン</t>
    </rPh>
    <rPh sb="14" eb="16">
      <t>カサン</t>
    </rPh>
    <phoneticPr fontId="19"/>
  </si>
  <si>
    <t>≪障害福祉サービスの体験利用加算・体験宿泊加算≫</t>
    <rPh sb="1" eb="3">
      <t>ショウガイ</t>
    </rPh>
    <rPh sb="3" eb="5">
      <t>フクシ</t>
    </rPh>
    <phoneticPr fontId="19"/>
  </si>
  <si>
    <t>対象：地域移行支援</t>
    <phoneticPr fontId="36"/>
  </si>
  <si>
    <t>≪地域移行促進加算（Ⅰ）・（Ⅱ）≫</t>
    <rPh sb="1" eb="3">
      <t>チイキ</t>
    </rPh>
    <rPh sb="3" eb="5">
      <t>イコウ</t>
    </rPh>
    <rPh sb="5" eb="7">
      <t>ソクシン</t>
    </rPh>
    <rPh sb="7" eb="9">
      <t>カサン</t>
    </rPh>
    <phoneticPr fontId="19"/>
  </si>
  <si>
    <t>対象：施設入所支援</t>
    <phoneticPr fontId="36"/>
  </si>
  <si>
    <t>≪地域生活支援拠点等相談強化加算≫</t>
    <phoneticPr fontId="19"/>
  </si>
  <si>
    <t>対象：計画相談支援、障害児相談支援</t>
    <phoneticPr fontId="36"/>
  </si>
  <si>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36"/>
  </si>
  <si>
    <t>（別紙48）</t>
    <rPh sb="1" eb="3">
      <t>ベッシ</t>
    </rPh>
    <phoneticPr fontId="36"/>
  </si>
  <si>
    <t>送迎加算に関する届出書</t>
    <rPh sb="0" eb="2">
      <t>ソウゲイ</t>
    </rPh>
    <rPh sb="2" eb="4">
      <t>カサン</t>
    </rPh>
    <rPh sb="5" eb="6">
      <t>カン</t>
    </rPh>
    <rPh sb="8" eb="10">
      <t>トドケデ</t>
    </rPh>
    <rPh sb="10" eb="11">
      <t>ショ</t>
    </rPh>
    <phoneticPr fontId="6"/>
  </si>
  <si>
    <t>サービスの種類</t>
    <rPh sb="5" eb="7">
      <t>シュルイ</t>
    </rPh>
    <phoneticPr fontId="6"/>
  </si>
  <si>
    <t>１　異動区分</t>
    <rPh sb="2" eb="4">
      <t>イドウ</t>
    </rPh>
    <rPh sb="4" eb="6">
      <t>クブン</t>
    </rPh>
    <phoneticPr fontId="6"/>
  </si>
  <si>
    <t>①　新規　　　　　　②　変更　　　　　　③　終了</t>
    <rPh sb="2" eb="4">
      <t>シンキ</t>
    </rPh>
    <rPh sb="12" eb="14">
      <t>ヘンコウ</t>
    </rPh>
    <rPh sb="22" eb="24">
      <t>シュウリョウ</t>
    </rPh>
    <phoneticPr fontId="6"/>
  </si>
  <si>
    <t>２　送迎の状況①
　 （全サービス）</t>
    <rPh sb="12" eb="13">
      <t>ゼン</t>
    </rPh>
    <phoneticPr fontId="6"/>
  </si>
  <si>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6"/>
  </si>
  <si>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6"/>
  </si>
  <si>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6"/>
  </si>
  <si>
    <t>　週３回以上の送迎を実施している。</t>
    <phoneticPr fontId="6"/>
  </si>
  <si>
    <t>　４　送迎の状況③
　（生活介護の上乗せ加算）</t>
    <rPh sb="3" eb="5">
      <t>ソウゲイ</t>
    </rPh>
    <rPh sb="6" eb="8">
      <t>ジョウキョウ</t>
    </rPh>
    <rPh sb="12" eb="14">
      <t>セイカツ</t>
    </rPh>
    <rPh sb="14" eb="16">
      <t>カイゴ</t>
    </rPh>
    <rPh sb="17" eb="19">
      <t>ウワノ</t>
    </rPh>
    <rPh sb="20" eb="22">
      <t>カサン</t>
    </rPh>
    <phoneticPr fontId="6"/>
  </si>
  <si>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6"/>
  </si>
  <si>
    <t>　1には該当しない。</t>
    <rPh sb="4" eb="6">
      <t>ガイトウ</t>
    </rPh>
    <phoneticPr fontId="6"/>
  </si>
  <si>
    <t>※　「異動区分」欄については、該当する番号に○を付してください。
※　「送迎の状況①②③」欄については、条件に該当する場合は番号に○を付けること。
※　「これに準ずる者」とは、区分 4 以下であって、行動関連項目合計点数が 10 点以上で
　　ある者又は喀痰吸引等を必要とする者とする。</t>
    <rPh sb="52" eb="54">
      <t>ジョウケン</t>
    </rPh>
    <rPh sb="62" eb="64">
      <t>バンゴウ</t>
    </rPh>
    <phoneticPr fontId="6"/>
  </si>
  <si>
    <t>（別紙51ー１）</t>
    <rPh sb="1" eb="3">
      <t>ベッシ</t>
    </rPh>
    <phoneticPr fontId="36"/>
  </si>
  <si>
    <t>　　　年　　　月　　　日</t>
    <rPh sb="3" eb="4">
      <t>ネン</t>
    </rPh>
    <rPh sb="7" eb="8">
      <t>ガツ</t>
    </rPh>
    <rPh sb="11" eb="12">
      <t>ニチ</t>
    </rPh>
    <phoneticPr fontId="6"/>
  </si>
  <si>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6"/>
  </si>
  <si>
    <t>１　新規　　　　２　変更　　　　　３　終了</t>
    <phoneticPr fontId="6"/>
  </si>
  <si>
    <t>前年度における
就労定着者の数</t>
    <rPh sb="0" eb="3">
      <t>ゼンネンド</t>
    </rPh>
    <rPh sb="8" eb="10">
      <t>シュウロウ</t>
    </rPh>
    <rPh sb="10" eb="12">
      <t>テイチャク</t>
    </rPh>
    <rPh sb="12" eb="13">
      <t>シャ</t>
    </rPh>
    <rPh sb="14" eb="15">
      <t>カズ</t>
    </rPh>
    <phoneticPr fontId="6"/>
  </si>
  <si>
    <t>前年度において
6月に達した日</t>
    <rPh sb="0" eb="3">
      <t>ゼンネンド</t>
    </rPh>
    <rPh sb="9" eb="10">
      <t>ゲツ</t>
    </rPh>
    <rPh sb="11" eb="12">
      <t>タッ</t>
    </rPh>
    <rPh sb="14" eb="15">
      <t>ケイジツ</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</si>
  <si>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</si>
  <si>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t>（別紙51ー２）</t>
    <rPh sb="1" eb="3">
      <t>ベッシ</t>
    </rPh>
    <phoneticPr fontId="36"/>
  </si>
  <si>
    <t>基本報酬の算定区分</t>
    <rPh sb="0" eb="2">
      <t>キホン</t>
    </rPh>
    <rPh sb="2" eb="4">
      <t>ホウシュウ</t>
    </rPh>
    <rPh sb="5" eb="7">
      <t>サンテイ</t>
    </rPh>
    <rPh sb="7" eb="9">
      <t>クブン</t>
    </rPh>
    <phoneticPr fontId="6"/>
  </si>
  <si>
    <t>評価点が170点以上</t>
    <rPh sb="0" eb="3">
      <t>ヒョウカテン</t>
    </rPh>
    <rPh sb="7" eb="8">
      <t>テン</t>
    </rPh>
    <rPh sb="8" eb="10">
      <t>イジョウ</t>
    </rPh>
    <phoneticPr fontId="6"/>
  </si>
  <si>
    <t>評価点が150点以上170点未満</t>
    <rPh sb="0" eb="3">
      <t>ヒョウカテン</t>
    </rPh>
    <rPh sb="7" eb="8">
      <t>テン</t>
    </rPh>
    <rPh sb="8" eb="10">
      <t>イジョウ</t>
    </rPh>
    <rPh sb="13" eb="14">
      <t>テン</t>
    </rPh>
    <rPh sb="14" eb="16">
      <t>ミマン</t>
    </rPh>
    <phoneticPr fontId="6"/>
  </si>
  <si>
    <t>評価点が130点以上150点未満</t>
    <rPh sb="0" eb="3">
      <t>ヒョウカテン</t>
    </rPh>
    <rPh sb="7" eb="8">
      <t>テン</t>
    </rPh>
    <rPh sb="8" eb="10">
      <t>イジョウ</t>
    </rPh>
    <rPh sb="13" eb="14">
      <t>テン</t>
    </rPh>
    <rPh sb="14" eb="16">
      <t>ミマン</t>
    </rPh>
    <phoneticPr fontId="6"/>
  </si>
  <si>
    <t>評価点が105点以上130点未満</t>
    <rPh sb="0" eb="3">
      <t>ヒョウカテン</t>
    </rPh>
    <rPh sb="7" eb="8">
      <t>テン</t>
    </rPh>
    <rPh sb="8" eb="10">
      <t>イジョウ</t>
    </rPh>
    <rPh sb="13" eb="14">
      <t>テン</t>
    </rPh>
    <rPh sb="14" eb="16">
      <t>ミマン</t>
    </rPh>
    <phoneticPr fontId="6"/>
  </si>
  <si>
    <t>評価点が80点以上105点未満</t>
    <rPh sb="0" eb="3">
      <t>ヒョウカテン</t>
    </rPh>
    <rPh sb="6" eb="7">
      <t>テン</t>
    </rPh>
    <rPh sb="7" eb="9">
      <t>イジョウ</t>
    </rPh>
    <rPh sb="12" eb="13">
      <t>テン</t>
    </rPh>
    <rPh sb="13" eb="15">
      <t>ミマン</t>
    </rPh>
    <phoneticPr fontId="6"/>
  </si>
  <si>
    <t>評価点が60点以上80点未満</t>
    <rPh sb="0" eb="3">
      <t>ヒョウカテン</t>
    </rPh>
    <rPh sb="6" eb="7">
      <t>テン</t>
    </rPh>
    <rPh sb="7" eb="9">
      <t>イジョウ</t>
    </rPh>
    <rPh sb="11" eb="12">
      <t>テン</t>
    </rPh>
    <rPh sb="12" eb="14">
      <t>ミマン</t>
    </rPh>
    <phoneticPr fontId="6"/>
  </si>
  <si>
    <t>評価点が60点未満</t>
    <rPh sb="0" eb="3">
      <t>ヒョウカテン</t>
    </rPh>
    <rPh sb="6" eb="7">
      <t>テン</t>
    </rPh>
    <rPh sb="7" eb="9">
      <t>ミマン</t>
    </rPh>
    <phoneticPr fontId="6"/>
  </si>
  <si>
    <t>前年度において6月に達した日（年月日）</t>
    <rPh sb="0" eb="3">
      <t>ゼンネンド</t>
    </rPh>
    <rPh sb="8" eb="9">
      <t>ゲツ</t>
    </rPh>
    <rPh sb="10" eb="11">
      <t>タッ</t>
    </rPh>
    <rPh sb="13" eb="14">
      <t>ケイジツ</t>
    </rPh>
    <rPh sb="15" eb="18">
      <t>ネンガッピ</t>
    </rPh>
    <phoneticPr fontId="6"/>
  </si>
  <si>
    <t>（別紙51ー３）</t>
    <rPh sb="1" eb="3">
      <t>ベッシ</t>
    </rPh>
    <phoneticPr fontId="36"/>
  </si>
  <si>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6"/>
  </si>
  <si>
    <t>就労継続支援B型サービス費（Ⅰ）、（Ⅱ）又は（Ⅲ）</t>
    <rPh sb="0" eb="2">
      <t>シュウロウ</t>
    </rPh>
    <rPh sb="2" eb="4">
      <t>ケイゾク</t>
    </rPh>
    <rPh sb="4" eb="6">
      <t>シエン</t>
    </rPh>
    <rPh sb="7" eb="8">
      <t>ガタ</t>
    </rPh>
    <rPh sb="12" eb="13">
      <t>ヒ</t>
    </rPh>
    <rPh sb="20" eb="21">
      <t>マタ</t>
    </rPh>
    <phoneticPr fontId="6"/>
  </si>
  <si>
    <t>4万5千円以上</t>
    <rPh sb="1" eb="2">
      <t>マン</t>
    </rPh>
    <rPh sb="3" eb="7">
      <t>センエンイジョウ</t>
    </rPh>
    <phoneticPr fontId="6"/>
  </si>
  <si>
    <t>3万5千円以上4万5千円未満</t>
    <rPh sb="1" eb="2">
      <t>マン</t>
    </rPh>
    <rPh sb="3" eb="4">
      <t>セン</t>
    </rPh>
    <rPh sb="4" eb="5">
      <t>エン</t>
    </rPh>
    <rPh sb="5" eb="7">
      <t>イジョウ</t>
    </rPh>
    <rPh sb="8" eb="9">
      <t>マン</t>
    </rPh>
    <rPh sb="10" eb="11">
      <t>セン</t>
    </rPh>
    <rPh sb="11" eb="12">
      <t>エン</t>
    </rPh>
    <rPh sb="12" eb="14">
      <t>ミマン</t>
    </rPh>
    <phoneticPr fontId="6"/>
  </si>
  <si>
    <t>3万円以上3万5千円未満</t>
    <rPh sb="1" eb="2">
      <t>マン</t>
    </rPh>
    <rPh sb="2" eb="3">
      <t>エン</t>
    </rPh>
    <rPh sb="3" eb="5">
      <t>イジョウ</t>
    </rPh>
    <rPh sb="6" eb="7">
      <t>マン</t>
    </rPh>
    <rPh sb="8" eb="9">
      <t>セン</t>
    </rPh>
    <rPh sb="9" eb="10">
      <t>エン</t>
    </rPh>
    <rPh sb="10" eb="12">
      <t>ミマン</t>
    </rPh>
    <phoneticPr fontId="6"/>
  </si>
  <si>
    <t>2万5千円以上3万円未満</t>
    <rPh sb="1" eb="2">
      <t>マン</t>
    </rPh>
    <rPh sb="3" eb="4">
      <t>セン</t>
    </rPh>
    <rPh sb="4" eb="5">
      <t>エン</t>
    </rPh>
    <rPh sb="5" eb="7">
      <t>イジョウ</t>
    </rPh>
    <rPh sb="8" eb="9">
      <t>マン</t>
    </rPh>
    <rPh sb="9" eb="10">
      <t>エン</t>
    </rPh>
    <rPh sb="10" eb="12">
      <t>ミマン</t>
    </rPh>
    <phoneticPr fontId="6"/>
  </si>
  <si>
    <t>2万円以上2万5千円未満</t>
    <rPh sb="1" eb="2">
      <t>マン</t>
    </rPh>
    <rPh sb="2" eb="3">
      <t>エン</t>
    </rPh>
    <rPh sb="3" eb="5">
      <t>イジョウ</t>
    </rPh>
    <rPh sb="6" eb="7">
      <t>マン</t>
    </rPh>
    <rPh sb="8" eb="9">
      <t>セン</t>
    </rPh>
    <rPh sb="9" eb="10">
      <t>エン</t>
    </rPh>
    <rPh sb="10" eb="12">
      <t>ミマン</t>
    </rPh>
    <phoneticPr fontId="6"/>
  </si>
  <si>
    <t>1万5千円以上2万円未満</t>
    <rPh sb="1" eb="2">
      <t>マン</t>
    </rPh>
    <rPh sb="3" eb="4">
      <t>セン</t>
    </rPh>
    <rPh sb="4" eb="5">
      <t>エン</t>
    </rPh>
    <rPh sb="5" eb="7">
      <t>イジョウ</t>
    </rPh>
    <rPh sb="8" eb="9">
      <t>マン</t>
    </rPh>
    <rPh sb="9" eb="10">
      <t>エン</t>
    </rPh>
    <rPh sb="10" eb="12">
      <t>ミマン</t>
    </rPh>
    <phoneticPr fontId="6"/>
  </si>
  <si>
    <t>1万円以上1万5千円未満</t>
    <rPh sb="1" eb="2">
      <t>マン</t>
    </rPh>
    <rPh sb="2" eb="3">
      <t>エン</t>
    </rPh>
    <rPh sb="3" eb="5">
      <t>イジョウ</t>
    </rPh>
    <rPh sb="6" eb="7">
      <t>マン</t>
    </rPh>
    <rPh sb="8" eb="9">
      <t>セン</t>
    </rPh>
    <rPh sb="9" eb="10">
      <t>エン</t>
    </rPh>
    <rPh sb="10" eb="12">
      <t>ミマン</t>
    </rPh>
    <phoneticPr fontId="6"/>
  </si>
  <si>
    <t>1万円未満</t>
    <rPh sb="2" eb="3">
      <t>エン</t>
    </rPh>
    <rPh sb="3" eb="5">
      <t>ミマン</t>
    </rPh>
    <phoneticPr fontId="6"/>
  </si>
  <si>
    <r>
      <t>就労継続支援B型サービス費（Ⅳ）、（</t>
    </r>
    <r>
      <rPr>
        <sz val="10"/>
        <rFont val="Microsoft YaHei"/>
        <family val="3"/>
        <charset val="134"/>
      </rPr>
      <t>Ⅴ）又は（Ⅵ）</t>
    </r>
    <rPh sb="20" eb="21">
      <t>マタ</t>
    </rPh>
    <phoneticPr fontId="6"/>
  </si>
  <si>
    <t>（別紙52）</t>
    <rPh sb="1" eb="3">
      <t>ベッシ</t>
    </rPh>
    <phoneticPr fontId="36"/>
  </si>
  <si>
    <t>　　　　　年　　月　　日</t>
    <rPh sb="5" eb="6">
      <t>ネン</t>
    </rPh>
    <rPh sb="8" eb="9">
      <t>ガツ</t>
    </rPh>
    <rPh sb="11" eb="12">
      <t>ニチ</t>
    </rPh>
    <phoneticPr fontId="6"/>
  </si>
  <si>
    <t>施設外支援実施状況（移行準備支援体制加算に係る届出書）</t>
    <rPh sb="0" eb="3">
      <t>シセツガイ</t>
    </rPh>
    <rPh sb="3" eb="5">
      <t>シエン</t>
    </rPh>
    <rPh sb="5" eb="7">
      <t>ジッシ</t>
    </rPh>
    <rPh sb="7" eb="9">
      <t>ジョウキョウ</t>
    </rPh>
    <rPh sb="10" eb="12">
      <t>イコウ</t>
    </rPh>
    <rPh sb="12" eb="14">
      <t>ジュンビ</t>
    </rPh>
    <rPh sb="14" eb="16">
      <t>シエン</t>
    </rPh>
    <rPh sb="16" eb="18">
      <t>タイセイ</t>
    </rPh>
    <rPh sb="18" eb="20">
      <t>カサン</t>
    </rPh>
    <rPh sb="21" eb="22">
      <t>カカ</t>
    </rPh>
    <rPh sb="23" eb="26">
      <t>トドケデショ</t>
    </rPh>
    <phoneticPr fontId="6"/>
  </si>
  <si>
    <t>事業所の名称</t>
    <rPh sb="0" eb="3">
      <t>ジギョウショ</t>
    </rPh>
    <rPh sb="4" eb="6">
      <t>メイショウ</t>
    </rPh>
    <phoneticPr fontId="4"/>
  </si>
  <si>
    <t>異動区分</t>
    <rPh sb="0" eb="2">
      <t>イドウ</t>
    </rPh>
    <rPh sb="2" eb="4">
      <t>クブン</t>
    </rPh>
    <phoneticPr fontId="4"/>
  </si>
  <si>
    <t>１　新規　　２　変更　　３　終了</t>
    <phoneticPr fontId="4"/>
  </si>
  <si>
    <t>当該施設の前年度の利用定員</t>
    <rPh sb="0" eb="2">
      <t>トウガイ</t>
    </rPh>
    <rPh sb="2" eb="4">
      <t>シセツ</t>
    </rPh>
    <rPh sb="5" eb="8">
      <t>ゼンネンド</t>
    </rPh>
    <rPh sb="9" eb="11">
      <t>リヨウ</t>
    </rPh>
    <rPh sb="11" eb="13">
      <t>テイイン</t>
    </rPh>
    <phoneticPr fontId="6"/>
  </si>
  <si>
    <t>Ａ</t>
    <phoneticPr fontId="6"/>
  </si>
  <si>
    <t>人　　　</t>
    <rPh sb="0" eb="1">
      <t>ニン</t>
    </rPh>
    <phoneticPr fontId="4"/>
  </si>
  <si>
    <t>うち施設外支援実施利用者</t>
    <rPh sb="2" eb="5">
      <t>シセツガイ</t>
    </rPh>
    <rPh sb="5" eb="7">
      <t>シエン</t>
    </rPh>
    <rPh sb="7" eb="9">
      <t>ジッシ</t>
    </rPh>
    <rPh sb="9" eb="12">
      <t>リヨウシャ</t>
    </rPh>
    <phoneticPr fontId="6"/>
  </si>
  <si>
    <t>Ｂ</t>
    <phoneticPr fontId="6"/>
  </si>
  <si>
    <t>施設外支援実施率（（Ｂ）／（Ａ）×100）</t>
    <rPh sb="0" eb="3">
      <t>シセツガイ</t>
    </rPh>
    <rPh sb="3" eb="5">
      <t>シエン</t>
    </rPh>
    <rPh sb="5" eb="7">
      <t>ジッシ</t>
    </rPh>
    <rPh sb="7" eb="8">
      <t>リツ</t>
    </rPh>
    <phoneticPr fontId="6"/>
  </si>
  <si>
    <t>Ｃ</t>
    <phoneticPr fontId="6"/>
  </si>
  <si>
    <t>％　　　</t>
  </si>
  <si>
    <t>加算要件の該当／非該当</t>
    <rPh sb="0" eb="2">
      <t>カサン</t>
    </rPh>
    <rPh sb="2" eb="4">
      <t>ヨウケン</t>
    </rPh>
    <rPh sb="5" eb="7">
      <t>ガイトウ</t>
    </rPh>
    <rPh sb="8" eb="11">
      <t>ヒガイトウ</t>
    </rPh>
    <phoneticPr fontId="6"/>
  </si>
  <si>
    <t>職場実習等</t>
    <rPh sb="0" eb="2">
      <t>ショクバ</t>
    </rPh>
    <rPh sb="2" eb="5">
      <t>ジッシュウナド</t>
    </rPh>
    <phoneticPr fontId="6"/>
  </si>
  <si>
    <t>求職活動等</t>
    <rPh sb="0" eb="2">
      <t>キュウショク</t>
    </rPh>
    <rPh sb="2" eb="5">
      <t>カツドウナド</t>
    </rPh>
    <phoneticPr fontId="6"/>
  </si>
  <si>
    <t>※　本表は前年度に施設外支援を実施した利用者を記載してください。</t>
    <rPh sb="2" eb="3">
      <t>ホン</t>
    </rPh>
    <rPh sb="3" eb="4">
      <t>ヒョウ</t>
    </rPh>
    <rPh sb="5" eb="8">
      <t>ゼンネンド</t>
    </rPh>
    <rPh sb="9" eb="12">
      <t>シセツガイ</t>
    </rPh>
    <rPh sb="12" eb="14">
      <t>シエン</t>
    </rPh>
    <rPh sb="15" eb="17">
      <t>ジッシ</t>
    </rPh>
    <rPh sb="19" eb="22">
      <t>リヨウシャ</t>
    </rPh>
    <rPh sb="23" eb="25">
      <t>キサイ</t>
    </rPh>
    <phoneticPr fontId="6"/>
  </si>
  <si>
    <t>※　移行準備支援体制加算を算定する場合に作成し、都道府県知事に届け出ること。</t>
    <rPh sb="2" eb="4">
      <t>イコウ</t>
    </rPh>
    <rPh sb="4" eb="6">
      <t>ジュンビ</t>
    </rPh>
    <rPh sb="6" eb="8">
      <t>シエン</t>
    </rPh>
    <rPh sb="8" eb="10">
      <t>タイセイ</t>
    </rPh>
    <rPh sb="10" eb="12">
      <t>カサン</t>
    </rPh>
    <rPh sb="13" eb="15">
      <t>サンテイ</t>
    </rPh>
    <rPh sb="17" eb="19">
      <t>バアイ</t>
    </rPh>
    <rPh sb="20" eb="22">
      <t>サクセイ</t>
    </rPh>
    <rPh sb="24" eb="28">
      <t>トドウフケン</t>
    </rPh>
    <rPh sb="28" eb="30">
      <t>チジ</t>
    </rPh>
    <rPh sb="31" eb="32">
      <t>トド</t>
    </rPh>
    <rPh sb="33" eb="34">
      <t>デ</t>
    </rPh>
    <phoneticPr fontId="6"/>
  </si>
  <si>
    <t>（別紙53）</t>
    <rPh sb="1" eb="3">
      <t>ベッシ</t>
    </rPh>
    <phoneticPr fontId="36"/>
  </si>
  <si>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6"/>
  </si>
  <si>
    <t>当該施設の前年度利用者延べ人数(全体)</t>
    <rPh sb="10" eb="11">
      <t>シャ</t>
    </rPh>
    <rPh sb="11" eb="12">
      <t>ノ</t>
    </rPh>
    <rPh sb="13" eb="14">
      <t>ヒト</t>
    </rPh>
    <rPh sb="14" eb="15">
      <t>スウ</t>
    </rPh>
    <rPh sb="16" eb="18">
      <t>ゼンタイ</t>
    </rPh>
    <phoneticPr fontId="6"/>
  </si>
  <si>
    <t>（Ａ）</t>
    <phoneticPr fontId="6"/>
  </si>
  <si>
    <t>うち障がい基礎年金１級を受給する利用者延べ人数</t>
    <rPh sb="16" eb="18">
      <t>リヨウ</t>
    </rPh>
    <rPh sb="19" eb="20">
      <t>ノ</t>
    </rPh>
    <rPh sb="21" eb="22">
      <t>ヒト</t>
    </rPh>
    <rPh sb="22" eb="23">
      <t>スウ</t>
    </rPh>
    <phoneticPr fontId="6"/>
  </si>
  <si>
    <t>（Ｂ）</t>
    <phoneticPr fontId="6"/>
  </si>
  <si>
    <t>（Ｂ）／（Ａ）×100　</t>
    <phoneticPr fontId="6"/>
  </si>
  <si>
    <t>（Ｃ）</t>
    <phoneticPr fontId="6"/>
  </si>
  <si>
    <t>重度者支援体制加算</t>
    <phoneticPr fontId="6"/>
  </si>
  <si>
    <t>（Ⅰ）
50％～</t>
    <phoneticPr fontId="6"/>
  </si>
  <si>
    <t>（Ⅱ）
25％～50％</t>
    <phoneticPr fontId="6"/>
  </si>
  <si>
    <t>氏　名</t>
    <phoneticPr fontId="6"/>
  </si>
  <si>
    <t>利用日数</t>
    <rPh sb="0" eb="2">
      <t>リヨウ</t>
    </rPh>
    <rPh sb="2" eb="4">
      <t>ニッスウ</t>
    </rPh>
    <phoneticPr fontId="6"/>
  </si>
  <si>
    <t>　　</t>
  </si>
  <si>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6"/>
  </si>
  <si>
    <t>※　重度者支援体制加算を算定する場合に作成し、都道府県知事に届け出ること。</t>
    <rPh sb="2" eb="4">
      <t>ジュウド</t>
    </rPh>
    <rPh sb="4" eb="5">
      <t>シャ</t>
    </rPh>
    <rPh sb="5" eb="7">
      <t>シエン</t>
    </rPh>
    <rPh sb="7" eb="9">
      <t>タイセイ</t>
    </rPh>
    <rPh sb="9" eb="11">
      <t>カサン</t>
    </rPh>
    <rPh sb="12" eb="14">
      <t>サンテイ</t>
    </rPh>
    <rPh sb="16" eb="18">
      <t>バアイ</t>
    </rPh>
    <rPh sb="19" eb="21">
      <t>サクセイ</t>
    </rPh>
    <rPh sb="23" eb="27">
      <t>トドウフケン</t>
    </rPh>
    <rPh sb="27" eb="29">
      <t>チジ</t>
    </rPh>
    <rPh sb="30" eb="31">
      <t>トド</t>
    </rPh>
    <rPh sb="32" eb="33">
      <t>デ</t>
    </rPh>
    <phoneticPr fontId="6"/>
  </si>
  <si>
    <t>（別紙56）</t>
    <rPh sb="1" eb="3">
      <t>ベッシ</t>
    </rPh>
    <phoneticPr fontId="36"/>
  </si>
  <si>
    <t>　　年　　月　　日</t>
    <phoneticPr fontId="6"/>
  </si>
  <si>
    <t>通勤者生活支援加算に係る体制</t>
    <rPh sb="0" eb="3">
      <t>ツウキンシャ</t>
    </rPh>
    <rPh sb="3" eb="5">
      <t>セイカツ</t>
    </rPh>
    <rPh sb="5" eb="7">
      <t>シエン</t>
    </rPh>
    <rPh sb="7" eb="9">
      <t>カサン</t>
    </rPh>
    <rPh sb="10" eb="11">
      <t>カカ</t>
    </rPh>
    <rPh sb="12" eb="14">
      <t>タイセイ</t>
    </rPh>
    <phoneticPr fontId="6"/>
  </si>
  <si>
    <t>前年度の平均利用者数(A)</t>
    <phoneticPr fontId="6"/>
  </si>
  <si>
    <t>人</t>
    <phoneticPr fontId="6"/>
  </si>
  <si>
    <t>前年度の平均利用者数の50％（人） (B)＝(A)／2</t>
    <rPh sb="0" eb="3">
      <t>ゼンネンド</t>
    </rPh>
    <rPh sb="4" eb="6">
      <t>ヘイキン</t>
    </rPh>
    <rPh sb="6" eb="9">
      <t>リヨウシャ</t>
    </rPh>
    <rPh sb="9" eb="10">
      <t>スウ</t>
    </rPh>
    <phoneticPr fontId="6"/>
  </si>
  <si>
    <t xml:space="preserve"> 加算要件に該当する利用者の前年度利用日の合計(C)</t>
    <phoneticPr fontId="6"/>
  </si>
  <si>
    <t xml:space="preserve"> 前年度の当該サービスの開所日数の合計 (D)</t>
    <phoneticPr fontId="6"/>
  </si>
  <si>
    <t>日</t>
    <rPh sb="0" eb="1">
      <t>ニチ</t>
    </rPh>
    <phoneticPr fontId="6"/>
  </si>
  <si>
    <t>加算要件に該当する利用者の数 (E)＝(C)／(D)</t>
    <phoneticPr fontId="6"/>
  </si>
  <si>
    <t>通勤者生活支援に係る体制</t>
    <phoneticPr fontId="6"/>
  </si>
  <si>
    <t>雇用されている事業所名</t>
    <phoneticPr fontId="6"/>
  </si>
  <si>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6"/>
  </si>
  <si>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6"/>
  </si>
  <si>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6"/>
  </si>
  <si>
    <t>　「様式第１号～別紙9-2」は【届出様式①】、「別紙10～別紙39」は【届出様式②】、「別紙40～別紙57」は【届出様式③】、「様式4-1～様式56-1」は【届出様式④】にあります。</t>
    <rPh sb="2" eb="4">
      <t>ヨウシキ</t>
    </rPh>
    <rPh sb="4" eb="5">
      <t>ダイ</t>
    </rPh>
    <rPh sb="6" eb="7">
      <t>ゴウ</t>
    </rPh>
    <rPh sb="8" eb="10">
      <t>ベッシ</t>
    </rPh>
    <rPh sb="36" eb="37">
      <t>トド</t>
    </rPh>
    <rPh sb="37" eb="38">
      <t>デ</t>
    </rPh>
    <rPh sb="38" eb="40">
      <t>ヨウシキ</t>
    </rPh>
    <phoneticPr fontId="6"/>
  </si>
  <si>
    <t>様式31（夜間支援等体制加算・ＧＨ）</t>
    <rPh sb="0" eb="2">
      <t>ヨウシキ</t>
    </rPh>
    <rPh sb="9" eb="10">
      <t>トウ</t>
    </rPh>
    <phoneticPr fontId="21"/>
  </si>
  <si>
    <t>様式56-1（人員配置体制加算・ＧＨ）</t>
    <rPh sb="0" eb="2">
      <t>ヨウシキ</t>
    </rPh>
    <rPh sb="7" eb="15">
      <t>ジンインハイチタイセイカサン</t>
    </rPh>
    <phoneticPr fontId="6"/>
  </si>
  <si>
    <t>別紙40別添</t>
    <rPh sb="0" eb="2">
      <t>ベッシ</t>
    </rPh>
    <rPh sb="4" eb="6">
      <t>ベッテン</t>
    </rPh>
    <rPh sb="5" eb="6">
      <t>テン</t>
    </rPh>
    <phoneticPr fontId="6"/>
  </si>
  <si>
    <t>別紙40別添</t>
    <rPh sb="0" eb="2">
      <t>ベッシ</t>
    </rPh>
    <rPh sb="4" eb="6">
      <t>ベッテン</t>
    </rPh>
    <phoneticPr fontId="21"/>
  </si>
  <si>
    <t>１　新規　　　　２　変更　　　　３　終了</t>
    <rPh sb="18" eb="20">
      <t>シュウリョウ</t>
    </rPh>
    <phoneticPr fontId="36"/>
  </si>
  <si>
    <t>(４）</t>
  </si>
  <si>
    <t>月</t>
    <rPh sb="0" eb="1">
      <t>ツキ</t>
    </rPh>
    <phoneticPr fontId="6"/>
  </si>
  <si>
    <t xml:space="preserve">介護給付費等算定に係る体制等に関する届出書 </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phoneticPr fontId="6"/>
  </si>
  <si>
    <t>別紙1-1別添（共同生活援助のみ）</t>
    <rPh sb="0" eb="2">
      <t>ベッシ</t>
    </rPh>
    <rPh sb="5" eb="7">
      <t>ベッテン</t>
    </rPh>
    <rPh sb="8" eb="14">
      <t>キョウドウセイカツエンジョ</t>
    </rPh>
    <phoneticPr fontId="6"/>
  </si>
  <si>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36"/>
  </si>
  <si>
    <t>人</t>
    <rPh sb="0" eb="1">
      <t>ニン</t>
    </rPh>
    <phoneticPr fontId="36"/>
  </si>
  <si>
    <t>就労移行支援体制加算に関する届出書
（就労継続支援Ａ型）</t>
  </si>
  <si>
    <t>前年度における
就労定着者の数</t>
    <phoneticPr fontId="36"/>
  </si>
  <si>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6"/>
  </si>
  <si>
    <t>(R8改定対象外)(１)</t>
    <rPh sb="3" eb="5">
      <t>カイテイ</t>
    </rPh>
    <rPh sb="5" eb="7">
      <t>タイショウ</t>
    </rPh>
    <rPh sb="7" eb="8">
      <t>ガイ</t>
    </rPh>
    <phoneticPr fontId="36"/>
  </si>
  <si>
    <t>(R8改定対象外)(２)</t>
    <rPh sb="3" eb="5">
      <t>カイテイ</t>
    </rPh>
    <rPh sb="5" eb="7">
      <t>タイショウ</t>
    </rPh>
    <rPh sb="7" eb="8">
      <t>ガイ</t>
    </rPh>
    <phoneticPr fontId="36"/>
  </si>
  <si>
    <t>(R8改定対象外)(３)</t>
    <rPh sb="3" eb="5">
      <t>カイテイ</t>
    </rPh>
    <rPh sb="5" eb="7">
      <t>タイショウ</t>
    </rPh>
    <rPh sb="7" eb="8">
      <t>ガイ</t>
    </rPh>
    <phoneticPr fontId="36"/>
  </si>
  <si>
    <t>(R8改定対象外)(４)</t>
    <rPh sb="3" eb="5">
      <t>カイテイ</t>
    </rPh>
    <rPh sb="5" eb="7">
      <t>タイショウ</t>
    </rPh>
    <rPh sb="7" eb="8">
      <t>ガイ</t>
    </rPh>
    <phoneticPr fontId="36"/>
  </si>
  <si>
    <t>(R8改定対象外)(５)</t>
    <rPh sb="3" eb="5">
      <t>カイテイ</t>
    </rPh>
    <rPh sb="5" eb="7">
      <t>タイショウ</t>
    </rPh>
    <rPh sb="7" eb="8">
      <t>ガイ</t>
    </rPh>
    <phoneticPr fontId="36"/>
  </si>
  <si>
    <t>(R8改定対象外)(６)</t>
    <rPh sb="3" eb="5">
      <t>カイテイ</t>
    </rPh>
    <rPh sb="5" eb="7">
      <t>タイショウ</t>
    </rPh>
    <rPh sb="7" eb="8">
      <t>ガイ</t>
    </rPh>
    <phoneticPr fontId="36"/>
  </si>
  <si>
    <t>（7）</t>
  </si>
  <si>
    <t>（8）</t>
  </si>
  <si>
    <t>(R8改定対象)(１)</t>
    <rPh sb="3" eb="5">
      <t>カイテイ</t>
    </rPh>
    <rPh sb="5" eb="7">
      <t>タイショウ</t>
    </rPh>
    <phoneticPr fontId="36"/>
  </si>
  <si>
    <t>4万8千円以上</t>
    <rPh sb="1" eb="2">
      <t>マン</t>
    </rPh>
    <rPh sb="3" eb="7">
      <t>センエンイジョウ</t>
    </rPh>
    <phoneticPr fontId="6"/>
  </si>
  <si>
    <t>(R8改定対象)(Ａ)</t>
    <rPh sb="3" eb="5">
      <t>カイテイ</t>
    </rPh>
    <rPh sb="5" eb="7">
      <t>タイショウ</t>
    </rPh>
    <phoneticPr fontId="36"/>
  </si>
  <si>
    <t>4万5千円以上4万8千円未満</t>
    <rPh sb="1" eb="2">
      <t>マン</t>
    </rPh>
    <rPh sb="3" eb="4">
      <t>セン</t>
    </rPh>
    <rPh sb="4" eb="5">
      <t>エン</t>
    </rPh>
    <rPh sb="5" eb="7">
      <t>イジョウ</t>
    </rPh>
    <rPh sb="8" eb="9">
      <t>マン</t>
    </rPh>
    <rPh sb="10" eb="11">
      <t>セン</t>
    </rPh>
    <rPh sb="11" eb="12">
      <t>エン</t>
    </rPh>
    <rPh sb="12" eb="14">
      <t>ミマン</t>
    </rPh>
    <phoneticPr fontId="6"/>
  </si>
  <si>
    <t>(R8改定対象)(２)</t>
    <rPh sb="3" eb="5">
      <t>カイテイ</t>
    </rPh>
    <rPh sb="5" eb="7">
      <t>タイショウ</t>
    </rPh>
    <phoneticPr fontId="36"/>
  </si>
  <si>
    <t>3万8千円以上4万5千円未満</t>
    <rPh sb="1" eb="2">
      <t>マン</t>
    </rPh>
    <rPh sb="3" eb="4">
      <t>セン</t>
    </rPh>
    <rPh sb="4" eb="5">
      <t>エン</t>
    </rPh>
    <rPh sb="5" eb="7">
      <t>イジョウ</t>
    </rPh>
    <rPh sb="8" eb="9">
      <t>マン</t>
    </rPh>
    <rPh sb="10" eb="11">
      <t>セン</t>
    </rPh>
    <rPh sb="11" eb="12">
      <t>エン</t>
    </rPh>
    <rPh sb="12" eb="14">
      <t>ミマン</t>
    </rPh>
    <phoneticPr fontId="6"/>
  </si>
  <si>
    <t>(R8改定対象)(Ｂ)</t>
    <rPh sb="3" eb="5">
      <t>カイテイ</t>
    </rPh>
    <rPh sb="5" eb="7">
      <t>タイショウ</t>
    </rPh>
    <phoneticPr fontId="36"/>
  </si>
  <si>
    <t>3万5千円以上3万8千円未満</t>
    <rPh sb="1" eb="2">
      <t>マン</t>
    </rPh>
    <rPh sb="3" eb="4">
      <t>セン</t>
    </rPh>
    <rPh sb="4" eb="5">
      <t>エン</t>
    </rPh>
    <rPh sb="5" eb="7">
      <t>イジョウ</t>
    </rPh>
    <rPh sb="8" eb="9">
      <t>マン</t>
    </rPh>
    <rPh sb="10" eb="11">
      <t>セン</t>
    </rPh>
    <rPh sb="11" eb="12">
      <t>エン</t>
    </rPh>
    <rPh sb="12" eb="14">
      <t>ミマン</t>
    </rPh>
    <phoneticPr fontId="6"/>
  </si>
  <si>
    <t>(R8改定対象)(３)</t>
    <rPh sb="3" eb="5">
      <t>カイテイ</t>
    </rPh>
    <rPh sb="5" eb="7">
      <t>タイショウ</t>
    </rPh>
    <phoneticPr fontId="36"/>
  </si>
  <si>
    <t>3万3千円以上3万5千円未満</t>
    <rPh sb="1" eb="2">
      <t>マン</t>
    </rPh>
    <rPh sb="3" eb="4">
      <t>セン</t>
    </rPh>
    <rPh sb="4" eb="5">
      <t>エン</t>
    </rPh>
    <rPh sb="5" eb="7">
      <t>イジョウ</t>
    </rPh>
    <rPh sb="8" eb="9">
      <t>マン</t>
    </rPh>
    <rPh sb="10" eb="11">
      <t>セン</t>
    </rPh>
    <rPh sb="11" eb="12">
      <t>エン</t>
    </rPh>
    <rPh sb="12" eb="14">
      <t>ミマン</t>
    </rPh>
    <phoneticPr fontId="6"/>
  </si>
  <si>
    <t>(R8改定対象)(Ｃ)</t>
    <rPh sb="3" eb="5">
      <t>カイテイ</t>
    </rPh>
    <rPh sb="5" eb="7">
      <t>タイショウ</t>
    </rPh>
    <phoneticPr fontId="36"/>
  </si>
  <si>
    <t>3万円以上3万3千円未満</t>
    <rPh sb="1" eb="2">
      <t>マン</t>
    </rPh>
    <rPh sb="2" eb="3">
      <t>エン</t>
    </rPh>
    <rPh sb="3" eb="5">
      <t>イジョウ</t>
    </rPh>
    <rPh sb="6" eb="7">
      <t>マン</t>
    </rPh>
    <rPh sb="8" eb="9">
      <t>セン</t>
    </rPh>
    <rPh sb="9" eb="10">
      <t>エン</t>
    </rPh>
    <rPh sb="10" eb="12">
      <t>ミマン</t>
    </rPh>
    <phoneticPr fontId="6"/>
  </si>
  <si>
    <t>(R8改定対象)(４)</t>
    <rPh sb="3" eb="5">
      <t>カイテイ</t>
    </rPh>
    <rPh sb="5" eb="7">
      <t>タイショウ</t>
    </rPh>
    <phoneticPr fontId="36"/>
  </si>
  <si>
    <t>2万8千円以上3万円未満</t>
    <rPh sb="1" eb="2">
      <t>マン</t>
    </rPh>
    <rPh sb="3" eb="4">
      <t>セン</t>
    </rPh>
    <rPh sb="4" eb="5">
      <t>エン</t>
    </rPh>
    <rPh sb="5" eb="7">
      <t>イジョウ</t>
    </rPh>
    <rPh sb="8" eb="9">
      <t>マン</t>
    </rPh>
    <rPh sb="9" eb="10">
      <t>エン</t>
    </rPh>
    <rPh sb="10" eb="12">
      <t>ミマン</t>
    </rPh>
    <phoneticPr fontId="6"/>
  </si>
  <si>
    <t>(R8改定対象)(Ｄ)</t>
    <rPh sb="3" eb="5">
      <t>カイテイ</t>
    </rPh>
    <rPh sb="5" eb="7">
      <t>タイショウ</t>
    </rPh>
    <phoneticPr fontId="36"/>
  </si>
  <si>
    <t>2万5千円以上2万8千円未満</t>
    <rPh sb="1" eb="2">
      <t>マン</t>
    </rPh>
    <rPh sb="3" eb="4">
      <t>セン</t>
    </rPh>
    <rPh sb="4" eb="5">
      <t>エン</t>
    </rPh>
    <rPh sb="5" eb="7">
      <t>イジョウ</t>
    </rPh>
    <rPh sb="8" eb="9">
      <t>マン</t>
    </rPh>
    <rPh sb="10" eb="11">
      <t>セン</t>
    </rPh>
    <rPh sb="11" eb="12">
      <t>エン</t>
    </rPh>
    <rPh sb="12" eb="14">
      <t>ミマン</t>
    </rPh>
    <phoneticPr fontId="6"/>
  </si>
  <si>
    <t>(R9改定対象)(５)</t>
    <rPh sb="3" eb="5">
      <t>カイテイ</t>
    </rPh>
    <rPh sb="5" eb="7">
      <t>タイショウ</t>
    </rPh>
    <phoneticPr fontId="36"/>
  </si>
  <si>
    <t>2万3千円以上2万5千円未満</t>
    <rPh sb="1" eb="2">
      <t>マン</t>
    </rPh>
    <rPh sb="3" eb="4">
      <t>セン</t>
    </rPh>
    <rPh sb="4" eb="5">
      <t>エン</t>
    </rPh>
    <rPh sb="5" eb="7">
      <t>イジョウ</t>
    </rPh>
    <rPh sb="8" eb="9">
      <t>マン</t>
    </rPh>
    <rPh sb="10" eb="11">
      <t>セン</t>
    </rPh>
    <rPh sb="11" eb="12">
      <t>エン</t>
    </rPh>
    <rPh sb="12" eb="14">
      <t>ミマン</t>
    </rPh>
    <phoneticPr fontId="6"/>
  </si>
  <si>
    <t>(R8改定対象)(Ｅ)</t>
    <rPh sb="3" eb="5">
      <t>カイテイ</t>
    </rPh>
    <rPh sb="5" eb="7">
      <t>タイショウ</t>
    </rPh>
    <phoneticPr fontId="36"/>
  </si>
  <si>
    <t>2万円以上2万3千円未満</t>
    <rPh sb="1" eb="2">
      <t>マン</t>
    </rPh>
    <rPh sb="2" eb="3">
      <t>エン</t>
    </rPh>
    <rPh sb="3" eb="5">
      <t>イジョウ</t>
    </rPh>
    <rPh sb="6" eb="7">
      <t>マン</t>
    </rPh>
    <rPh sb="8" eb="9">
      <t>セン</t>
    </rPh>
    <rPh sb="9" eb="10">
      <t>エン</t>
    </rPh>
    <rPh sb="10" eb="12">
      <t>ミマン</t>
    </rPh>
    <phoneticPr fontId="6"/>
  </si>
  <si>
    <t>(R8改定対象)(６)</t>
    <rPh sb="3" eb="5">
      <t>カイテイ</t>
    </rPh>
    <rPh sb="5" eb="7">
      <t>タイショウ</t>
    </rPh>
    <phoneticPr fontId="36"/>
  </si>
  <si>
    <t>1万8千円以上2万円未満</t>
    <rPh sb="1" eb="2">
      <t>マン</t>
    </rPh>
    <rPh sb="3" eb="4">
      <t>セン</t>
    </rPh>
    <rPh sb="4" eb="5">
      <t>エン</t>
    </rPh>
    <rPh sb="5" eb="7">
      <t>イジョウ</t>
    </rPh>
    <rPh sb="8" eb="9">
      <t>マン</t>
    </rPh>
    <rPh sb="9" eb="10">
      <t>エン</t>
    </rPh>
    <rPh sb="10" eb="12">
      <t>ミマン</t>
    </rPh>
    <phoneticPr fontId="6"/>
  </si>
  <si>
    <t>(R8改定対象)(Ｆ)</t>
    <rPh sb="3" eb="5">
      <t>カイテイ</t>
    </rPh>
    <rPh sb="5" eb="7">
      <t>タイショウ</t>
    </rPh>
    <phoneticPr fontId="36"/>
  </si>
  <si>
    <t>1万5千円以上1万8千円未満</t>
    <rPh sb="1" eb="2">
      <t>マン</t>
    </rPh>
    <rPh sb="3" eb="4">
      <t>セン</t>
    </rPh>
    <rPh sb="4" eb="5">
      <t>エン</t>
    </rPh>
    <rPh sb="5" eb="7">
      <t>イジョウ</t>
    </rPh>
    <rPh sb="8" eb="9">
      <t>マン</t>
    </rPh>
    <rPh sb="10" eb="11">
      <t>セン</t>
    </rPh>
    <rPh sb="11" eb="12">
      <t>エン</t>
    </rPh>
    <rPh sb="12" eb="14">
      <t>ミマン</t>
    </rPh>
    <phoneticPr fontId="6"/>
  </si>
  <si>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注５　前年度における就労定着者の数については、当該年度の前年度の９月30日時点における事業所の定員数を上限とする。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6"/>
  </si>
  <si>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36"/>
  </si>
  <si>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6"/>
  </si>
  <si>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6"/>
  </si>
  <si>
    <t>①1日の平均労働時間が７時間以上</t>
    <phoneticPr fontId="4"/>
  </si>
  <si>
    <t>様式57別添　(就労継続支援Ａ型事業所におけるスコア表（全体））</t>
    <rPh sb="4" eb="6">
      <t>ベッテン</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</si>
</sst>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_ "/>
    <numFmt numFmtId="178" formatCode="#,##0_ "/>
    <numFmt numFmtId="179" formatCode="0_);[Red]\(0\)"/>
    <numFmt numFmtId="180" formatCode="#,##0;&quot;▲ &quot;#,##0"/>
    <numFmt numFmtId="181" formatCode="#,##0.0_ "/>
    <numFmt numFmtId="182" formatCode="&quot;別紙&quot;@"/>
    <numFmt numFmtId="183" formatCode="&quot;（&quot;_ @_ &quot;）&quot;"/>
    <numFmt numFmtId="184" formatCode="0.00_ "/>
  </numFmts>
  <fonts count="117"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HG丸ｺﾞｼｯｸM-PRO"/>
      <family val="3"/>
      <charset val="128"/>
    </font>
    <font>
      <sz val="6"/>
      <name val="游ゴシック"/>
      <family val="2"/>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ゴシック"/>
      <family val="3"/>
      <charset val="128"/>
    </font>
    <font>
      <sz val="14"/>
      <name val="ＭＳ ゴシック"/>
      <family val="3"/>
      <charset val="128"/>
    </font>
    <font>
      <sz val="11"/>
      <color indexed="8"/>
      <name val="游ゴシック"/>
      <family val="3"/>
      <charset val="128"/>
      <scheme val="minor"/>
    </font>
    <font>
      <sz val="11"/>
      <name val="游ゴシック"/>
      <family val="3"/>
      <charset val="128"/>
      <scheme val="minor"/>
    </font>
    <font>
      <sz val="9"/>
      <name val="ＭＳ ゴシック"/>
      <family val="3"/>
      <charset val="128"/>
    </font>
    <font>
      <sz val="12"/>
      <name val="ＭＳ 明朝"/>
      <family val="1"/>
      <charset val="128"/>
    </font>
    <font>
      <sz val="6"/>
      <name val="ＭＳ 明朝"/>
      <family val="1"/>
      <charset val="128"/>
    </font>
    <font>
      <sz val="12"/>
      <color indexed="8"/>
      <name val="ＭＳ 明朝"/>
      <family val="1"/>
      <charset val="128"/>
    </font>
    <font>
      <b/>
      <sz val="12"/>
      <name val="ＭＳ Ｐゴシック"/>
      <family val="3"/>
      <charset val="128"/>
    </font>
    <font>
      <sz val="11"/>
      <color theme="1"/>
      <name val="游ゴシック"/>
      <family val="3"/>
      <charset val="128"/>
      <scheme val="minor"/>
    </font>
    <font>
      <b/>
      <sz val="11"/>
      <name val="ＭＳ Ｐゴシック"/>
      <family val="3"/>
      <charset val="128"/>
    </font>
    <font>
      <sz val="11"/>
      <color theme="1"/>
      <name val="ＭＳ Ｐゴシック"/>
      <family val="3"/>
      <charset val="128"/>
    </font>
    <font>
      <sz val="10"/>
      <color theme="1"/>
      <name val="ＭＳ Ｐゴシック"/>
      <family val="3"/>
      <charset val="128"/>
    </font>
    <font>
      <sz val="10"/>
      <color rgb="FFFF0000"/>
      <name val="ＭＳ Ｐゴシック"/>
      <family val="3"/>
      <charset val="128"/>
    </font>
    <font>
      <sz val="18"/>
      <color theme="1"/>
      <name val="ＭＳ ゴシック"/>
      <family val="3"/>
      <charset val="128"/>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sz val="36"/>
      <color theme="1"/>
      <name val="ＭＳ ゴシック"/>
      <family val="3"/>
      <charset val="128"/>
    </font>
    <font>
      <sz val="20"/>
      <color theme="1"/>
      <name val="ＭＳ ゴシック"/>
      <family val="3"/>
      <charset val="128"/>
    </font>
    <font>
      <sz val="6"/>
      <name val="游ゴシック"/>
      <family val="3"/>
      <charset val="128"/>
      <scheme val="minor"/>
    </font>
    <font>
      <sz val="11"/>
      <color theme="1"/>
      <name val="HGSｺﾞｼｯｸM"/>
      <family val="3"/>
      <charset val="128"/>
    </font>
    <font>
      <sz val="11"/>
      <name val="HGSｺﾞｼｯｸM"/>
      <family val="3"/>
      <charset val="128"/>
    </font>
    <font>
      <b/>
      <sz val="36"/>
      <color theme="1"/>
      <name val="ＭＳ ゴシック"/>
      <family val="3"/>
      <charset val="128"/>
    </font>
    <font>
      <sz val="11"/>
      <name val="HGｺﾞｼｯｸM"/>
      <family val="3"/>
      <charset val="128"/>
    </font>
    <font>
      <sz val="14"/>
      <name val="HGｺﾞｼｯｸM"/>
      <family val="3"/>
      <charset val="128"/>
    </font>
    <font>
      <sz val="9"/>
      <name val="HGｺﾞｼｯｸM"/>
      <family val="3"/>
      <charset val="128"/>
    </font>
    <font>
      <sz val="10"/>
      <name val="HGｺﾞｼｯｸM"/>
      <family val="3"/>
      <charset val="128"/>
    </font>
    <font>
      <sz val="16"/>
      <color theme="1"/>
      <name val="メイリオ"/>
      <family val="3"/>
      <charset val="128"/>
    </font>
    <font>
      <sz val="16"/>
      <color rgb="FFFF0000"/>
      <name val="メイリオ"/>
      <family val="3"/>
      <charset val="128"/>
    </font>
    <font>
      <sz val="20"/>
      <color theme="1"/>
      <name val="游ゴシック"/>
      <family val="2"/>
      <charset val="128"/>
      <scheme val="minor"/>
    </font>
    <font>
      <sz val="20"/>
      <color theme="1"/>
      <name val="メイリオ"/>
      <family val="3"/>
      <charset val="128"/>
    </font>
    <font>
      <sz val="18"/>
      <color theme="1"/>
      <name val="メイリオ"/>
      <family val="3"/>
      <charset val="128"/>
    </font>
    <font>
      <sz val="24"/>
      <color theme="1"/>
      <name val="メイリオ"/>
      <family val="3"/>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8"/>
      <color theme="1"/>
      <name val="ＭＳ ゴシック"/>
      <family val="3"/>
      <charset val="128"/>
    </font>
    <font>
      <sz val="7"/>
      <color theme="1"/>
      <name val="ＭＳ ゴシック"/>
      <family val="3"/>
      <charset val="128"/>
    </font>
    <font>
      <u/>
      <sz val="8"/>
      <color theme="1"/>
      <name val="ＭＳ ゴシック"/>
      <family val="3"/>
      <charset val="128"/>
    </font>
    <font>
      <sz val="6"/>
      <color theme="1"/>
      <name val="ＭＳ ゴシック"/>
      <family val="3"/>
      <charset val="128"/>
    </font>
    <font>
      <sz val="11"/>
      <color theme="1"/>
      <name val="HGｺﾞｼｯｸM"/>
      <family val="3"/>
      <charset val="128"/>
    </font>
    <font>
      <sz val="14"/>
      <color indexed="8"/>
      <name val="HGｺﾞｼｯｸM"/>
      <family val="3"/>
      <charset val="128"/>
    </font>
    <font>
      <sz val="10"/>
      <name val="HGSｺﾞｼｯｸM"/>
      <family val="3"/>
      <charset val="128"/>
    </font>
    <font>
      <b/>
      <sz val="14"/>
      <name val="HGSｺﾞｼｯｸM"/>
      <family val="3"/>
      <charset val="128"/>
    </font>
    <font>
      <sz val="10"/>
      <name val="游ゴシック"/>
      <family val="3"/>
      <charset val="128"/>
      <scheme val="minor"/>
    </font>
    <font>
      <sz val="16"/>
      <name val="HGｺﾞｼｯｸM"/>
      <family val="3"/>
      <charset val="128"/>
    </font>
    <font>
      <b/>
      <sz val="12"/>
      <name val="HGｺﾞｼｯｸM"/>
      <family val="3"/>
      <charset val="128"/>
    </font>
    <font>
      <sz val="8"/>
      <name val="HGSｺﾞｼｯｸM"/>
      <family val="3"/>
      <charset val="128"/>
    </font>
    <font>
      <sz val="10"/>
      <color theme="1"/>
      <name val="HGSｺﾞｼｯｸM"/>
      <family val="3"/>
      <charset val="128"/>
    </font>
    <font>
      <sz val="14"/>
      <name val="HGSｺﾞｼｯｸM"/>
      <family val="3"/>
      <charset val="128"/>
    </font>
    <font>
      <sz val="12"/>
      <name val="HGSｺﾞｼｯｸM"/>
      <family val="3"/>
      <charset val="128"/>
    </font>
    <font>
      <sz val="14"/>
      <color theme="1"/>
      <name val="HGｺﾞｼｯｸM"/>
      <family val="3"/>
      <charset val="128"/>
    </font>
    <font>
      <sz val="11"/>
      <color rgb="FF000000"/>
      <name val="ＭＳ Ｐゴシック"/>
      <family val="3"/>
      <charset val="128"/>
    </font>
    <font>
      <sz val="12"/>
      <name val="HGｺﾞｼｯｸM"/>
      <family val="3"/>
      <charset val="128"/>
    </font>
    <font>
      <sz val="10"/>
      <color theme="1"/>
      <name val="HGｺﾞｼｯｸM"/>
      <family val="3"/>
      <charset val="128"/>
    </font>
    <font>
      <sz val="12"/>
      <color rgb="FFFF0000"/>
      <name val="HG丸ｺﾞｼｯｸM-PRO"/>
      <family val="3"/>
      <charset val="128"/>
    </font>
    <font>
      <sz val="11"/>
      <color indexed="8"/>
      <name val="ＭＳ Ｐゴシック"/>
      <family val="3"/>
      <charset val="128"/>
    </font>
    <font>
      <sz val="11"/>
      <name val="游ゴシック"/>
      <family val="2"/>
      <scheme val="minor"/>
    </font>
    <font>
      <sz val="12"/>
      <color theme="1"/>
      <name val="HGSｺﾞｼｯｸM"/>
      <family val="3"/>
      <charset val="128"/>
    </font>
    <font>
      <b/>
      <sz val="12"/>
      <name val="HGSｺﾞｼｯｸM"/>
      <family val="3"/>
      <charset val="128"/>
    </font>
    <font>
      <sz val="11"/>
      <color theme="1"/>
      <name val="ＭＳ ゴシック"/>
      <family val="2"/>
      <charset val="128"/>
    </font>
    <font>
      <b/>
      <sz val="12"/>
      <color rgb="FFFF0000"/>
      <name val="HGSｺﾞｼｯｸM"/>
      <family val="3"/>
      <charset val="128"/>
    </font>
    <font>
      <b/>
      <sz val="11"/>
      <color theme="1"/>
      <name val="ＭＳ 明朝"/>
      <family val="1"/>
      <charset val="128"/>
    </font>
    <font>
      <sz val="10"/>
      <color theme="1"/>
      <name val="ＭＳ 明朝"/>
      <family val="1"/>
      <charset val="128"/>
    </font>
    <font>
      <sz val="6"/>
      <name val="ＭＳ ゴシック"/>
      <family val="2"/>
      <charset val="128"/>
    </font>
    <font>
      <sz val="10"/>
      <color theme="1"/>
      <name val="Arial"/>
      <family val="2"/>
    </font>
    <font>
      <b/>
      <sz val="9"/>
      <color rgb="FFFF0000"/>
      <name val="ＭＳ ゴシック"/>
      <family val="3"/>
      <charset val="128"/>
    </font>
    <font>
      <sz val="6"/>
      <color theme="1"/>
      <name val="ＭＳ 明朝"/>
      <family val="1"/>
      <charset val="128"/>
    </font>
    <font>
      <b/>
      <sz val="14"/>
      <color theme="1"/>
      <name val="ＭＳ ゴシック"/>
      <family val="3"/>
      <charset val="128"/>
    </font>
    <font>
      <b/>
      <sz val="6"/>
      <color theme="7"/>
      <name val="ＭＳ ゴシック"/>
      <family val="3"/>
      <charset val="128"/>
    </font>
    <font>
      <b/>
      <u/>
      <sz val="6"/>
      <color theme="1"/>
      <name val="ＭＳ ゴシック"/>
      <family val="3"/>
      <charset val="128"/>
    </font>
    <font>
      <b/>
      <sz val="9"/>
      <color rgb="FFFF0000"/>
      <name val="ＭＳ 明朝"/>
      <family val="1"/>
      <charset val="128"/>
    </font>
    <font>
      <b/>
      <sz val="11"/>
      <color rgb="FFFF0000"/>
      <name val="ＭＳ ゴシック"/>
      <family val="3"/>
      <charset val="128"/>
    </font>
    <font>
      <sz val="9"/>
      <name val="HGSｺﾞｼｯｸM"/>
      <family val="3"/>
      <charset val="128"/>
    </font>
    <font>
      <sz val="11"/>
      <color theme="1"/>
      <name val="HGPｺﾞｼｯｸM"/>
      <family val="3"/>
      <charset val="128"/>
    </font>
    <font>
      <sz val="10"/>
      <color theme="1"/>
      <name val="HGPｺﾞｼｯｸM"/>
      <family val="3"/>
      <charset val="128"/>
    </font>
    <font>
      <b/>
      <sz val="14"/>
      <color theme="1"/>
      <name val="HGPｺﾞｼｯｸM"/>
      <family val="3"/>
      <charset val="128"/>
    </font>
    <font>
      <b/>
      <sz val="12"/>
      <color theme="1"/>
      <name val="HGPｺﾞｼｯｸM"/>
      <family val="3"/>
      <charset val="128"/>
    </font>
    <font>
      <sz val="9"/>
      <color theme="1"/>
      <name val="HGPｺﾞｼｯｸM"/>
      <family val="3"/>
      <charset val="128"/>
    </font>
    <font>
      <b/>
      <sz val="11"/>
      <color theme="1"/>
      <name val="HGPｺﾞｼｯｸM"/>
      <family val="3"/>
      <charset val="128"/>
    </font>
    <font>
      <sz val="8.5"/>
      <color theme="1"/>
      <name val="HGPｺﾞｼｯｸM"/>
      <family val="3"/>
      <charset val="128"/>
    </font>
    <font>
      <sz val="9"/>
      <color theme="1"/>
      <name val="HGｺﾞｼｯｸM"/>
      <family val="3"/>
      <charset val="128"/>
    </font>
    <font>
      <b/>
      <u/>
      <sz val="10"/>
      <color theme="1"/>
      <name val="HGPｺﾞｼｯｸM"/>
      <family val="3"/>
      <charset val="128"/>
    </font>
    <font>
      <b/>
      <sz val="10"/>
      <color theme="1"/>
      <name val="HGPｺﾞｼｯｸM"/>
      <family val="3"/>
      <charset val="128"/>
    </font>
    <font>
      <u/>
      <sz val="9"/>
      <color theme="1"/>
      <name val="HGPｺﾞｼｯｸM"/>
      <family val="3"/>
      <charset val="128"/>
    </font>
    <font>
      <b/>
      <sz val="9"/>
      <name val="HGSｺﾞｼｯｸM"/>
      <family val="3"/>
      <charset val="128"/>
    </font>
    <font>
      <sz val="11"/>
      <name val="HGPｺﾞｼｯｸM"/>
      <family val="3"/>
      <charset val="128"/>
    </font>
    <font>
      <sz val="10"/>
      <name val="HGPｺﾞｼｯｸM"/>
      <family val="3"/>
      <charset val="128"/>
    </font>
    <font>
      <sz val="14"/>
      <name val="HGPｺﾞｼｯｸM"/>
      <family val="3"/>
      <charset val="128"/>
    </font>
    <font>
      <strike/>
      <sz val="11"/>
      <name val="HGPｺﾞｼｯｸM"/>
      <family val="3"/>
      <charset val="128"/>
    </font>
    <font>
      <sz val="11"/>
      <name val="HGPｺﾞｼｯｸM"/>
      <family val="1"/>
      <charset val="128"/>
    </font>
    <font>
      <sz val="11"/>
      <name val="ＭＳ 明朝"/>
      <family val="1"/>
      <charset val="128"/>
    </font>
    <font>
      <b/>
      <sz val="11"/>
      <color theme="1"/>
      <name val="HGSｺﾞｼｯｸM"/>
      <family val="3"/>
      <charset val="128"/>
    </font>
    <font>
      <b/>
      <sz val="11"/>
      <name val="HGSｺﾞｼｯｸM"/>
      <family val="3"/>
      <charset val="128"/>
    </font>
    <font>
      <sz val="6"/>
      <name val="HGｺﾞｼｯｸM"/>
      <family val="3"/>
      <charset val="128"/>
    </font>
    <font>
      <sz val="10"/>
      <name val="Microsoft YaHei"/>
      <family val="3"/>
      <charset val="134"/>
    </font>
    <font>
      <sz val="20"/>
      <name val="HGｺﾞｼｯｸM"/>
      <family val="3"/>
      <charset val="128"/>
    </font>
    <font>
      <b/>
      <sz val="11"/>
      <color theme="1"/>
      <name val="ＭＳ Ｐゴシック"/>
      <family val="3"/>
      <charset val="128"/>
    </font>
    <font>
      <sz val="10"/>
      <name val="ＭＳ 明朝"/>
      <family val="1"/>
      <charset val="128"/>
    </font>
    <font>
      <sz val="11"/>
      <color indexed="8"/>
      <name val="HGｺﾞｼｯｸM"/>
      <family val="3"/>
      <charset val="128"/>
    </font>
  </fonts>
  <fills count="18">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FFFF99"/>
        <bgColor indexed="64"/>
      </patternFill>
    </fill>
    <fill>
      <patternFill patternType="solid">
        <fgColor theme="6" tint="0.59999389629810485"/>
        <bgColor indexed="64"/>
      </patternFill>
    </fill>
  </fills>
  <borders count="131">
    <border>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style="thin">
        <color indexed="64"/>
      </bottom>
      <diagonal/>
    </border>
    <border>
      <left style="thin">
        <color indexed="64"/>
      </left>
      <right style="thin">
        <color indexed="64"/>
      </right>
      <top style="thin">
        <color indexed="64"/>
      </top>
      <bottom style="dotted">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right style="double">
        <color indexed="64"/>
      </right>
      <top/>
      <bottom style="double">
        <color indexed="64"/>
      </bottom>
      <diagonal/>
    </border>
    <border>
      <left style="double">
        <color indexed="64"/>
      </left>
      <right style="thin">
        <color indexed="64"/>
      </right>
      <top/>
      <bottom/>
      <diagonal/>
    </border>
    <border>
      <left style="double">
        <color indexed="64"/>
      </left>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bottom style="double">
        <color indexed="64"/>
      </bottom>
      <diagonal/>
    </border>
    <border>
      <left style="thin">
        <color indexed="64"/>
      </left>
      <right/>
      <top style="dotted">
        <color indexed="64"/>
      </top>
      <bottom style="dotted">
        <color indexed="64"/>
      </bottom>
      <diagonal/>
    </border>
    <border>
      <left style="double">
        <color indexed="64"/>
      </left>
      <right/>
      <top/>
      <bottom/>
      <diagonal/>
    </border>
    <border>
      <left/>
      <right style="thin">
        <color indexed="64"/>
      </right>
      <top/>
      <bottom style="dotted">
        <color indexed="64"/>
      </bottom>
      <diagonal/>
    </border>
    <border>
      <left/>
      <right style="thin">
        <color indexed="64"/>
      </right>
      <top style="dotted">
        <color indexed="64"/>
      </top>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double">
        <color indexed="64"/>
      </right>
      <top style="double">
        <color indexed="64"/>
      </top>
      <bottom style="thin">
        <color indexed="64"/>
      </bottom>
      <diagonal/>
    </border>
    <border>
      <left/>
      <right style="thin">
        <color indexed="64"/>
      </right>
      <top style="dotted">
        <color indexed="64"/>
      </top>
      <bottom style="dotted">
        <color indexed="64"/>
      </bottom>
      <diagonal/>
    </border>
    <border>
      <left/>
      <right style="thin">
        <color auto="1"/>
      </right>
      <top/>
      <bottom style="hair">
        <color auto="1"/>
      </bottom>
      <diagonal/>
    </border>
    <border>
      <left/>
      <right/>
      <top/>
      <bottom style="hair">
        <color auto="1"/>
      </bottom>
      <diagonal/>
    </border>
    <border>
      <left style="thin">
        <color auto="1"/>
      </left>
      <right/>
      <top/>
      <bottom style="hair">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bottom style="dotted">
        <color auto="1"/>
      </bottom>
      <diagonal/>
    </border>
    <border>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dotted">
        <color indexed="64"/>
      </bottom>
      <diagonal/>
    </border>
    <border>
      <left style="thin">
        <color indexed="64"/>
      </left>
      <right/>
      <top style="dotted">
        <color indexed="64"/>
      </top>
      <bottom/>
      <diagonal/>
    </border>
    <border>
      <left/>
      <right/>
      <top style="dotted">
        <color indexed="64"/>
      </top>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diagonal/>
    </border>
    <border>
      <left style="thin">
        <color indexed="64"/>
      </left>
      <right/>
      <top style="double">
        <color indexed="64"/>
      </top>
      <bottom/>
      <diagonal/>
    </border>
    <border>
      <left style="medium">
        <color indexed="64"/>
      </left>
      <right style="medium">
        <color indexed="64"/>
      </right>
      <top style="thin">
        <color indexed="64"/>
      </top>
      <bottom/>
      <diagonal/>
    </border>
  </borders>
  <cellStyleXfs count="30">
    <xf numFmtId="0" fontId="0" fillId="0" borderId="0">
      <alignment vertical="center"/>
    </xf>
    <xf numFmtId="0" fontId="2" fillId="0" borderId="0"/>
    <xf numFmtId="0" fontId="2" fillId="0" borderId="0">
      <alignment vertical="center"/>
    </xf>
    <xf numFmtId="0" fontId="2" fillId="0" borderId="0"/>
    <xf numFmtId="0" fontId="2" fillId="0" borderId="0"/>
    <xf numFmtId="0" fontId="15"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20" fillId="0" borderId="0">
      <alignment vertical="center"/>
    </xf>
    <xf numFmtId="0" fontId="2" fillId="0" borderId="0">
      <alignment vertical="center"/>
    </xf>
    <xf numFmtId="0" fontId="22" fillId="0" borderId="0">
      <alignment vertical="center"/>
    </xf>
    <xf numFmtId="0" fontId="2" fillId="0" borderId="0"/>
    <xf numFmtId="0" fontId="2" fillId="0" borderId="0">
      <alignment vertical="center"/>
    </xf>
    <xf numFmtId="0" fontId="2" fillId="0" borderId="0">
      <alignment vertical="center"/>
    </xf>
    <xf numFmtId="0" fontId="22" fillId="0" borderId="0">
      <alignment vertical="center"/>
    </xf>
    <xf numFmtId="9" fontId="1" fillId="0" borderId="0" applyFont="0" applyFill="0" applyBorder="0" applyAlignment="0" applyProtection="0">
      <alignment vertical="center"/>
    </xf>
    <xf numFmtId="0" fontId="69" fillId="0" borderId="0">
      <alignment vertical="center"/>
    </xf>
    <xf numFmtId="0" fontId="2" fillId="0" borderId="0"/>
    <xf numFmtId="0" fontId="2" fillId="0" borderId="0">
      <alignment vertical="center"/>
    </xf>
    <xf numFmtId="0" fontId="22" fillId="0" borderId="0">
      <alignment vertical="center"/>
    </xf>
    <xf numFmtId="0" fontId="2" fillId="0" borderId="0">
      <alignment vertical="center"/>
    </xf>
    <xf numFmtId="0" fontId="2" fillId="0" borderId="0"/>
    <xf numFmtId="0" fontId="77" fillId="0" borderId="0">
      <alignment vertical="center"/>
    </xf>
    <xf numFmtId="0" fontId="1" fillId="0" borderId="0">
      <alignment vertical="center"/>
    </xf>
    <xf numFmtId="0" fontId="2" fillId="0" borderId="0">
      <alignment vertical="center"/>
    </xf>
    <xf numFmtId="0" fontId="22" fillId="0" borderId="0">
      <alignment vertical="center"/>
    </xf>
    <xf numFmtId="0" fontId="1" fillId="0" borderId="0">
      <alignment vertical="center"/>
    </xf>
    <xf numFmtId="0" fontId="2" fillId="0" borderId="0">
      <alignment vertical="center"/>
    </xf>
    <xf numFmtId="0" fontId="1" fillId="0" borderId="0">
      <alignment vertical="center"/>
    </xf>
  </cellStyleXfs>
  <cellXfs count="1525">
    <xf numFmtId="0" fontId="0" fillId="0" borderId="0" xfId="0">
      <alignment vertical="center"/>
    </xf>
    <xf numFmtId="0" fontId="10" fillId="0" borderId="0" xfId="2" applyFont="1">
      <alignment vertical="center"/>
    </xf>
    <xf numFmtId="0" fontId="2" fillId="0" borderId="0" xfId="2">
      <alignment vertical="center"/>
    </xf>
    <xf numFmtId="0" fontId="11" fillId="0" borderId="0" xfId="2" applyFont="1">
      <alignment vertical="center"/>
    </xf>
    <xf numFmtId="0" fontId="13" fillId="0" borderId="0" xfId="7" applyFont="1">
      <alignment vertical="center"/>
    </xf>
    <xf numFmtId="0" fontId="11" fillId="0" borderId="0" xfId="7" applyFont="1">
      <alignment vertical="center"/>
    </xf>
    <xf numFmtId="0" fontId="24" fillId="0" borderId="0" xfId="2" applyFont="1">
      <alignment vertical="center"/>
    </xf>
    <xf numFmtId="0" fontId="0" fillId="0" borderId="0" xfId="12" applyFont="1" applyAlignment="1">
      <alignment vertical="center"/>
    </xf>
    <xf numFmtId="0" fontId="0" fillId="0" borderId="1" xfId="12" applyFont="1" applyBorder="1" applyAlignment="1">
      <alignment vertical="center"/>
    </xf>
    <xf numFmtId="0" fontId="0" fillId="0" borderId="9" xfId="12" applyFont="1" applyBorder="1" applyAlignment="1">
      <alignment vertical="center"/>
    </xf>
    <xf numFmtId="0" fontId="24" fillId="0" borderId="9" xfId="12" applyFont="1" applyBorder="1" applyAlignment="1">
      <alignment vertical="center"/>
    </xf>
    <xf numFmtId="0" fontId="24" fillId="0" borderId="0" xfId="12" applyFont="1" applyAlignment="1">
      <alignment vertical="center"/>
    </xf>
    <xf numFmtId="0" fontId="0" fillId="0" borderId="35" xfId="12" applyFont="1" applyBorder="1" applyAlignment="1">
      <alignment vertical="center"/>
    </xf>
    <xf numFmtId="0" fontId="0" fillId="0" borderId="0" xfId="12" applyFont="1" applyAlignment="1">
      <alignment horizontal="center" vertical="center"/>
    </xf>
    <xf numFmtId="0" fontId="0" fillId="0" borderId="28" xfId="12" applyFont="1" applyBorder="1" applyAlignment="1">
      <alignment vertical="center"/>
    </xf>
    <xf numFmtId="0" fontId="2" fillId="0" borderId="0" xfId="14">
      <alignment vertical="center"/>
    </xf>
    <xf numFmtId="0" fontId="40" fillId="0" borderId="0" xfId="14" applyFont="1">
      <alignment vertical="center"/>
    </xf>
    <xf numFmtId="0" fontId="40" fillId="0" borderId="0" xfId="14" applyFont="1" applyAlignment="1">
      <alignment horizontal="center" vertical="center"/>
    </xf>
    <xf numFmtId="0" fontId="40" fillId="0" borderId="0" xfId="14" applyFont="1" applyAlignment="1">
      <alignment horizontal="right" vertical="center"/>
    </xf>
    <xf numFmtId="0" fontId="40" fillId="0" borderId="0" xfId="14" applyFont="1" applyAlignment="1">
      <alignment horizontal="right" vertical="center" wrapText="1"/>
    </xf>
    <xf numFmtId="0" fontId="40" fillId="0" borderId="0" xfId="14" applyFont="1" applyAlignment="1">
      <alignment horizontal="center" vertical="center" shrinkToFit="1"/>
    </xf>
    <xf numFmtId="0" fontId="40" fillId="0" borderId="14" xfId="14" applyFont="1" applyBorder="1" applyAlignment="1">
      <alignment horizontal="center" vertical="center"/>
    </xf>
    <xf numFmtId="0" fontId="40" fillId="0" borderId="23" xfId="14" applyFont="1" applyBorder="1" applyAlignment="1">
      <alignment horizontal="right" vertical="center"/>
    </xf>
    <xf numFmtId="0" fontId="40" fillId="0" borderId="23" xfId="14" applyFont="1" applyBorder="1" applyAlignment="1">
      <alignment horizontal="center" vertical="center"/>
    </xf>
    <xf numFmtId="0" fontId="40" fillId="0" borderId="23" xfId="14" applyFont="1" applyBorder="1">
      <alignment vertical="center"/>
    </xf>
    <xf numFmtId="0" fontId="40" fillId="0" borderId="23" xfId="14" applyFont="1" applyBorder="1" applyAlignment="1">
      <alignment horizontal="right" vertical="center" wrapText="1"/>
    </xf>
    <xf numFmtId="0" fontId="40" fillId="0" borderId="14" xfId="14" applyFont="1" applyBorder="1" applyAlignment="1">
      <alignment horizontal="center" vertical="center" shrinkToFit="1"/>
    </xf>
    <xf numFmtId="0" fontId="41" fillId="0" borderId="0" xfId="2" applyFont="1">
      <alignment vertical="center"/>
    </xf>
    <xf numFmtId="0" fontId="40" fillId="0" borderId="15" xfId="14" applyFont="1" applyBorder="1" applyAlignment="1">
      <alignment horizontal="right" vertical="center" wrapText="1"/>
    </xf>
    <xf numFmtId="0" fontId="40" fillId="0" borderId="25" xfId="14" applyFont="1" applyBorder="1" applyAlignment="1">
      <alignment horizontal="center" vertical="center" wrapText="1"/>
    </xf>
    <xf numFmtId="0" fontId="40" fillId="0" borderId="59" xfId="14" applyFont="1" applyBorder="1" applyAlignment="1">
      <alignment horizontal="center" vertical="center"/>
    </xf>
    <xf numFmtId="0" fontId="40" fillId="0" borderId="0" xfId="2" applyFont="1" applyAlignment="1">
      <alignment horizontal="right" vertical="center"/>
    </xf>
    <xf numFmtId="0" fontId="16" fillId="0" borderId="0" xfId="15" applyFont="1">
      <alignment vertical="center"/>
    </xf>
    <xf numFmtId="0" fontId="61" fillId="0" borderId="0" xfId="15" applyFont="1">
      <alignment vertical="center"/>
    </xf>
    <xf numFmtId="0" fontId="43" fillId="0" borderId="13" xfId="15" applyFont="1" applyBorder="1">
      <alignment vertical="center"/>
    </xf>
    <xf numFmtId="0" fontId="43" fillId="0" borderId="14" xfId="15" applyFont="1" applyBorder="1">
      <alignment vertical="center"/>
    </xf>
    <xf numFmtId="56" fontId="43" fillId="0" borderId="13" xfId="15" applyNumberFormat="1" applyFont="1" applyBorder="1" applyAlignment="1">
      <alignment horizontal="center" vertical="center" wrapText="1"/>
    </xf>
    <xf numFmtId="0" fontId="43" fillId="0" borderId="13" xfId="15" applyFont="1" applyBorder="1" applyAlignment="1">
      <alignment horizontal="center" vertical="center" wrapText="1"/>
    </xf>
    <xf numFmtId="0" fontId="43" fillId="0" borderId="0" xfId="15" applyFont="1">
      <alignment vertical="center"/>
    </xf>
    <xf numFmtId="0" fontId="40" fillId="0" borderId="0" xfId="15" applyFont="1">
      <alignment vertical="center"/>
    </xf>
    <xf numFmtId="0" fontId="63" fillId="0" borderId="0" xfId="15" applyFont="1">
      <alignment vertical="center"/>
    </xf>
    <xf numFmtId="0" fontId="22" fillId="0" borderId="0" xfId="15">
      <alignment vertical="center"/>
    </xf>
    <xf numFmtId="0" fontId="38" fillId="0" borderId="0" xfId="7" applyFont="1" applyAlignment="1">
      <alignment horizontal="center" vertical="center" wrapText="1" shrinkToFit="1"/>
    </xf>
    <xf numFmtId="0" fontId="38" fillId="0" borderId="0" xfId="15" applyFont="1" applyAlignment="1">
      <alignment horizontal="center" vertical="center" shrinkToFit="1"/>
    </xf>
    <xf numFmtId="0" fontId="38" fillId="0" borderId="0" xfId="7" applyFont="1" applyAlignment="1">
      <alignment horizontal="center" vertical="center" shrinkToFit="1"/>
    </xf>
    <xf numFmtId="0" fontId="37" fillId="0" borderId="0" xfId="15" applyFont="1">
      <alignment vertical="center"/>
    </xf>
    <xf numFmtId="0" fontId="2" fillId="0" borderId="0" xfId="7">
      <alignment vertical="center"/>
    </xf>
    <xf numFmtId="0" fontId="26" fillId="0" borderId="0" xfId="7" applyFont="1" applyAlignment="1">
      <alignment horizontal="left" vertical="center" wrapText="1"/>
    </xf>
    <xf numFmtId="0" fontId="59" fillId="0" borderId="0" xfId="7" applyFont="1" applyAlignment="1">
      <alignment vertical="center" wrapText="1"/>
    </xf>
    <xf numFmtId="0" fontId="59" fillId="0" borderId="0" xfId="7" applyFont="1">
      <alignment vertical="center"/>
    </xf>
    <xf numFmtId="0" fontId="38" fillId="0" borderId="0" xfId="7" applyFont="1">
      <alignment vertical="center"/>
    </xf>
    <xf numFmtId="0" fontId="38" fillId="0" borderId="112" xfId="7" applyFont="1" applyBorder="1" applyAlignment="1">
      <alignment horizontal="center" vertical="center" wrapText="1" shrinkToFit="1"/>
    </xf>
    <xf numFmtId="0" fontId="38" fillId="0" borderId="27" xfId="7" applyFont="1" applyBorder="1" applyAlignment="1">
      <alignment vertical="center" wrapText="1" shrinkToFit="1"/>
    </xf>
    <xf numFmtId="0" fontId="38" fillId="0" borderId="27" xfId="7" applyFont="1" applyBorder="1" applyAlignment="1">
      <alignment horizontal="center" vertical="center" wrapText="1" shrinkToFit="1"/>
    </xf>
    <xf numFmtId="0" fontId="38" fillId="0" borderId="49" xfId="7" applyFont="1" applyBorder="1" applyAlignment="1">
      <alignment vertical="center" wrapText="1"/>
    </xf>
    <xf numFmtId="0" fontId="38" fillId="0" borderId="28" xfId="7" applyFont="1" applyBorder="1" applyAlignment="1">
      <alignment vertical="center" wrapText="1"/>
    </xf>
    <xf numFmtId="0" fontId="66" fillId="0" borderId="0" xfId="15" applyFont="1" applyAlignment="1">
      <alignment horizontal="center" vertical="center"/>
    </xf>
    <xf numFmtId="0" fontId="67" fillId="0" borderId="0" xfId="7" applyFont="1">
      <alignment vertical="center"/>
    </xf>
    <xf numFmtId="0" fontId="40" fillId="0" borderId="19" xfId="2" applyFont="1" applyBorder="1" applyAlignment="1">
      <alignment horizontal="center" vertical="center"/>
    </xf>
    <xf numFmtId="0" fontId="41" fillId="0" borderId="0" xfId="2" applyFont="1" applyAlignment="1">
      <alignment horizontal="center" vertical="center"/>
    </xf>
    <xf numFmtId="0" fontId="2" fillId="0" borderId="0" xfId="17" applyFont="1">
      <alignment vertical="center"/>
    </xf>
    <xf numFmtId="0" fontId="40" fillId="0" borderId="0" xfId="17" applyFont="1">
      <alignment vertical="center"/>
    </xf>
    <xf numFmtId="49" fontId="40" fillId="0" borderId="14" xfId="17" applyNumberFormat="1" applyFont="1" applyBorder="1" applyAlignment="1">
      <alignment horizontal="center" vertical="center"/>
    </xf>
    <xf numFmtId="0" fontId="70" fillId="0" borderId="0" xfId="17" applyFont="1">
      <alignment vertical="center"/>
    </xf>
    <xf numFmtId="0" fontId="70" fillId="0" borderId="0" xfId="17" applyFont="1" applyAlignment="1">
      <alignment horizontal="center" vertical="center"/>
    </xf>
    <xf numFmtId="0" fontId="22" fillId="0" borderId="0" xfId="15" applyAlignment="1">
      <alignment vertical="center" wrapText="1"/>
    </xf>
    <xf numFmtId="0" fontId="57" fillId="0" borderId="14" xfId="15" applyFont="1" applyBorder="1" applyAlignment="1">
      <alignment horizontal="center" vertical="center" wrapText="1"/>
    </xf>
    <xf numFmtId="0" fontId="57" fillId="0" borderId="23" xfId="15" applyFont="1" applyBorder="1" applyAlignment="1">
      <alignment horizontal="center" vertical="center" wrapText="1"/>
    </xf>
    <xf numFmtId="0" fontId="10" fillId="0" borderId="0" xfId="2" applyFont="1" applyAlignment="1">
      <alignment horizontal="center" vertical="center"/>
    </xf>
    <xf numFmtId="0" fontId="40" fillId="0" borderId="0" xfId="2" applyFont="1">
      <alignment vertical="center"/>
    </xf>
    <xf numFmtId="0" fontId="40" fillId="0" borderId="0" xfId="15" applyFont="1" applyAlignment="1">
      <alignment horizontal="right" vertical="center"/>
    </xf>
    <xf numFmtId="0" fontId="62" fillId="0" borderId="0" xfId="15" applyFont="1" applyAlignment="1">
      <alignment horizontal="center" vertical="center" wrapText="1"/>
    </xf>
    <xf numFmtId="0" fontId="62" fillId="0" borderId="0" xfId="15" applyFont="1" applyAlignment="1">
      <alignment horizontal="center" vertical="center"/>
    </xf>
    <xf numFmtId="0" fontId="43" fillId="0" borderId="13" xfId="15" applyFont="1" applyBorder="1" applyAlignment="1">
      <alignment horizontal="center" vertical="center"/>
    </xf>
    <xf numFmtId="58" fontId="43" fillId="0" borderId="13" xfId="15" applyNumberFormat="1" applyFont="1" applyBorder="1" applyAlignment="1">
      <alignment horizontal="center" vertical="center"/>
    </xf>
    <xf numFmtId="0" fontId="57" fillId="0" borderId="0" xfId="15" applyFont="1">
      <alignment vertical="center"/>
    </xf>
    <xf numFmtId="0" fontId="57" fillId="0" borderId="0" xfId="15" applyFont="1" applyAlignment="1">
      <alignment horizontal="right" vertical="center"/>
    </xf>
    <xf numFmtId="0" fontId="40" fillId="0" borderId="15" xfId="15" applyFont="1" applyBorder="1" applyAlignment="1">
      <alignment horizontal="center" vertical="center"/>
    </xf>
    <xf numFmtId="0" fontId="57" fillId="0" borderId="23" xfId="15" applyFont="1" applyBorder="1" applyAlignment="1">
      <alignment horizontal="center" vertical="center"/>
    </xf>
    <xf numFmtId="0" fontId="38" fillId="0" borderId="0" xfId="15" applyFont="1" applyAlignment="1">
      <alignment horizontal="left" vertical="center" wrapText="1"/>
    </xf>
    <xf numFmtId="0" fontId="40" fillId="0" borderId="0" xfId="7" applyFont="1">
      <alignment vertical="center"/>
    </xf>
    <xf numFmtId="0" fontId="66" fillId="0" borderId="0" xfId="15" applyFont="1">
      <alignment vertical="center"/>
    </xf>
    <xf numFmtId="0" fontId="24" fillId="0" borderId="0" xfId="15" applyFont="1">
      <alignment vertical="center"/>
    </xf>
    <xf numFmtId="0" fontId="59" fillId="0" borderId="0" xfId="7" applyFont="1" applyAlignment="1">
      <alignment horizontal="left" vertical="center" wrapText="1"/>
    </xf>
    <xf numFmtId="0" fontId="40" fillId="0" borderId="15" xfId="2" applyFont="1" applyBorder="1" applyAlignment="1">
      <alignment horizontal="center" vertical="center"/>
    </xf>
    <xf numFmtId="0" fontId="40" fillId="0" borderId="14" xfId="2" applyFont="1" applyBorder="1" applyAlignment="1">
      <alignment horizontal="center" vertical="center"/>
    </xf>
    <xf numFmtId="0" fontId="41" fillId="0" borderId="0" xfId="15" applyFont="1" applyAlignment="1">
      <alignment horizontal="center" vertical="center"/>
    </xf>
    <xf numFmtId="0" fontId="3" fillId="0" borderId="0" xfId="18" applyFont="1"/>
    <xf numFmtId="0" fontId="5" fillId="0" borderId="0" xfId="19" applyFont="1" applyAlignment="1">
      <alignment horizontal="center" vertical="center"/>
    </xf>
    <xf numFmtId="0" fontId="7" fillId="0" borderId="0" xfId="19" applyFont="1" applyAlignment="1">
      <alignment horizontal="center" vertical="center"/>
    </xf>
    <xf numFmtId="0" fontId="10" fillId="0" borderId="0" xfId="12" applyFont="1" applyAlignment="1">
      <alignment vertical="center"/>
    </xf>
    <xf numFmtId="0" fontId="24" fillId="0" borderId="0" xfId="12" applyFont="1" applyAlignment="1">
      <alignment horizontal="center" vertical="center"/>
    </xf>
    <xf numFmtId="0" fontId="21" fillId="0" borderId="0" xfId="12" applyFont="1" applyAlignment="1">
      <alignment horizontal="center" vertical="center"/>
    </xf>
    <xf numFmtId="0" fontId="21" fillId="0" borderId="0" xfId="12" applyFont="1" applyAlignment="1">
      <alignment vertical="center"/>
    </xf>
    <xf numFmtId="0" fontId="24" fillId="0" borderId="35" xfId="12" applyFont="1" applyBorder="1" applyAlignment="1">
      <alignment horizontal="center" vertical="center"/>
    </xf>
    <xf numFmtId="0" fontId="21" fillId="0" borderId="35" xfId="12" applyFont="1" applyBorder="1" applyAlignment="1">
      <alignment horizontal="center" vertical="center"/>
    </xf>
    <xf numFmtId="0" fontId="21" fillId="0" borderId="35" xfId="12" applyFont="1" applyBorder="1" applyAlignment="1">
      <alignment vertical="center"/>
    </xf>
    <xf numFmtId="0" fontId="24" fillId="14" borderId="9" xfId="12" applyFont="1" applyFill="1" applyBorder="1" applyAlignment="1">
      <alignment vertical="center"/>
    </xf>
    <xf numFmtId="0" fontId="24" fillId="0" borderId="118" xfId="12" applyFont="1" applyBorder="1" applyAlignment="1">
      <alignment vertical="center"/>
    </xf>
    <xf numFmtId="0" fontId="24" fillId="0" borderId="5" xfId="12" applyFont="1" applyBorder="1" applyAlignment="1">
      <alignment horizontal="center" vertical="center"/>
    </xf>
    <xf numFmtId="0" fontId="24" fillId="0" borderId="6" xfId="12" applyFont="1" applyBorder="1" applyAlignment="1">
      <alignment horizontal="center" vertical="center"/>
    </xf>
    <xf numFmtId="0" fontId="24" fillId="0" borderId="8" xfId="12" applyFont="1" applyBorder="1" applyAlignment="1">
      <alignment horizontal="center" vertical="center"/>
    </xf>
    <xf numFmtId="49" fontId="73" fillId="0" borderId="119" xfId="12" applyNumberFormat="1" applyFont="1" applyBorder="1" applyAlignment="1">
      <alignment vertical="center" wrapText="1"/>
    </xf>
    <xf numFmtId="0" fontId="2" fillId="0" borderId="13" xfId="12" applyBorder="1" applyAlignment="1">
      <alignment horizontal="center" vertical="center"/>
    </xf>
    <xf numFmtId="0" fontId="2" fillId="0" borderId="119" xfId="12" applyBorder="1" applyAlignment="1">
      <alignment vertical="center"/>
    </xf>
    <xf numFmtId="0" fontId="2" fillId="0" borderId="14" xfId="12" applyBorder="1" applyAlignment="1">
      <alignment horizontal="center" vertical="center"/>
    </xf>
    <xf numFmtId="0" fontId="2" fillId="0" borderId="16" xfId="12" applyBorder="1" applyAlignment="1">
      <alignment horizontal="center" vertical="center"/>
    </xf>
    <xf numFmtId="0" fontId="24" fillId="0" borderId="119" xfId="12" applyFont="1" applyBorder="1" applyAlignment="1">
      <alignment vertical="center"/>
    </xf>
    <xf numFmtId="0" fontId="24" fillId="0" borderId="13" xfId="12" applyFont="1" applyBorder="1" applyAlignment="1">
      <alignment horizontal="center" vertical="center"/>
    </xf>
    <xf numFmtId="0" fontId="24" fillId="0" borderId="14" xfId="12" applyFont="1" applyBorder="1" applyAlignment="1">
      <alignment horizontal="center" vertical="center"/>
    </xf>
    <xf numFmtId="0" fontId="24" fillId="0" borderId="16" xfId="12" applyFont="1" applyBorder="1" applyAlignment="1">
      <alignment horizontal="center" vertical="center"/>
    </xf>
    <xf numFmtId="0" fontId="24" fillId="15" borderId="9" xfId="12" applyFont="1" applyFill="1" applyBorder="1" applyAlignment="1">
      <alignment vertical="center"/>
    </xf>
    <xf numFmtId="182" fontId="2" fillId="0" borderId="119" xfId="12" applyNumberFormat="1" applyBorder="1" applyAlignment="1">
      <alignment vertical="center"/>
    </xf>
    <xf numFmtId="0" fontId="0" fillId="0" borderId="14" xfId="12" applyFont="1" applyBorder="1" applyAlignment="1">
      <alignment horizontal="center" vertical="center"/>
    </xf>
    <xf numFmtId="0" fontId="0" fillId="0" borderId="16" xfId="12" applyFont="1" applyBorder="1" applyAlignment="1">
      <alignment horizontal="center" vertical="center"/>
    </xf>
    <xf numFmtId="182" fontId="2" fillId="0" borderId="119" xfId="12" applyNumberFormat="1" applyBorder="1" applyAlignment="1">
      <alignment vertical="center" wrapText="1"/>
    </xf>
    <xf numFmtId="0" fontId="24" fillId="13" borderId="9" xfId="12" applyFont="1" applyFill="1" applyBorder="1" applyAlignment="1">
      <alignment vertical="center"/>
    </xf>
    <xf numFmtId="182" fontId="24" fillId="0" borderId="119" xfId="12" applyNumberFormat="1" applyFont="1" applyBorder="1" applyAlignment="1">
      <alignment vertical="center"/>
    </xf>
    <xf numFmtId="0" fontId="24" fillId="10" borderId="9" xfId="12" applyFont="1" applyFill="1" applyBorder="1" applyAlignment="1">
      <alignment vertical="center"/>
    </xf>
    <xf numFmtId="182" fontId="24" fillId="0" borderId="120" xfId="12" applyNumberFormat="1" applyFont="1" applyBorder="1" applyAlignment="1">
      <alignment vertical="center"/>
    </xf>
    <xf numFmtId="0" fontId="24" fillId="0" borderId="39" xfId="12" applyFont="1" applyBorder="1" applyAlignment="1">
      <alignment horizontal="center" vertical="center"/>
    </xf>
    <xf numFmtId="0" fontId="24" fillId="0" borderId="40" xfId="12" applyFont="1" applyBorder="1" applyAlignment="1">
      <alignment horizontal="center" vertical="center"/>
    </xf>
    <xf numFmtId="0" fontId="24" fillId="0" borderId="34" xfId="12" applyFont="1" applyBorder="1" applyAlignment="1">
      <alignment horizontal="center" vertical="center"/>
    </xf>
    <xf numFmtId="182" fontId="24" fillId="0" borderId="118" xfId="12" applyNumberFormat="1" applyFont="1" applyBorder="1" applyAlignment="1">
      <alignment vertical="center"/>
    </xf>
    <xf numFmtId="0" fontId="0" fillId="0" borderId="14" xfId="12" applyFont="1" applyBorder="1" applyAlignment="1">
      <alignment vertical="center"/>
    </xf>
    <xf numFmtId="0" fontId="2" fillId="4" borderId="13" xfId="12" applyFill="1" applyBorder="1" applyAlignment="1">
      <alignment horizontal="center" vertical="center"/>
    </xf>
    <xf numFmtId="0" fontId="2" fillId="4" borderId="14" xfId="12" applyFill="1" applyBorder="1" applyAlignment="1">
      <alignment horizontal="center" vertical="center"/>
    </xf>
    <xf numFmtId="182" fontId="2" fillId="0" borderId="120" xfId="12" applyNumberFormat="1" applyBorder="1" applyAlignment="1">
      <alignment vertical="center" wrapText="1"/>
    </xf>
    <xf numFmtId="0" fontId="2" fillId="0" borderId="5" xfId="12" applyBorder="1" applyAlignment="1">
      <alignment horizontal="center" vertical="center"/>
    </xf>
    <xf numFmtId="0" fontId="2" fillId="0" borderId="6" xfId="12" applyBorder="1" applyAlignment="1">
      <alignment horizontal="center" vertical="center"/>
    </xf>
    <xf numFmtId="0" fontId="0" fillId="0" borderId="6" xfId="12" applyFont="1" applyBorder="1" applyAlignment="1">
      <alignment horizontal="center" vertical="center"/>
    </xf>
    <xf numFmtId="0" fontId="0" fillId="0" borderId="8" xfId="12" applyFont="1" applyBorder="1" applyAlignment="1">
      <alignment horizontal="center" vertical="center"/>
    </xf>
    <xf numFmtId="0" fontId="2" fillId="0" borderId="121" xfId="12" applyBorder="1" applyAlignment="1">
      <alignment vertical="center"/>
    </xf>
    <xf numFmtId="0" fontId="2" fillId="0" borderId="58" xfId="12" applyBorder="1" applyAlignment="1">
      <alignment horizontal="center" vertical="center"/>
    </xf>
    <xf numFmtId="0" fontId="2" fillId="0" borderId="59" xfId="12" applyBorder="1" applyAlignment="1">
      <alignment horizontal="center" vertical="center"/>
    </xf>
    <xf numFmtId="0" fontId="2" fillId="0" borderId="64" xfId="12" applyBorder="1" applyAlignment="1">
      <alignment horizontal="center" vertical="center"/>
    </xf>
    <xf numFmtId="0" fontId="2" fillId="0" borderId="119" xfId="12" applyBorder="1" applyAlignment="1">
      <alignment vertical="center" wrapText="1"/>
    </xf>
    <xf numFmtId="0" fontId="24" fillId="0" borderId="119" xfId="12" applyFont="1" applyBorder="1" applyAlignment="1">
      <alignment vertical="center" wrapText="1"/>
    </xf>
    <xf numFmtId="0" fontId="24" fillId="0" borderId="51" xfId="12" applyFont="1" applyBorder="1" applyAlignment="1">
      <alignment vertical="center"/>
    </xf>
    <xf numFmtId="0" fontId="24" fillId="0" borderId="120" xfId="12" applyFont="1" applyBorder="1" applyAlignment="1">
      <alignment vertical="center"/>
    </xf>
    <xf numFmtId="0" fontId="11" fillId="0" borderId="0" xfId="12" applyFont="1" applyAlignment="1">
      <alignment vertical="center" shrinkToFit="1"/>
    </xf>
    <xf numFmtId="0" fontId="24" fillId="0" borderId="0" xfId="12" applyFont="1" applyAlignment="1">
      <alignment vertical="center" shrinkToFit="1"/>
    </xf>
    <xf numFmtId="0" fontId="0" fillId="6" borderId="28" xfId="12" applyFont="1" applyFill="1" applyBorder="1" applyAlignment="1">
      <alignment horizontal="center" vertical="center" wrapText="1"/>
    </xf>
    <xf numFmtId="0" fontId="0" fillId="6" borderId="0" xfId="12" applyFont="1" applyFill="1" applyAlignment="1">
      <alignment horizontal="center" vertical="center" wrapText="1"/>
    </xf>
    <xf numFmtId="0" fontId="0" fillId="0" borderId="9" xfId="12" applyFont="1" applyBorder="1" applyAlignment="1">
      <alignment horizontal="center" vertical="center"/>
    </xf>
    <xf numFmtId="0" fontId="0" fillId="0" borderId="51" xfId="12" applyFont="1" applyBorder="1" applyAlignment="1">
      <alignment horizontal="center" vertical="center"/>
    </xf>
    <xf numFmtId="0" fontId="38" fillId="0" borderId="0" xfId="21" applyFont="1">
      <alignment vertical="center"/>
    </xf>
    <xf numFmtId="0" fontId="37" fillId="0" borderId="11" xfId="11" applyFont="1" applyBorder="1" applyAlignment="1">
      <alignment horizontal="left" vertical="center"/>
    </xf>
    <xf numFmtId="0" fontId="37" fillId="0" borderId="0" xfId="11" applyFont="1" applyAlignment="1">
      <alignment horizontal="left" vertical="center"/>
    </xf>
    <xf numFmtId="0" fontId="67" fillId="0" borderId="0" xfId="21" applyFont="1">
      <alignment vertical="center"/>
    </xf>
    <xf numFmtId="0" fontId="67" fillId="0" borderId="4" xfId="11" applyFont="1" applyBorder="1" applyAlignment="1">
      <alignment horizontal="center" vertical="center" wrapText="1"/>
    </xf>
    <xf numFmtId="0" fontId="75" fillId="0" borderId="38" xfId="11" applyFont="1" applyBorder="1" applyAlignment="1">
      <alignment horizontal="center" vertical="center"/>
    </xf>
    <xf numFmtId="0" fontId="67" fillId="0" borderId="0" xfId="21" applyFont="1" applyAlignment="1">
      <alignment horizontal="left"/>
    </xf>
    <xf numFmtId="0" fontId="67" fillId="0" borderId="0" xfId="21" applyFont="1" applyAlignment="1">
      <alignment vertical="center" wrapText="1"/>
    </xf>
    <xf numFmtId="0" fontId="67" fillId="0" borderId="37" xfId="21" applyFont="1" applyBorder="1" applyAlignment="1">
      <alignment horizontal="center" vertical="center"/>
    </xf>
    <xf numFmtId="0" fontId="67" fillId="0" borderId="49" xfId="21" applyFont="1" applyBorder="1" applyAlignment="1">
      <alignment horizontal="center" vertical="center"/>
    </xf>
    <xf numFmtId="0" fontId="67" fillId="0" borderId="37" xfId="21" applyFont="1" applyBorder="1" applyAlignment="1">
      <alignment horizontal="center" vertical="center" wrapText="1"/>
    </xf>
    <xf numFmtId="0" fontId="67" fillId="0" borderId="118" xfId="21" applyFont="1" applyBorder="1" applyAlignment="1">
      <alignment horizontal="center" vertical="center"/>
    </xf>
    <xf numFmtId="0" fontId="67" fillId="0" borderId="56" xfId="21" applyFont="1" applyBorder="1" applyAlignment="1">
      <alignment horizontal="center" vertical="center"/>
    </xf>
    <xf numFmtId="0" fontId="67" fillId="0" borderId="21" xfId="21" applyFont="1" applyBorder="1" applyAlignment="1">
      <alignment horizontal="center" vertical="center" wrapText="1"/>
    </xf>
    <xf numFmtId="0" fontId="67" fillId="0" borderId="21" xfId="21" applyFont="1" applyBorder="1" applyAlignment="1">
      <alignment horizontal="center" vertical="center"/>
    </xf>
    <xf numFmtId="0" fontId="67" fillId="0" borderId="32" xfId="21" applyFont="1" applyBorder="1" applyAlignment="1">
      <alignment horizontal="center" vertical="center"/>
    </xf>
    <xf numFmtId="0" fontId="67" fillId="0" borderId="44" xfId="21" applyFont="1" applyBorder="1" applyAlignment="1">
      <alignment horizontal="center" vertical="center" wrapText="1"/>
    </xf>
    <xf numFmtId="0" fontId="67" fillId="0" borderId="120" xfId="21" applyFont="1" applyBorder="1" applyAlignment="1">
      <alignment horizontal="center" vertical="center"/>
    </xf>
    <xf numFmtId="0" fontId="67" fillId="0" borderId="112" xfId="21" applyFont="1" applyBorder="1" applyAlignment="1">
      <alignment horizontal="center" vertical="center"/>
    </xf>
    <xf numFmtId="0" fontId="67" fillId="0" borderId="44" xfId="21" applyFont="1" applyBorder="1" applyAlignment="1">
      <alignment horizontal="center" vertical="center"/>
    </xf>
    <xf numFmtId="0" fontId="67" fillId="0" borderId="52" xfId="21" applyFont="1" applyBorder="1" applyAlignment="1">
      <alignment horizontal="center" vertical="center"/>
    </xf>
    <xf numFmtId="0" fontId="67" fillId="0" borderId="0" xfId="21" applyFont="1" applyAlignment="1">
      <alignment horizontal="center" vertical="center" wrapText="1"/>
    </xf>
    <xf numFmtId="0" fontId="67" fillId="0" borderId="0" xfId="21" applyFont="1" applyAlignment="1">
      <alignment horizontal="left" vertical="center" wrapText="1"/>
    </xf>
    <xf numFmtId="0" fontId="78" fillId="0" borderId="0" xfId="23" applyFont="1" applyAlignment="1">
      <alignment horizontal="right" vertical="center"/>
    </xf>
    <xf numFmtId="0" fontId="67" fillId="0" borderId="0" xfId="21" applyFont="1" applyAlignment="1">
      <alignment horizontal="center" vertical="center"/>
    </xf>
    <xf numFmtId="0" fontId="67" fillId="0" borderId="49" xfId="21" applyFont="1" applyBorder="1" applyAlignment="1">
      <alignment horizontal="center" vertical="center" wrapText="1"/>
    </xf>
    <xf numFmtId="0" fontId="67" fillId="0" borderId="50" xfId="21" applyFont="1" applyBorder="1" applyAlignment="1">
      <alignment horizontal="center" vertical="center" wrapText="1"/>
    </xf>
    <xf numFmtId="0" fontId="67" fillId="0" borderId="52" xfId="21" applyFont="1" applyBorder="1" applyAlignment="1">
      <alignment horizontal="center" vertical="center" wrapText="1"/>
    </xf>
    <xf numFmtId="0" fontId="79" fillId="0" borderId="0" xfId="23" applyFont="1">
      <alignment vertical="center"/>
    </xf>
    <xf numFmtId="0" fontId="50" fillId="0" borderId="0" xfId="23" applyFont="1">
      <alignment vertical="center"/>
    </xf>
    <xf numFmtId="0" fontId="50" fillId="0" borderId="0" xfId="23" applyFont="1" applyAlignment="1">
      <alignment horizontal="center" vertical="center"/>
    </xf>
    <xf numFmtId="0" fontId="56" fillId="0" borderId="0" xfId="23" applyFont="1" applyAlignment="1">
      <alignment horizontal="left" vertical="center"/>
    </xf>
    <xf numFmtId="0" fontId="83" fillId="0" borderId="0" xfId="23" applyFont="1" applyAlignment="1">
      <alignment horizontal="left" vertical="center"/>
    </xf>
    <xf numFmtId="0" fontId="29" fillId="0" borderId="0" xfId="23" applyFont="1">
      <alignment vertical="center"/>
    </xf>
    <xf numFmtId="0" fontId="84" fillId="0" borderId="0" xfId="23" applyFont="1">
      <alignment vertical="center"/>
    </xf>
    <xf numFmtId="0" fontId="80" fillId="0" borderId="0" xfId="23" applyFont="1">
      <alignment vertical="center"/>
    </xf>
    <xf numFmtId="0" fontId="82" fillId="0" borderId="0" xfId="23" applyFont="1">
      <alignment vertical="center"/>
    </xf>
    <xf numFmtId="0" fontId="85" fillId="0" borderId="0" xfId="23" applyFont="1" applyAlignment="1">
      <alignment horizontal="left" vertical="center"/>
    </xf>
    <xf numFmtId="0" fontId="52" fillId="0" borderId="0" xfId="23" applyFont="1">
      <alignment vertical="center"/>
    </xf>
    <xf numFmtId="0" fontId="50" fillId="0" borderId="31" xfId="23" applyFont="1" applyBorder="1">
      <alignment vertical="center"/>
    </xf>
    <xf numFmtId="0" fontId="86" fillId="0" borderId="31" xfId="23" applyFont="1" applyBorder="1" applyAlignment="1">
      <alignment horizontal="right" vertical="center"/>
    </xf>
    <xf numFmtId="0" fontId="50" fillId="0" borderId="0" xfId="23" applyFont="1" applyAlignment="1">
      <alignment vertical="center" shrinkToFit="1"/>
    </xf>
    <xf numFmtId="0" fontId="56" fillId="0" borderId="0" xfId="23" applyFont="1">
      <alignment vertical="center"/>
    </xf>
    <xf numFmtId="0" fontId="88" fillId="0" borderId="0" xfId="23" applyFont="1" applyAlignment="1">
      <alignment horizontal="right" vertical="center"/>
    </xf>
    <xf numFmtId="181" fontId="82" fillId="0" borderId="0" xfId="23" applyNumberFormat="1" applyFont="1" applyProtection="1">
      <alignment vertical="center"/>
      <protection locked="0"/>
    </xf>
    <xf numFmtId="0" fontId="38" fillId="0" borderId="11" xfId="15" applyFont="1" applyBorder="1" applyAlignment="1">
      <alignment horizontal="left" vertical="center"/>
    </xf>
    <xf numFmtId="0" fontId="38" fillId="0" borderId="0" xfId="15" applyFont="1" applyAlignment="1">
      <alignment horizontal="left" vertical="center"/>
    </xf>
    <xf numFmtId="0" fontId="38" fillId="0" borderId="30" xfId="15" applyFont="1" applyBorder="1" applyAlignment="1">
      <alignment horizontal="left" vertical="center"/>
    </xf>
    <xf numFmtId="0" fontId="16" fillId="0" borderId="0" xfId="15" applyFont="1" applyAlignment="1">
      <alignment horizontal="left" vertical="center"/>
    </xf>
    <xf numFmtId="0" fontId="38" fillId="0" borderId="0" xfId="15" applyFont="1" applyAlignment="1">
      <alignment vertical="top"/>
    </xf>
    <xf numFmtId="0" fontId="38" fillId="0" borderId="20" xfId="15" applyFont="1" applyBorder="1" applyAlignment="1">
      <alignment horizontal="left" vertical="center"/>
    </xf>
    <xf numFmtId="0" fontId="38" fillId="0" borderId="18" xfId="15" applyFont="1" applyBorder="1" applyAlignment="1">
      <alignment horizontal="left" vertical="center"/>
    </xf>
    <xf numFmtId="0" fontId="38" fillId="0" borderId="57" xfId="15" applyFont="1" applyBorder="1" applyAlignment="1">
      <alignment horizontal="left" vertical="center"/>
    </xf>
    <xf numFmtId="0" fontId="38" fillId="0" borderId="22" xfId="15" applyFont="1" applyBorder="1" applyAlignment="1">
      <alignment horizontal="left" vertical="center"/>
    </xf>
    <xf numFmtId="0" fontId="38" fillId="0" borderId="58" xfId="15" applyFont="1" applyBorder="1" applyAlignment="1">
      <alignment horizontal="left" vertical="center"/>
    </xf>
    <xf numFmtId="0" fontId="38" fillId="0" borderId="31" xfId="15" applyFont="1" applyBorder="1" applyAlignment="1">
      <alignment horizontal="left" vertical="center"/>
    </xf>
    <xf numFmtId="0" fontId="38" fillId="0" borderId="57" xfId="15" applyFont="1" applyBorder="1">
      <alignment vertical="center"/>
    </xf>
    <xf numFmtId="0" fontId="38" fillId="0" borderId="22" xfId="15" applyFont="1" applyBorder="1">
      <alignment vertical="center"/>
    </xf>
    <xf numFmtId="0" fontId="38" fillId="0" borderId="58" xfId="15" applyFont="1" applyBorder="1">
      <alignment vertical="center"/>
    </xf>
    <xf numFmtId="0" fontId="90" fillId="0" borderId="0" xfId="15" applyFont="1">
      <alignment vertical="center"/>
    </xf>
    <xf numFmtId="0" fontId="90" fillId="0" borderId="30" xfId="15" applyFont="1" applyBorder="1">
      <alignment vertical="center"/>
    </xf>
    <xf numFmtId="0" fontId="90" fillId="0" borderId="57" xfId="15" applyFont="1" applyBorder="1" applyAlignment="1">
      <alignment horizontal="center" vertical="center"/>
    </xf>
    <xf numFmtId="0" fontId="90" fillId="0" borderId="22" xfId="15" applyFont="1" applyBorder="1">
      <alignment vertical="center"/>
    </xf>
    <xf numFmtId="0" fontId="90" fillId="0" borderId="22" xfId="15" applyFont="1" applyBorder="1" applyAlignment="1">
      <alignment horizontal="center" vertical="center"/>
    </xf>
    <xf numFmtId="0" fontId="90" fillId="0" borderId="58" xfId="15" applyFont="1" applyBorder="1" applyAlignment="1">
      <alignment horizontal="center" vertical="center"/>
    </xf>
    <xf numFmtId="0" fontId="92" fillId="0" borderId="0" xfId="24" applyFont="1">
      <alignment vertical="center"/>
    </xf>
    <xf numFmtId="0" fontId="94" fillId="0" borderId="0" xfId="24" applyFont="1" applyAlignment="1">
      <alignment vertical="center" wrapText="1"/>
    </xf>
    <xf numFmtId="0" fontId="94" fillId="0" borderId="0" xfId="24" applyFont="1">
      <alignment vertical="center"/>
    </xf>
    <xf numFmtId="0" fontId="95" fillId="0" borderId="0" xfId="24" applyFont="1">
      <alignment vertical="center"/>
    </xf>
    <xf numFmtId="0" fontId="92" fillId="0" borderId="22" xfId="24" applyFont="1" applyBorder="1">
      <alignment vertical="center"/>
    </xf>
    <xf numFmtId="31" fontId="92" fillId="0" borderId="22" xfId="24" applyNumberFormat="1" applyFont="1" applyBorder="1">
      <alignment vertical="center"/>
    </xf>
    <xf numFmtId="0" fontId="95" fillId="0" borderId="22" xfId="24" applyFont="1" applyBorder="1">
      <alignment vertical="center"/>
    </xf>
    <xf numFmtId="31" fontId="92" fillId="0" borderId="0" xfId="24" applyNumberFormat="1" applyFont="1">
      <alignment vertical="center"/>
    </xf>
    <xf numFmtId="0" fontId="92" fillId="9" borderId="14" xfId="24" applyFont="1" applyFill="1" applyBorder="1">
      <alignment vertical="center"/>
    </xf>
    <xf numFmtId="0" fontId="91" fillId="0" borderId="0" xfId="24" applyFont="1">
      <alignment vertical="center"/>
    </xf>
    <xf numFmtId="0" fontId="96" fillId="0" borderId="0" xfId="24" applyFont="1" applyAlignment="1">
      <alignment horizontal="left" vertical="center"/>
    </xf>
    <xf numFmtId="0" fontId="92" fillId="0" borderId="23" xfId="24" applyFont="1" applyBorder="1">
      <alignment vertical="center"/>
    </xf>
    <xf numFmtId="0" fontId="92" fillId="0" borderId="11" xfId="24" applyFont="1" applyBorder="1">
      <alignment vertical="center"/>
    </xf>
    <xf numFmtId="0" fontId="92" fillId="0" borderId="58" xfId="24" applyFont="1" applyBorder="1">
      <alignment vertical="center"/>
    </xf>
    <xf numFmtId="0" fontId="92" fillId="0" borderId="20" xfId="24" applyFont="1" applyBorder="1">
      <alignment vertical="center"/>
    </xf>
    <xf numFmtId="0" fontId="92" fillId="0" borderId="31" xfId="24" applyFont="1" applyBorder="1">
      <alignment vertical="center"/>
    </xf>
    <xf numFmtId="0" fontId="95" fillId="0" borderId="31" xfId="24" applyFont="1" applyBorder="1">
      <alignment vertical="center"/>
    </xf>
    <xf numFmtId="0" fontId="95" fillId="0" borderId="18" xfId="24" applyFont="1" applyBorder="1">
      <alignment vertical="center"/>
    </xf>
    <xf numFmtId="0" fontId="92" fillId="0" borderId="57" xfId="24" applyFont="1" applyBorder="1">
      <alignment vertical="center"/>
    </xf>
    <xf numFmtId="0" fontId="96" fillId="0" borderId="0" xfId="24" applyFont="1">
      <alignment vertical="center"/>
    </xf>
    <xf numFmtId="0" fontId="95" fillId="0" borderId="0" xfId="24" applyFont="1" applyAlignment="1">
      <alignment horizontal="left" vertical="top" wrapText="1"/>
    </xf>
    <xf numFmtId="0" fontId="92" fillId="0" borderId="18" xfId="24" applyFont="1" applyBorder="1">
      <alignment vertical="center"/>
    </xf>
    <xf numFmtId="0" fontId="95" fillId="0" borderId="23" xfId="24" applyFont="1" applyBorder="1">
      <alignment vertical="center"/>
    </xf>
    <xf numFmtId="0" fontId="95" fillId="0" borderId="13" xfId="24" applyFont="1" applyBorder="1">
      <alignment vertical="center"/>
    </xf>
    <xf numFmtId="0" fontId="95" fillId="0" borderId="23" xfId="24" applyFont="1" applyBorder="1" applyAlignment="1">
      <alignment horizontal="left" vertical="center"/>
    </xf>
    <xf numFmtId="0" fontId="95" fillId="0" borderId="13" xfId="24" applyFont="1" applyBorder="1" applyAlignment="1">
      <alignment horizontal="left" vertical="center"/>
    </xf>
    <xf numFmtId="0" fontId="95" fillId="0" borderId="15" xfId="24" applyFont="1" applyBorder="1">
      <alignment vertical="center"/>
    </xf>
    <xf numFmtId="0" fontId="92" fillId="0" borderId="13" xfId="24" applyFont="1" applyBorder="1" applyAlignment="1">
      <alignment horizontal="center" vertical="center"/>
    </xf>
    <xf numFmtId="0" fontId="100" fillId="0" borderId="0" xfId="24" applyFont="1">
      <alignment vertical="center"/>
    </xf>
    <xf numFmtId="0" fontId="92" fillId="0" borderId="23" xfId="24" applyFont="1" applyBorder="1" applyAlignment="1">
      <alignment horizontal="left" vertical="center"/>
    </xf>
    <xf numFmtId="0" fontId="92" fillId="0" borderId="13" xfId="24" applyFont="1" applyBorder="1">
      <alignment vertical="center"/>
    </xf>
    <xf numFmtId="0" fontId="92" fillId="0" borderId="15" xfId="24" applyFont="1" applyBorder="1">
      <alignment vertical="center"/>
    </xf>
    <xf numFmtId="0" fontId="95" fillId="0" borderId="23" xfId="24" applyFont="1" applyBorder="1" applyAlignment="1">
      <alignment horizontal="center" vertical="center"/>
    </xf>
    <xf numFmtId="0" fontId="92" fillId="0" borderId="23" xfId="24" applyFont="1" applyBorder="1" applyAlignment="1">
      <alignment horizontal="center" vertical="center"/>
    </xf>
    <xf numFmtId="0" fontId="95" fillId="0" borderId="31" xfId="24" applyFont="1" applyBorder="1" applyAlignment="1">
      <alignment horizontal="center" vertical="center"/>
    </xf>
    <xf numFmtId="0" fontId="92" fillId="0" borderId="31" xfId="24" applyFont="1" applyBorder="1" applyAlignment="1">
      <alignment horizontal="center" vertical="center"/>
    </xf>
    <xf numFmtId="0" fontId="92" fillId="0" borderId="0" xfId="24" applyFont="1" applyAlignment="1">
      <alignment horizontal="left" vertical="top"/>
    </xf>
    <xf numFmtId="0" fontId="92" fillId="9" borderId="0" xfId="24" applyFont="1" applyFill="1" applyAlignment="1">
      <alignment horizontal="left" vertical="center"/>
    </xf>
    <xf numFmtId="0" fontId="92" fillId="0" borderId="31" xfId="24" applyFont="1" applyBorder="1" applyAlignment="1">
      <alignment horizontal="left" vertical="center"/>
    </xf>
    <xf numFmtId="0" fontId="92" fillId="0" borderId="30" xfId="24" applyFont="1" applyBorder="1">
      <alignment vertical="center"/>
    </xf>
    <xf numFmtId="0" fontId="59" fillId="0" borderId="23" xfId="15" applyFont="1" applyBorder="1">
      <alignment vertical="center"/>
    </xf>
    <xf numFmtId="0" fontId="59" fillId="0" borderId="13" xfId="15" applyFont="1" applyBorder="1">
      <alignment vertical="center"/>
    </xf>
    <xf numFmtId="0" fontId="38" fillId="0" borderId="0" xfId="15" applyFont="1">
      <alignment vertical="center"/>
    </xf>
    <xf numFmtId="0" fontId="38" fillId="0" borderId="0" xfId="15" applyFont="1" applyAlignment="1">
      <alignment horizontal="center" vertical="center"/>
    </xf>
    <xf numFmtId="0" fontId="22" fillId="0" borderId="11" xfId="15" applyBorder="1" applyAlignment="1">
      <alignment horizontal="left" vertical="center"/>
    </xf>
    <xf numFmtId="0" fontId="22" fillId="0" borderId="0" xfId="15" applyAlignment="1">
      <alignment horizontal="left" vertical="center"/>
    </xf>
    <xf numFmtId="0" fontId="22" fillId="0" borderId="30" xfId="15" applyBorder="1" applyAlignment="1">
      <alignment horizontal="left" vertical="center"/>
    </xf>
    <xf numFmtId="0" fontId="37" fillId="0" borderId="0" xfId="15" applyFont="1" applyAlignment="1">
      <alignment horizontal="left" vertical="center"/>
    </xf>
    <xf numFmtId="0" fontId="37" fillId="0" borderId="11" xfId="15" applyFont="1" applyBorder="1" applyAlignment="1">
      <alignment horizontal="left" vertical="center"/>
    </xf>
    <xf numFmtId="0" fontId="37" fillId="0" borderId="30" xfId="15" applyFont="1" applyBorder="1" applyAlignment="1">
      <alignment horizontal="left" vertical="center"/>
    </xf>
    <xf numFmtId="0" fontId="37" fillId="0" borderId="0" xfId="15" applyFont="1" applyAlignment="1">
      <alignment vertical="top"/>
    </xf>
    <xf numFmtId="0" fontId="38" fillId="0" borderId="18" xfId="15" applyFont="1" applyBorder="1" applyAlignment="1">
      <alignment horizontal="center" vertical="center"/>
    </xf>
    <xf numFmtId="0" fontId="103" fillId="0" borderId="11" xfId="15" applyFont="1" applyBorder="1" applyAlignment="1">
      <alignment horizontal="left" vertical="center"/>
    </xf>
    <xf numFmtId="0" fontId="103" fillId="0" borderId="0" xfId="15" applyFont="1" applyAlignment="1">
      <alignment horizontal="left" vertical="center"/>
    </xf>
    <xf numFmtId="0" fontId="103" fillId="0" borderId="0" xfId="15" applyFont="1">
      <alignment vertical="center"/>
    </xf>
    <xf numFmtId="0" fontId="103" fillId="0" borderId="31" xfId="15" applyFont="1" applyBorder="1" applyAlignment="1">
      <alignment horizontal="center" vertical="center"/>
    </xf>
    <xf numFmtId="0" fontId="104" fillId="0" borderId="31" xfId="15" applyFont="1" applyBorder="1" applyAlignment="1">
      <alignment horizontal="left" vertical="center"/>
    </xf>
    <xf numFmtId="0" fontId="103" fillId="0" borderId="20" xfId="15" applyFont="1" applyBorder="1" applyAlignment="1">
      <alignment horizontal="left" vertical="center"/>
    </xf>
    <xf numFmtId="0" fontId="103" fillId="0" borderId="31" xfId="15" applyFont="1" applyBorder="1" applyAlignment="1">
      <alignment horizontal="left" vertical="center"/>
    </xf>
    <xf numFmtId="0" fontId="103" fillId="0" borderId="15" xfId="15" applyFont="1" applyBorder="1" applyAlignment="1">
      <alignment horizontal="left" vertical="center"/>
    </xf>
    <xf numFmtId="0" fontId="103" fillId="0" borderId="23" xfId="15" applyFont="1" applyBorder="1" applyAlignment="1">
      <alignment horizontal="left" vertical="center"/>
    </xf>
    <xf numFmtId="0" fontId="103" fillId="0" borderId="13" xfId="15" applyFont="1" applyBorder="1" applyAlignment="1">
      <alignment horizontal="center" vertical="center"/>
    </xf>
    <xf numFmtId="0" fontId="106" fillId="0" borderId="0" xfId="15" applyFont="1" applyAlignment="1">
      <alignment horizontal="left" vertical="center"/>
    </xf>
    <xf numFmtId="0" fontId="103" fillId="0" borderId="111" xfId="15" applyFont="1" applyBorder="1" applyAlignment="1">
      <alignment horizontal="left" vertical="center"/>
    </xf>
    <xf numFmtId="0" fontId="103" fillId="0" borderId="122" xfId="15" applyFont="1" applyBorder="1" applyAlignment="1">
      <alignment horizontal="left" vertical="center"/>
    </xf>
    <xf numFmtId="0" fontId="103" fillId="0" borderId="91" xfId="15" applyFont="1" applyBorder="1" applyAlignment="1">
      <alignment horizontal="left" vertical="center"/>
    </xf>
    <xf numFmtId="0" fontId="103" fillId="0" borderId="57" xfId="15" applyFont="1" applyBorder="1" applyAlignment="1">
      <alignment horizontal="left" vertical="center"/>
    </xf>
    <xf numFmtId="0" fontId="103" fillId="0" borderId="22" xfId="15" applyFont="1" applyBorder="1" applyAlignment="1">
      <alignment horizontal="left" vertical="center"/>
    </xf>
    <xf numFmtId="0" fontId="103" fillId="0" borderId="18" xfId="15" applyFont="1" applyBorder="1" applyAlignment="1">
      <alignment horizontal="left" vertical="center"/>
    </xf>
    <xf numFmtId="0" fontId="103" fillId="0" borderId="58" xfId="15" applyFont="1" applyBorder="1" applyAlignment="1">
      <alignment horizontal="left" vertical="center"/>
    </xf>
    <xf numFmtId="0" fontId="103" fillId="0" borderId="30" xfId="15" applyFont="1" applyBorder="1" applyAlignment="1">
      <alignment horizontal="left" vertical="center"/>
    </xf>
    <xf numFmtId="0" fontId="103" fillId="0" borderId="0" xfId="15" applyFont="1" applyAlignment="1">
      <alignment horizontal="center" vertical="center"/>
    </xf>
    <xf numFmtId="0" fontId="103" fillId="0" borderId="0" xfId="15" applyFont="1" applyAlignment="1">
      <alignment vertical="top"/>
    </xf>
    <xf numFmtId="0" fontId="107" fillId="0" borderId="22" xfId="15" applyFont="1" applyBorder="1" applyAlignment="1">
      <alignment horizontal="left" vertical="center"/>
    </xf>
    <xf numFmtId="0" fontId="11" fillId="0" borderId="0" xfId="25" applyFont="1">
      <alignment vertical="center"/>
    </xf>
    <xf numFmtId="0" fontId="67" fillId="0" borderId="0" xfId="25" applyFont="1">
      <alignment vertical="center"/>
    </xf>
    <xf numFmtId="0" fontId="67" fillId="0" borderId="0" xfId="25" applyFont="1" applyAlignment="1">
      <alignment horizontal="right" vertical="center"/>
    </xf>
    <xf numFmtId="0" fontId="38" fillId="0" borderId="0" xfId="25" applyFont="1">
      <alignment vertical="center"/>
    </xf>
    <xf numFmtId="0" fontId="2" fillId="0" borderId="0" xfId="25">
      <alignment vertical="center"/>
    </xf>
    <xf numFmtId="0" fontId="38" fillId="0" borderId="23" xfId="25" applyFont="1" applyBorder="1" applyAlignment="1">
      <alignment horizontal="center" vertical="center"/>
    </xf>
    <xf numFmtId="0" fontId="38" fillId="0" borderId="32" xfId="25" applyFont="1" applyBorder="1" applyAlignment="1">
      <alignment horizontal="center" vertical="center"/>
    </xf>
    <xf numFmtId="0" fontId="38" fillId="0" borderId="55" xfId="25" applyFont="1" applyBorder="1" applyAlignment="1">
      <alignment horizontal="center" vertical="center"/>
    </xf>
    <xf numFmtId="0" fontId="90" fillId="0" borderId="23" xfId="25" applyFont="1" applyBorder="1">
      <alignment vertical="center"/>
    </xf>
    <xf numFmtId="0" fontId="90" fillId="0" borderId="32" xfId="25" applyFont="1" applyBorder="1">
      <alignment vertical="center"/>
    </xf>
    <xf numFmtId="0" fontId="67" fillId="0" borderId="65" xfId="25" applyFont="1" applyBorder="1" applyAlignment="1">
      <alignment horizontal="center" vertical="center" wrapText="1"/>
    </xf>
    <xf numFmtId="0" fontId="67" fillId="0" borderId="23" xfId="25" applyFont="1" applyBorder="1" applyAlignment="1">
      <alignment horizontal="center" vertical="center" wrapText="1"/>
    </xf>
    <xf numFmtId="0" fontId="90" fillId="0" borderId="31" xfId="25" applyFont="1" applyBorder="1" applyAlignment="1">
      <alignment horizontal="left" vertical="center"/>
    </xf>
    <xf numFmtId="0" fontId="90" fillId="0" borderId="31" xfId="25" applyFont="1" applyBorder="1">
      <alignment vertical="center"/>
    </xf>
    <xf numFmtId="0" fontId="90" fillId="0" borderId="67" xfId="25" applyFont="1" applyBorder="1" applyAlignment="1">
      <alignment horizontal="left" vertical="center"/>
    </xf>
    <xf numFmtId="0" fontId="67" fillId="0" borderId="27" xfId="25" applyFont="1" applyBorder="1" applyAlignment="1">
      <alignment horizontal="center" vertical="center" wrapText="1"/>
    </xf>
    <xf numFmtId="0" fontId="90" fillId="0" borderId="27" xfId="25" applyFont="1" applyBorder="1">
      <alignment vertical="center"/>
    </xf>
    <xf numFmtId="0" fontId="90" fillId="0" borderId="112" xfId="25" applyFont="1" applyBorder="1">
      <alignment vertical="center"/>
    </xf>
    <xf numFmtId="0" fontId="67" fillId="0" borderId="0" xfId="25" applyFont="1" applyAlignment="1">
      <alignment vertical="center" wrapText="1"/>
    </xf>
    <xf numFmtId="0" fontId="59" fillId="0" borderId="0" xfId="25" applyFont="1" applyAlignment="1">
      <alignment vertical="center" wrapText="1"/>
    </xf>
    <xf numFmtId="0" fontId="37" fillId="0" borderId="0" xfId="25" applyFont="1">
      <alignment vertical="center"/>
    </xf>
    <xf numFmtId="0" fontId="109" fillId="0" borderId="0" xfId="25" applyFont="1">
      <alignment vertical="center"/>
    </xf>
    <xf numFmtId="0" fontId="75" fillId="0" borderId="0" xfId="25" applyFont="1">
      <alignment vertical="center"/>
    </xf>
    <xf numFmtId="0" fontId="38" fillId="0" borderId="0" xfId="25" applyFont="1" applyAlignment="1">
      <alignment horizontal="center" vertical="center"/>
    </xf>
    <xf numFmtId="0" fontId="110" fillId="0" borderId="0" xfId="25" applyFont="1">
      <alignment vertical="center"/>
    </xf>
    <xf numFmtId="0" fontId="38" fillId="0" borderId="0" xfId="25" applyFont="1" applyAlignment="1">
      <alignment horizontal="left" vertical="center"/>
    </xf>
    <xf numFmtId="0" fontId="2" fillId="0" borderId="0" xfId="25" applyAlignment="1">
      <alignment horizontal="center" vertical="center"/>
    </xf>
    <xf numFmtId="0" fontId="2" fillId="0" borderId="0" xfId="25" applyAlignment="1">
      <alignment horizontal="left" vertical="center"/>
    </xf>
    <xf numFmtId="0" fontId="21" fillId="0" borderId="0" xfId="25" applyFont="1">
      <alignment vertical="center"/>
    </xf>
    <xf numFmtId="0" fontId="23" fillId="0" borderId="0" xfId="25" applyFont="1">
      <alignment vertical="center"/>
    </xf>
    <xf numFmtId="0" fontId="40" fillId="0" borderId="19" xfId="2" applyFont="1" applyBorder="1" applyAlignment="1">
      <alignment horizontal="left" vertical="center" indent="1"/>
    </xf>
    <xf numFmtId="0" fontId="40" fillId="0" borderId="19" xfId="2" applyFont="1" applyBorder="1" applyAlignment="1">
      <alignment horizontal="left" vertical="center" wrapText="1" indent="1"/>
    </xf>
    <xf numFmtId="0" fontId="40" fillId="0" borderId="31" xfId="2" applyFont="1" applyBorder="1" applyAlignment="1">
      <alignment horizontal="center" vertical="center"/>
    </xf>
    <xf numFmtId="0" fontId="40" fillId="0" borderId="22" xfId="2" applyFont="1" applyBorder="1" applyAlignment="1">
      <alignment horizontal="center" vertical="center"/>
    </xf>
    <xf numFmtId="0" fontId="16" fillId="0" borderId="0" xfId="26" applyFont="1">
      <alignment vertical="center"/>
    </xf>
    <xf numFmtId="0" fontId="61" fillId="0" borderId="0" xfId="26" applyFont="1">
      <alignment vertical="center"/>
    </xf>
    <xf numFmtId="0" fontId="40" fillId="0" borderId="0" xfId="2" applyFont="1" applyProtection="1">
      <alignment vertical="center"/>
      <protection locked="0"/>
    </xf>
    <xf numFmtId="0" fontId="113" fillId="0" borderId="0" xfId="2" applyFont="1" applyAlignment="1">
      <alignment horizontal="center" vertical="center" shrinkToFit="1"/>
    </xf>
    <xf numFmtId="183" fontId="40" fillId="0" borderId="58" xfId="2" applyNumberFormat="1" applyFont="1" applyBorder="1" applyAlignment="1">
      <alignment horizontal="center" vertical="center"/>
    </xf>
    <xf numFmtId="0" fontId="62" fillId="0" borderId="57" xfId="2" applyFont="1" applyBorder="1" applyAlignment="1" applyProtection="1">
      <alignment horizontal="center" vertical="center"/>
      <protection locked="0"/>
    </xf>
    <xf numFmtId="0" fontId="62" fillId="0" borderId="32" xfId="2" applyFont="1" applyBorder="1">
      <alignment vertical="center"/>
    </xf>
    <xf numFmtId="183" fontId="40" fillId="0" borderId="13" xfId="2" applyNumberFormat="1" applyFont="1" applyBorder="1" applyAlignment="1">
      <alignment horizontal="center" vertical="center"/>
    </xf>
    <xf numFmtId="0" fontId="62" fillId="0" borderId="69" xfId="2" applyFont="1" applyBorder="1">
      <alignment vertical="center"/>
    </xf>
    <xf numFmtId="10" fontId="62" fillId="0" borderId="15" xfId="2" applyNumberFormat="1" applyFont="1" applyBorder="1" applyAlignment="1" applyProtection="1">
      <alignment horizontal="center" vertical="center"/>
      <protection hidden="1"/>
    </xf>
    <xf numFmtId="10" fontId="62" fillId="0" borderId="19" xfId="2" applyNumberFormat="1" applyFont="1" applyBorder="1" applyAlignment="1">
      <alignment horizontal="center" vertical="center"/>
    </xf>
    <xf numFmtId="0" fontId="62" fillId="0" borderId="33" xfId="2" applyFont="1" applyBorder="1" applyAlignment="1">
      <alignment horizontal="center" vertical="center"/>
    </xf>
    <xf numFmtId="0" fontId="40" fillId="0" borderId="63" xfId="2" applyFont="1" applyBorder="1">
      <alignment vertical="center"/>
    </xf>
    <xf numFmtId="0" fontId="62" fillId="0" borderId="126" xfId="2" applyFont="1" applyBorder="1" applyAlignment="1" applyProtection="1">
      <alignment horizontal="center" vertical="center"/>
      <protection locked="0"/>
    </xf>
    <xf numFmtId="0" fontId="62" fillId="0" borderId="127" xfId="2" applyFont="1" applyBorder="1" applyAlignment="1" applyProtection="1">
      <alignment horizontal="center" vertical="center"/>
      <protection locked="0"/>
    </xf>
    <xf numFmtId="0" fontId="40" fillId="0" borderId="12" xfId="2" applyFont="1" applyBorder="1">
      <alignment vertical="center"/>
    </xf>
    <xf numFmtId="0" fontId="62" fillId="0" borderId="14" xfId="2" applyFont="1" applyBorder="1" applyProtection="1">
      <alignment vertical="center"/>
      <protection locked="0"/>
    </xf>
    <xf numFmtId="0" fontId="62" fillId="0" borderId="16" xfId="2" applyFont="1" applyBorder="1" applyProtection="1">
      <alignment vertical="center"/>
      <protection locked="0"/>
    </xf>
    <xf numFmtId="0" fontId="40" fillId="0" borderId="14" xfId="2" applyFont="1" applyBorder="1" applyProtection="1">
      <alignment vertical="center"/>
      <protection locked="0"/>
    </xf>
    <xf numFmtId="0" fontId="40" fillId="0" borderId="16" xfId="2" applyFont="1" applyBorder="1" applyProtection="1">
      <alignment vertical="center"/>
      <protection locked="0"/>
    </xf>
    <xf numFmtId="0" fontId="40" fillId="0" borderId="38" xfId="2" applyFont="1" applyBorder="1">
      <alignment vertical="center"/>
    </xf>
    <xf numFmtId="0" fontId="40" fillId="0" borderId="40" xfId="2" applyFont="1" applyBorder="1" applyProtection="1">
      <alignment vertical="center"/>
      <protection locked="0"/>
    </xf>
    <xf numFmtId="0" fontId="40" fillId="0" borderId="34" xfId="2" applyFont="1" applyBorder="1" applyProtection="1">
      <alignment vertical="center"/>
      <protection locked="0"/>
    </xf>
    <xf numFmtId="0" fontId="114" fillId="0" borderId="0" xfId="2" applyFont="1">
      <alignment vertical="center"/>
    </xf>
    <xf numFmtId="0" fontId="70" fillId="0" borderId="0" xfId="7" applyFont="1" applyAlignment="1">
      <alignment horizontal="left" vertical="center"/>
    </xf>
    <xf numFmtId="0" fontId="13" fillId="0" borderId="0" xfId="7" applyFont="1" applyAlignment="1">
      <alignment horizontal="left" vertical="center"/>
    </xf>
    <xf numFmtId="0" fontId="14" fillId="0" borderId="0" xfId="7" applyFont="1" applyAlignment="1">
      <alignment horizontal="center" vertical="center"/>
    </xf>
    <xf numFmtId="49" fontId="115" fillId="0" borderId="9" xfId="14" applyNumberFormat="1" applyFont="1" applyBorder="1" applyAlignment="1">
      <alignment vertical="center" shrinkToFit="1"/>
    </xf>
    <xf numFmtId="49" fontId="115" fillId="0" borderId="0" xfId="14" applyNumberFormat="1" applyFont="1" applyAlignment="1">
      <alignment vertical="center" shrinkToFit="1"/>
    </xf>
    <xf numFmtId="49" fontId="12" fillId="0" borderId="0" xfId="14" applyNumberFormat="1" applyFont="1" applyAlignment="1">
      <alignment horizontal="left" vertical="center"/>
    </xf>
    <xf numFmtId="0" fontId="42" fillId="0" borderId="0" xfId="14" applyFont="1">
      <alignment vertical="center"/>
    </xf>
    <xf numFmtId="0" fontId="40" fillId="0" borderId="31" xfId="14" applyFont="1" applyBorder="1" applyAlignment="1">
      <alignment vertical="center" wrapText="1"/>
    </xf>
    <xf numFmtId="0" fontId="40" fillId="0" borderId="18" xfId="14" applyFont="1" applyBorder="1" applyAlignment="1">
      <alignment vertical="center" wrapText="1"/>
    </xf>
    <xf numFmtId="0" fontId="40" fillId="0" borderId="0" xfId="14" applyFont="1" applyAlignment="1">
      <alignment vertical="center" wrapText="1"/>
    </xf>
    <xf numFmtId="0" fontId="40" fillId="0" borderId="30" xfId="14" applyFont="1" applyBorder="1" applyAlignment="1">
      <alignment vertical="center" wrapText="1"/>
    </xf>
    <xf numFmtId="0" fontId="40" fillId="0" borderId="22" xfId="14" applyFont="1" applyBorder="1" applyAlignment="1">
      <alignment vertical="center" wrapText="1"/>
    </xf>
    <xf numFmtId="0" fontId="40" fillId="0" borderId="58" xfId="14" applyFont="1" applyBorder="1" applyAlignment="1">
      <alignment vertical="center" wrapText="1"/>
    </xf>
    <xf numFmtId="0" fontId="116" fillId="0" borderId="0" xfId="2" applyFont="1">
      <alignment vertical="center"/>
    </xf>
    <xf numFmtId="0" fontId="73" fillId="0" borderId="0" xfId="2" applyFont="1">
      <alignment vertical="center"/>
    </xf>
    <xf numFmtId="0" fontId="18" fillId="0" borderId="0" xfId="14" applyFont="1">
      <alignment vertical="center"/>
    </xf>
    <xf numFmtId="0" fontId="40" fillId="0" borderId="126" xfId="2" applyFont="1" applyBorder="1">
      <alignment vertical="center"/>
    </xf>
    <xf numFmtId="0" fontId="40" fillId="0" borderId="73" xfId="2" applyFont="1" applyBorder="1">
      <alignment vertical="center"/>
    </xf>
    <xf numFmtId="0" fontId="40" fillId="0" borderId="23" xfId="2" applyFont="1" applyBorder="1">
      <alignment vertical="center"/>
    </xf>
    <xf numFmtId="0" fontId="40" fillId="0" borderId="40" xfId="2" applyFont="1" applyBorder="1" applyAlignment="1">
      <alignment horizontal="center" vertical="center"/>
    </xf>
    <xf numFmtId="0" fontId="42" fillId="0" borderId="0" xfId="2" applyFont="1">
      <alignment vertical="center"/>
    </xf>
    <xf numFmtId="0" fontId="17" fillId="0" borderId="0" xfId="2" applyFont="1">
      <alignment vertical="center"/>
    </xf>
    <xf numFmtId="0" fontId="44" fillId="0" borderId="0" xfId="27" applyFont="1">
      <alignment vertical="center"/>
    </xf>
    <xf numFmtId="0" fontId="44" fillId="0" borderId="22" xfId="27" applyFont="1" applyBorder="1" applyAlignment="1">
      <alignment horizontal="right" vertical="center"/>
    </xf>
    <xf numFmtId="0" fontId="44" fillId="0" borderId="0" xfId="27" applyFont="1" applyAlignment="1">
      <alignment horizontal="center" vertical="center"/>
    </xf>
    <xf numFmtId="0" fontId="48" fillId="0" borderId="11" xfId="27" applyFont="1" applyBorder="1">
      <alignment vertical="center"/>
    </xf>
    <xf numFmtId="0" fontId="44" fillId="0" borderId="31" xfId="27" applyFont="1" applyBorder="1">
      <alignment vertical="center"/>
    </xf>
    <xf numFmtId="0" fontId="44" fillId="0" borderId="18" xfId="27" applyFont="1" applyBorder="1">
      <alignment vertical="center"/>
    </xf>
    <xf numFmtId="0" fontId="44" fillId="0" borderId="11" xfId="27" applyFont="1" applyBorder="1">
      <alignment vertical="center"/>
    </xf>
    <xf numFmtId="0" fontId="44" fillId="0" borderId="30" xfId="27" applyFont="1" applyBorder="1">
      <alignment vertical="center"/>
    </xf>
    <xf numFmtId="0" fontId="45" fillId="0" borderId="0" xfId="27" applyFont="1">
      <alignment vertical="center"/>
    </xf>
    <xf numFmtId="0" fontId="48" fillId="0" borderId="20" xfId="27" applyFont="1" applyBorder="1">
      <alignment vertical="center"/>
    </xf>
    <xf numFmtId="0" fontId="44" fillId="0" borderId="57" xfId="27" applyFont="1" applyBorder="1">
      <alignment vertical="center"/>
    </xf>
    <xf numFmtId="0" fontId="44" fillId="0" borderId="22" xfId="27" applyFont="1" applyBorder="1">
      <alignment vertical="center"/>
    </xf>
    <xf numFmtId="0" fontId="44" fillId="0" borderId="58" xfId="27" applyFont="1" applyBorder="1">
      <alignment vertical="center"/>
    </xf>
    <xf numFmtId="0" fontId="27" fillId="0" borderId="0" xfId="27" applyFont="1" applyProtection="1">
      <alignment vertical="center"/>
      <protection locked="0"/>
    </xf>
    <xf numFmtId="0" fontId="27" fillId="0" borderId="0" xfId="27" applyFont="1" applyAlignment="1" applyProtection="1">
      <alignment horizontal="center" vertical="center"/>
      <protection locked="0"/>
    </xf>
    <xf numFmtId="0" fontId="27" fillId="0" borderId="22" xfId="27" applyFont="1" applyBorder="1" applyProtection="1">
      <alignment vertical="center"/>
      <protection locked="0"/>
    </xf>
    <xf numFmtId="0" fontId="27" fillId="0" borderId="15" xfId="27" applyFont="1" applyBorder="1" applyAlignment="1" applyProtection="1">
      <alignment horizontal="center" vertical="center"/>
      <protection locked="0"/>
    </xf>
    <xf numFmtId="0" fontId="27" fillId="0" borderId="14" xfId="27" applyFont="1" applyBorder="1" applyAlignment="1" applyProtection="1">
      <alignment horizontal="center" vertical="center"/>
      <protection locked="0"/>
    </xf>
    <xf numFmtId="0" fontId="27" fillId="0" borderId="25" xfId="27" applyFont="1" applyBorder="1" applyAlignment="1" applyProtection="1">
      <alignment horizontal="center" vertical="center"/>
      <protection locked="0"/>
    </xf>
    <xf numFmtId="0" fontId="27" fillId="0" borderId="81" xfId="27" applyFont="1" applyBorder="1" applyAlignment="1" applyProtection="1">
      <alignment horizontal="right" vertical="center"/>
      <protection locked="0"/>
    </xf>
    <xf numFmtId="0" fontId="27" fillId="9" borderId="78" xfId="27" applyFont="1" applyFill="1" applyBorder="1" applyAlignment="1" applyProtection="1">
      <alignment horizontal="center" vertical="center"/>
      <protection locked="0"/>
    </xf>
    <xf numFmtId="0" fontId="27" fillId="0" borderId="58" xfId="27" applyFont="1" applyBorder="1" applyAlignment="1" applyProtection="1">
      <alignment horizontal="right" vertical="center"/>
      <protection locked="0"/>
    </xf>
    <xf numFmtId="0" fontId="33" fillId="0" borderId="0" xfId="27" applyFont="1" applyAlignment="1" applyProtection="1">
      <alignment horizontal="left" vertical="top"/>
      <protection locked="0"/>
    </xf>
    <xf numFmtId="0" fontId="32" fillId="0" borderId="31" xfId="27" applyFont="1" applyBorder="1" applyAlignment="1" applyProtection="1">
      <alignment horizontal="center" vertical="top"/>
      <protection locked="0"/>
    </xf>
    <xf numFmtId="0" fontId="32" fillId="0" borderId="31" xfId="27" applyFont="1" applyBorder="1" applyAlignment="1" applyProtection="1">
      <alignment horizontal="right" vertical="top"/>
      <protection locked="0"/>
    </xf>
    <xf numFmtId="0" fontId="31" fillId="0" borderId="57" xfId="27" applyFont="1" applyBorder="1" applyAlignment="1" applyProtection="1">
      <alignment horizontal="left" vertical="center"/>
      <protection locked="0"/>
    </xf>
    <xf numFmtId="0" fontId="31" fillId="0" borderId="22" xfId="27" applyFont="1" applyBorder="1" applyAlignment="1" applyProtection="1">
      <alignment horizontal="left" vertical="center"/>
      <protection locked="0"/>
    </xf>
    <xf numFmtId="0" fontId="31" fillId="0" borderId="58" xfId="27" applyFont="1" applyBorder="1" applyAlignment="1" applyProtection="1">
      <alignment horizontal="left" vertical="center"/>
      <protection locked="0"/>
    </xf>
    <xf numFmtId="0" fontId="27" fillId="0" borderId="19" xfId="27" applyFont="1" applyBorder="1" applyAlignment="1" applyProtection="1">
      <alignment horizontal="center" vertical="center"/>
      <protection locked="0"/>
    </xf>
    <xf numFmtId="0" fontId="27" fillId="0" borderId="74" xfId="27" applyFont="1" applyBorder="1" applyAlignment="1" applyProtection="1">
      <alignment horizontal="center" vertical="center"/>
      <protection locked="0"/>
    </xf>
    <xf numFmtId="0" fontId="33" fillId="0" borderId="0" xfId="27" applyFont="1" applyAlignment="1" applyProtection="1">
      <alignment horizontal="left" vertical="center"/>
      <protection locked="0"/>
    </xf>
    <xf numFmtId="0" fontId="33" fillId="0" borderId="31" xfId="27" applyFont="1" applyBorder="1" applyAlignment="1" applyProtection="1">
      <alignment horizontal="right" vertical="top"/>
      <protection locked="0"/>
    </xf>
    <xf numFmtId="0" fontId="31" fillId="0" borderId="13" xfId="27" applyFont="1" applyBorder="1" applyAlignment="1" applyProtection="1">
      <alignment horizontal="left" vertical="center"/>
      <protection locked="0"/>
    </xf>
    <xf numFmtId="0" fontId="32" fillId="0" borderId="0" xfId="27" applyFont="1" applyAlignment="1" applyProtection="1">
      <alignment horizontal="right" vertical="top"/>
      <protection locked="0"/>
    </xf>
    <xf numFmtId="0" fontId="30" fillId="0" borderId="77" xfId="27" applyFont="1" applyBorder="1" applyProtection="1">
      <alignment vertical="center"/>
      <protection locked="0"/>
    </xf>
    <xf numFmtId="0" fontId="27" fillId="7" borderId="15" xfId="27" applyFont="1" applyFill="1" applyBorder="1" applyAlignment="1" applyProtection="1">
      <alignment horizontal="center" vertical="center"/>
      <protection locked="0"/>
    </xf>
    <xf numFmtId="0" fontId="27" fillId="7" borderId="23" xfId="27" applyFont="1" applyFill="1" applyBorder="1" applyAlignment="1" applyProtection="1">
      <alignment horizontal="center" vertical="center"/>
      <protection locked="0"/>
    </xf>
    <xf numFmtId="0" fontId="27" fillId="7" borderId="13" xfId="27" applyFont="1" applyFill="1" applyBorder="1" applyAlignment="1" applyProtection="1">
      <alignment horizontal="center" vertical="center"/>
      <protection locked="0"/>
    </xf>
    <xf numFmtId="0" fontId="27" fillId="11" borderId="0" xfId="27" applyFont="1" applyFill="1" applyAlignment="1" applyProtection="1">
      <alignment horizontal="center" vertical="center"/>
      <protection locked="0"/>
    </xf>
    <xf numFmtId="0" fontId="30" fillId="7" borderId="95" xfId="27" applyFont="1" applyFill="1" applyBorder="1" applyProtection="1">
      <alignment vertical="center"/>
      <protection locked="0"/>
    </xf>
    <xf numFmtId="0" fontId="30" fillId="7" borderId="96" xfId="27" applyFont="1" applyFill="1" applyBorder="1" applyProtection="1">
      <alignment vertical="center"/>
      <protection locked="0"/>
    </xf>
    <xf numFmtId="0" fontId="27" fillId="0" borderId="97" xfId="27" applyFont="1" applyBorder="1" applyAlignment="1" applyProtection="1">
      <alignment horizontal="center" vertical="center"/>
      <protection locked="0"/>
    </xf>
    <xf numFmtId="0" fontId="27" fillId="11" borderId="97" xfId="27" applyFont="1" applyFill="1" applyBorder="1" applyAlignment="1" applyProtection="1">
      <alignment horizontal="center" vertical="center"/>
      <protection locked="0"/>
    </xf>
    <xf numFmtId="0" fontId="27" fillId="0" borderId="96" xfId="27" applyFont="1" applyBorder="1" applyAlignment="1" applyProtection="1">
      <alignment horizontal="center" vertical="center"/>
      <protection locked="0"/>
    </xf>
    <xf numFmtId="0" fontId="30" fillId="7" borderId="98" xfId="27" applyFont="1" applyFill="1" applyBorder="1" applyProtection="1">
      <alignment vertical="center"/>
      <protection locked="0"/>
    </xf>
    <xf numFmtId="0" fontId="30" fillId="7" borderId="76" xfId="27" applyFont="1" applyFill="1" applyBorder="1" applyProtection="1">
      <alignment vertical="center"/>
      <protection locked="0"/>
    </xf>
    <xf numFmtId="0" fontId="27" fillId="0" borderId="98" xfId="27" applyFont="1" applyBorder="1" applyAlignment="1" applyProtection="1">
      <alignment horizontal="center" vertical="center"/>
      <protection locked="0"/>
    </xf>
    <xf numFmtId="0" fontId="27" fillId="0" borderId="75" xfId="27" applyFont="1" applyBorder="1" applyAlignment="1" applyProtection="1">
      <alignment horizontal="center" vertical="center"/>
      <protection locked="0"/>
    </xf>
    <xf numFmtId="0" fontId="27" fillId="0" borderId="76" xfId="27" applyFont="1" applyBorder="1" applyProtection="1">
      <alignment vertical="center"/>
      <protection locked="0"/>
    </xf>
    <xf numFmtId="0" fontId="27" fillId="7" borderId="86" xfId="27" applyFont="1" applyFill="1" applyBorder="1" applyAlignment="1" applyProtection="1">
      <alignment horizontal="center" vertical="center" wrapText="1"/>
      <protection locked="0"/>
    </xf>
    <xf numFmtId="0" fontId="27" fillId="7" borderId="53" xfId="27" applyFont="1" applyFill="1" applyBorder="1" applyAlignment="1" applyProtection="1">
      <alignment horizontal="center" vertical="center" wrapText="1"/>
      <protection locked="0"/>
    </xf>
    <xf numFmtId="0" fontId="27" fillId="7" borderId="99" xfId="27" applyFont="1" applyFill="1" applyBorder="1" applyAlignment="1" applyProtection="1">
      <alignment horizontal="center" vertical="center" wrapText="1"/>
      <protection locked="0"/>
    </xf>
    <xf numFmtId="0" fontId="34" fillId="0" borderId="76" xfId="27" applyFont="1" applyBorder="1" applyAlignment="1" applyProtection="1">
      <alignment horizontal="center" vertical="center" wrapText="1"/>
      <protection locked="0"/>
    </xf>
    <xf numFmtId="0" fontId="34" fillId="0" borderId="0" xfId="27" applyFont="1" applyAlignment="1" applyProtection="1">
      <alignment horizontal="center" vertical="center" wrapText="1"/>
      <protection locked="0"/>
    </xf>
    <xf numFmtId="0" fontId="35" fillId="0" borderId="31" xfId="27" applyFont="1" applyBorder="1" applyAlignment="1" applyProtection="1">
      <alignment horizontal="center" wrapText="1"/>
      <protection locked="0"/>
    </xf>
    <xf numFmtId="0" fontId="35" fillId="0" borderId="0" xfId="27" applyFont="1" applyAlignment="1" applyProtection="1">
      <alignment horizontal="center" wrapText="1"/>
      <protection locked="0"/>
    </xf>
    <xf numFmtId="0" fontId="34" fillId="0" borderId="101" xfId="27" applyFont="1" applyBorder="1" applyAlignment="1" applyProtection="1">
      <alignment horizontal="center" vertical="center" wrapText="1"/>
      <protection locked="0"/>
    </xf>
    <xf numFmtId="0" fontId="27" fillId="11" borderId="75" xfId="27" applyFont="1" applyFill="1" applyBorder="1" applyAlignment="1" applyProtection="1">
      <alignment horizontal="center" vertical="center"/>
      <protection locked="0"/>
    </xf>
    <xf numFmtId="0" fontId="35" fillId="0" borderId="70" xfId="27" applyFont="1" applyBorder="1" applyAlignment="1" applyProtection="1">
      <alignment horizontal="center" wrapText="1"/>
      <protection locked="0"/>
    </xf>
    <xf numFmtId="0" fontId="27" fillId="0" borderId="103" xfId="27" applyFont="1" applyBorder="1" applyAlignment="1" applyProtection="1">
      <alignment horizontal="center" vertical="center"/>
      <protection locked="0"/>
    </xf>
    <xf numFmtId="179" fontId="27" fillId="0" borderId="102" xfId="27" applyNumberFormat="1" applyFont="1" applyBorder="1" applyAlignment="1" applyProtection="1">
      <alignment horizontal="center" vertical="center"/>
      <protection locked="0"/>
    </xf>
    <xf numFmtId="0" fontId="27" fillId="0" borderId="102" xfId="27" applyFont="1" applyBorder="1" applyAlignment="1" applyProtection="1">
      <alignment horizontal="center" vertical="center"/>
      <protection locked="0"/>
    </xf>
    <xf numFmtId="0" fontId="27" fillId="0" borderId="22" xfId="27" applyFont="1" applyBorder="1" applyAlignment="1" applyProtection="1">
      <alignment horizontal="center" vertical="center"/>
      <protection locked="0"/>
    </xf>
    <xf numFmtId="0" fontId="34" fillId="0" borderId="58" xfId="27" applyFont="1" applyBorder="1" applyAlignment="1" applyProtection="1">
      <alignment horizontal="center" vertical="center" wrapText="1"/>
      <protection locked="0"/>
    </xf>
    <xf numFmtId="0" fontId="50" fillId="11" borderId="0" xfId="27" applyFont="1" applyFill="1">
      <alignment vertical="center"/>
    </xf>
    <xf numFmtId="0" fontId="50" fillId="11" borderId="22" xfId="27" applyFont="1" applyFill="1" applyBorder="1">
      <alignment vertical="center"/>
    </xf>
    <xf numFmtId="0" fontId="50" fillId="11" borderId="11" xfId="27" applyFont="1" applyFill="1" applyBorder="1">
      <alignment vertical="center"/>
    </xf>
    <xf numFmtId="0" fontId="50" fillId="11" borderId="30" xfId="27" applyFont="1" applyFill="1" applyBorder="1">
      <alignment vertical="center"/>
    </xf>
    <xf numFmtId="0" fontId="54" fillId="11" borderId="0" xfId="27" applyFont="1" applyFill="1" applyAlignment="1">
      <alignment vertical="center" wrapText="1"/>
    </xf>
    <xf numFmtId="0" fontId="54" fillId="11" borderId="30" xfId="27" applyFont="1" applyFill="1" applyBorder="1" applyAlignment="1">
      <alignment vertical="center" wrapText="1"/>
    </xf>
    <xf numFmtId="0" fontId="51" fillId="11" borderId="0" xfId="27" applyFont="1" applyFill="1" applyAlignment="1">
      <alignment vertical="center" wrapText="1"/>
    </xf>
    <xf numFmtId="0" fontId="50" fillId="11" borderId="0" xfId="27" applyFont="1" applyFill="1" applyAlignment="1">
      <alignment horizontal="left" vertical="center"/>
    </xf>
    <xf numFmtId="0" fontId="51" fillId="11" borderId="0" xfId="27" applyFont="1" applyFill="1">
      <alignment vertical="center"/>
    </xf>
    <xf numFmtId="0" fontId="50" fillId="11" borderId="57" xfId="27" applyFont="1" applyFill="1" applyBorder="1">
      <alignment vertical="center"/>
    </xf>
    <xf numFmtId="0" fontId="50" fillId="11" borderId="58" xfId="27" applyFont="1" applyFill="1" applyBorder="1">
      <alignment vertical="center"/>
    </xf>
    <xf numFmtId="0" fontId="52" fillId="11" borderId="11" xfId="27" applyFont="1" applyFill="1" applyBorder="1" applyAlignment="1">
      <alignment horizontal="center" vertical="center"/>
    </xf>
    <xf numFmtId="0" fontId="52" fillId="11" borderId="0" xfId="27" applyFont="1" applyFill="1" applyAlignment="1">
      <alignment horizontal="center" vertical="center"/>
    </xf>
    <xf numFmtId="0" fontId="52" fillId="11" borderId="30" xfId="27" applyFont="1" applyFill="1" applyBorder="1" applyAlignment="1">
      <alignment horizontal="center" vertical="center"/>
    </xf>
    <xf numFmtId="0" fontId="50" fillId="11" borderId="104" xfId="27" applyFont="1" applyFill="1" applyBorder="1">
      <alignment vertical="center"/>
    </xf>
    <xf numFmtId="0" fontId="50" fillId="11" borderId="105" xfId="27" applyFont="1" applyFill="1" applyBorder="1">
      <alignment vertical="center"/>
    </xf>
    <xf numFmtId="0" fontId="50" fillId="11" borderId="106" xfId="27" applyFont="1" applyFill="1" applyBorder="1">
      <alignment vertical="center"/>
    </xf>
    <xf numFmtId="0" fontId="50" fillId="11" borderId="104" xfId="27" applyFont="1" applyFill="1" applyBorder="1" applyAlignment="1">
      <alignment horizontal="left" vertical="center"/>
    </xf>
    <xf numFmtId="0" fontId="50" fillId="11" borderId="89" xfId="27" applyFont="1" applyFill="1" applyBorder="1">
      <alignment vertical="center"/>
    </xf>
    <xf numFmtId="0" fontId="50" fillId="11" borderId="107" xfId="27" applyFont="1" applyFill="1" applyBorder="1">
      <alignment vertical="center"/>
    </xf>
    <xf numFmtId="0" fontId="50" fillId="11" borderId="100" xfId="27" applyFont="1" applyFill="1" applyBorder="1">
      <alignment vertical="center"/>
    </xf>
    <xf numFmtId="0" fontId="51" fillId="11" borderId="89" xfId="27" applyFont="1" applyFill="1" applyBorder="1">
      <alignment vertical="center"/>
    </xf>
    <xf numFmtId="0" fontId="50" fillId="11" borderId="108" xfId="27" applyFont="1" applyFill="1" applyBorder="1">
      <alignment vertical="center"/>
    </xf>
    <xf numFmtId="0" fontId="50" fillId="11" borderId="109" xfId="27" applyFont="1" applyFill="1" applyBorder="1">
      <alignment vertical="center"/>
    </xf>
    <xf numFmtId="0" fontId="50" fillId="11" borderId="110" xfId="27" applyFont="1" applyFill="1" applyBorder="1">
      <alignment vertical="center"/>
    </xf>
    <xf numFmtId="0" fontId="50" fillId="11" borderId="109" xfId="27" applyFont="1" applyFill="1" applyBorder="1" applyAlignment="1">
      <alignment vertical="top" shrinkToFit="1"/>
    </xf>
    <xf numFmtId="0" fontId="50" fillId="11" borderId="110" xfId="27" applyFont="1" applyFill="1" applyBorder="1" applyAlignment="1">
      <alignment vertical="top" shrinkToFit="1"/>
    </xf>
    <xf numFmtId="0" fontId="51" fillId="11" borderId="95" xfId="27" applyFont="1" applyFill="1" applyBorder="1">
      <alignment vertical="center"/>
    </xf>
    <xf numFmtId="0" fontId="51" fillId="11" borderId="111" xfId="27" applyFont="1" applyFill="1" applyBorder="1">
      <alignment vertical="center"/>
    </xf>
    <xf numFmtId="0" fontId="51" fillId="11" borderId="104" xfId="27" applyFont="1" applyFill="1" applyBorder="1">
      <alignment vertical="center"/>
    </xf>
    <xf numFmtId="0" fontId="53" fillId="11" borderId="0" xfId="27" applyFont="1" applyFill="1">
      <alignment vertical="center"/>
    </xf>
    <xf numFmtId="0" fontId="50" fillId="11" borderId="20" xfId="27" applyFont="1" applyFill="1" applyBorder="1">
      <alignment vertical="center"/>
    </xf>
    <xf numFmtId="0" fontId="50" fillId="11" borderId="31" xfId="27" applyFont="1" applyFill="1" applyBorder="1">
      <alignment vertical="center"/>
    </xf>
    <xf numFmtId="0" fontId="50" fillId="11" borderId="18" xfId="27" applyFont="1" applyFill="1" applyBorder="1">
      <alignment vertical="center"/>
    </xf>
    <xf numFmtId="0" fontId="53" fillId="11" borderId="104" xfId="27" applyFont="1" applyFill="1" applyBorder="1">
      <alignment vertical="center"/>
    </xf>
    <xf numFmtId="0" fontId="51" fillId="11" borderId="107" xfId="27" applyFont="1" applyFill="1" applyBorder="1">
      <alignment vertical="center"/>
    </xf>
    <xf numFmtId="0" fontId="53" fillId="11" borderId="89" xfId="27" applyFont="1" applyFill="1" applyBorder="1">
      <alignment vertical="center"/>
    </xf>
    <xf numFmtId="0" fontId="56" fillId="11" borderId="89" xfId="27" applyFont="1" applyFill="1" applyBorder="1">
      <alignment vertical="center"/>
    </xf>
    <xf numFmtId="0" fontId="50" fillId="11" borderId="107" xfId="27" applyFont="1" applyFill="1" applyBorder="1" applyAlignment="1">
      <alignment vertical="top" shrinkToFit="1"/>
    </xf>
    <xf numFmtId="0" fontId="50" fillId="11" borderId="100" xfId="27" applyFont="1" applyFill="1" applyBorder="1" applyAlignment="1">
      <alignment vertical="top" shrinkToFit="1"/>
    </xf>
    <xf numFmtId="0" fontId="51" fillId="11" borderId="0" xfId="27" applyFont="1" applyFill="1" applyAlignment="1">
      <alignment horizontal="right" vertical="center"/>
    </xf>
    <xf numFmtId="0" fontId="50" fillId="0" borderId="0" xfId="27" applyFont="1">
      <alignment vertical="center"/>
    </xf>
    <xf numFmtId="0" fontId="40" fillId="0" borderId="0" xfId="2" applyFont="1">
      <alignment vertical="center"/>
    </xf>
    <xf numFmtId="0" fontId="40" fillId="0" borderId="0" xfId="2" applyFont="1" applyAlignment="1">
      <alignment horizontal="right" vertical="center"/>
    </xf>
    <xf numFmtId="0" fontId="41" fillId="0" borderId="0" xfId="2" applyFont="1" applyAlignment="1">
      <alignment horizontal="center" vertical="center"/>
    </xf>
    <xf numFmtId="0" fontId="41" fillId="0" borderId="0" xfId="17" applyFont="1" applyAlignment="1">
      <alignment horizontal="center" vertical="center"/>
    </xf>
    <xf numFmtId="0" fontId="40" fillId="0" borderId="14" xfId="14" applyFont="1" applyBorder="1" applyAlignment="1">
      <alignment horizontal="center" vertical="center" wrapText="1"/>
    </xf>
    <xf numFmtId="0" fontId="40" fillId="0" borderId="0" xfId="14" applyFont="1" applyAlignment="1">
      <alignment horizontal="center" vertical="center" wrapText="1"/>
    </xf>
    <xf numFmtId="0" fontId="70" fillId="0" borderId="0" xfId="2" applyFont="1" applyAlignment="1">
      <alignment horizontal="center" vertical="center"/>
    </xf>
    <xf numFmtId="0" fontId="8" fillId="0" borderId="0" xfId="28" applyFont="1" applyAlignment="1">
      <alignment horizontal="right" vertical="center" wrapText="1"/>
    </xf>
    <xf numFmtId="0" fontId="8" fillId="0" borderId="0" xfId="28" applyFont="1" applyAlignment="1"/>
    <xf numFmtId="0" fontId="8" fillId="0" borderId="0" xfId="28" applyFont="1">
      <alignment vertical="center"/>
    </xf>
    <xf numFmtId="0" fontId="8" fillId="0" borderId="0" xfId="28" applyFont="1" applyAlignment="1">
      <alignment horizontal="left" vertical="center" wrapText="1"/>
    </xf>
    <xf numFmtId="0" fontId="8" fillId="0" borderId="0" xfId="28" applyFont="1" applyAlignment="1">
      <alignment horizontal="right" vertical="center"/>
    </xf>
    <xf numFmtId="0" fontId="8" fillId="0" borderId="0" xfId="28" applyFont="1" applyAlignment="1">
      <alignment vertical="center" wrapText="1"/>
    </xf>
    <xf numFmtId="0" fontId="8" fillId="0" borderId="0" xfId="28" applyFont="1" applyAlignment="1">
      <alignment horizontal="right" wrapText="1"/>
    </xf>
    <xf numFmtId="0" fontId="8" fillId="0" borderId="0" xfId="28" applyFont="1" applyAlignment="1">
      <alignment horizontal="right"/>
    </xf>
    <xf numFmtId="0" fontId="3" fillId="0" borderId="0" xfId="28" applyFont="1" applyAlignment="1"/>
    <xf numFmtId="0" fontId="8" fillId="0" borderId="0" xfId="28" applyFont="1" applyAlignment="1">
      <alignment horizontal="center"/>
    </xf>
    <xf numFmtId="0" fontId="8" fillId="0" borderId="0" xfId="28" quotePrefix="1" applyFont="1" applyAlignment="1"/>
    <xf numFmtId="0" fontId="40" fillId="11" borderId="13" xfId="14" applyFont="1" applyFill="1" applyBorder="1" applyAlignment="1">
      <alignment horizontal="center" vertical="center"/>
    </xf>
    <xf numFmtId="0" fontId="40" fillId="0" borderId="0" xfId="26" applyFont="1">
      <alignment vertical="center"/>
    </xf>
    <xf numFmtId="0" fontId="40" fillId="0" borderId="0" xfId="15" applyFont="1">
      <alignment vertical="center"/>
    </xf>
    <xf numFmtId="0" fontId="62" fillId="0" borderId="0" xfId="15" applyFont="1" applyAlignment="1">
      <alignment horizontal="center" vertical="center" wrapText="1"/>
    </xf>
    <xf numFmtId="0" fontId="40" fillId="0" borderId="0" xfId="15" applyFont="1" applyAlignment="1">
      <alignment horizontal="right" vertical="center"/>
    </xf>
    <xf numFmtId="0" fontId="2" fillId="0" borderId="23" xfId="12" applyBorder="1" applyAlignment="1">
      <alignment horizontal="center" vertical="center"/>
    </xf>
    <xf numFmtId="0" fontId="0" fillId="0" borderId="119" xfId="12" applyFont="1" applyBorder="1" applyAlignment="1">
      <alignment vertical="center"/>
    </xf>
    <xf numFmtId="0" fontId="27" fillId="0" borderId="15" xfId="27" applyFont="1" applyBorder="1" applyAlignment="1" applyProtection="1">
      <alignment horizontal="center" vertical="center"/>
      <protection locked="0"/>
    </xf>
    <xf numFmtId="0" fontId="27" fillId="0" borderId="22" xfId="27" applyFont="1" applyBorder="1" applyAlignment="1" applyProtection="1">
      <alignment horizontal="center" vertical="center"/>
      <protection locked="0"/>
    </xf>
    <xf numFmtId="0" fontId="27" fillId="0" borderId="14" xfId="27" applyFont="1" applyBorder="1" applyAlignment="1" applyProtection="1">
      <alignment horizontal="center" vertical="center"/>
      <protection locked="0"/>
    </xf>
    <xf numFmtId="0" fontId="31" fillId="0" borderId="13" xfId="27" applyFont="1" applyBorder="1" applyAlignment="1" applyProtection="1">
      <alignment horizontal="left" vertical="center"/>
      <protection locked="0"/>
    </xf>
    <xf numFmtId="0" fontId="27" fillId="0" borderId="19" xfId="27" applyFont="1" applyBorder="1" applyAlignment="1" applyProtection="1">
      <alignment horizontal="center" vertical="center"/>
      <protection locked="0"/>
    </xf>
    <xf numFmtId="0" fontId="27" fillId="0" borderId="25" xfId="27" applyFont="1" applyBorder="1" applyAlignment="1" applyProtection="1">
      <alignment horizontal="center" vertical="center"/>
      <protection locked="0"/>
    </xf>
    <xf numFmtId="0" fontId="31" fillId="0" borderId="57" xfId="27" applyFont="1" applyBorder="1" applyAlignment="1" applyProtection="1">
      <alignment horizontal="left" vertical="center"/>
      <protection locked="0"/>
    </xf>
    <xf numFmtId="0" fontId="31" fillId="0" borderId="22" xfId="27" applyFont="1" applyBorder="1" applyAlignment="1" applyProtection="1">
      <alignment horizontal="left" vertical="center"/>
      <protection locked="0"/>
    </xf>
    <xf numFmtId="0" fontId="31" fillId="0" borderId="58" xfId="27" applyFont="1" applyBorder="1" applyAlignment="1" applyProtection="1">
      <alignment horizontal="left" vertical="center"/>
      <protection locked="0"/>
    </xf>
    <xf numFmtId="0" fontId="35" fillId="0" borderId="31" xfId="27" applyFont="1" applyBorder="1" applyAlignment="1" applyProtection="1">
      <alignment horizontal="center" wrapText="1"/>
      <protection locked="0"/>
    </xf>
    <xf numFmtId="0" fontId="35" fillId="0" borderId="0" xfId="27" applyFont="1" applyAlignment="1" applyProtection="1">
      <alignment horizontal="center" wrapText="1"/>
      <protection locked="0"/>
    </xf>
    <xf numFmtId="0" fontId="35" fillId="0" borderId="70" xfId="27" applyFont="1" applyBorder="1" applyAlignment="1" applyProtection="1">
      <alignment horizontal="center" wrapText="1"/>
      <protection locked="0"/>
    </xf>
    <xf numFmtId="0" fontId="27" fillId="7" borderId="15" xfId="27" applyFont="1" applyFill="1" applyBorder="1" applyAlignment="1" applyProtection="1">
      <alignment horizontal="center" vertical="center"/>
      <protection locked="0"/>
    </xf>
    <xf numFmtId="0" fontId="27" fillId="7" borderId="13" xfId="27" applyFont="1" applyFill="1" applyBorder="1" applyAlignment="1" applyProtection="1">
      <alignment horizontal="center" vertical="center"/>
      <protection locked="0"/>
    </xf>
    <xf numFmtId="0" fontId="62" fillId="0" borderId="0" xfId="26" applyFont="1">
      <alignment vertical="center"/>
    </xf>
    <xf numFmtId="0" fontId="62" fillId="11" borderId="0" xfId="26" applyFont="1" applyFill="1" applyAlignment="1">
      <alignment horizontal="center" vertical="center" wrapText="1"/>
    </xf>
    <xf numFmtId="0" fontId="62" fillId="11" borderId="0" xfId="26" applyFont="1" applyFill="1" applyAlignment="1">
      <alignment horizontal="center" vertical="center"/>
    </xf>
    <xf numFmtId="0" fontId="40" fillId="11" borderId="0" xfId="26" applyFont="1" applyFill="1" applyAlignment="1">
      <alignment vertical="center" wrapText="1"/>
    </xf>
    <xf numFmtId="9" fontId="40" fillId="11" borderId="0" xfId="26" applyNumberFormat="1" applyFont="1" applyFill="1">
      <alignment vertical="center"/>
    </xf>
    <xf numFmtId="0" fontId="40" fillId="11" borderId="30" xfId="26" applyFont="1" applyFill="1" applyBorder="1" applyAlignment="1">
      <alignment horizontal="center" vertical="center"/>
    </xf>
    <xf numFmtId="0" fontId="40" fillId="11" borderId="30" xfId="26" applyFont="1" applyFill="1" applyBorder="1" applyAlignment="1">
      <alignment horizontal="center" vertical="center" wrapText="1"/>
    </xf>
    <xf numFmtId="0" fontId="40" fillId="11" borderId="0" xfId="26" applyFont="1" applyFill="1">
      <alignment vertical="center"/>
    </xf>
    <xf numFmtId="0" fontId="40" fillId="11" borderId="30" xfId="26" applyFont="1" applyFill="1" applyBorder="1" applyAlignment="1">
      <alignment vertical="center" wrapText="1"/>
    </xf>
    <xf numFmtId="0" fontId="43" fillId="11" borderId="0" xfId="26" applyFont="1" applyFill="1">
      <alignment vertical="center"/>
    </xf>
    <xf numFmtId="0" fontId="43" fillId="11" borderId="14" xfId="26" applyFont="1" applyFill="1" applyBorder="1">
      <alignment vertical="center"/>
    </xf>
    <xf numFmtId="56" fontId="43" fillId="11" borderId="13" xfId="26" applyNumberFormat="1" applyFont="1" applyFill="1" applyBorder="1" applyAlignment="1">
      <alignment horizontal="center" vertical="center" wrapText="1"/>
    </xf>
    <xf numFmtId="0" fontId="43" fillId="11" borderId="13" xfId="26" applyFont="1" applyFill="1" applyBorder="1" applyAlignment="1">
      <alignment horizontal="center" vertical="center"/>
    </xf>
    <xf numFmtId="0" fontId="43" fillId="11" borderId="13" xfId="26" applyFont="1" applyFill="1" applyBorder="1">
      <alignment vertical="center"/>
    </xf>
    <xf numFmtId="0" fontId="62" fillId="11" borderId="0" xfId="15" applyFont="1" applyFill="1" applyAlignment="1">
      <alignment horizontal="center" vertical="center" wrapText="1"/>
    </xf>
    <xf numFmtId="0" fontId="40" fillId="11" borderId="0" xfId="15" applyFont="1" applyFill="1" applyAlignment="1">
      <alignment vertical="center" wrapText="1"/>
    </xf>
    <xf numFmtId="0" fontId="43" fillId="11" borderId="30" xfId="15" applyFont="1" applyFill="1" applyBorder="1" applyAlignment="1">
      <alignment vertical="center" wrapText="1"/>
    </xf>
    <xf numFmtId="0" fontId="42" fillId="11" borderId="0" xfId="15" applyFont="1" applyFill="1" applyAlignment="1">
      <alignment horizontal="left" vertical="center" wrapText="1"/>
    </xf>
    <xf numFmtId="0" fontId="43" fillId="11" borderId="0" xfId="15" applyFont="1" applyFill="1" applyAlignment="1">
      <alignment horizontal="center" vertical="center" wrapText="1"/>
    </xf>
    <xf numFmtId="0" fontId="43" fillId="11" borderId="0" xfId="15" applyFont="1" applyFill="1" applyAlignment="1">
      <alignment horizontal="right" vertical="center"/>
    </xf>
    <xf numFmtId="0" fontId="40" fillId="11" borderId="0" xfId="15" applyFont="1" applyFill="1">
      <alignment vertical="center"/>
    </xf>
    <xf numFmtId="0" fontId="43" fillId="11" borderId="20" xfId="15" applyFont="1" applyFill="1" applyBorder="1" applyAlignment="1">
      <alignment horizontal="right" vertical="center"/>
    </xf>
    <xf numFmtId="0" fontId="43" fillId="11" borderId="31" xfId="15" applyFont="1" applyFill="1" applyBorder="1" applyAlignment="1">
      <alignment horizontal="right" vertical="center"/>
    </xf>
    <xf numFmtId="0" fontId="40" fillId="11" borderId="18" xfId="15" applyFont="1" applyFill="1" applyBorder="1">
      <alignment vertical="center"/>
    </xf>
    <xf numFmtId="0" fontId="40" fillId="11" borderId="11" xfId="15" applyFont="1" applyFill="1" applyBorder="1">
      <alignment vertical="center"/>
    </xf>
    <xf numFmtId="0" fontId="40" fillId="11" borderId="30" xfId="15" applyFont="1" applyFill="1" applyBorder="1">
      <alignment vertical="center"/>
    </xf>
    <xf numFmtId="0" fontId="43" fillId="11" borderId="57" xfId="15" applyFont="1" applyFill="1" applyBorder="1" applyAlignment="1">
      <alignment horizontal="right" vertical="center"/>
    </xf>
    <xf numFmtId="0" fontId="43" fillId="11" borderId="22" xfId="15" applyFont="1" applyFill="1" applyBorder="1" applyAlignment="1">
      <alignment horizontal="right" vertical="center"/>
    </xf>
    <xf numFmtId="0" fontId="40" fillId="11" borderId="58" xfId="15" applyFont="1" applyFill="1" applyBorder="1">
      <alignment vertical="center"/>
    </xf>
    <xf numFmtId="0" fontId="43" fillId="11" borderId="0" xfId="15" applyFont="1" applyFill="1">
      <alignment vertical="center"/>
    </xf>
    <xf numFmtId="0" fontId="43" fillId="11" borderId="14" xfId="15" applyFont="1" applyFill="1" applyBorder="1">
      <alignment vertical="center"/>
    </xf>
    <xf numFmtId="0" fontId="43" fillId="11" borderId="14" xfId="15" applyFont="1" applyFill="1" applyBorder="1" applyAlignment="1">
      <alignment horizontal="center" vertical="center"/>
    </xf>
    <xf numFmtId="0" fontId="43" fillId="11" borderId="118" xfId="15" applyFont="1" applyFill="1" applyBorder="1" applyAlignment="1">
      <alignment horizontal="center" vertical="center" wrapText="1"/>
    </xf>
    <xf numFmtId="58" fontId="43" fillId="11" borderId="119" xfId="15" applyNumberFormat="1" applyFont="1" applyFill="1" applyBorder="1" applyAlignment="1">
      <alignment horizontal="center" vertical="center"/>
    </xf>
    <xf numFmtId="0" fontId="43" fillId="11" borderId="13" xfId="15" applyFont="1" applyFill="1" applyBorder="1" applyAlignment="1">
      <alignment horizontal="center" vertical="center"/>
    </xf>
    <xf numFmtId="0" fontId="43" fillId="11" borderId="15" xfId="15" applyFont="1" applyFill="1" applyBorder="1" applyAlignment="1">
      <alignment horizontal="center" vertical="center"/>
    </xf>
    <xf numFmtId="0" fontId="43" fillId="11" borderId="13" xfId="15" applyFont="1" applyFill="1" applyBorder="1">
      <alignment vertical="center"/>
    </xf>
    <xf numFmtId="0" fontId="43" fillId="11" borderId="119" xfId="15" applyFont="1" applyFill="1" applyBorder="1" applyAlignment="1">
      <alignment horizontal="center" vertical="center"/>
    </xf>
    <xf numFmtId="58" fontId="43" fillId="11" borderId="120" xfId="15" applyNumberFormat="1" applyFont="1" applyFill="1" applyBorder="1" applyAlignment="1">
      <alignment horizontal="center" vertical="center"/>
    </xf>
    <xf numFmtId="0" fontId="43" fillId="11" borderId="0" xfId="15" applyFont="1" applyFill="1" applyAlignment="1">
      <alignment vertical="center" wrapText="1"/>
    </xf>
    <xf numFmtId="0" fontId="43" fillId="11" borderId="18" xfId="15" applyFont="1" applyFill="1" applyBorder="1">
      <alignment vertical="center"/>
    </xf>
    <xf numFmtId="0" fontId="43" fillId="11" borderId="0" xfId="15" applyFont="1" applyFill="1" applyAlignment="1">
      <alignment horizontal="center" vertical="center"/>
    </xf>
    <xf numFmtId="0" fontId="43" fillId="11" borderId="30" xfId="15" applyFont="1" applyFill="1" applyBorder="1">
      <alignment vertical="center"/>
    </xf>
    <xf numFmtId="0" fontId="43" fillId="11" borderId="58" xfId="15" applyFont="1" applyFill="1" applyBorder="1">
      <alignment vertical="center"/>
    </xf>
    <xf numFmtId="0" fontId="42" fillId="11" borderId="0" xfId="15" applyFont="1" applyFill="1" applyAlignment="1">
      <alignment horizontal="center" vertical="center"/>
    </xf>
    <xf numFmtId="0" fontId="42" fillId="11" borderId="0" xfId="15" quotePrefix="1" applyFont="1" applyFill="1" applyAlignment="1">
      <alignment horizontal="center" vertical="center"/>
    </xf>
    <xf numFmtId="0" fontId="0" fillId="0" borderId="30" xfId="12" applyFont="1" applyBorder="1" applyAlignment="1">
      <alignment horizontal="center" vertical="center"/>
    </xf>
    <xf numFmtId="0" fontId="0" fillId="0" borderId="46" xfId="12" applyFont="1" applyBorder="1" applyAlignment="1">
      <alignment horizontal="center" vertical="center"/>
    </xf>
    <xf numFmtId="0" fontId="9" fillId="0" borderId="0" xfId="28" applyFont="1" applyAlignment="1">
      <alignment horizontal="left" vertical="center" shrinkToFit="1"/>
    </xf>
    <xf numFmtId="0" fontId="8" fillId="0" borderId="0" xfId="28" applyFont="1" applyAlignment="1">
      <alignment horizontal="center"/>
    </xf>
    <xf numFmtId="0" fontId="8" fillId="0" borderId="0" xfId="28" applyFont="1" applyAlignment="1">
      <alignment vertical="center" wrapText="1"/>
    </xf>
    <xf numFmtId="0" fontId="2" fillId="0" borderId="0" xfId="28" applyAlignment="1">
      <alignment vertical="center" wrapText="1"/>
    </xf>
    <xf numFmtId="0" fontId="72" fillId="0" borderId="0" xfId="28" applyFont="1" applyAlignment="1">
      <alignment vertical="center" wrapText="1"/>
    </xf>
    <xf numFmtId="0" fontId="5" fillId="0" borderId="0" xfId="19" applyFont="1" applyAlignment="1">
      <alignment horizontal="center" vertical="center"/>
    </xf>
    <xf numFmtId="0" fontId="7" fillId="0" borderId="0" xfId="19" applyFont="1" applyAlignment="1">
      <alignment horizontal="center" vertical="center"/>
    </xf>
    <xf numFmtId="0" fontId="8" fillId="0" borderId="0" xfId="28" applyFont="1" applyAlignment="1">
      <alignment horizontal="left" vertical="center" wrapText="1"/>
    </xf>
    <xf numFmtId="0" fontId="0" fillId="0" borderId="3" xfId="12" applyFont="1" applyBorder="1" applyAlignment="1">
      <alignment horizontal="center" vertical="center"/>
    </xf>
    <xf numFmtId="0" fontId="0" fillId="0" borderId="11" xfId="12" applyFont="1" applyBorder="1" applyAlignment="1">
      <alignment horizontal="center" vertical="center"/>
    </xf>
    <xf numFmtId="0" fontId="0" fillId="0" borderId="47" xfId="12" applyFont="1" applyBorder="1" applyAlignment="1">
      <alignment horizontal="center" vertical="center"/>
    </xf>
    <xf numFmtId="0" fontId="0" fillId="0" borderId="43" xfId="12" applyFont="1" applyBorder="1" applyAlignment="1">
      <alignment horizontal="center" vertical="center"/>
    </xf>
    <xf numFmtId="0" fontId="0" fillId="0" borderId="24" xfId="12" applyFont="1" applyBorder="1" applyAlignment="1">
      <alignment horizontal="center" vertical="center"/>
    </xf>
    <xf numFmtId="0" fontId="0" fillId="0" borderId="48" xfId="12" applyFont="1" applyBorder="1" applyAlignment="1">
      <alignment horizontal="center" vertical="center"/>
    </xf>
    <xf numFmtId="0" fontId="0" fillId="0" borderId="37" xfId="12" applyFont="1" applyBorder="1" applyAlignment="1">
      <alignment horizontal="center" vertical="center"/>
    </xf>
    <xf numFmtId="0" fontId="0" fillId="0" borderId="21" xfId="12" applyFont="1" applyBorder="1" applyAlignment="1">
      <alignment horizontal="center" vertical="center"/>
    </xf>
    <xf numFmtId="0" fontId="0" fillId="0" borderId="44" xfId="12" applyFont="1" applyBorder="1" applyAlignment="1">
      <alignment horizontal="center" vertical="center"/>
    </xf>
    <xf numFmtId="0" fontId="0" fillId="0" borderId="30" xfId="12" applyFont="1" applyBorder="1" applyAlignment="1">
      <alignment horizontal="center" vertical="center"/>
    </xf>
    <xf numFmtId="0" fontId="0" fillId="0" borderId="46" xfId="12" applyFont="1" applyBorder="1" applyAlignment="1">
      <alignment horizontal="center" vertical="center"/>
    </xf>
    <xf numFmtId="0" fontId="0" fillId="0" borderId="25" xfId="12" applyFont="1" applyBorder="1" applyAlignment="1">
      <alignment horizontal="center" vertical="center"/>
    </xf>
    <xf numFmtId="0" fontId="0" fillId="0" borderId="36" xfId="12" applyFont="1" applyBorder="1" applyAlignment="1">
      <alignment horizontal="center" vertical="center"/>
    </xf>
    <xf numFmtId="0" fontId="0" fillId="6" borderId="6" xfId="12" applyFont="1" applyFill="1" applyBorder="1" applyAlignment="1">
      <alignment horizontal="center" vertical="center" wrapText="1"/>
    </xf>
    <xf numFmtId="0" fontId="0" fillId="6" borderId="14" xfId="12" applyFont="1" applyFill="1" applyBorder="1" applyAlignment="1">
      <alignment horizontal="center" vertical="center" wrapText="1"/>
    </xf>
    <xf numFmtId="0" fontId="0" fillId="6" borderId="40" xfId="12" applyFont="1" applyFill="1" applyBorder="1" applyAlignment="1">
      <alignment horizontal="center" vertical="center" wrapText="1"/>
    </xf>
    <xf numFmtId="0" fontId="0" fillId="6" borderId="8" xfId="12" applyFont="1" applyFill="1" applyBorder="1" applyAlignment="1">
      <alignment horizontal="center" vertical="center" wrapText="1"/>
    </xf>
    <xf numFmtId="0" fontId="0" fillId="6" borderId="16" xfId="12" applyFont="1" applyFill="1" applyBorder="1" applyAlignment="1">
      <alignment horizontal="center" vertical="center" wrapText="1"/>
    </xf>
    <xf numFmtId="0" fontId="0" fillId="6" borderId="34" xfId="12" applyFont="1" applyFill="1" applyBorder="1" applyAlignment="1">
      <alignment horizontal="center" vertical="center" wrapText="1"/>
    </xf>
    <xf numFmtId="0" fontId="0" fillId="5" borderId="37" xfId="12" applyFont="1" applyFill="1" applyBorder="1" applyAlignment="1">
      <alignment horizontal="center" vertical="center" wrapText="1"/>
    </xf>
    <xf numFmtId="0" fontId="0" fillId="5" borderId="21" xfId="12" applyFont="1" applyFill="1" applyBorder="1" applyAlignment="1">
      <alignment horizontal="center" vertical="center" wrapText="1"/>
    </xf>
    <xf numFmtId="0" fontId="0" fillId="5" borderId="44" xfId="12" applyFont="1" applyFill="1" applyBorder="1" applyAlignment="1">
      <alignment horizontal="center" vertical="center" wrapText="1"/>
    </xf>
    <xf numFmtId="0" fontId="0" fillId="6" borderId="2" xfId="12" applyFont="1" applyFill="1" applyBorder="1" applyAlignment="1">
      <alignment horizontal="center" vertical="center" wrapText="1"/>
    </xf>
    <xf numFmtId="0" fontId="0" fillId="6" borderId="10" xfId="12" applyFont="1" applyFill="1" applyBorder="1" applyAlignment="1">
      <alignment horizontal="center" vertical="center" wrapText="1"/>
    </xf>
    <xf numFmtId="0" fontId="0" fillId="0" borderId="10" xfId="12" applyFont="1" applyBorder="1" applyAlignment="1">
      <alignment horizontal="center" vertical="center"/>
    </xf>
    <xf numFmtId="0" fontId="0" fillId="0" borderId="45" xfId="12" applyFont="1" applyBorder="1" applyAlignment="1">
      <alignment horizontal="center" vertical="center"/>
    </xf>
    <xf numFmtId="0" fontId="24" fillId="13" borderId="37" xfId="12" applyFont="1" applyFill="1" applyBorder="1" applyAlignment="1">
      <alignment vertical="center" wrapText="1"/>
    </xf>
    <xf numFmtId="0" fontId="1" fillId="0" borderId="21" xfId="29" applyBorder="1">
      <alignment vertical="center"/>
    </xf>
    <xf numFmtId="0" fontId="0" fillId="0" borderId="37" xfId="12" applyFont="1" applyBorder="1" applyAlignment="1">
      <alignment horizontal="center" vertical="center" wrapText="1"/>
    </xf>
    <xf numFmtId="0" fontId="0" fillId="0" borderId="0" xfId="12" applyFont="1" applyAlignment="1">
      <alignment horizontal="left" vertical="center" shrinkToFit="1"/>
    </xf>
    <xf numFmtId="0" fontId="0" fillId="6" borderId="4" xfId="12" applyFont="1" applyFill="1" applyBorder="1" applyAlignment="1">
      <alignment horizontal="center" vertical="center" wrapText="1"/>
    </xf>
    <xf numFmtId="0" fontId="0" fillId="6" borderId="12" xfId="12" applyFont="1" applyFill="1" applyBorder="1" applyAlignment="1">
      <alignment horizontal="center" vertical="center" wrapText="1"/>
    </xf>
    <xf numFmtId="0" fontId="0" fillId="6" borderId="38" xfId="12" applyFont="1" applyFill="1" applyBorder="1" applyAlignment="1">
      <alignment horizontal="center" vertical="center" wrapText="1"/>
    </xf>
    <xf numFmtId="0" fontId="0" fillId="6" borderId="5" xfId="12" applyFont="1" applyFill="1" applyBorder="1" applyAlignment="1">
      <alignment horizontal="center" vertical="center" wrapText="1"/>
    </xf>
    <xf numFmtId="0" fontId="0" fillId="6" borderId="13" xfId="12" applyFont="1" applyFill="1" applyBorder="1" applyAlignment="1">
      <alignment horizontal="center" vertical="center" wrapText="1"/>
    </xf>
    <xf numFmtId="0" fontId="0" fillId="6" borderId="39" xfId="12" applyFont="1" applyFill="1" applyBorder="1" applyAlignment="1">
      <alignment horizontal="center" vertical="center" wrapText="1"/>
    </xf>
    <xf numFmtId="0" fontId="0" fillId="6" borderId="7" xfId="12" applyFont="1" applyFill="1" applyBorder="1" applyAlignment="1">
      <alignment horizontal="center" vertical="center" wrapText="1"/>
    </xf>
    <xf numFmtId="0" fontId="0" fillId="6" borderId="15" xfId="12" applyFont="1" applyFill="1" applyBorder="1" applyAlignment="1">
      <alignment horizontal="center" vertical="center" wrapText="1"/>
    </xf>
    <xf numFmtId="0" fontId="0" fillId="6" borderId="41" xfId="12" applyFont="1" applyFill="1" applyBorder="1" applyAlignment="1">
      <alignment horizontal="center" vertical="center" wrapText="1"/>
    </xf>
    <xf numFmtId="0" fontId="24" fillId="2" borderId="8" xfId="12" applyFont="1" applyFill="1" applyBorder="1" applyAlignment="1">
      <alignment horizontal="center" vertical="center" wrapText="1"/>
    </xf>
    <xf numFmtId="0" fontId="24" fillId="2" borderId="16" xfId="12" applyFont="1" applyFill="1" applyBorder="1" applyAlignment="1">
      <alignment horizontal="center" vertical="center" wrapText="1"/>
    </xf>
    <xf numFmtId="0" fontId="24" fillId="2" borderId="34" xfId="12" applyFont="1" applyFill="1" applyBorder="1" applyAlignment="1">
      <alignment horizontal="center" vertical="center" wrapText="1"/>
    </xf>
    <xf numFmtId="0" fontId="21" fillId="2" borderId="117" xfId="12" applyFont="1" applyFill="1" applyBorder="1" applyAlignment="1">
      <alignment horizontal="center" vertical="center" wrapText="1"/>
    </xf>
    <xf numFmtId="0" fontId="22" fillId="0" borderId="117" xfId="20" applyBorder="1" applyAlignment="1">
      <alignment horizontal="center" vertical="center" wrapText="1"/>
    </xf>
    <xf numFmtId="0" fontId="0" fillId="0" borderId="117" xfId="12" applyFont="1" applyBorder="1" applyAlignment="1">
      <alignment horizontal="center" vertical="center" wrapText="1"/>
    </xf>
    <xf numFmtId="0" fontId="21" fillId="3" borderId="37" xfId="12" applyFont="1" applyFill="1" applyBorder="1" applyAlignment="1">
      <alignment horizontal="center" vertical="center" wrapText="1"/>
    </xf>
    <xf numFmtId="0" fontId="1" fillId="0" borderId="21" xfId="29" applyBorder="1" applyAlignment="1">
      <alignment horizontal="center" vertical="center" wrapText="1"/>
    </xf>
    <xf numFmtId="0" fontId="1" fillId="0" borderId="44" xfId="29" applyBorder="1" applyAlignment="1">
      <alignment horizontal="center" vertical="center" wrapText="1"/>
    </xf>
    <xf numFmtId="0" fontId="22" fillId="0" borderId="37" xfId="20" applyBorder="1" applyAlignment="1">
      <alignment horizontal="center" vertical="center" wrapText="1"/>
    </xf>
    <xf numFmtId="0" fontId="24" fillId="2" borderId="6" xfId="12" applyFont="1" applyFill="1" applyBorder="1" applyAlignment="1">
      <alignment horizontal="center" vertical="center" wrapText="1"/>
    </xf>
    <xf numFmtId="0" fontId="24" fillId="2" borderId="14" xfId="12" applyFont="1" applyFill="1" applyBorder="1" applyAlignment="1">
      <alignment horizontal="center" vertical="center" wrapText="1"/>
    </xf>
    <xf numFmtId="0" fontId="24" fillId="2" borderId="40" xfId="12" applyFont="1" applyFill="1" applyBorder="1" applyAlignment="1">
      <alignment horizontal="center" vertical="center" wrapText="1"/>
    </xf>
    <xf numFmtId="0" fontId="24" fillId="2" borderId="7" xfId="12" applyFont="1" applyFill="1" applyBorder="1" applyAlignment="1">
      <alignment horizontal="center" vertical="center" wrapText="1"/>
    </xf>
    <xf numFmtId="0" fontId="24" fillId="2" borderId="15" xfId="12" applyFont="1" applyFill="1" applyBorder="1" applyAlignment="1">
      <alignment horizontal="center" vertical="center" wrapText="1"/>
    </xf>
    <xf numFmtId="0" fontId="24" fillId="2" borderId="41" xfId="12" applyFont="1" applyFill="1" applyBorder="1" applyAlignment="1">
      <alignment horizontal="center" vertical="center" wrapText="1"/>
    </xf>
    <xf numFmtId="0" fontId="21" fillId="10" borderId="37" xfId="12" applyFont="1" applyFill="1" applyBorder="1" applyAlignment="1">
      <alignment horizontal="center" vertical="center" wrapText="1"/>
    </xf>
    <xf numFmtId="0" fontId="24" fillId="2" borderId="42" xfId="12" applyFont="1" applyFill="1" applyBorder="1" applyAlignment="1">
      <alignment horizontal="center" vertical="center" wrapText="1"/>
    </xf>
    <xf numFmtId="0" fontId="24" fillId="2" borderId="25" xfId="12" applyFont="1" applyFill="1" applyBorder="1" applyAlignment="1">
      <alignment horizontal="center" vertical="center" wrapText="1"/>
    </xf>
    <xf numFmtId="0" fontId="24" fillId="2" borderId="36" xfId="12" applyFont="1" applyFill="1" applyBorder="1" applyAlignment="1">
      <alignment horizontal="center" vertical="center" wrapText="1"/>
    </xf>
    <xf numFmtId="0" fontId="24" fillId="2" borderId="2" xfId="12" applyFont="1" applyFill="1" applyBorder="1" applyAlignment="1">
      <alignment horizontal="center" vertical="center" wrapText="1"/>
    </xf>
    <xf numFmtId="0" fontId="24" fillId="2" borderId="10" xfId="12" applyFont="1" applyFill="1" applyBorder="1" applyAlignment="1">
      <alignment horizontal="center" vertical="center" wrapText="1"/>
    </xf>
    <xf numFmtId="0" fontId="24" fillId="2" borderId="45" xfId="12" applyFont="1" applyFill="1" applyBorder="1" applyAlignment="1">
      <alignment horizontal="center" vertical="center" wrapText="1"/>
    </xf>
    <xf numFmtId="0" fontId="0" fillId="2" borderId="2" xfId="12" applyFont="1" applyFill="1" applyBorder="1" applyAlignment="1">
      <alignment horizontal="center" vertical="center" wrapText="1"/>
    </xf>
    <xf numFmtId="0" fontId="0" fillId="2" borderId="10" xfId="12" applyFont="1" applyFill="1" applyBorder="1" applyAlignment="1">
      <alignment horizontal="center" vertical="center" wrapText="1"/>
    </xf>
    <xf numFmtId="0" fontId="2" fillId="2" borderId="42" xfId="12" applyFill="1" applyBorder="1" applyAlignment="1">
      <alignment horizontal="center" vertical="center" wrapText="1"/>
    </xf>
    <xf numFmtId="0" fontId="2" fillId="2" borderId="25" xfId="12" applyFill="1" applyBorder="1" applyAlignment="1">
      <alignment horizontal="center" vertical="center" wrapText="1"/>
    </xf>
    <xf numFmtId="0" fontId="2" fillId="2" borderId="36" xfId="12" applyFill="1" applyBorder="1" applyAlignment="1">
      <alignment horizontal="center" vertical="center" wrapText="1"/>
    </xf>
    <xf numFmtId="0" fontId="24" fillId="2" borderId="5" xfId="12" applyFont="1" applyFill="1" applyBorder="1" applyAlignment="1">
      <alignment horizontal="center" vertical="center" wrapText="1"/>
    </xf>
    <xf numFmtId="0" fontId="24" fillId="2" borderId="13" xfId="12" applyFont="1" applyFill="1" applyBorder="1" applyAlignment="1">
      <alignment horizontal="center" vertical="center" wrapText="1"/>
    </xf>
    <xf numFmtId="0" fontId="24" fillId="2" borderId="39" xfId="12" applyFont="1" applyFill="1" applyBorder="1" applyAlignment="1">
      <alignment horizontal="center" vertical="center" wrapText="1"/>
    </xf>
    <xf numFmtId="0" fontId="67" fillId="0" borderId="7" xfId="11" applyFont="1" applyBorder="1" applyAlignment="1">
      <alignment horizontal="center" vertical="center"/>
    </xf>
    <xf numFmtId="0" fontId="67" fillId="0" borderId="55" xfId="11" applyFont="1" applyBorder="1" applyAlignment="1">
      <alignment horizontal="center" vertical="center"/>
    </xf>
    <xf numFmtId="0" fontId="67" fillId="0" borderId="56" xfId="11" applyFont="1" applyBorder="1" applyAlignment="1">
      <alignment horizontal="center" vertical="center"/>
    </xf>
    <xf numFmtId="0" fontId="75" fillId="0" borderId="0" xfId="11" applyFont="1" applyAlignment="1">
      <alignment horizontal="right" vertical="center"/>
    </xf>
    <xf numFmtId="0" fontId="38" fillId="0" borderId="0" xfId="21" applyFont="1">
      <alignment vertical="center"/>
    </xf>
    <xf numFmtId="0" fontId="37" fillId="0" borderId="0" xfId="11" applyFont="1" applyAlignment="1">
      <alignment horizontal="right" vertical="top"/>
    </xf>
    <xf numFmtId="0" fontId="60" fillId="0" borderId="0" xfId="21" applyFont="1" applyAlignment="1">
      <alignment horizontal="center" vertical="center"/>
    </xf>
    <xf numFmtId="0" fontId="75" fillId="0" borderId="41" xfId="11" applyFont="1" applyBorder="1" applyAlignment="1">
      <alignment horizontal="center" vertical="center"/>
    </xf>
    <xf numFmtId="0" fontId="75" fillId="0" borderId="27" xfId="11" applyFont="1" applyBorder="1" applyAlignment="1">
      <alignment horizontal="center" vertical="center"/>
    </xf>
    <xf numFmtId="0" fontId="75" fillId="0" borderId="112" xfId="11" applyFont="1" applyBorder="1" applyAlignment="1">
      <alignment horizontal="center" vertical="center"/>
    </xf>
    <xf numFmtId="0" fontId="67" fillId="0" borderId="1" xfId="22" applyFont="1" applyBorder="1" applyAlignment="1">
      <alignment horizontal="left" vertical="center" wrapText="1"/>
    </xf>
    <xf numFmtId="0" fontId="67" fillId="0" borderId="28" xfId="22" applyFont="1" applyBorder="1" applyAlignment="1">
      <alignment horizontal="left" vertical="center" wrapText="1"/>
    </xf>
    <xf numFmtId="0" fontId="67" fillId="0" borderId="49" xfId="22" applyFont="1" applyBorder="1" applyAlignment="1">
      <alignment horizontal="left" vertical="center" wrapText="1"/>
    </xf>
    <xf numFmtId="0" fontId="67" fillId="0" borderId="17" xfId="22" applyFont="1" applyBorder="1" applyAlignment="1">
      <alignment horizontal="center" vertical="center" wrapText="1"/>
    </xf>
    <xf numFmtId="0" fontId="67" fillId="0" borderId="10" xfId="22" applyFont="1" applyBorder="1" applyAlignment="1">
      <alignment horizontal="center" vertical="center" wrapText="1"/>
    </xf>
    <xf numFmtId="0" fontId="67" fillId="0" borderId="62" xfId="22" applyFont="1" applyBorder="1" applyAlignment="1">
      <alignment horizontal="center" vertical="center" wrapText="1"/>
    </xf>
    <xf numFmtId="0" fontId="67" fillId="0" borderId="20" xfId="22" applyFont="1" applyBorder="1" applyAlignment="1">
      <alignment horizontal="center" vertical="center" wrapText="1"/>
    </xf>
    <xf numFmtId="0" fontId="67" fillId="0" borderId="31" xfId="22" applyFont="1" applyBorder="1" applyAlignment="1">
      <alignment horizontal="center" vertical="center" wrapText="1"/>
    </xf>
    <xf numFmtId="0" fontId="67" fillId="0" borderId="18" xfId="22" applyFont="1" applyBorder="1" applyAlignment="1">
      <alignment horizontal="center" vertical="center" wrapText="1"/>
    </xf>
    <xf numFmtId="0" fontId="67" fillId="0" borderId="11" xfId="22" applyFont="1" applyBorder="1" applyAlignment="1">
      <alignment horizontal="center" vertical="center" wrapText="1"/>
    </xf>
    <xf numFmtId="0" fontId="67" fillId="0" borderId="0" xfId="22" applyFont="1" applyAlignment="1">
      <alignment horizontal="center" vertical="center" wrapText="1"/>
    </xf>
    <xf numFmtId="0" fontId="67" fillId="0" borderId="30" xfId="22" applyFont="1" applyBorder="1" applyAlignment="1">
      <alignment horizontal="center" vertical="center" wrapText="1"/>
    </xf>
    <xf numFmtId="0" fontId="67" fillId="0" borderId="57" xfId="22" applyFont="1" applyBorder="1" applyAlignment="1">
      <alignment horizontal="center" vertical="center" wrapText="1"/>
    </xf>
    <xf numFmtId="0" fontId="67" fillId="0" borderId="22" xfId="22" applyFont="1" applyBorder="1" applyAlignment="1">
      <alignment horizontal="center" vertical="center" wrapText="1"/>
    </xf>
    <xf numFmtId="0" fontId="67" fillId="0" borderId="58" xfId="22" applyFont="1" applyBorder="1" applyAlignment="1">
      <alignment horizontal="center" vertical="center" wrapText="1"/>
    </xf>
    <xf numFmtId="0" fontId="67" fillId="0" borderId="19" xfId="22" applyFont="1" applyBorder="1" applyAlignment="1">
      <alignment horizontal="center" vertical="center" textRotation="255" wrapText="1"/>
    </xf>
    <xf numFmtId="0" fontId="67" fillId="0" borderId="25" xfId="22" applyFont="1" applyBorder="1" applyAlignment="1">
      <alignment horizontal="center" vertical="center" textRotation="255" wrapText="1"/>
    </xf>
    <xf numFmtId="0" fontId="67" fillId="0" borderId="20" xfId="22" applyFont="1" applyBorder="1" applyAlignment="1">
      <alignment horizontal="left" vertical="center" wrapText="1"/>
    </xf>
    <xf numFmtId="0" fontId="67" fillId="0" borderId="31" xfId="22" applyFont="1" applyBorder="1" applyAlignment="1">
      <alignment horizontal="left" vertical="center" wrapText="1"/>
    </xf>
    <xf numFmtId="0" fontId="67" fillId="0" borderId="67" xfId="22" applyFont="1" applyBorder="1" applyAlignment="1">
      <alignment horizontal="left" vertical="center" wrapText="1"/>
    </xf>
    <xf numFmtId="0" fontId="67" fillId="0" borderId="50" xfId="22" applyFont="1" applyBorder="1" applyAlignment="1">
      <alignment horizontal="center" vertical="center" wrapText="1"/>
    </xf>
    <xf numFmtId="0" fontId="67" fillId="0" borderId="14" xfId="22" applyFont="1" applyBorder="1" applyAlignment="1">
      <alignment horizontal="center" vertical="center" wrapText="1"/>
    </xf>
    <xf numFmtId="0" fontId="67" fillId="0" borderId="16" xfId="22" applyFont="1" applyBorder="1" applyAlignment="1">
      <alignment horizontal="center" vertical="center" wrapText="1"/>
    </xf>
    <xf numFmtId="0" fontId="59" fillId="0" borderId="14" xfId="22" applyFont="1" applyBorder="1" applyAlignment="1">
      <alignment horizontal="center" vertical="center" wrapText="1"/>
    </xf>
    <xf numFmtId="0" fontId="67" fillId="0" borderId="59" xfId="22" applyFont="1" applyBorder="1" applyAlignment="1">
      <alignment horizontal="center" vertical="center" textRotation="255" wrapText="1"/>
    </xf>
    <xf numFmtId="0" fontId="67" fillId="0" borderId="12" xfId="21" applyFont="1" applyBorder="1" applyAlignment="1">
      <alignment horizontal="center" vertical="center"/>
    </xf>
    <xf numFmtId="0" fontId="67" fillId="0" borderId="38" xfId="21" applyFont="1" applyBorder="1" applyAlignment="1">
      <alignment horizontal="center" vertical="center"/>
    </xf>
    <xf numFmtId="0" fontId="67" fillId="0" borderId="20" xfId="21" applyFont="1" applyBorder="1" applyAlignment="1">
      <alignment horizontal="center" vertical="center"/>
    </xf>
    <xf numFmtId="0" fontId="67" fillId="0" borderId="31" xfId="21" applyFont="1" applyBorder="1" applyAlignment="1">
      <alignment horizontal="center" vertical="center"/>
    </xf>
    <xf numFmtId="0" fontId="67" fillId="0" borderId="18" xfId="21" applyFont="1" applyBorder="1" applyAlignment="1">
      <alignment horizontal="center" vertical="center"/>
    </xf>
    <xf numFmtId="0" fontId="67" fillId="0" borderId="47" xfId="21" applyFont="1" applyBorder="1" applyAlignment="1">
      <alignment horizontal="center" vertical="center"/>
    </xf>
    <xf numFmtId="0" fontId="67" fillId="0" borderId="35" xfId="21" applyFont="1" applyBorder="1" applyAlignment="1">
      <alignment horizontal="center" vertical="center"/>
    </xf>
    <xf numFmtId="0" fontId="67" fillId="0" borderId="46" xfId="21" applyFont="1" applyBorder="1" applyAlignment="1">
      <alignment horizontal="center" vertical="center"/>
    </xf>
    <xf numFmtId="0" fontId="67" fillId="0" borderId="31" xfId="21" applyFont="1" applyBorder="1" applyAlignment="1">
      <alignment horizontal="center" vertical="center" wrapText="1"/>
    </xf>
    <xf numFmtId="0" fontId="67" fillId="0" borderId="67" xfId="21" applyFont="1" applyBorder="1" applyAlignment="1">
      <alignment horizontal="center" vertical="center"/>
    </xf>
    <xf numFmtId="0" fontId="67" fillId="0" borderId="52" xfId="21" applyFont="1" applyBorder="1" applyAlignment="1">
      <alignment horizontal="center" vertical="center"/>
    </xf>
    <xf numFmtId="0" fontId="76" fillId="0" borderId="1" xfId="21" applyFont="1" applyBorder="1" applyAlignment="1">
      <alignment horizontal="center" vertical="center"/>
    </xf>
    <xf numFmtId="0" fontId="76" fillId="0" borderId="49" xfId="21" applyFont="1" applyBorder="1" applyAlignment="1">
      <alignment horizontal="center" vertical="center"/>
    </xf>
    <xf numFmtId="0" fontId="67" fillId="0" borderId="29" xfId="21" applyFont="1" applyBorder="1" applyAlignment="1">
      <alignment horizontal="center" vertical="center" wrapText="1"/>
    </xf>
    <xf numFmtId="0" fontId="67" fillId="0" borderId="42" xfId="21" applyFont="1" applyBorder="1" applyAlignment="1">
      <alignment horizontal="center" vertical="center" wrapText="1"/>
    </xf>
    <xf numFmtId="0" fontId="67" fillId="0" borderId="3" xfId="21" applyFont="1" applyBorder="1" applyAlignment="1">
      <alignment horizontal="center" vertical="center" wrapText="1"/>
    </xf>
    <xf numFmtId="0" fontId="67" fillId="0" borderId="37" xfId="21" applyFont="1" applyBorder="1" applyAlignment="1">
      <alignment horizontal="center" vertical="center" wrapText="1"/>
    </xf>
    <xf numFmtId="0" fontId="67" fillId="0" borderId="21" xfId="21" applyFont="1" applyBorder="1" applyAlignment="1">
      <alignment horizontal="center" vertical="center" wrapText="1"/>
    </xf>
    <xf numFmtId="0" fontId="67" fillId="0" borderId="44" xfId="21" applyFont="1" applyBorder="1" applyAlignment="1">
      <alignment horizontal="center" vertical="center" wrapText="1"/>
    </xf>
    <xf numFmtId="0" fontId="67" fillId="0" borderId="5" xfId="21" applyFont="1" applyBorder="1" applyAlignment="1">
      <alignment horizontal="left" vertical="center" wrapText="1"/>
    </xf>
    <xf numFmtId="0" fontId="67" fillId="0" borderId="6" xfId="21" applyFont="1" applyBorder="1" applyAlignment="1">
      <alignment horizontal="left" vertical="center" wrapText="1"/>
    </xf>
    <xf numFmtId="0" fontId="67" fillId="0" borderId="7" xfId="21" applyFont="1" applyBorder="1" applyAlignment="1">
      <alignment horizontal="left" vertical="center" wrapText="1"/>
    </xf>
    <xf numFmtId="0" fontId="67" fillId="0" borderId="13" xfId="21" applyFont="1" applyBorder="1" applyAlignment="1">
      <alignment horizontal="left" vertical="center" wrapText="1"/>
    </xf>
    <xf numFmtId="0" fontId="67" fillId="0" borderId="14" xfId="21" applyFont="1" applyBorder="1" applyAlignment="1">
      <alignment horizontal="left" vertical="center" wrapText="1"/>
    </xf>
    <xf numFmtId="0" fontId="67" fillId="0" borderId="15" xfId="21" applyFont="1" applyBorder="1" applyAlignment="1">
      <alignment horizontal="left" vertical="center" wrapText="1"/>
    </xf>
    <xf numFmtId="0" fontId="67" fillId="0" borderId="39" xfId="21" applyFont="1" applyBorder="1" applyAlignment="1">
      <alignment horizontal="left" vertical="center" wrapText="1"/>
    </xf>
    <xf numFmtId="0" fontId="67" fillId="0" borderId="40" xfId="21" applyFont="1" applyBorder="1" applyAlignment="1">
      <alignment horizontal="left" vertical="center" wrapText="1"/>
    </xf>
    <xf numFmtId="0" fontId="67" fillId="0" borderId="41" xfId="21" applyFont="1" applyBorder="1" applyAlignment="1">
      <alignment horizontal="left" vertical="center" wrapText="1"/>
    </xf>
    <xf numFmtId="0" fontId="67" fillId="0" borderId="35" xfId="21" applyFont="1" applyBorder="1" applyAlignment="1">
      <alignment horizontal="center" vertical="center" wrapText="1"/>
    </xf>
    <xf numFmtId="0" fontId="67" fillId="0" borderId="54" xfId="21" applyFont="1" applyBorder="1" applyAlignment="1">
      <alignment horizontal="left" vertical="center" wrapText="1"/>
    </xf>
    <xf numFmtId="0" fontId="67" fillId="0" borderId="55" xfId="21" applyFont="1" applyBorder="1" applyAlignment="1">
      <alignment horizontal="left" vertical="center" wrapText="1"/>
    </xf>
    <xf numFmtId="0" fontId="67" fillId="0" borderId="65" xfId="21" applyFont="1" applyBorder="1" applyAlignment="1">
      <alignment horizontal="left" vertical="center" wrapText="1"/>
    </xf>
    <xf numFmtId="0" fontId="67" fillId="0" borderId="23" xfId="21" applyFont="1" applyBorder="1" applyAlignment="1">
      <alignment horizontal="left" vertical="center" wrapText="1"/>
    </xf>
    <xf numFmtId="0" fontId="67" fillId="0" borderId="26" xfId="21" applyFont="1" applyBorder="1" applyAlignment="1">
      <alignment horizontal="left" vertical="center" wrapText="1"/>
    </xf>
    <xf numFmtId="0" fontId="67" fillId="0" borderId="27" xfId="21" applyFont="1" applyBorder="1" applyAlignment="1">
      <alignment horizontal="left" vertical="center" wrapText="1"/>
    </xf>
    <xf numFmtId="0" fontId="80" fillId="0" borderId="0" xfId="23" applyFont="1" applyAlignment="1">
      <alignment horizontal="center" vertical="center"/>
    </xf>
    <xf numFmtId="0" fontId="80" fillId="0" borderId="14" xfId="23" applyFont="1" applyBorder="1" applyAlignment="1">
      <alignment horizontal="center" vertical="center"/>
    </xf>
    <xf numFmtId="0" fontId="80" fillId="16" borderId="14" xfId="23" applyFont="1" applyFill="1" applyBorder="1" applyAlignment="1" applyProtection="1">
      <alignment horizontal="center" vertical="center" shrinkToFit="1"/>
      <protection locked="0"/>
    </xf>
    <xf numFmtId="0" fontId="80" fillId="16" borderId="14" xfId="23" applyFont="1" applyFill="1" applyBorder="1" applyAlignment="1" applyProtection="1">
      <alignment horizontal="center" vertical="center"/>
      <protection locked="0"/>
    </xf>
    <xf numFmtId="0" fontId="80" fillId="16" borderId="0" xfId="23" applyFont="1" applyFill="1" applyAlignment="1" applyProtection="1">
      <alignment horizontal="center" vertical="center" shrinkToFit="1"/>
      <protection locked="0"/>
    </xf>
    <xf numFmtId="0" fontId="80" fillId="0" borderId="15" xfId="23" applyFont="1" applyBorder="1" applyAlignment="1">
      <alignment horizontal="center" vertical="center" shrinkToFit="1"/>
    </xf>
    <xf numFmtId="0" fontId="80" fillId="0" borderId="23" xfId="23" applyFont="1" applyBorder="1" applyAlignment="1">
      <alignment horizontal="center" vertical="center" shrinkToFit="1"/>
    </xf>
    <xf numFmtId="0" fontId="80" fillId="0" borderId="13" xfId="23" applyFont="1" applyBorder="1" applyAlignment="1">
      <alignment horizontal="center" vertical="center" shrinkToFit="1"/>
    </xf>
    <xf numFmtId="178" fontId="82" fillId="16" borderId="15" xfId="23" applyNumberFormat="1" applyFont="1" applyFill="1" applyBorder="1" applyAlignment="1" applyProtection="1">
      <alignment horizontal="right" vertical="center"/>
      <protection locked="0"/>
    </xf>
    <xf numFmtId="178" fontId="82" fillId="16" borderId="23" xfId="23" applyNumberFormat="1" applyFont="1" applyFill="1" applyBorder="1" applyAlignment="1" applyProtection="1">
      <alignment horizontal="right" vertical="center"/>
      <protection locked="0"/>
    </xf>
    <xf numFmtId="0" fontId="80" fillId="0" borderId="23" xfId="23" applyFont="1" applyBorder="1" applyAlignment="1">
      <alignment horizontal="center" vertical="center"/>
    </xf>
    <xf numFmtId="0" fontId="80" fillId="0" borderId="13" xfId="23" applyFont="1" applyBorder="1" applyAlignment="1">
      <alignment horizontal="center" vertical="center"/>
    </xf>
    <xf numFmtId="0" fontId="80" fillId="0" borderId="15" xfId="23" applyFont="1" applyBorder="1" applyAlignment="1">
      <alignment horizontal="center" vertical="center"/>
    </xf>
    <xf numFmtId="176" fontId="82" fillId="16" borderId="14" xfId="23" applyNumberFormat="1" applyFont="1" applyFill="1" applyBorder="1" applyAlignment="1" applyProtection="1">
      <alignment horizontal="right" vertical="center"/>
      <protection locked="0"/>
    </xf>
    <xf numFmtId="0" fontId="80" fillId="0" borderId="14" xfId="23" applyFont="1" applyBorder="1" applyAlignment="1">
      <alignment horizontal="left" vertical="center"/>
    </xf>
    <xf numFmtId="0" fontId="80" fillId="0" borderId="14" xfId="23" applyFont="1" applyBorder="1" applyAlignment="1">
      <alignment horizontal="center" vertical="center" shrinkToFit="1"/>
    </xf>
    <xf numFmtId="178" fontId="82" fillId="0" borderId="15" xfId="23" applyNumberFormat="1" applyFont="1" applyBorder="1" applyAlignment="1">
      <alignment horizontal="right" vertical="center"/>
    </xf>
    <xf numFmtId="178" fontId="82" fillId="0" borderId="23" xfId="23" applyNumberFormat="1" applyFont="1" applyBorder="1" applyAlignment="1">
      <alignment horizontal="right" vertical="center"/>
    </xf>
    <xf numFmtId="178" fontId="82" fillId="0" borderId="15" xfId="23" applyNumberFormat="1" applyFont="1" applyBorder="1" applyAlignment="1">
      <alignment horizontal="right" vertical="center" shrinkToFit="1"/>
    </xf>
    <xf numFmtId="178" fontId="82" fillId="0" borderId="23" xfId="23" applyNumberFormat="1" applyFont="1" applyBorder="1" applyAlignment="1">
      <alignment horizontal="right" vertical="center" shrinkToFit="1"/>
    </xf>
    <xf numFmtId="178" fontId="82" fillId="16" borderId="15" xfId="23" applyNumberFormat="1" applyFont="1" applyFill="1" applyBorder="1" applyAlignment="1" applyProtection="1">
      <alignment horizontal="right" vertical="center" shrinkToFit="1"/>
      <protection locked="0"/>
    </xf>
    <xf numFmtId="178" fontId="82" fillId="16" borderId="23" xfId="23" applyNumberFormat="1" applyFont="1" applyFill="1" applyBorder="1" applyAlignment="1" applyProtection="1">
      <alignment horizontal="right" vertical="center" shrinkToFit="1"/>
      <protection locked="0"/>
    </xf>
    <xf numFmtId="178" fontId="82" fillId="16" borderId="57" xfId="23" applyNumberFormat="1" applyFont="1" applyFill="1" applyBorder="1" applyAlignment="1" applyProtection="1">
      <alignment horizontal="right" vertical="center"/>
      <protection locked="0"/>
    </xf>
    <xf numFmtId="178" fontId="82" fillId="16" borderId="22" xfId="23" applyNumberFormat="1" applyFont="1" applyFill="1" applyBorder="1" applyAlignment="1" applyProtection="1">
      <alignment horizontal="right" vertical="center"/>
      <protection locked="0"/>
    </xf>
    <xf numFmtId="0" fontId="80" fillId="0" borderId="22" xfId="23" applyFont="1" applyBorder="1" applyAlignment="1">
      <alignment horizontal="center" vertical="center"/>
    </xf>
    <xf numFmtId="0" fontId="80" fillId="0" borderId="58" xfId="23" applyFont="1" applyBorder="1" applyAlignment="1">
      <alignment horizontal="center" vertical="center"/>
    </xf>
    <xf numFmtId="178" fontId="82" fillId="16" borderId="57" xfId="23" applyNumberFormat="1" applyFont="1" applyFill="1" applyBorder="1" applyAlignment="1" applyProtection="1">
      <alignment horizontal="right" vertical="center" shrinkToFit="1"/>
      <protection locked="0"/>
    </xf>
    <xf numFmtId="178" fontId="82" fillId="16" borderId="22" xfId="23" applyNumberFormat="1" applyFont="1" applyFill="1" applyBorder="1" applyAlignment="1" applyProtection="1">
      <alignment horizontal="right" vertical="center" shrinkToFit="1"/>
      <protection locked="0"/>
    </xf>
    <xf numFmtId="178" fontId="82" fillId="0" borderId="57" xfId="23" applyNumberFormat="1" applyFont="1" applyBorder="1" applyAlignment="1">
      <alignment horizontal="right" vertical="center"/>
    </xf>
    <xf numFmtId="178" fontId="82" fillId="0" borderId="22" xfId="23" applyNumberFormat="1" applyFont="1" applyBorder="1" applyAlignment="1">
      <alignment horizontal="right" vertical="center"/>
    </xf>
    <xf numFmtId="178" fontId="82" fillId="0" borderId="57" xfId="23" applyNumberFormat="1" applyFont="1" applyBorder="1" applyAlignment="1">
      <alignment horizontal="right" vertical="center" shrinkToFit="1"/>
    </xf>
    <xf numFmtId="178" fontId="82" fillId="0" borderId="22" xfId="23" applyNumberFormat="1" applyFont="1" applyBorder="1" applyAlignment="1">
      <alignment horizontal="right" vertical="center" shrinkToFit="1"/>
    </xf>
    <xf numFmtId="181" fontId="82" fillId="0" borderId="57" xfId="23" applyNumberFormat="1" applyFont="1" applyBorder="1" applyAlignment="1">
      <alignment horizontal="right" vertical="center" shrinkToFit="1"/>
    </xf>
    <xf numFmtId="181" fontId="82" fillId="0" borderId="22" xfId="23" applyNumberFormat="1" applyFont="1" applyBorder="1" applyAlignment="1">
      <alignment horizontal="right" vertical="center" shrinkToFit="1"/>
    </xf>
    <xf numFmtId="0" fontId="89" fillId="0" borderId="1" xfId="23" applyFont="1" applyBorder="1" applyAlignment="1">
      <alignment horizontal="center" vertical="center"/>
    </xf>
    <xf numFmtId="0" fontId="89" fillId="0" borderId="28" xfId="23" applyFont="1" applyBorder="1" applyAlignment="1">
      <alignment horizontal="center" vertical="center"/>
    </xf>
    <xf numFmtId="0" fontId="89" fillId="0" borderId="49" xfId="23" applyFont="1" applyBorder="1" applyAlignment="1">
      <alignment horizontal="center" vertical="center"/>
    </xf>
    <xf numFmtId="0" fontId="89" fillId="0" borderId="51" xfId="23" applyFont="1" applyBorder="1" applyAlignment="1">
      <alignment horizontal="center" vertical="center"/>
    </xf>
    <xf numFmtId="0" fontId="89" fillId="0" borderId="35" xfId="23" applyFont="1" applyBorder="1" applyAlignment="1">
      <alignment horizontal="center" vertical="center"/>
    </xf>
    <xf numFmtId="0" fontId="89" fillId="0" borderId="52" xfId="23" applyFont="1" applyBorder="1" applyAlignment="1">
      <alignment horizontal="center" vertical="center"/>
    </xf>
    <xf numFmtId="181" fontId="82" fillId="0" borderId="15" xfId="23" applyNumberFormat="1" applyFont="1" applyBorder="1" applyAlignment="1" applyProtection="1">
      <alignment horizontal="right" vertical="center"/>
      <protection locked="0"/>
    </xf>
    <xf numFmtId="181" fontId="82" fillId="0" borderId="23" xfId="23" applyNumberFormat="1" applyFont="1" applyBorder="1" applyAlignment="1" applyProtection="1">
      <alignment horizontal="right" vertical="center"/>
      <protection locked="0"/>
    </xf>
    <xf numFmtId="181" fontId="82" fillId="0" borderId="13" xfId="23" applyNumberFormat="1" applyFont="1" applyBorder="1" applyAlignment="1" applyProtection="1">
      <alignment horizontal="right" vertical="center"/>
      <protection locked="0"/>
    </xf>
    <xf numFmtId="181" fontId="25" fillId="0" borderId="14" xfId="23" applyNumberFormat="1" applyFont="1" applyBorder="1" applyAlignment="1">
      <alignment horizontal="center" vertical="center"/>
    </xf>
    <xf numFmtId="181" fontId="82" fillId="16" borderId="14" xfId="23" applyNumberFormat="1" applyFont="1" applyFill="1" applyBorder="1" applyAlignment="1" applyProtection="1">
      <alignment horizontal="right" vertical="center"/>
      <protection locked="0"/>
    </xf>
    <xf numFmtId="181" fontId="82" fillId="0" borderId="15" xfId="23" applyNumberFormat="1" applyFont="1" applyBorder="1" applyAlignment="1">
      <alignment horizontal="right" vertical="center" shrinkToFit="1"/>
    </xf>
    <xf numFmtId="181" fontId="82" fillId="0" borderId="23" xfId="23" applyNumberFormat="1" applyFont="1" applyBorder="1" applyAlignment="1">
      <alignment horizontal="right" vertical="center" shrinkToFit="1"/>
    </xf>
    <xf numFmtId="0" fontId="80" fillId="0" borderId="116" xfId="23" applyFont="1" applyBorder="1" applyAlignment="1">
      <alignment horizontal="center" vertical="center"/>
    </xf>
    <xf numFmtId="0" fontId="80" fillId="0" borderId="115" xfId="23" applyFont="1" applyBorder="1" applyAlignment="1">
      <alignment horizontal="center" vertical="center"/>
    </xf>
    <xf numFmtId="0" fontId="80" fillId="0" borderId="114" xfId="23" applyFont="1" applyBorder="1" applyAlignment="1">
      <alignment horizontal="center" vertical="center"/>
    </xf>
    <xf numFmtId="0" fontId="83" fillId="0" borderId="1" xfId="23" applyFont="1" applyBorder="1" applyAlignment="1">
      <alignment horizontal="center" vertical="center"/>
    </xf>
    <xf numFmtId="0" fontId="83" fillId="0" borderId="28" xfId="23" applyFont="1" applyBorder="1" applyAlignment="1">
      <alignment horizontal="center" vertical="center"/>
    </xf>
    <xf numFmtId="0" fontId="83" fillId="0" borderId="49" xfId="23" applyFont="1" applyBorder="1" applyAlignment="1">
      <alignment horizontal="center" vertical="center"/>
    </xf>
    <xf numFmtId="0" fontId="83" fillId="0" borderId="51" xfId="23" applyFont="1" applyBorder="1" applyAlignment="1">
      <alignment horizontal="center" vertical="center"/>
    </xf>
    <xf numFmtId="0" fontId="83" fillId="0" borderId="35" xfId="23" applyFont="1" applyBorder="1" applyAlignment="1">
      <alignment horizontal="center" vertical="center"/>
    </xf>
    <xf numFmtId="0" fontId="83" fillId="0" borderId="52" xfId="23" applyFont="1" applyBorder="1" applyAlignment="1">
      <alignment horizontal="center" vertical="center"/>
    </xf>
    <xf numFmtId="0" fontId="38" fillId="0" borderId="54" xfId="15" applyFont="1" applyBorder="1" applyAlignment="1">
      <alignment horizontal="left" vertical="center"/>
    </xf>
    <xf numFmtId="0" fontId="37" fillId="0" borderId="55" xfId="15" applyFont="1" applyBorder="1" applyAlignment="1">
      <alignment horizontal="left" vertical="center"/>
    </xf>
    <xf numFmtId="0" fontId="37" fillId="0" borderId="5" xfId="15" applyFont="1" applyBorder="1" applyAlignment="1">
      <alignment horizontal="left" vertical="center"/>
    </xf>
    <xf numFmtId="0" fontId="37" fillId="0" borderId="7" xfId="15" applyFont="1" applyBorder="1" applyProtection="1">
      <alignment vertical="center"/>
      <protection locked="0"/>
    </xf>
    <xf numFmtId="0" fontId="37" fillId="0" borderId="55" xfId="15" applyFont="1" applyBorder="1" applyProtection="1">
      <alignment vertical="center"/>
      <protection locked="0"/>
    </xf>
    <xf numFmtId="0" fontId="37" fillId="0" borderId="56" xfId="15" applyFont="1" applyBorder="1" applyProtection="1">
      <alignment vertical="center"/>
      <protection locked="0"/>
    </xf>
    <xf numFmtId="0" fontId="37" fillId="0" borderId="0" xfId="15" applyFont="1" applyAlignment="1">
      <alignment horizontal="right" vertical="center"/>
    </xf>
    <xf numFmtId="0" fontId="37" fillId="0" borderId="0" xfId="15" applyFont="1" applyProtection="1">
      <alignment vertical="center"/>
      <protection locked="0"/>
    </xf>
    <xf numFmtId="0" fontId="60" fillId="0" borderId="0" xfId="7" applyFont="1" applyAlignment="1">
      <alignment horizontal="center" vertical="center"/>
    </xf>
    <xf numFmtId="0" fontId="66" fillId="0" borderId="35" xfId="15" applyFont="1" applyBorder="1" applyAlignment="1">
      <alignment horizontal="center" vertical="center"/>
    </xf>
    <xf numFmtId="0" fontId="37" fillId="0" borderId="35" xfId="15" applyFont="1" applyBorder="1">
      <alignment vertical="center"/>
    </xf>
    <xf numFmtId="0" fontId="37" fillId="0" borderId="65" xfId="15" applyFont="1" applyBorder="1" applyAlignment="1">
      <alignment horizontal="left" vertical="center"/>
    </xf>
    <xf numFmtId="0" fontId="37" fillId="0" borderId="23" xfId="15" applyFont="1" applyBorder="1" applyAlignment="1">
      <alignment horizontal="left" vertical="center"/>
    </xf>
    <xf numFmtId="0" fontId="37" fillId="0" borderId="13" xfId="15" applyFont="1" applyBorder="1" applyAlignment="1">
      <alignment horizontal="left" vertical="center"/>
    </xf>
    <xf numFmtId="0" fontId="37" fillId="0" borderId="15" xfId="15" applyFont="1" applyBorder="1" applyAlignment="1" applyProtection="1">
      <alignment horizontal="center" vertical="center"/>
      <protection locked="0"/>
    </xf>
    <xf numFmtId="0" fontId="37" fillId="0" borderId="23" xfId="15" applyFont="1" applyBorder="1" applyAlignment="1" applyProtection="1">
      <alignment horizontal="center" vertical="center"/>
      <protection locked="0"/>
    </xf>
    <xf numFmtId="0" fontId="37" fillId="0" borderId="32" xfId="15" applyFont="1" applyBorder="1" applyAlignment="1" applyProtection="1">
      <alignment horizontal="center" vertical="center"/>
      <protection locked="0"/>
    </xf>
    <xf numFmtId="0" fontId="38" fillId="0" borderId="66" xfId="7" applyFont="1" applyBorder="1" applyAlignment="1">
      <alignment horizontal="center" vertical="center"/>
    </xf>
    <xf numFmtId="0" fontId="38" fillId="0" borderId="22" xfId="7" applyFont="1" applyBorder="1" applyAlignment="1">
      <alignment horizontal="center" vertical="center"/>
    </xf>
    <xf numFmtId="0" fontId="38" fillId="0" borderId="58" xfId="7" applyFont="1" applyBorder="1" applyAlignment="1">
      <alignment horizontal="center" vertical="center"/>
    </xf>
    <xf numFmtId="0" fontId="37" fillId="0" borderId="57" xfId="7" applyFont="1" applyBorder="1" applyAlignment="1">
      <alignment horizontal="center" vertical="center"/>
    </xf>
    <xf numFmtId="0" fontId="37" fillId="0" borderId="22" xfId="7" applyFont="1" applyBorder="1" applyAlignment="1">
      <alignment horizontal="center" vertical="center"/>
    </xf>
    <xf numFmtId="0" fontId="37" fillId="0" borderId="69" xfId="7" applyFont="1" applyBorder="1" applyAlignment="1">
      <alignment horizontal="center" vertical="center"/>
    </xf>
    <xf numFmtId="0" fontId="38" fillId="0" borderId="12" xfId="7" applyFont="1" applyBorder="1" applyAlignment="1">
      <alignment horizontal="center" vertical="center"/>
    </xf>
    <xf numFmtId="0" fontId="38" fillId="0" borderId="14" xfId="7" applyFont="1" applyBorder="1" applyAlignment="1">
      <alignment horizontal="center" vertical="center"/>
    </xf>
    <xf numFmtId="0" fontId="65" fillId="0" borderId="20" xfId="7" applyFont="1" applyBorder="1" applyAlignment="1">
      <alignment horizontal="center" vertical="center" wrapText="1"/>
    </xf>
    <xf numFmtId="0" fontId="65" fillId="0" borderId="31" xfId="7" applyFont="1" applyBorder="1" applyAlignment="1">
      <alignment horizontal="center" vertical="center" wrapText="1"/>
    </xf>
    <xf numFmtId="0" fontId="65" fillId="0" borderId="18" xfId="7" applyFont="1" applyBorder="1" applyAlignment="1">
      <alignment horizontal="center" vertical="center" wrapText="1"/>
    </xf>
    <xf numFmtId="0" fontId="65" fillId="0" borderId="11" xfId="7" applyFont="1" applyBorder="1" applyAlignment="1">
      <alignment horizontal="center" vertical="center" wrapText="1"/>
    </xf>
    <xf numFmtId="0" fontId="65" fillId="0" borderId="0" xfId="7" applyFont="1" applyAlignment="1">
      <alignment horizontal="center" vertical="center" wrapText="1"/>
    </xf>
    <xf numFmtId="0" fontId="65" fillId="0" borderId="30" xfId="7" applyFont="1" applyBorder="1" applyAlignment="1">
      <alignment horizontal="center" vertical="center" wrapText="1"/>
    </xf>
    <xf numFmtId="0" fontId="65" fillId="0" borderId="57" xfId="7" applyFont="1" applyBorder="1" applyAlignment="1">
      <alignment horizontal="center" vertical="center" wrapText="1"/>
    </xf>
    <xf numFmtId="0" fontId="65" fillId="0" borderId="22" xfId="7" applyFont="1" applyBorder="1" applyAlignment="1">
      <alignment horizontal="center" vertical="center" wrapText="1"/>
    </xf>
    <xf numFmtId="0" fontId="65" fillId="0" borderId="58" xfId="7" applyFont="1" applyBorder="1" applyAlignment="1">
      <alignment horizontal="center" vertical="center" wrapText="1"/>
    </xf>
    <xf numFmtId="0" fontId="65" fillId="0" borderId="67" xfId="7" applyFont="1" applyBorder="1" applyAlignment="1">
      <alignment horizontal="center" vertical="center" wrapText="1"/>
    </xf>
    <xf numFmtId="0" fontId="65" fillId="0" borderId="50" xfId="7" applyFont="1" applyBorder="1" applyAlignment="1">
      <alignment horizontal="center" vertical="center" wrapText="1"/>
    </xf>
    <xf numFmtId="0" fontId="65" fillId="0" borderId="69" xfId="7" applyFont="1" applyBorder="1" applyAlignment="1">
      <alignment horizontal="center" vertical="center" wrapText="1"/>
    </xf>
    <xf numFmtId="0" fontId="38" fillId="0" borderId="12" xfId="7" applyFont="1" applyBorder="1" applyAlignment="1" applyProtection="1">
      <alignment horizontal="center" vertical="center" shrinkToFit="1"/>
      <protection locked="0"/>
    </xf>
    <xf numFmtId="0" fontId="38" fillId="0" borderId="14" xfId="7" applyFont="1" applyBorder="1" applyAlignment="1" applyProtection="1">
      <alignment horizontal="center" vertical="center" shrinkToFit="1"/>
      <protection locked="0"/>
    </xf>
    <xf numFmtId="0" fontId="38" fillId="0" borderId="15" xfId="7" applyFont="1" applyBorder="1" applyAlignment="1" applyProtection="1">
      <alignment horizontal="center" vertical="center" shrinkToFit="1"/>
      <protection locked="0"/>
    </xf>
    <xf numFmtId="0" fontId="38" fillId="0" borderId="23" xfId="7" applyFont="1" applyBorder="1" applyAlignment="1" applyProtection="1">
      <alignment horizontal="center" vertical="center" shrinkToFit="1"/>
      <protection locked="0"/>
    </xf>
    <xf numFmtId="0" fontId="38" fillId="0" borderId="13" xfId="7" applyFont="1" applyBorder="1" applyAlignment="1" applyProtection="1">
      <alignment horizontal="center" vertical="center" shrinkToFit="1"/>
      <protection locked="0"/>
    </xf>
    <xf numFmtId="0" fontId="38" fillId="0" borderId="32" xfId="7" applyFont="1" applyBorder="1" applyAlignment="1" applyProtection="1">
      <alignment horizontal="center" vertical="center" shrinkToFit="1"/>
      <protection locked="0"/>
    </xf>
    <xf numFmtId="0" fontId="38" fillId="0" borderId="38" xfId="7" applyFont="1" applyBorder="1" applyAlignment="1" applyProtection="1">
      <alignment horizontal="center" vertical="center" shrinkToFit="1"/>
      <protection locked="0"/>
    </xf>
    <xf numFmtId="0" fontId="38" fillId="0" borderId="40" xfId="7" applyFont="1" applyBorder="1" applyAlignment="1" applyProtection="1">
      <alignment horizontal="center" vertical="center" shrinkToFit="1"/>
      <protection locked="0"/>
    </xf>
    <xf numFmtId="0" fontId="38" fillId="0" borderId="41" xfId="7" applyFont="1" applyBorder="1" applyAlignment="1" applyProtection="1">
      <alignment horizontal="center" vertical="center" shrinkToFit="1"/>
      <protection locked="0"/>
    </xf>
    <xf numFmtId="0" fontId="38" fillId="0" borderId="27" xfId="7" applyFont="1" applyBorder="1" applyAlignment="1" applyProtection="1">
      <alignment horizontal="center" vertical="center" shrinkToFit="1"/>
      <protection locked="0"/>
    </xf>
    <xf numFmtId="0" fontId="38" fillId="0" borderId="39" xfId="7" applyFont="1" applyBorder="1" applyAlignment="1" applyProtection="1">
      <alignment horizontal="center" vertical="center" shrinkToFit="1"/>
      <protection locked="0"/>
    </xf>
    <xf numFmtId="0" fontId="38" fillId="0" borderId="112" xfId="7" applyFont="1" applyBorder="1" applyAlignment="1" applyProtection="1">
      <alignment horizontal="center" vertical="center" shrinkToFit="1"/>
      <protection locked="0"/>
    </xf>
    <xf numFmtId="0" fontId="59" fillId="0" borderId="0" xfId="7" applyFont="1" applyAlignment="1">
      <alignment horizontal="left" vertical="center" wrapText="1"/>
    </xf>
    <xf numFmtId="0" fontId="38" fillId="0" borderId="0" xfId="15" applyFont="1" applyAlignment="1">
      <alignment horizontal="left" vertical="center" wrapText="1"/>
    </xf>
    <xf numFmtId="0" fontId="38" fillId="0" borderId="1" xfId="7" applyFont="1" applyBorder="1" applyAlignment="1">
      <alignment horizontal="center" vertical="center" wrapText="1"/>
    </xf>
    <xf numFmtId="0" fontId="38" fillId="0" borderId="28" xfId="7" applyFont="1" applyBorder="1" applyAlignment="1">
      <alignment horizontal="center" vertical="center" wrapText="1"/>
    </xf>
    <xf numFmtId="0" fontId="38" fillId="0" borderId="28" xfId="15" applyFont="1" applyBorder="1" applyAlignment="1">
      <alignment horizontal="center" vertical="center" wrapText="1"/>
    </xf>
    <xf numFmtId="0" fontId="38" fillId="0" borderId="29" xfId="15" applyFont="1" applyBorder="1" applyAlignment="1">
      <alignment horizontal="center" vertical="center" wrapText="1"/>
    </xf>
    <xf numFmtId="0" fontId="38" fillId="0" borderId="66" xfId="7" applyFont="1" applyBorder="1" applyAlignment="1">
      <alignment horizontal="center" vertical="center" wrapText="1"/>
    </xf>
    <xf numFmtId="0" fontId="38" fillId="0" borderId="22" xfId="7" applyFont="1" applyBorder="1" applyAlignment="1">
      <alignment horizontal="center" vertical="center" wrapText="1"/>
    </xf>
    <xf numFmtId="0" fontId="38" fillId="0" borderId="22" xfId="15" applyFont="1" applyBorder="1" applyAlignment="1">
      <alignment horizontal="center" vertical="center" wrapText="1"/>
    </xf>
    <xf numFmtId="0" fontId="38" fillId="0" borderId="58" xfId="15" applyFont="1" applyBorder="1" applyAlignment="1">
      <alignment horizontal="center" vertical="center" wrapText="1"/>
    </xf>
    <xf numFmtId="0" fontId="38" fillId="0" borderId="3" xfId="7" applyFont="1" applyBorder="1" applyAlignment="1">
      <alignment horizontal="center" vertical="center" wrapText="1"/>
    </xf>
    <xf numFmtId="0" fontId="38" fillId="0" borderId="57" xfId="7" applyFont="1" applyBorder="1" applyAlignment="1">
      <alignment horizontal="center" vertical="center" wrapText="1"/>
    </xf>
    <xf numFmtId="0" fontId="38" fillId="0" borderId="15" xfId="7" applyFont="1" applyBorder="1" applyAlignment="1">
      <alignment horizontal="center" vertical="center" wrapText="1"/>
    </xf>
    <xf numFmtId="0" fontId="38" fillId="0" borderId="23" xfId="7" applyFont="1" applyBorder="1" applyAlignment="1">
      <alignment horizontal="center" vertical="center" wrapText="1"/>
    </xf>
    <xf numFmtId="0" fontId="38" fillId="0" borderId="32" xfId="7" applyFont="1" applyBorder="1" applyAlignment="1">
      <alignment horizontal="center" vertical="center" wrapText="1"/>
    </xf>
    <xf numFmtId="0" fontId="38" fillId="0" borderId="26" xfId="7" applyFont="1" applyBorder="1" applyAlignment="1" applyProtection="1">
      <alignment horizontal="right" vertical="center" shrinkToFit="1"/>
      <protection hidden="1"/>
    </xf>
    <xf numFmtId="0" fontId="38" fillId="0" borderId="27" xfId="7" applyFont="1" applyBorder="1" applyAlignment="1" applyProtection="1">
      <alignment horizontal="right" vertical="center" shrinkToFit="1"/>
      <protection hidden="1"/>
    </xf>
    <xf numFmtId="0" fontId="38" fillId="0" borderId="27" xfId="15" applyFont="1" applyBorder="1" applyAlignment="1">
      <alignment horizontal="center" vertical="center" shrinkToFit="1"/>
    </xf>
    <xf numFmtId="0" fontId="38" fillId="0" borderId="39" xfId="15" applyFont="1" applyBorder="1" applyAlignment="1">
      <alignment horizontal="center" vertical="center" shrinkToFit="1"/>
    </xf>
    <xf numFmtId="0" fontId="38" fillId="0" borderId="41" xfId="7" applyFont="1" applyBorder="1" applyAlignment="1" applyProtection="1">
      <alignment horizontal="right" vertical="center" wrapText="1" shrinkToFit="1"/>
      <protection hidden="1"/>
    </xf>
    <xf numFmtId="0" fontId="38" fillId="0" borderId="27" xfId="7" applyFont="1" applyBorder="1" applyAlignment="1" applyProtection="1">
      <alignment horizontal="right" vertical="center" wrapText="1" shrinkToFit="1"/>
      <protection hidden="1"/>
    </xf>
    <xf numFmtId="0" fontId="38" fillId="0" borderId="41" xfId="7" applyFont="1" applyBorder="1" applyAlignment="1" applyProtection="1">
      <alignment vertical="center" wrapText="1" shrinkToFit="1"/>
      <protection hidden="1"/>
    </xf>
    <xf numFmtId="0" fontId="38" fillId="0" borderId="27" xfId="7" applyFont="1" applyBorder="1" applyAlignment="1" applyProtection="1">
      <alignment vertical="center" wrapText="1" shrinkToFit="1"/>
      <protection hidden="1"/>
    </xf>
    <xf numFmtId="0" fontId="38" fillId="0" borderId="27" xfId="16" applyNumberFormat="1" applyFont="1" applyFill="1" applyBorder="1" applyAlignment="1" applyProtection="1">
      <alignment horizontal="right" vertical="center" wrapText="1" shrinkToFit="1"/>
      <protection hidden="1"/>
    </xf>
    <xf numFmtId="0" fontId="38" fillId="0" borderId="15" xfId="15" applyFont="1" applyBorder="1" applyAlignment="1">
      <alignment horizontal="left" vertical="center" justifyLastLine="1"/>
    </xf>
    <xf numFmtId="0" fontId="38" fillId="0" borderId="23" xfId="15" applyFont="1" applyBorder="1" applyAlignment="1">
      <alignment horizontal="left" vertical="center" justifyLastLine="1"/>
    </xf>
    <xf numFmtId="0" fontId="38" fillId="0" borderId="13" xfId="15" applyFont="1" applyBorder="1" applyAlignment="1">
      <alignment horizontal="left" vertical="center" justifyLastLine="1"/>
    </xf>
    <xf numFmtId="0" fontId="38" fillId="0" borderId="23" xfId="15" applyFont="1" applyBorder="1" applyAlignment="1">
      <alignment horizontal="center" vertical="center"/>
    </xf>
    <xf numFmtId="0" fontId="38" fillId="0" borderId="13" xfId="15" applyFont="1" applyBorder="1" applyAlignment="1">
      <alignment horizontal="center" vertical="center"/>
    </xf>
    <xf numFmtId="0" fontId="38" fillId="0" borderId="0" xfId="15" applyFont="1" applyAlignment="1">
      <alignment horizontal="left" vertical="center"/>
    </xf>
    <xf numFmtId="0" fontId="38" fillId="0" borderId="0" xfId="15" applyFont="1" applyAlignment="1">
      <alignment horizontal="right" vertical="top"/>
    </xf>
    <xf numFmtId="0" fontId="60" fillId="0" borderId="0" xfId="15" applyFont="1" applyAlignment="1">
      <alignment horizontal="center" vertical="center"/>
    </xf>
    <xf numFmtId="0" fontId="38" fillId="0" borderId="23" xfId="15" applyFont="1" applyBorder="1" applyAlignment="1">
      <alignment horizontal="left" vertical="center"/>
    </xf>
    <xf numFmtId="0" fontId="38" fillId="0" borderId="13" xfId="15" applyFont="1" applyBorder="1" applyAlignment="1">
      <alignment horizontal="left" vertical="center"/>
    </xf>
    <xf numFmtId="0" fontId="38" fillId="0" borderId="15" xfId="15" applyFont="1" applyBorder="1">
      <alignment vertical="center"/>
    </xf>
    <xf numFmtId="0" fontId="38" fillId="0" borderId="23" xfId="15" applyFont="1" applyBorder="1">
      <alignment vertical="center"/>
    </xf>
    <xf numFmtId="0" fontId="38" fillId="0" borderId="13" xfId="15" applyFont="1" applyBorder="1">
      <alignment vertical="center"/>
    </xf>
    <xf numFmtId="0" fontId="38" fillId="0" borderId="15" xfId="15" applyFont="1" applyBorder="1" applyAlignment="1">
      <alignment horizontal="left" vertical="center"/>
    </xf>
    <xf numFmtId="0" fontId="38" fillId="0" borderId="15" xfId="15" applyFont="1" applyBorder="1" applyAlignment="1">
      <alignment horizontal="center" vertical="center"/>
    </xf>
    <xf numFmtId="0" fontId="38" fillId="0" borderId="31" xfId="15" applyFont="1" applyBorder="1" applyAlignment="1">
      <alignment horizontal="left" vertical="center"/>
    </xf>
    <xf numFmtId="0" fontId="38" fillId="0" borderId="20" xfId="15" applyFont="1" applyBorder="1" applyAlignment="1">
      <alignment horizontal="center" vertical="center"/>
    </xf>
    <xf numFmtId="0" fontId="38" fillId="0" borderId="31" xfId="15" applyFont="1" applyBorder="1" applyAlignment="1">
      <alignment horizontal="center" vertical="center"/>
    </xf>
    <xf numFmtId="0" fontId="38" fillId="0" borderId="18" xfId="15" applyFont="1" applyBorder="1" applyAlignment="1">
      <alignment horizontal="center" vertical="center"/>
    </xf>
    <xf numFmtId="0" fontId="38" fillId="0" borderId="11" xfId="15" applyFont="1" applyBorder="1" applyAlignment="1">
      <alignment horizontal="center" vertical="center"/>
    </xf>
    <xf numFmtId="0" fontId="38" fillId="0" borderId="0" xfId="15" applyFont="1" applyAlignment="1">
      <alignment horizontal="center" vertical="center"/>
    </xf>
    <xf numFmtId="0" fontId="38" fillId="0" borderId="30" xfId="15" applyFont="1" applyBorder="1" applyAlignment="1">
      <alignment horizontal="center" vertical="center"/>
    </xf>
    <xf numFmtId="0" fontId="38" fillId="0" borderId="57" xfId="15" applyFont="1" applyBorder="1" applyAlignment="1">
      <alignment horizontal="center" vertical="center"/>
    </xf>
    <xf numFmtId="0" fontId="38" fillId="0" borderId="22" xfId="15" applyFont="1" applyBorder="1" applyAlignment="1">
      <alignment horizontal="center" vertical="center"/>
    </xf>
    <xf numFmtId="0" fontId="38" fillId="0" borderId="58" xfId="15" applyFont="1" applyBorder="1" applyAlignment="1">
      <alignment horizontal="center" vertical="center"/>
    </xf>
    <xf numFmtId="0" fontId="92" fillId="9" borderId="15" xfId="24" applyFont="1" applyFill="1" applyBorder="1" applyAlignment="1">
      <alignment horizontal="center" vertical="center" wrapText="1"/>
    </xf>
    <xf numFmtId="0" fontId="92" fillId="9" borderId="23" xfId="24" applyFont="1" applyFill="1" applyBorder="1" applyAlignment="1">
      <alignment horizontal="center" vertical="center" wrapText="1"/>
    </xf>
    <xf numFmtId="0" fontId="92" fillId="9" borderId="13" xfId="24" applyFont="1" applyFill="1" applyBorder="1" applyAlignment="1">
      <alignment horizontal="center" vertical="center" wrapText="1"/>
    </xf>
    <xf numFmtId="0" fontId="92" fillId="11" borderId="15" xfId="24" applyFont="1" applyFill="1" applyBorder="1" applyAlignment="1">
      <alignment horizontal="center" vertical="center" wrapText="1"/>
    </xf>
    <xf numFmtId="0" fontId="92" fillId="11" borderId="23" xfId="24" applyFont="1" applyFill="1" applyBorder="1" applyAlignment="1">
      <alignment horizontal="center" vertical="center" wrapText="1"/>
    </xf>
    <xf numFmtId="0" fontId="92" fillId="11" borderId="13" xfId="24" applyFont="1" applyFill="1" applyBorder="1" applyAlignment="1">
      <alignment horizontal="center" vertical="center" wrapText="1"/>
    </xf>
    <xf numFmtId="0" fontId="92" fillId="9" borderId="20" xfId="24" applyFont="1" applyFill="1" applyBorder="1" applyAlignment="1">
      <alignment horizontal="center" vertical="center"/>
    </xf>
    <xf numFmtId="0" fontId="92" fillId="9" borderId="31" xfId="24" applyFont="1" applyFill="1" applyBorder="1" applyAlignment="1">
      <alignment horizontal="center" vertical="center"/>
    </xf>
    <xf numFmtId="0" fontId="92" fillId="9" borderId="18" xfId="24" applyFont="1" applyFill="1" applyBorder="1" applyAlignment="1">
      <alignment horizontal="center" vertical="center"/>
    </xf>
    <xf numFmtId="0" fontId="92" fillId="0" borderId="0" xfId="24" applyFont="1" applyAlignment="1">
      <alignment horizontal="center" vertical="center"/>
    </xf>
    <xf numFmtId="0" fontId="92" fillId="0" borderId="22" xfId="24" applyFont="1" applyBorder="1" applyAlignment="1">
      <alignment horizontal="center" vertical="center"/>
    </xf>
    <xf numFmtId="0" fontId="91" fillId="0" borderId="0" xfId="24" applyFont="1">
      <alignment vertical="center"/>
    </xf>
    <xf numFmtId="0" fontId="93" fillId="0" borderId="0" xfId="24" applyFont="1" applyAlignment="1">
      <alignment horizontal="center" vertical="center" wrapText="1"/>
    </xf>
    <xf numFmtId="0" fontId="92" fillId="9" borderId="15" xfId="24" applyFont="1" applyFill="1" applyBorder="1" applyAlignment="1">
      <alignment horizontal="center" vertical="center"/>
    </xf>
    <xf numFmtId="0" fontId="92" fillId="9" borderId="23" xfId="24" applyFont="1" applyFill="1" applyBorder="1" applyAlignment="1">
      <alignment horizontal="center" vertical="center"/>
    </xf>
    <xf numFmtId="0" fontId="92" fillId="9" borderId="13" xfId="24" applyFont="1" applyFill="1" applyBorder="1" applyAlignment="1">
      <alignment horizontal="center" vertical="center"/>
    </xf>
    <xf numFmtId="0" fontId="92" fillId="0" borderId="14" xfId="24" applyFont="1" applyBorder="1" applyAlignment="1">
      <alignment horizontal="center" vertical="center"/>
    </xf>
    <xf numFmtId="0" fontId="92" fillId="9" borderId="14" xfId="24" applyFont="1" applyFill="1" applyBorder="1" applyAlignment="1">
      <alignment horizontal="center" vertical="center"/>
    </xf>
    <xf numFmtId="0" fontId="92" fillId="0" borderId="15" xfId="24" applyFont="1" applyBorder="1" applyAlignment="1">
      <alignment horizontal="center" vertical="center"/>
    </xf>
    <xf numFmtId="0" fontId="92" fillId="0" borderId="23" xfId="24" applyFont="1" applyBorder="1" applyAlignment="1">
      <alignment horizontal="center" vertical="center"/>
    </xf>
    <xf numFmtId="0" fontId="92" fillId="0" borderId="13" xfId="24" applyFont="1" applyBorder="1" applyAlignment="1">
      <alignment horizontal="center" vertical="center"/>
    </xf>
    <xf numFmtId="0" fontId="92" fillId="17" borderId="20" xfId="24" applyFont="1" applyFill="1" applyBorder="1" applyAlignment="1">
      <alignment horizontal="center" vertical="center"/>
    </xf>
    <xf numFmtId="0" fontId="92" fillId="17" borderId="18" xfId="24" applyFont="1" applyFill="1" applyBorder="1" applyAlignment="1">
      <alignment horizontal="center" vertical="center"/>
    </xf>
    <xf numFmtId="0" fontId="92" fillId="17" borderId="57" xfId="24" applyFont="1" applyFill="1" applyBorder="1" applyAlignment="1">
      <alignment horizontal="center" vertical="center"/>
    </xf>
    <xf numFmtId="0" fontId="92" fillId="17" borderId="58" xfId="24" applyFont="1" applyFill="1" applyBorder="1" applyAlignment="1">
      <alignment horizontal="center" vertical="center"/>
    </xf>
    <xf numFmtId="0" fontId="95" fillId="0" borderId="20" xfId="24" applyFont="1" applyBorder="1" applyAlignment="1">
      <alignment horizontal="center" vertical="center"/>
    </xf>
    <xf numFmtId="0" fontId="95" fillId="0" borderId="31" xfId="24" applyFont="1" applyBorder="1" applyAlignment="1">
      <alignment horizontal="center" vertical="center"/>
    </xf>
    <xf numFmtId="0" fontId="95" fillId="0" borderId="18" xfId="24" applyFont="1" applyBorder="1" applyAlignment="1">
      <alignment horizontal="center" vertical="center"/>
    </xf>
    <xf numFmtId="0" fontId="95" fillId="0" borderId="57" xfId="24" applyFont="1" applyBorder="1" applyAlignment="1">
      <alignment horizontal="center" vertical="center"/>
    </xf>
    <xf numFmtId="0" fontId="95" fillId="0" borderId="22" xfId="24" applyFont="1" applyBorder="1" applyAlignment="1">
      <alignment horizontal="center" vertical="center"/>
    </xf>
    <xf numFmtId="0" fontId="95" fillId="0" borderId="58" xfId="24" applyFont="1" applyBorder="1" applyAlignment="1">
      <alignment horizontal="center" vertical="center"/>
    </xf>
    <xf numFmtId="0" fontId="92" fillId="17" borderId="14" xfId="24" applyFont="1" applyFill="1" applyBorder="1" applyAlignment="1">
      <alignment horizontal="center" vertical="center"/>
    </xf>
    <xf numFmtId="0" fontId="95" fillId="0" borderId="23" xfId="24" applyFont="1" applyBorder="1" applyAlignment="1">
      <alignment horizontal="center" vertical="center"/>
    </xf>
    <xf numFmtId="0" fontId="92" fillId="0" borderId="11" xfId="24" applyFont="1" applyBorder="1" applyAlignment="1">
      <alignment horizontal="center" vertical="top"/>
    </xf>
    <xf numFmtId="0" fontId="92" fillId="0" borderId="0" xfId="24" applyFont="1" applyAlignment="1">
      <alignment horizontal="center" vertical="top"/>
    </xf>
    <xf numFmtId="0" fontId="92" fillId="0" borderId="30" xfId="24" applyFont="1" applyBorder="1" applyAlignment="1">
      <alignment horizontal="center" vertical="top"/>
    </xf>
    <xf numFmtId="0" fontId="92" fillId="0" borderId="57" xfId="24" applyFont="1" applyBorder="1" applyAlignment="1">
      <alignment horizontal="center" vertical="top"/>
    </xf>
    <xf numFmtId="0" fontId="92" fillId="0" borderId="22" xfId="24" applyFont="1" applyBorder="1" applyAlignment="1">
      <alignment horizontal="center" vertical="top"/>
    </xf>
    <xf numFmtId="0" fontId="92" fillId="17" borderId="15" xfId="24" applyFont="1" applyFill="1" applyBorder="1" applyAlignment="1">
      <alignment horizontal="left" vertical="center"/>
    </xf>
    <xf numFmtId="0" fontId="92" fillId="17" borderId="23" xfId="24" applyFont="1" applyFill="1" applyBorder="1" applyAlignment="1">
      <alignment horizontal="left" vertical="center"/>
    </xf>
    <xf numFmtId="0" fontId="92" fillId="17" borderId="13" xfId="24" applyFont="1" applyFill="1" applyBorder="1" applyAlignment="1">
      <alignment horizontal="left" vertical="center"/>
    </xf>
    <xf numFmtId="0" fontId="95" fillId="0" borderId="0" xfId="24" applyFont="1" applyAlignment="1">
      <alignment horizontal="left" vertical="top" wrapText="1"/>
    </xf>
    <xf numFmtId="0" fontId="92" fillId="9" borderId="20" xfId="24" applyFont="1" applyFill="1" applyBorder="1" applyAlignment="1">
      <alignment horizontal="center" vertical="center" wrapText="1"/>
    </xf>
    <xf numFmtId="0" fontId="92" fillId="9" borderId="31" xfId="24" applyFont="1" applyFill="1" applyBorder="1" applyAlignment="1">
      <alignment horizontal="center" vertical="center" wrapText="1"/>
    </xf>
    <xf numFmtId="0" fontId="92" fillId="9" borderId="18" xfId="24" applyFont="1" applyFill="1" applyBorder="1" applyAlignment="1">
      <alignment horizontal="center" vertical="center" wrapText="1"/>
    </xf>
    <xf numFmtId="0" fontId="92" fillId="9" borderId="11" xfId="24" applyFont="1" applyFill="1" applyBorder="1" applyAlignment="1">
      <alignment horizontal="center" vertical="center" wrapText="1"/>
    </xf>
    <xf numFmtId="0" fontId="92" fillId="9" borderId="0" xfId="24" applyFont="1" applyFill="1" applyAlignment="1">
      <alignment horizontal="center" vertical="center" wrapText="1"/>
    </xf>
    <xf numFmtId="0" fontId="92" fillId="9" borderId="30" xfId="24" applyFont="1" applyFill="1" applyBorder="1" applyAlignment="1">
      <alignment horizontal="center" vertical="center" wrapText="1"/>
    </xf>
    <xf numFmtId="0" fontId="92" fillId="9" borderId="57" xfId="24" applyFont="1" applyFill="1" applyBorder="1" applyAlignment="1">
      <alignment horizontal="center" vertical="center" wrapText="1"/>
    </xf>
    <xf numFmtId="0" fontId="92" fillId="9" borderId="22" xfId="24" applyFont="1" applyFill="1" applyBorder="1" applyAlignment="1">
      <alignment horizontal="center" vertical="center" wrapText="1"/>
    </xf>
    <xf numFmtId="0" fontId="92" fillId="9" borderId="58" xfId="24" applyFont="1" applyFill="1" applyBorder="1" applyAlignment="1">
      <alignment horizontal="center" vertical="center" wrapText="1"/>
    </xf>
    <xf numFmtId="0" fontId="92" fillId="0" borderId="14" xfId="24" applyFont="1" applyBorder="1" applyAlignment="1">
      <alignment horizontal="center" vertical="top"/>
    </xf>
    <xf numFmtId="0" fontId="92" fillId="0" borderId="20" xfId="24" applyFont="1" applyBorder="1" applyAlignment="1">
      <alignment horizontal="left" vertical="center" wrapText="1"/>
    </xf>
    <xf numFmtId="0" fontId="92" fillId="0" borderId="31" xfId="24" applyFont="1" applyBorder="1" applyAlignment="1">
      <alignment horizontal="left" vertical="center" wrapText="1"/>
    </xf>
    <xf numFmtId="0" fontId="92" fillId="0" borderId="18" xfId="24" applyFont="1" applyBorder="1" applyAlignment="1">
      <alignment horizontal="left" vertical="center" wrapText="1"/>
    </xf>
    <xf numFmtId="0" fontId="92" fillId="0" borderId="11" xfId="24" applyFont="1" applyBorder="1" applyAlignment="1">
      <alignment horizontal="left" vertical="center" wrapText="1"/>
    </xf>
    <xf numFmtId="0" fontId="92" fillId="0" borderId="0" xfId="24" applyFont="1" applyAlignment="1">
      <alignment horizontal="left" vertical="center" wrapText="1"/>
    </xf>
    <xf numFmtId="0" fontId="92" fillId="0" borderId="30" xfId="24" applyFont="1" applyBorder="1" applyAlignment="1">
      <alignment horizontal="left" vertical="center" wrapText="1"/>
    </xf>
    <xf numFmtId="0" fontId="92" fillId="0" borderId="57" xfId="24" applyFont="1" applyBorder="1" applyAlignment="1">
      <alignment horizontal="left" vertical="center" wrapText="1"/>
    </xf>
    <xf numFmtId="0" fontId="92" fillId="0" borderId="22" xfId="24" applyFont="1" applyBorder="1" applyAlignment="1">
      <alignment horizontal="left" vertical="center" wrapText="1"/>
    </xf>
    <xf numFmtId="0" fontId="92" fillId="0" borderId="58" xfId="24" applyFont="1" applyBorder="1" applyAlignment="1">
      <alignment horizontal="left" vertical="center" wrapText="1"/>
    </xf>
    <xf numFmtId="0" fontId="92" fillId="9" borderId="15" xfId="24" applyFont="1" applyFill="1" applyBorder="1" applyAlignment="1">
      <alignment horizontal="left" vertical="center"/>
    </xf>
    <xf numFmtId="0" fontId="92" fillId="9" borderId="23" xfId="24" applyFont="1" applyFill="1" applyBorder="1" applyAlignment="1">
      <alignment horizontal="left" vertical="center"/>
    </xf>
    <xf numFmtId="0" fontId="92" fillId="9" borderId="13" xfId="24" applyFont="1" applyFill="1" applyBorder="1" applyAlignment="1">
      <alignment horizontal="left" vertical="center"/>
    </xf>
    <xf numFmtId="0" fontId="98" fillId="9" borderId="15" xfId="24" applyFont="1" applyFill="1" applyBorder="1" applyAlignment="1">
      <alignment horizontal="left" vertical="center" wrapText="1"/>
    </xf>
    <xf numFmtId="0" fontId="98" fillId="9" borderId="23" xfId="24" applyFont="1" applyFill="1" applyBorder="1" applyAlignment="1">
      <alignment horizontal="left" vertical="center"/>
    </xf>
    <xf numFmtId="0" fontId="98" fillId="9" borderId="13" xfId="24" applyFont="1" applyFill="1" applyBorder="1" applyAlignment="1">
      <alignment horizontal="left" vertical="center"/>
    </xf>
    <xf numFmtId="0" fontId="92" fillId="0" borderId="20" xfId="24" applyFont="1" applyBorder="1" applyAlignment="1">
      <alignment horizontal="center" vertical="center"/>
    </xf>
    <xf numFmtId="0" fontId="92" fillId="0" borderId="31" xfId="24" applyFont="1" applyBorder="1" applyAlignment="1">
      <alignment horizontal="center" vertical="center"/>
    </xf>
    <xf numFmtId="0" fontId="92" fillId="0" borderId="18" xfId="24" applyFont="1" applyBorder="1" applyAlignment="1">
      <alignment horizontal="center" vertical="center"/>
    </xf>
    <xf numFmtId="0" fontId="92" fillId="0" borderId="11" xfId="24" applyFont="1" applyBorder="1" applyAlignment="1">
      <alignment horizontal="center" vertical="center"/>
    </xf>
    <xf numFmtId="0" fontId="92" fillId="0" borderId="30" xfId="24" applyFont="1" applyBorder="1" applyAlignment="1">
      <alignment horizontal="center" vertical="center"/>
    </xf>
    <xf numFmtId="0" fontId="92" fillId="0" borderId="57" xfId="24" applyFont="1" applyBorder="1" applyAlignment="1">
      <alignment horizontal="center" vertical="center"/>
    </xf>
    <xf numFmtId="0" fontId="92" fillId="0" borderId="58" xfId="24" applyFont="1" applyBorder="1" applyAlignment="1">
      <alignment horizontal="center" vertical="center"/>
    </xf>
    <xf numFmtId="0" fontId="95" fillId="9" borderId="15" xfId="24" applyFont="1" applyFill="1" applyBorder="1" applyAlignment="1">
      <alignment horizontal="center" vertical="center"/>
    </xf>
    <xf numFmtId="0" fontId="95" fillId="9" borderId="13" xfId="24" applyFont="1" applyFill="1" applyBorder="1" applyAlignment="1">
      <alignment horizontal="center" vertical="center"/>
    </xf>
    <xf numFmtId="0" fontId="95" fillId="9" borderId="23" xfId="24" applyFont="1" applyFill="1" applyBorder="1" applyAlignment="1">
      <alignment horizontal="center" vertical="center"/>
    </xf>
    <xf numFmtId="0" fontId="92" fillId="0" borderId="11" xfId="24" applyFont="1" applyBorder="1" applyAlignment="1">
      <alignment horizontal="left" vertical="top" wrapText="1"/>
    </xf>
    <xf numFmtId="0" fontId="92" fillId="0" borderId="0" xfId="24" applyFont="1" applyAlignment="1">
      <alignment horizontal="left" vertical="top" wrapText="1"/>
    </xf>
    <xf numFmtId="0" fontId="92" fillId="0" borderId="30" xfId="24" applyFont="1" applyBorder="1" applyAlignment="1">
      <alignment horizontal="left" vertical="top" wrapText="1"/>
    </xf>
    <xf numFmtId="0" fontId="92" fillId="9" borderId="19" xfId="24" applyFont="1" applyFill="1" applyBorder="1" applyAlignment="1">
      <alignment horizontal="center" vertical="center" textRotation="255"/>
    </xf>
    <xf numFmtId="0" fontId="92" fillId="9" borderId="25" xfId="24" applyFont="1" applyFill="1" applyBorder="1" applyAlignment="1">
      <alignment horizontal="center" vertical="center" textRotation="255"/>
    </xf>
    <xf numFmtId="0" fontId="95" fillId="9" borderId="14" xfId="24" applyFont="1" applyFill="1" applyBorder="1" applyAlignment="1">
      <alignment horizontal="center" vertical="center"/>
    </xf>
    <xf numFmtId="0" fontId="92" fillId="0" borderId="20" xfId="24" applyFont="1" applyBorder="1" applyAlignment="1">
      <alignment horizontal="center" vertical="top"/>
    </xf>
    <xf numFmtId="0" fontId="92" fillId="0" borderId="31" xfId="24" applyFont="1" applyBorder="1" applyAlignment="1">
      <alignment horizontal="center" vertical="top"/>
    </xf>
    <xf numFmtId="0" fontId="92" fillId="0" borderId="58" xfId="24" applyFont="1" applyBorder="1" applyAlignment="1">
      <alignment horizontal="center" vertical="top"/>
    </xf>
    <xf numFmtId="0" fontId="95" fillId="0" borderId="15" xfId="24" applyFont="1" applyBorder="1" applyAlignment="1">
      <alignment horizontal="center" vertical="center"/>
    </xf>
    <xf numFmtId="0" fontId="95" fillId="0" borderId="13" xfId="24" applyFont="1" applyBorder="1" applyAlignment="1">
      <alignment horizontal="center" vertical="center"/>
    </xf>
    <xf numFmtId="0" fontId="92" fillId="9" borderId="57" xfId="24" applyFont="1" applyFill="1" applyBorder="1" applyAlignment="1">
      <alignment horizontal="center" vertical="center"/>
    </xf>
    <xf numFmtId="0" fontId="92" fillId="9" borderId="58" xfId="24" applyFont="1" applyFill="1" applyBorder="1" applyAlignment="1">
      <alignment horizontal="center" vertical="center"/>
    </xf>
    <xf numFmtId="0" fontId="95" fillId="0" borderId="14" xfId="24" applyFont="1" applyBorder="1" applyAlignment="1">
      <alignment horizontal="center" vertical="top"/>
    </xf>
    <xf numFmtId="0" fontId="92" fillId="0" borderId="15" xfId="24" applyFont="1" applyBorder="1" applyAlignment="1">
      <alignment horizontal="left" vertical="center"/>
    </xf>
    <xf numFmtId="0" fontId="92" fillId="0" borderId="23" xfId="24" applyFont="1" applyBorder="1" applyAlignment="1">
      <alignment horizontal="left" vertical="center"/>
    </xf>
    <xf numFmtId="0" fontId="92" fillId="0" borderId="13" xfId="24" applyFont="1" applyBorder="1" applyAlignment="1">
      <alignment horizontal="left" vertical="center"/>
    </xf>
    <xf numFmtId="0" fontId="92" fillId="0" borderId="18" xfId="24" applyFont="1" applyBorder="1" applyAlignment="1">
      <alignment horizontal="center" vertical="top"/>
    </xf>
    <xf numFmtId="0" fontId="92" fillId="0" borderId="20" xfId="24" applyFont="1" applyBorder="1" applyAlignment="1">
      <alignment horizontal="center" vertical="center" wrapText="1"/>
    </xf>
    <xf numFmtId="0" fontId="92" fillId="0" borderId="31" xfId="24" applyFont="1" applyBorder="1" applyAlignment="1">
      <alignment horizontal="center" vertical="center" wrapText="1"/>
    </xf>
    <xf numFmtId="0" fontId="92" fillId="0" borderId="18" xfId="24" applyFont="1" applyBorder="1" applyAlignment="1">
      <alignment horizontal="center" vertical="center" wrapText="1"/>
    </xf>
    <xf numFmtId="0" fontId="92" fillId="0" borderId="57" xfId="24" applyFont="1" applyBorder="1" applyAlignment="1">
      <alignment horizontal="center" vertical="center" wrapText="1"/>
    </xf>
    <xf numFmtId="0" fontId="92" fillId="0" borderId="22" xfId="24" applyFont="1" applyBorder="1" applyAlignment="1">
      <alignment horizontal="center" vertical="center" wrapText="1"/>
    </xf>
    <xf numFmtId="0" fontId="92" fillId="0" borderId="58" xfId="24" applyFont="1" applyBorder="1" applyAlignment="1">
      <alignment horizontal="center" vertical="center" wrapText="1"/>
    </xf>
    <xf numFmtId="0" fontId="92" fillId="9" borderId="11" xfId="24" applyFont="1" applyFill="1" applyBorder="1" applyAlignment="1">
      <alignment horizontal="center" vertical="center"/>
    </xf>
    <xf numFmtId="0" fontId="92" fillId="9" borderId="0" xfId="24" applyFont="1" applyFill="1" applyAlignment="1">
      <alignment horizontal="center" vertical="center"/>
    </xf>
    <xf numFmtId="0" fontId="92" fillId="9" borderId="30" xfId="24" applyFont="1" applyFill="1" applyBorder="1" applyAlignment="1">
      <alignment horizontal="center" vertical="center"/>
    </xf>
    <xf numFmtId="0" fontId="92" fillId="9" borderId="22" xfId="24" applyFont="1" applyFill="1" applyBorder="1" applyAlignment="1">
      <alignment horizontal="center" vertical="center"/>
    </xf>
    <xf numFmtId="0" fontId="92" fillId="11" borderId="20" xfId="24" applyFont="1" applyFill="1" applyBorder="1" applyAlignment="1">
      <alignment horizontal="center" vertical="center" wrapText="1"/>
    </xf>
    <xf numFmtId="0" fontId="92" fillId="11" borderId="31" xfId="24" applyFont="1" applyFill="1" applyBorder="1" applyAlignment="1">
      <alignment horizontal="center" vertical="center" wrapText="1"/>
    </xf>
    <xf numFmtId="0" fontId="92" fillId="11" borderId="18" xfId="24" applyFont="1" applyFill="1" applyBorder="1" applyAlignment="1">
      <alignment horizontal="center" vertical="center" wrapText="1"/>
    </xf>
    <xf numFmtId="0" fontId="92" fillId="11" borderId="57" xfId="24" applyFont="1" applyFill="1" applyBorder="1" applyAlignment="1">
      <alignment horizontal="center" vertical="center" wrapText="1"/>
    </xf>
    <xf numFmtId="0" fontId="92" fillId="11" borderId="22" xfId="24" applyFont="1" applyFill="1" applyBorder="1" applyAlignment="1">
      <alignment horizontal="center" vertical="center" wrapText="1"/>
    </xf>
    <xf numFmtId="0" fontId="92" fillId="11" borderId="58" xfId="24" applyFont="1" applyFill="1" applyBorder="1" applyAlignment="1">
      <alignment horizontal="center" vertical="center" wrapText="1"/>
    </xf>
    <xf numFmtId="0" fontId="92" fillId="0" borderId="15" xfId="24" applyFont="1" applyBorder="1" applyAlignment="1">
      <alignment horizontal="center" vertical="center" wrapText="1"/>
    </xf>
    <xf numFmtId="0" fontId="92" fillId="0" borderId="23" xfId="24" applyFont="1" applyBorder="1" applyAlignment="1">
      <alignment horizontal="center" vertical="center" wrapText="1"/>
    </xf>
    <xf numFmtId="0" fontId="92" fillId="0" borderId="13" xfId="24" applyFont="1" applyBorder="1" applyAlignment="1">
      <alignment horizontal="center" vertical="center" wrapText="1"/>
    </xf>
    <xf numFmtId="0" fontId="60" fillId="0" borderId="0" xfId="15" applyFont="1" applyAlignment="1">
      <alignment horizontal="center" vertical="center" wrapText="1"/>
    </xf>
    <xf numFmtId="0" fontId="38" fillId="0" borderId="15" xfId="15" applyFont="1" applyBorder="1" applyAlignment="1">
      <alignment horizontal="distributed" vertical="center" justifyLastLine="1"/>
    </xf>
    <xf numFmtId="0" fontId="38" fillId="0" borderId="23" xfId="15" applyFont="1" applyBorder="1" applyAlignment="1">
      <alignment horizontal="distributed" vertical="center" justifyLastLine="1"/>
    </xf>
    <xf numFmtId="0" fontId="38" fillId="0" borderId="13" xfId="15" applyFont="1" applyBorder="1" applyAlignment="1">
      <alignment horizontal="distributed" vertical="center" justifyLastLine="1"/>
    </xf>
    <xf numFmtId="0" fontId="37" fillId="0" borderId="15" xfId="15" applyFont="1" applyBorder="1" applyAlignment="1">
      <alignment horizontal="distributed" vertical="center" justifyLastLine="1"/>
    </xf>
    <xf numFmtId="0" fontId="37" fillId="0" borderId="23" xfId="15" applyFont="1" applyBorder="1" applyAlignment="1">
      <alignment horizontal="distributed" vertical="center" justifyLastLine="1"/>
    </xf>
    <xf numFmtId="0" fontId="37" fillId="0" borderId="13" xfId="15" applyFont="1" applyBorder="1" applyAlignment="1">
      <alignment horizontal="distributed" vertical="center" justifyLastLine="1"/>
    </xf>
    <xf numFmtId="0" fontId="37" fillId="0" borderId="23" xfId="15" applyFont="1" applyBorder="1" applyAlignment="1">
      <alignment horizontal="center" vertical="center"/>
    </xf>
    <xf numFmtId="0" fontId="37" fillId="0" borderId="13" xfId="15" applyFont="1" applyBorder="1" applyAlignment="1">
      <alignment horizontal="center" vertical="center"/>
    </xf>
    <xf numFmtId="0" fontId="37" fillId="0" borderId="0" xfId="15" applyFont="1" applyAlignment="1">
      <alignment horizontal="left" vertical="center"/>
    </xf>
    <xf numFmtId="0" fontId="37" fillId="0" borderId="0" xfId="15" applyFont="1" applyAlignment="1">
      <alignment horizontal="right" vertical="top"/>
    </xf>
    <xf numFmtId="0" fontId="38" fillId="0" borderId="22" xfId="15" applyFont="1" applyBorder="1" applyAlignment="1">
      <alignment horizontal="left" vertical="center"/>
    </xf>
    <xf numFmtId="0" fontId="103" fillId="0" borderId="15" xfId="15" applyFont="1" applyBorder="1" applyAlignment="1">
      <alignment horizontal="left" vertical="center"/>
    </xf>
    <xf numFmtId="0" fontId="103" fillId="0" borderId="23" xfId="15" applyFont="1" applyBorder="1" applyAlignment="1">
      <alignment horizontal="left" vertical="center"/>
    </xf>
    <xf numFmtId="0" fontId="103" fillId="0" borderId="13" xfId="15" applyFont="1" applyBorder="1" applyAlignment="1">
      <alignment horizontal="left" vertical="center"/>
    </xf>
    <xf numFmtId="0" fontId="103" fillId="0" borderId="23" xfId="15" applyFont="1" applyBorder="1" applyAlignment="1">
      <alignment horizontal="center" vertical="center"/>
    </xf>
    <xf numFmtId="0" fontId="103" fillId="0" borderId="13" xfId="15" applyFont="1" applyBorder="1" applyAlignment="1">
      <alignment horizontal="center" vertical="center"/>
    </xf>
    <xf numFmtId="0" fontId="103" fillId="0" borderId="0" xfId="15" applyFont="1" applyAlignment="1">
      <alignment horizontal="left" vertical="center"/>
    </xf>
    <xf numFmtId="0" fontId="103" fillId="0" borderId="0" xfId="15" applyFont="1" applyAlignment="1">
      <alignment horizontal="right" vertical="center"/>
    </xf>
    <xf numFmtId="0" fontId="103" fillId="0" borderId="0" xfId="15" applyFont="1" applyAlignment="1">
      <alignment horizontal="center" vertical="center"/>
    </xf>
    <xf numFmtId="0" fontId="103" fillId="0" borderId="20" xfId="15" applyFont="1" applyBorder="1" applyAlignment="1">
      <alignment horizontal="center" vertical="center"/>
    </xf>
    <xf numFmtId="0" fontId="103" fillId="0" borderId="31" xfId="15" applyFont="1" applyBorder="1" applyAlignment="1">
      <alignment horizontal="center" vertical="center"/>
    </xf>
    <xf numFmtId="0" fontId="103" fillId="0" borderId="18" xfId="15" applyFont="1" applyBorder="1" applyAlignment="1">
      <alignment horizontal="center" vertical="center"/>
    </xf>
    <xf numFmtId="0" fontId="104" fillId="0" borderId="15" xfId="15" applyFont="1" applyBorder="1" applyAlignment="1">
      <alignment horizontal="center" vertical="center"/>
    </xf>
    <xf numFmtId="0" fontId="104" fillId="0" borderId="23" xfId="15" applyFont="1" applyBorder="1" applyAlignment="1">
      <alignment horizontal="center" vertical="center"/>
    </xf>
    <xf numFmtId="0" fontId="104" fillId="0" borderId="13" xfId="15" applyFont="1" applyBorder="1" applyAlignment="1">
      <alignment horizontal="center" vertical="center"/>
    </xf>
    <xf numFmtId="0" fontId="103" fillId="0" borderId="11" xfId="15" applyFont="1" applyBorder="1" applyAlignment="1">
      <alignment horizontal="center" vertical="center"/>
    </xf>
    <xf numFmtId="0" fontId="103" fillId="0" borderId="30" xfId="15" applyFont="1" applyBorder="1" applyAlignment="1">
      <alignment horizontal="center" vertical="center"/>
    </xf>
    <xf numFmtId="0" fontId="103" fillId="0" borderId="111" xfId="15" applyFont="1" applyBorder="1" applyAlignment="1">
      <alignment horizontal="center" vertical="center"/>
    </xf>
    <xf numFmtId="0" fontId="103" fillId="0" borderId="122" xfId="15" applyFont="1" applyBorder="1" applyAlignment="1">
      <alignment horizontal="center" vertical="center"/>
    </xf>
    <xf numFmtId="0" fontId="103" fillId="0" borderId="91" xfId="15" applyFont="1" applyBorder="1" applyAlignment="1">
      <alignment horizontal="center" vertical="center"/>
    </xf>
    <xf numFmtId="0" fontId="103" fillId="0" borderId="15" xfId="15" applyFont="1" applyBorder="1" applyAlignment="1">
      <alignment horizontal="center" vertical="center"/>
    </xf>
    <xf numFmtId="0" fontId="103" fillId="0" borderId="15" xfId="15" applyFont="1" applyBorder="1" applyAlignment="1">
      <alignment horizontal="center" vertical="center" shrinkToFit="1"/>
    </xf>
    <xf numFmtId="0" fontId="103" fillId="0" borderId="23" xfId="15" applyFont="1" applyBorder="1" applyAlignment="1">
      <alignment horizontal="center" vertical="center" shrinkToFit="1"/>
    </xf>
    <xf numFmtId="0" fontId="103" fillId="0" borderId="13" xfId="15" applyFont="1" applyBorder="1" applyAlignment="1">
      <alignment horizontal="center" vertical="center" shrinkToFit="1"/>
    </xf>
    <xf numFmtId="0" fontId="103" fillId="0" borderId="123" xfId="15" applyFont="1" applyBorder="1" applyAlignment="1">
      <alignment horizontal="center" vertical="center"/>
    </xf>
    <xf numFmtId="0" fontId="103" fillId="0" borderId="124" xfId="15" applyFont="1" applyBorder="1" applyAlignment="1">
      <alignment horizontal="center" vertical="center"/>
    </xf>
    <xf numFmtId="0" fontId="103" fillId="0" borderId="92" xfId="15" applyFont="1" applyBorder="1" applyAlignment="1">
      <alignment horizontal="center" vertical="center"/>
    </xf>
    <xf numFmtId="0" fontId="103" fillId="0" borderId="57" xfId="15" applyFont="1" applyBorder="1" applyAlignment="1">
      <alignment horizontal="center" vertical="center"/>
    </xf>
    <xf numFmtId="0" fontId="103" fillId="0" borderId="22" xfId="15" applyFont="1" applyBorder="1" applyAlignment="1">
      <alignment horizontal="center" vertical="center"/>
    </xf>
    <xf numFmtId="0" fontId="103" fillId="0" borderId="58" xfId="15" applyFont="1" applyBorder="1" applyAlignment="1">
      <alignment horizontal="center" vertical="center"/>
    </xf>
    <xf numFmtId="0" fontId="103" fillId="0" borderId="0" xfId="15" applyFont="1" applyAlignment="1">
      <alignment horizontal="left" vertical="center" wrapText="1"/>
    </xf>
    <xf numFmtId="0" fontId="103" fillId="0" borderId="0" xfId="15" applyFont="1" applyAlignment="1">
      <alignment horizontal="right" vertical="top"/>
    </xf>
    <xf numFmtId="0" fontId="67" fillId="0" borderId="65" xfId="25" applyFont="1" applyBorder="1" applyAlignment="1">
      <alignment horizontal="left" vertical="center"/>
    </xf>
    <xf numFmtId="0" fontId="67" fillId="0" borderId="23" xfId="25" applyFont="1" applyBorder="1" applyAlignment="1">
      <alignment horizontal="left" vertical="center"/>
    </xf>
    <xf numFmtId="0" fontId="67" fillId="0" borderId="13" xfId="25" applyFont="1" applyBorder="1" applyAlignment="1">
      <alignment horizontal="left" vertical="center"/>
    </xf>
    <xf numFmtId="0" fontId="38" fillId="0" borderId="15" xfId="25" applyFont="1" applyBorder="1" applyAlignment="1">
      <alignment horizontal="center" vertical="center"/>
    </xf>
    <xf numFmtId="0" fontId="38" fillId="0" borderId="23" xfId="25" applyFont="1" applyBorder="1" applyAlignment="1">
      <alignment horizontal="center" vertical="center"/>
    </xf>
    <xf numFmtId="0" fontId="38" fillId="0" borderId="32" xfId="25" applyFont="1" applyBorder="1" applyAlignment="1">
      <alignment horizontal="center" vertical="center"/>
    </xf>
    <xf numFmtId="0" fontId="38" fillId="0" borderId="0" xfId="25" applyFont="1">
      <alignment vertical="center"/>
    </xf>
    <xf numFmtId="0" fontId="67" fillId="0" borderId="0" xfId="25" applyFont="1" applyAlignment="1">
      <alignment horizontal="right" vertical="center"/>
    </xf>
    <xf numFmtId="0" fontId="60" fillId="0" borderId="0" xfId="25" applyFont="1" applyAlignment="1">
      <alignment horizontal="center" vertical="center" wrapText="1"/>
    </xf>
    <xf numFmtId="0" fontId="60" fillId="0" borderId="0" xfId="25" applyFont="1" applyAlignment="1">
      <alignment horizontal="center" vertical="center"/>
    </xf>
    <xf numFmtId="0" fontId="67" fillId="0" borderId="54" xfId="25" applyFont="1" applyBorder="1" applyAlignment="1">
      <alignment horizontal="left" vertical="center"/>
    </xf>
    <xf numFmtId="0" fontId="67" fillId="0" borderId="55" xfId="25" applyFont="1" applyBorder="1" applyAlignment="1">
      <alignment horizontal="left" vertical="center"/>
    </xf>
    <xf numFmtId="0" fontId="67" fillId="0" borderId="5" xfId="25" applyFont="1" applyBorder="1" applyAlignment="1">
      <alignment horizontal="left" vertical="center"/>
    </xf>
    <xf numFmtId="0" fontId="67" fillId="0" borderId="7" xfId="25" applyFont="1" applyBorder="1" applyAlignment="1">
      <alignment horizontal="center" vertical="center"/>
    </xf>
    <xf numFmtId="0" fontId="67" fillId="0" borderId="55" xfId="25" applyFont="1" applyBorder="1" applyAlignment="1">
      <alignment horizontal="center" vertical="center"/>
    </xf>
    <xf numFmtId="0" fontId="67" fillId="0" borderId="56" xfId="25" applyFont="1" applyBorder="1" applyAlignment="1">
      <alignment horizontal="center" vertical="center"/>
    </xf>
    <xf numFmtId="0" fontId="67" fillId="0" borderId="68" xfId="25" applyFont="1" applyBorder="1" applyAlignment="1">
      <alignment horizontal="left" vertical="center" wrapText="1"/>
    </xf>
    <xf numFmtId="0" fontId="67" fillId="0" borderId="31" xfId="25" applyFont="1" applyBorder="1" applyAlignment="1">
      <alignment horizontal="left" vertical="center" wrapText="1"/>
    </xf>
    <xf numFmtId="0" fontId="67" fillId="0" borderId="18" xfId="25" applyFont="1" applyBorder="1" applyAlignment="1">
      <alignment horizontal="left" vertical="center" wrapText="1"/>
    </xf>
    <xf numFmtId="0" fontId="67" fillId="0" borderId="9" xfId="25" applyFont="1" applyBorder="1" applyAlignment="1">
      <alignment horizontal="left" vertical="center" wrapText="1"/>
    </xf>
    <xf numFmtId="0" fontId="67" fillId="0" borderId="0" xfId="25" applyFont="1" applyAlignment="1">
      <alignment horizontal="left" vertical="center" wrapText="1"/>
    </xf>
    <xf numFmtId="0" fontId="67" fillId="0" borderId="30" xfId="25" applyFont="1" applyBorder="1" applyAlignment="1">
      <alignment horizontal="left" vertical="center" wrapText="1"/>
    </xf>
    <xf numFmtId="0" fontId="67" fillId="0" borderId="66" xfId="25" applyFont="1" applyBorder="1" applyAlignment="1">
      <alignment horizontal="left" vertical="center" wrapText="1"/>
    </xf>
    <xf numFmtId="0" fontId="67" fillId="0" borderId="22" xfId="25" applyFont="1" applyBorder="1" applyAlignment="1">
      <alignment horizontal="left" vertical="center" wrapText="1"/>
    </xf>
    <xf numFmtId="0" fontId="67" fillId="0" borderId="58" xfId="25" applyFont="1" applyBorder="1" applyAlignment="1">
      <alignment horizontal="left" vertical="center" wrapText="1"/>
    </xf>
    <xf numFmtId="0" fontId="38" fillId="0" borderId="20" xfId="25" applyFont="1" applyBorder="1" applyAlignment="1">
      <alignment horizontal="left" vertical="center" wrapText="1"/>
    </xf>
    <xf numFmtId="0" fontId="38" fillId="0" borderId="31" xfId="25" applyFont="1" applyBorder="1" applyAlignment="1">
      <alignment horizontal="left" vertical="center" wrapText="1"/>
    </xf>
    <xf numFmtId="0" fontId="38" fillId="0" borderId="18" xfId="25" applyFont="1" applyBorder="1" applyAlignment="1">
      <alignment horizontal="left" vertical="center" wrapText="1"/>
    </xf>
    <xf numFmtId="0" fontId="38" fillId="0" borderId="57" xfId="25" applyFont="1" applyBorder="1" applyAlignment="1">
      <alignment horizontal="left" vertical="center" wrapText="1"/>
    </xf>
    <xf numFmtId="0" fontId="38" fillId="0" borderId="22" xfId="25" applyFont="1" applyBorder="1" applyAlignment="1">
      <alignment horizontal="left" vertical="center" wrapText="1"/>
    </xf>
    <xf numFmtId="0" fontId="38" fillId="0" borderId="58" xfId="25" applyFont="1" applyBorder="1" applyAlignment="1">
      <alignment horizontal="left" vertical="center" wrapText="1"/>
    </xf>
    <xf numFmtId="0" fontId="38" fillId="0" borderId="20" xfId="25" applyFont="1" applyBorder="1" applyAlignment="1">
      <alignment horizontal="center" vertical="center"/>
    </xf>
    <xf numFmtId="0" fontId="38" fillId="0" borderId="31" xfId="25" applyFont="1" applyBorder="1" applyAlignment="1">
      <alignment horizontal="center" vertical="center"/>
    </xf>
    <xf numFmtId="0" fontId="38" fillId="0" borderId="67" xfId="25" applyFont="1" applyBorder="1" applyAlignment="1">
      <alignment horizontal="center" vertical="center"/>
    </xf>
    <xf numFmtId="0" fontId="38" fillId="0" borderId="57" xfId="25" applyFont="1" applyBorder="1" applyAlignment="1">
      <alignment horizontal="center" vertical="center"/>
    </xf>
    <xf numFmtId="0" fontId="38" fillId="0" borderId="22" xfId="25" applyFont="1" applyBorder="1" applyAlignment="1">
      <alignment horizontal="center" vertical="center"/>
    </xf>
    <xf numFmtId="0" fontId="38" fillId="0" borderId="69" xfId="25" applyFont="1" applyBorder="1" applyAlignment="1">
      <alignment horizontal="center" vertical="center"/>
    </xf>
    <xf numFmtId="0" fontId="38" fillId="0" borderId="15" xfId="25" applyFont="1" applyBorder="1" applyAlignment="1">
      <alignment horizontal="left" vertical="center"/>
    </xf>
    <xf numFmtId="0" fontId="38" fillId="0" borderId="23" xfId="25" applyFont="1" applyBorder="1" applyAlignment="1">
      <alignment horizontal="left" vertical="center"/>
    </xf>
    <xf numFmtId="0" fontId="38" fillId="0" borderId="13" xfId="25" applyFont="1" applyBorder="1" applyAlignment="1">
      <alignment horizontal="left" vertical="center"/>
    </xf>
    <xf numFmtId="0" fontId="90" fillId="0" borderId="41" xfId="25" applyFont="1" applyBorder="1" applyAlignment="1">
      <alignment horizontal="left"/>
    </xf>
    <xf numFmtId="0" fontId="90" fillId="0" borderId="27" xfId="25" applyFont="1" applyBorder="1" applyAlignment="1">
      <alignment horizontal="left"/>
    </xf>
    <xf numFmtId="0" fontId="90" fillId="0" borderId="112" xfId="25" applyFont="1" applyBorder="1" applyAlignment="1">
      <alignment horizontal="left"/>
    </xf>
    <xf numFmtId="0" fontId="38" fillId="0" borderId="0" xfId="25" applyFont="1" applyAlignment="1">
      <alignment horizontal="left" vertical="center"/>
    </xf>
    <xf numFmtId="0" fontId="67" fillId="0" borderId="37" xfId="25" applyFont="1" applyBorder="1" applyAlignment="1">
      <alignment horizontal="center" vertical="center" textRotation="255" wrapText="1"/>
    </xf>
    <xf numFmtId="0" fontId="67" fillId="0" borderId="21" xfId="25" applyFont="1" applyBorder="1" applyAlignment="1">
      <alignment horizontal="center" vertical="center" textRotation="255" wrapText="1"/>
    </xf>
    <xf numFmtId="0" fontId="67" fillId="0" borderId="44" xfId="25" applyFont="1" applyBorder="1" applyAlignment="1">
      <alignment horizontal="center" vertical="center" textRotation="255" wrapText="1"/>
    </xf>
    <xf numFmtId="0" fontId="38" fillId="0" borderId="7" xfId="25" applyFont="1" applyBorder="1" applyAlignment="1">
      <alignment horizontal="left" vertical="center"/>
    </xf>
    <xf numFmtId="0" fontId="38" fillId="0" borderId="55" xfId="25" applyFont="1" applyBorder="1" applyAlignment="1">
      <alignment horizontal="left" vertical="center"/>
    </xf>
    <xf numFmtId="0" fontId="90" fillId="0" borderId="55" xfId="25" applyFont="1" applyBorder="1" applyAlignment="1">
      <alignment horizontal="left" vertical="center" wrapText="1"/>
    </xf>
    <xf numFmtId="0" fontId="90" fillId="0" borderId="56" xfId="25" applyFont="1" applyBorder="1" applyAlignment="1">
      <alignment horizontal="left" vertical="center" wrapText="1"/>
    </xf>
    <xf numFmtId="0" fontId="90" fillId="0" borderId="23" xfId="25" applyFont="1" applyBorder="1" applyAlignment="1">
      <alignment horizontal="left" vertical="center" wrapText="1"/>
    </xf>
    <xf numFmtId="0" fontId="90" fillId="0" borderId="32" xfId="25" applyFont="1" applyBorder="1" applyAlignment="1">
      <alignment horizontal="left" vertical="center" wrapText="1"/>
    </xf>
    <xf numFmtId="0" fontId="38" fillId="0" borderId="41" xfId="25" applyFont="1" applyBorder="1" applyAlignment="1">
      <alignment horizontal="left" vertical="center"/>
    </xf>
    <xf numFmtId="0" fontId="38" fillId="0" borderId="27" xfId="25" applyFont="1" applyBorder="1" applyAlignment="1">
      <alignment horizontal="left" vertical="center"/>
    </xf>
    <xf numFmtId="0" fontId="38" fillId="0" borderId="0" xfId="25" applyFont="1" applyAlignment="1">
      <alignment horizontal="left" vertical="center" wrapText="1" shrinkToFit="1" readingOrder="1"/>
    </xf>
    <xf numFmtId="0" fontId="38" fillId="0" borderId="0" xfId="25" applyFont="1" applyAlignment="1">
      <alignment horizontal="left" vertical="center" wrapText="1"/>
    </xf>
    <xf numFmtId="0" fontId="2" fillId="0" borderId="0" xfId="25" applyAlignment="1">
      <alignment horizontal="left" vertical="center"/>
    </xf>
    <xf numFmtId="0" fontId="40" fillId="0" borderId="31" xfId="2" applyFont="1" applyBorder="1" applyAlignment="1">
      <alignment horizontal="center" vertical="center"/>
    </xf>
    <xf numFmtId="0" fontId="40" fillId="0" borderId="18" xfId="2" applyFont="1" applyBorder="1" applyAlignment="1">
      <alignment horizontal="center" vertical="center"/>
    </xf>
    <xf numFmtId="0" fontId="40" fillId="0" borderId="0" xfId="2" applyFont="1">
      <alignment vertical="center"/>
    </xf>
    <xf numFmtId="0" fontId="40" fillId="0" borderId="0" xfId="2" applyFont="1" applyAlignment="1">
      <alignment horizontal="right" vertical="center"/>
    </xf>
    <xf numFmtId="0" fontId="41" fillId="0" borderId="0" xfId="2" applyFont="1" applyAlignment="1">
      <alignment horizontal="center" vertical="center"/>
    </xf>
    <xf numFmtId="0" fontId="41" fillId="0" borderId="15" xfId="2" applyFont="1" applyBorder="1" applyAlignment="1">
      <alignment horizontal="center" vertical="center"/>
    </xf>
    <xf numFmtId="0" fontId="41" fillId="0" borderId="23" xfId="2" applyFont="1" applyBorder="1" applyAlignment="1">
      <alignment horizontal="center" vertical="center"/>
    </xf>
    <xf numFmtId="0" fontId="41" fillId="0" borderId="13" xfId="2" applyFont="1" applyBorder="1" applyAlignment="1">
      <alignment horizontal="center" vertical="center"/>
    </xf>
    <xf numFmtId="0" fontId="40" fillId="0" borderId="0" xfId="2" applyFont="1" applyAlignment="1">
      <alignment horizontal="left" vertical="center" wrapText="1"/>
    </xf>
    <xf numFmtId="0" fontId="40" fillId="0" borderId="0" xfId="2" applyFont="1" applyAlignment="1">
      <alignment horizontal="left" vertical="center"/>
    </xf>
    <xf numFmtId="0" fontId="40" fillId="0" borderId="0" xfId="15" applyFont="1" applyAlignment="1">
      <alignment horizontal="left" vertical="center" wrapText="1"/>
    </xf>
    <xf numFmtId="0" fontId="40" fillId="0" borderId="0" xfId="15" applyFont="1" applyAlignment="1">
      <alignment horizontal="left" vertical="center"/>
    </xf>
    <xf numFmtId="0" fontId="40" fillId="0" borderId="23" xfId="2" applyFont="1" applyBorder="1" applyAlignment="1">
      <alignment horizontal="left" vertical="center" wrapText="1"/>
    </xf>
    <xf numFmtId="0" fontId="40" fillId="0" borderId="13" xfId="2" applyFont="1" applyBorder="1" applyAlignment="1">
      <alignment horizontal="left" vertical="center" wrapText="1"/>
    </xf>
    <xf numFmtId="0" fontId="40" fillId="0" borderId="19" xfId="2" applyFont="1" applyBorder="1" applyAlignment="1">
      <alignment horizontal="left" vertical="center" wrapText="1" indent="1"/>
    </xf>
    <xf numFmtId="0" fontId="40" fillId="0" borderId="59" xfId="2" applyFont="1" applyBorder="1" applyAlignment="1">
      <alignment horizontal="left" vertical="center" indent="1"/>
    </xf>
    <xf numFmtId="0" fontId="40" fillId="0" borderId="25" xfId="2" applyFont="1" applyBorder="1" applyAlignment="1">
      <alignment horizontal="left" vertical="center" wrapText="1"/>
    </xf>
    <xf numFmtId="0" fontId="40" fillId="0" borderId="59" xfId="2" applyFont="1" applyBorder="1" applyAlignment="1">
      <alignment horizontal="left" vertical="center" wrapText="1"/>
    </xf>
    <xf numFmtId="0" fontId="40" fillId="0" borderId="23" xfId="2" applyFont="1" applyBorder="1" applyAlignment="1">
      <alignment horizontal="left" vertical="center"/>
    </xf>
    <xf numFmtId="0" fontId="40" fillId="0" borderId="13" xfId="2" applyFont="1" applyBorder="1" applyAlignment="1">
      <alignment horizontal="left" vertical="center"/>
    </xf>
    <xf numFmtId="0" fontId="70" fillId="0" borderId="14" xfId="2" applyFont="1" applyBorder="1" applyAlignment="1">
      <alignment horizontal="center" vertical="center" wrapText="1"/>
    </xf>
    <xf numFmtId="0" fontId="70" fillId="0" borderId="14" xfId="2" applyFont="1" applyBorder="1" applyAlignment="1">
      <alignment horizontal="center" vertical="center"/>
    </xf>
    <xf numFmtId="0" fontId="41" fillId="0" borderId="0" xfId="17" applyFont="1">
      <alignment vertical="center"/>
    </xf>
    <xf numFmtId="0" fontId="70" fillId="0" borderId="0" xfId="2" applyFont="1" applyAlignment="1">
      <alignment horizontal="right" vertical="center"/>
    </xf>
    <xf numFmtId="0" fontId="41" fillId="0" borderId="0" xfId="17" applyFont="1" applyAlignment="1">
      <alignment horizontal="center" vertical="center"/>
    </xf>
    <xf numFmtId="0" fontId="70" fillId="11" borderId="14" xfId="2" applyFont="1" applyFill="1" applyBorder="1" applyAlignment="1">
      <alignment horizontal="center" vertical="center"/>
    </xf>
    <xf numFmtId="0" fontId="40" fillId="0" borderId="14" xfId="17" applyFont="1" applyBorder="1" applyAlignment="1">
      <alignment horizontal="left" vertical="center" wrapText="1"/>
    </xf>
    <xf numFmtId="0" fontId="11" fillId="0" borderId="0" xfId="17" applyFont="1" applyAlignment="1">
      <alignment horizontal="left" vertical="center" wrapText="1"/>
    </xf>
    <xf numFmtId="0" fontId="71" fillId="0" borderId="0" xfId="15" applyFont="1" applyAlignment="1">
      <alignment horizontal="left" vertical="center" wrapText="1"/>
    </xf>
    <xf numFmtId="0" fontId="71" fillId="0" borderId="0" xfId="15" applyFont="1" applyAlignment="1">
      <alignment horizontal="left" vertical="center"/>
    </xf>
    <xf numFmtId="0" fontId="57" fillId="0" borderId="0" xfId="15" applyFont="1" applyAlignment="1">
      <alignment horizontal="right" vertical="center"/>
    </xf>
    <xf numFmtId="0" fontId="57" fillId="0" borderId="0" xfId="15" applyFont="1">
      <alignment vertical="center"/>
    </xf>
    <xf numFmtId="0" fontId="41" fillId="0" borderId="0" xfId="15" applyFont="1" applyAlignment="1">
      <alignment horizontal="center" vertical="center"/>
    </xf>
    <xf numFmtId="0" fontId="57" fillId="0" borderId="0" xfId="15" applyFont="1" applyAlignment="1">
      <alignment horizontal="center" vertical="center"/>
    </xf>
    <xf numFmtId="0" fontId="40" fillId="0" borderId="15" xfId="15" applyFont="1" applyBorder="1" applyAlignment="1">
      <alignment horizontal="center" vertical="center"/>
    </xf>
    <xf numFmtId="0" fontId="40" fillId="0" borderId="23" xfId="15" applyFont="1" applyBorder="1" applyAlignment="1">
      <alignment horizontal="center" vertical="center"/>
    </xf>
    <xf numFmtId="0" fontId="40" fillId="0" borderId="13" xfId="15" applyFont="1" applyBorder="1" applyAlignment="1">
      <alignment horizontal="center" vertical="center"/>
    </xf>
    <xf numFmtId="0" fontId="40" fillId="0" borderId="15" xfId="2" applyFont="1" applyBorder="1" applyAlignment="1">
      <alignment horizontal="center" vertical="center"/>
    </xf>
    <xf numFmtId="0" fontId="40" fillId="0" borderId="23" xfId="2" applyFont="1" applyBorder="1" applyAlignment="1">
      <alignment horizontal="center" vertical="center"/>
    </xf>
    <xf numFmtId="0" fontId="40" fillId="0" borderId="13" xfId="2" applyFont="1" applyBorder="1" applyAlignment="1">
      <alignment horizontal="center" vertical="center"/>
    </xf>
    <xf numFmtId="0" fontId="57" fillId="0" borderId="15" xfId="15" applyFont="1" applyBorder="1" applyAlignment="1">
      <alignment horizontal="left" vertical="center" wrapText="1"/>
    </xf>
    <xf numFmtId="0" fontId="57" fillId="0" borderId="23" xfId="15" applyFont="1" applyBorder="1" applyAlignment="1">
      <alignment horizontal="left" vertical="center" wrapText="1"/>
    </xf>
    <xf numFmtId="0" fontId="57" fillId="0" borderId="13" xfId="15" applyFont="1" applyBorder="1" applyAlignment="1">
      <alignment horizontal="left" vertical="center" wrapText="1"/>
    </xf>
    <xf numFmtId="0" fontId="57" fillId="0" borderId="15" xfId="15" applyFont="1" applyBorder="1" applyAlignment="1">
      <alignment horizontal="center" vertical="center"/>
    </xf>
    <xf numFmtId="0" fontId="57" fillId="0" borderId="13" xfId="15" applyFont="1" applyBorder="1" applyAlignment="1">
      <alignment horizontal="center" vertical="center"/>
    </xf>
    <xf numFmtId="0" fontId="62" fillId="11" borderId="14" xfId="26" applyFont="1" applyFill="1" applyBorder="1" applyAlignment="1">
      <alignment horizontal="center" vertical="center" wrapText="1"/>
    </xf>
    <xf numFmtId="0" fontId="62" fillId="11" borderId="14" xfId="26" applyFont="1" applyFill="1" applyBorder="1" applyAlignment="1">
      <alignment horizontal="left" vertical="center"/>
    </xf>
    <xf numFmtId="0" fontId="40" fillId="0" borderId="0" xfId="26" applyFont="1">
      <alignment vertical="center"/>
    </xf>
    <xf numFmtId="0" fontId="40" fillId="0" borderId="0" xfId="26" applyFont="1" applyAlignment="1">
      <alignment horizontal="right" vertical="center"/>
    </xf>
    <xf numFmtId="0" fontId="62" fillId="11" borderId="0" xfId="26" applyFont="1" applyFill="1" applyAlignment="1">
      <alignment horizontal="center" vertical="center" wrapText="1"/>
    </xf>
    <xf numFmtId="0" fontId="62" fillId="11" borderId="0" xfId="26" applyFont="1" applyFill="1" applyAlignment="1">
      <alignment horizontal="center" vertical="center"/>
    </xf>
    <xf numFmtId="0" fontId="43" fillId="11" borderId="20" xfId="26" applyFont="1" applyFill="1" applyBorder="1" applyAlignment="1">
      <alignment horizontal="center" vertical="center" wrapText="1"/>
    </xf>
    <xf numFmtId="0" fontId="43" fillId="11" borderId="18" xfId="26" applyFont="1" applyFill="1" applyBorder="1" applyAlignment="1">
      <alignment horizontal="center" vertical="center" wrapText="1"/>
    </xf>
    <xf numFmtId="0" fontId="43" fillId="11" borderId="11" xfId="26" applyFont="1" applyFill="1" applyBorder="1" applyAlignment="1">
      <alignment horizontal="center" vertical="center" wrapText="1"/>
    </xf>
    <xf numFmtId="0" fontId="43" fillId="11" borderId="30" xfId="26" applyFont="1" applyFill="1" applyBorder="1" applyAlignment="1">
      <alignment horizontal="center" vertical="center" wrapText="1"/>
    </xf>
    <xf numFmtId="0" fontId="43" fillId="11" borderId="57" xfId="26" applyFont="1" applyFill="1" applyBorder="1" applyAlignment="1">
      <alignment horizontal="center" vertical="center" wrapText="1"/>
    </xf>
    <xf numFmtId="0" fontId="43" fillId="11" borderId="58" xfId="26" applyFont="1" applyFill="1" applyBorder="1" applyAlignment="1">
      <alignment horizontal="center" vertical="center" wrapText="1"/>
    </xf>
    <xf numFmtId="0" fontId="43" fillId="11" borderId="20" xfId="26" applyFont="1" applyFill="1" applyBorder="1" applyAlignment="1">
      <alignment horizontal="right" vertical="center"/>
    </xf>
    <xf numFmtId="0" fontId="43" fillId="11" borderId="18" xfId="26" applyFont="1" applyFill="1" applyBorder="1" applyAlignment="1">
      <alignment horizontal="right" vertical="center"/>
    </xf>
    <xf numFmtId="0" fontId="43" fillId="11" borderId="11" xfId="26" applyFont="1" applyFill="1" applyBorder="1" applyAlignment="1">
      <alignment horizontal="right" vertical="center"/>
    </xf>
    <xf numFmtId="0" fontId="43" fillId="11" borderId="30" xfId="26" applyFont="1" applyFill="1" applyBorder="1" applyAlignment="1">
      <alignment horizontal="right" vertical="center"/>
    </xf>
    <xf numFmtId="0" fontId="43" fillId="11" borderId="57" xfId="26" applyFont="1" applyFill="1" applyBorder="1" applyAlignment="1">
      <alignment horizontal="right" vertical="center"/>
    </xf>
    <xf numFmtId="0" fontId="43" fillId="11" borderId="58" xfId="26" applyFont="1" applyFill="1" applyBorder="1" applyAlignment="1">
      <alignment horizontal="right" vertical="center"/>
    </xf>
    <xf numFmtId="0" fontId="43" fillId="11" borderId="31" xfId="26" applyFont="1" applyFill="1" applyBorder="1" applyAlignment="1">
      <alignment horizontal="center" vertical="center" wrapText="1"/>
    </xf>
    <xf numFmtId="0" fontId="43" fillId="11" borderId="0" xfId="26" applyFont="1" applyFill="1" applyAlignment="1">
      <alignment horizontal="center" vertical="center" wrapText="1"/>
    </xf>
    <xf numFmtId="0" fontId="43" fillId="11" borderId="22" xfId="26" applyFont="1" applyFill="1" applyBorder="1" applyAlignment="1">
      <alignment horizontal="center" vertical="center" wrapText="1"/>
    </xf>
    <xf numFmtId="9" fontId="43" fillId="11" borderId="14" xfId="26" applyNumberFormat="1" applyFont="1" applyFill="1" applyBorder="1" applyAlignment="1">
      <alignment horizontal="right" vertical="center"/>
    </xf>
    <xf numFmtId="0" fontId="43" fillId="11" borderId="14" xfId="26" applyFont="1" applyFill="1" applyBorder="1" applyAlignment="1">
      <alignment horizontal="center" vertical="center"/>
    </xf>
    <xf numFmtId="0" fontId="43" fillId="11" borderId="15" xfId="26" applyFont="1" applyFill="1" applyBorder="1" applyAlignment="1">
      <alignment horizontal="center" vertical="center"/>
    </xf>
    <xf numFmtId="0" fontId="43" fillId="11" borderId="54" xfId="26" applyFont="1" applyFill="1" applyBorder="1" applyAlignment="1">
      <alignment horizontal="center" vertical="center" wrapText="1"/>
    </xf>
    <xf numFmtId="0" fontId="43" fillId="11" borderId="56" xfId="26" applyFont="1" applyFill="1" applyBorder="1" applyAlignment="1">
      <alignment horizontal="center" vertical="center"/>
    </xf>
    <xf numFmtId="58" fontId="43" fillId="11" borderId="20" xfId="26" applyNumberFormat="1" applyFont="1" applyFill="1" applyBorder="1" applyAlignment="1">
      <alignment horizontal="center" vertical="center"/>
    </xf>
    <xf numFmtId="0" fontId="43" fillId="11" borderId="18" xfId="26" applyFont="1" applyFill="1" applyBorder="1" applyAlignment="1">
      <alignment horizontal="center" vertical="center"/>
    </xf>
    <xf numFmtId="58" fontId="43" fillId="11" borderId="65" xfId="26" applyNumberFormat="1" applyFont="1" applyFill="1" applyBorder="1" applyAlignment="1">
      <alignment horizontal="center" vertical="center"/>
    </xf>
    <xf numFmtId="0" fontId="43" fillId="11" borderId="32" xfId="26" applyFont="1" applyFill="1" applyBorder="1" applyAlignment="1">
      <alignment horizontal="center" vertical="center"/>
    </xf>
    <xf numFmtId="0" fontId="43" fillId="11" borderId="13" xfId="26" applyFont="1" applyFill="1" applyBorder="1" applyAlignment="1">
      <alignment horizontal="center" vertical="center"/>
    </xf>
    <xf numFmtId="58" fontId="43" fillId="11" borderId="15" xfId="26" applyNumberFormat="1" applyFont="1" applyFill="1" applyBorder="1" applyAlignment="1">
      <alignment horizontal="center" vertical="center"/>
    </xf>
    <xf numFmtId="58" fontId="43" fillId="11" borderId="13" xfId="26" applyNumberFormat="1" applyFont="1" applyFill="1" applyBorder="1" applyAlignment="1">
      <alignment horizontal="center" vertical="center"/>
    </xf>
    <xf numFmtId="0" fontId="43" fillId="11" borderId="23" xfId="26" applyFont="1" applyFill="1" applyBorder="1" applyAlignment="1">
      <alignment horizontal="center" vertical="center"/>
    </xf>
    <xf numFmtId="58" fontId="43" fillId="11" borderId="32" xfId="26" applyNumberFormat="1" applyFont="1" applyFill="1" applyBorder="1" applyAlignment="1">
      <alignment horizontal="center" vertical="center"/>
    </xf>
    <xf numFmtId="0" fontId="43" fillId="11" borderId="12" xfId="26" applyFont="1" applyFill="1" applyBorder="1" applyAlignment="1">
      <alignment horizontal="center" vertical="center"/>
    </xf>
    <xf numFmtId="0" fontId="43" fillId="11" borderId="16" xfId="26" applyFont="1" applyFill="1" applyBorder="1" applyAlignment="1">
      <alignment horizontal="center" vertical="center"/>
    </xf>
    <xf numFmtId="0" fontId="43" fillId="11" borderId="65" xfId="26" applyFont="1" applyFill="1" applyBorder="1" applyAlignment="1">
      <alignment horizontal="center" vertical="center"/>
    </xf>
    <xf numFmtId="0" fontId="43" fillId="11" borderId="68" xfId="26" applyFont="1" applyFill="1" applyBorder="1" applyAlignment="1">
      <alignment horizontal="center" vertical="center"/>
    </xf>
    <xf numFmtId="0" fontId="43" fillId="11" borderId="67" xfId="26" applyFont="1" applyFill="1" applyBorder="1" applyAlignment="1">
      <alignment horizontal="center" vertical="center"/>
    </xf>
    <xf numFmtId="58" fontId="43" fillId="11" borderId="14" xfId="26" applyNumberFormat="1" applyFont="1" applyFill="1" applyBorder="1" applyAlignment="1">
      <alignment horizontal="center" vertical="center"/>
    </xf>
    <xf numFmtId="0" fontId="42" fillId="11" borderId="0" xfId="26" applyFont="1" applyFill="1" applyAlignment="1">
      <alignment horizontal="left" vertical="center" wrapText="1"/>
    </xf>
    <xf numFmtId="0" fontId="42" fillId="11" borderId="0" xfId="26" applyFont="1" applyFill="1" applyAlignment="1">
      <alignment horizontal="left" vertical="center"/>
    </xf>
    <xf numFmtId="58" fontId="43" fillId="11" borderId="26" xfId="26" applyNumberFormat="1" applyFont="1" applyFill="1" applyBorder="1" applyAlignment="1">
      <alignment horizontal="center" vertical="center"/>
    </xf>
    <xf numFmtId="0" fontId="43" fillId="11" borderId="112" xfId="26" applyFont="1" applyFill="1" applyBorder="1" applyAlignment="1">
      <alignment horizontal="center" vertical="center"/>
    </xf>
    <xf numFmtId="0" fontId="43" fillId="11" borderId="14" xfId="15" applyFont="1" applyFill="1" applyBorder="1" applyAlignment="1">
      <alignment horizontal="center" vertical="center"/>
    </xf>
    <xf numFmtId="0" fontId="43" fillId="11" borderId="15" xfId="15" applyFont="1" applyFill="1" applyBorder="1" applyAlignment="1">
      <alignment horizontal="center" vertical="center"/>
    </xf>
    <xf numFmtId="0" fontId="40" fillId="0" borderId="0" xfId="15" applyFont="1">
      <alignment vertical="center"/>
    </xf>
    <xf numFmtId="0" fontId="62" fillId="11" borderId="0" xfId="15" applyFont="1" applyFill="1" applyAlignment="1">
      <alignment horizontal="center" vertical="center" wrapText="1"/>
    </xf>
    <xf numFmtId="0" fontId="62" fillId="11" borderId="15" xfId="26" applyFont="1" applyFill="1" applyBorder="1" applyAlignment="1">
      <alignment horizontal="center" vertical="center" wrapText="1"/>
    </xf>
    <xf numFmtId="0" fontId="62" fillId="11" borderId="23" xfId="26" applyFont="1" applyFill="1" applyBorder="1" applyAlignment="1">
      <alignment horizontal="center" vertical="center" wrapText="1"/>
    </xf>
    <xf numFmtId="0" fontId="62" fillId="11" borderId="13" xfId="26" applyFont="1" applyFill="1" applyBorder="1" applyAlignment="1">
      <alignment horizontal="center" vertical="center" wrapText="1"/>
    </xf>
    <xf numFmtId="0" fontId="62" fillId="11" borderId="15" xfId="26" applyFont="1" applyFill="1" applyBorder="1" applyAlignment="1">
      <alignment horizontal="left" vertical="center"/>
    </xf>
    <xf numFmtId="0" fontId="62" fillId="11" borderId="23" xfId="26" applyFont="1" applyFill="1" applyBorder="1" applyAlignment="1">
      <alignment horizontal="left" vertical="center"/>
    </xf>
    <xf numFmtId="0" fontId="62" fillId="11" borderId="13" xfId="26" applyFont="1" applyFill="1" applyBorder="1" applyAlignment="1">
      <alignment horizontal="left" vertical="center"/>
    </xf>
    <xf numFmtId="0" fontId="43" fillId="11" borderId="31" xfId="15" applyFont="1" applyFill="1" applyBorder="1" applyAlignment="1">
      <alignment horizontal="center" vertical="center" wrapText="1"/>
    </xf>
    <xf numFmtId="0" fontId="43" fillId="11" borderId="31" xfId="15" applyFont="1" applyFill="1" applyBorder="1" applyAlignment="1">
      <alignment horizontal="center" vertical="center"/>
    </xf>
    <xf numFmtId="0" fontId="43" fillId="11" borderId="0" xfId="15" applyFont="1" applyFill="1" applyAlignment="1">
      <alignment horizontal="center" vertical="center"/>
    </xf>
    <xf numFmtId="0" fontId="43" fillId="11" borderId="22" xfId="15" applyFont="1" applyFill="1" applyBorder="1" applyAlignment="1">
      <alignment horizontal="center" vertical="center"/>
    </xf>
    <xf numFmtId="0" fontId="43" fillId="11" borderId="14" xfId="15" applyFont="1" applyFill="1" applyBorder="1" applyAlignment="1">
      <alignment horizontal="right" vertical="center"/>
    </xf>
    <xf numFmtId="0" fontId="43" fillId="11" borderId="20" xfId="15" applyFont="1" applyFill="1" applyBorder="1" applyAlignment="1">
      <alignment horizontal="center" vertical="center" wrapText="1"/>
    </xf>
    <xf numFmtId="0" fontId="43" fillId="11" borderId="18" xfId="15" applyFont="1" applyFill="1" applyBorder="1" applyAlignment="1">
      <alignment horizontal="center" vertical="center" wrapText="1"/>
    </xf>
    <xf numFmtId="0" fontId="43" fillId="11" borderId="11" xfId="15" applyFont="1" applyFill="1" applyBorder="1" applyAlignment="1">
      <alignment horizontal="center" vertical="center" wrapText="1"/>
    </xf>
    <xf numFmtId="0" fontId="43" fillId="11" borderId="30" xfId="15" applyFont="1" applyFill="1" applyBorder="1" applyAlignment="1">
      <alignment horizontal="center" vertical="center" wrapText="1"/>
    </xf>
    <xf numFmtId="0" fontId="43" fillId="11" borderId="57" xfId="15" applyFont="1" applyFill="1" applyBorder="1" applyAlignment="1">
      <alignment horizontal="center" vertical="center" wrapText="1"/>
    </xf>
    <xf numFmtId="0" fontId="43" fillId="11" borderId="58" xfId="15" applyFont="1" applyFill="1" applyBorder="1" applyAlignment="1">
      <alignment horizontal="center" vertical="center" wrapText="1"/>
    </xf>
    <xf numFmtId="0" fontId="43" fillId="11" borderId="20" xfId="15" applyFont="1" applyFill="1" applyBorder="1" applyAlignment="1">
      <alignment horizontal="right" vertical="center" wrapText="1"/>
    </xf>
    <xf numFmtId="0" fontId="43" fillId="11" borderId="18" xfId="15" applyFont="1" applyFill="1" applyBorder="1" applyAlignment="1">
      <alignment horizontal="right" vertical="center" wrapText="1"/>
    </xf>
    <xf numFmtId="0" fontId="43" fillId="11" borderId="11" xfId="15" applyFont="1" applyFill="1" applyBorder="1" applyAlignment="1">
      <alignment horizontal="right" vertical="center" wrapText="1"/>
    </xf>
    <xf numFmtId="0" fontId="43" fillId="11" borderId="30" xfId="15" applyFont="1" applyFill="1" applyBorder="1" applyAlignment="1">
      <alignment horizontal="right" vertical="center" wrapText="1"/>
    </xf>
    <xf numFmtId="0" fontId="43" fillId="11" borderId="57" xfId="15" applyFont="1" applyFill="1" applyBorder="1" applyAlignment="1">
      <alignment horizontal="right" vertical="center" wrapText="1"/>
    </xf>
    <xf numFmtId="0" fontId="43" fillId="11" borderId="58" xfId="15" applyFont="1" applyFill="1" applyBorder="1" applyAlignment="1">
      <alignment horizontal="right" vertical="center" wrapText="1"/>
    </xf>
    <xf numFmtId="0" fontId="43" fillId="11" borderId="0" xfId="15" applyFont="1" applyFill="1" applyAlignment="1">
      <alignment horizontal="center" vertical="center" wrapText="1"/>
    </xf>
    <xf numFmtId="0" fontId="43" fillId="11" borderId="22" xfId="15" applyFont="1" applyFill="1" applyBorder="1" applyAlignment="1">
      <alignment horizontal="center" vertical="center" wrapText="1"/>
    </xf>
    <xf numFmtId="58" fontId="43" fillId="11" borderId="20" xfId="15" applyNumberFormat="1" applyFont="1" applyFill="1" applyBorder="1" applyAlignment="1">
      <alignment horizontal="center" vertical="center"/>
    </xf>
    <xf numFmtId="58" fontId="43" fillId="11" borderId="31" xfId="15" applyNumberFormat="1" applyFont="1" applyFill="1" applyBorder="1" applyAlignment="1">
      <alignment horizontal="center" vertical="center"/>
    </xf>
    <xf numFmtId="0" fontId="43" fillId="11" borderId="18" xfId="15" applyFont="1" applyFill="1" applyBorder="1" applyAlignment="1">
      <alignment horizontal="center" vertical="center"/>
    </xf>
    <xf numFmtId="58" fontId="43" fillId="11" borderId="15" xfId="15" applyNumberFormat="1" applyFont="1" applyFill="1" applyBorder="1" applyAlignment="1">
      <alignment horizontal="center" vertical="center"/>
    </xf>
    <xf numFmtId="58" fontId="43" fillId="11" borderId="23" xfId="15" applyNumberFormat="1" applyFont="1" applyFill="1" applyBorder="1" applyAlignment="1">
      <alignment horizontal="center" vertical="center"/>
    </xf>
    <xf numFmtId="58" fontId="43" fillId="11" borderId="13" xfId="15" applyNumberFormat="1" applyFont="1" applyFill="1" applyBorder="1" applyAlignment="1">
      <alignment horizontal="center" vertical="center"/>
    </xf>
    <xf numFmtId="0" fontId="43" fillId="11" borderId="23" xfId="15" applyFont="1" applyFill="1" applyBorder="1" applyAlignment="1">
      <alignment horizontal="center" vertical="center"/>
    </xf>
    <xf numFmtId="0" fontId="43" fillId="11" borderId="13" xfId="15" applyFont="1" applyFill="1" applyBorder="1" applyAlignment="1">
      <alignment horizontal="center" vertical="center"/>
    </xf>
    <xf numFmtId="58" fontId="43" fillId="11" borderId="14" xfId="15" applyNumberFormat="1" applyFont="1" applyFill="1" applyBorder="1" applyAlignment="1">
      <alignment horizontal="center" vertical="center"/>
    </xf>
    <xf numFmtId="0" fontId="42" fillId="11" borderId="0" xfId="15" applyFont="1" applyFill="1" applyAlignment="1">
      <alignment horizontal="left" vertical="center" wrapText="1"/>
    </xf>
    <xf numFmtId="0" fontId="42" fillId="11" borderId="0" xfId="15" applyFont="1" applyFill="1" applyAlignment="1">
      <alignment horizontal="left" vertical="center"/>
    </xf>
    <xf numFmtId="0" fontId="63" fillId="0" borderId="0" xfId="15" applyFont="1">
      <alignment vertical="center"/>
    </xf>
    <xf numFmtId="0" fontId="62" fillId="0" borderId="0" xfId="15" applyFont="1" applyAlignment="1">
      <alignment horizontal="center" vertical="center" wrapText="1"/>
    </xf>
    <xf numFmtId="0" fontId="43" fillId="11" borderId="31" xfId="15" applyFont="1" applyFill="1" applyBorder="1" applyAlignment="1">
      <alignment horizontal="right" vertical="center"/>
    </xf>
    <xf numFmtId="0" fontId="43" fillId="11" borderId="18" xfId="15" applyFont="1" applyFill="1" applyBorder="1" applyAlignment="1">
      <alignment horizontal="right" vertical="center"/>
    </xf>
    <xf numFmtId="0" fontId="43" fillId="11" borderId="0" xfId="15" applyFont="1" applyFill="1" applyAlignment="1">
      <alignment horizontal="right" vertical="center"/>
    </xf>
    <xf numFmtId="0" fontId="43" fillId="11" borderId="30" xfId="15" applyFont="1" applyFill="1" applyBorder="1" applyAlignment="1">
      <alignment horizontal="right" vertical="center"/>
    </xf>
    <xf numFmtId="0" fontId="43" fillId="11" borderId="22" xfId="15" applyFont="1" applyFill="1" applyBorder="1" applyAlignment="1">
      <alignment horizontal="right" vertical="center"/>
    </xf>
    <xf numFmtId="0" fontId="43" fillId="11" borderId="58" xfId="15" applyFont="1" applyFill="1" applyBorder="1" applyAlignment="1">
      <alignment horizontal="right" vertical="center"/>
    </xf>
    <xf numFmtId="0" fontId="43" fillId="11" borderId="31" xfId="15" applyFont="1" applyFill="1" applyBorder="1" applyAlignment="1">
      <alignment horizontal="right" vertical="center" wrapText="1"/>
    </xf>
    <xf numFmtId="0" fontId="43" fillId="11" borderId="0" xfId="15" applyFont="1" applyFill="1" applyAlignment="1">
      <alignment horizontal="right" vertical="center" wrapText="1"/>
    </xf>
    <xf numFmtId="0" fontId="43" fillId="11" borderId="22" xfId="15" applyFont="1" applyFill="1" applyBorder="1" applyAlignment="1">
      <alignment horizontal="right" vertical="center" wrapText="1"/>
    </xf>
    <xf numFmtId="0" fontId="43" fillId="11" borderId="19" xfId="15" applyFont="1" applyFill="1" applyBorder="1" applyAlignment="1">
      <alignment horizontal="center" vertical="center" wrapText="1"/>
    </xf>
    <xf numFmtId="0" fontId="43" fillId="11" borderId="25" xfId="15" applyFont="1" applyFill="1" applyBorder="1" applyAlignment="1">
      <alignment horizontal="center" vertical="center" wrapText="1"/>
    </xf>
    <xf numFmtId="0" fontId="43" fillId="11" borderId="59" xfId="15" applyFont="1" applyFill="1" applyBorder="1" applyAlignment="1">
      <alignment horizontal="center" vertical="center" wrapText="1"/>
    </xf>
    <xf numFmtId="0" fontId="43" fillId="11" borderId="15" xfId="15" applyFont="1" applyFill="1" applyBorder="1" applyAlignment="1">
      <alignment horizontal="center" vertical="center" wrapText="1"/>
    </xf>
    <xf numFmtId="0" fontId="43" fillId="11" borderId="23" xfId="15" applyFont="1" applyFill="1" applyBorder="1" applyAlignment="1">
      <alignment horizontal="center" vertical="center" wrapText="1"/>
    </xf>
    <xf numFmtId="0" fontId="43" fillId="11" borderId="13" xfId="15" applyFont="1" applyFill="1" applyBorder="1" applyAlignment="1">
      <alignment horizontal="center" vertical="center" wrapText="1"/>
    </xf>
    <xf numFmtId="0" fontId="40" fillId="0" borderId="15" xfId="2" applyFont="1" applyBorder="1" applyAlignment="1" applyProtection="1">
      <alignment horizontal="center" vertical="center"/>
      <protection locked="0"/>
    </xf>
    <xf numFmtId="0" fontId="40" fillId="0" borderId="23" xfId="2" applyFont="1" applyBorder="1" applyAlignment="1" applyProtection="1">
      <alignment horizontal="center" vertical="center"/>
      <protection locked="0"/>
    </xf>
    <xf numFmtId="0" fontId="113" fillId="0" borderId="0" xfId="2" applyFont="1" applyAlignment="1">
      <alignment horizontal="center" vertical="center" shrinkToFit="1"/>
    </xf>
    <xf numFmtId="0" fontId="62" fillId="0" borderId="4" xfId="2" applyFont="1" applyBorder="1" applyAlignment="1">
      <alignment horizontal="center" vertical="center" shrinkToFit="1"/>
    </xf>
    <xf numFmtId="0" fontId="62" fillId="0" borderId="6" xfId="2" applyFont="1" applyBorder="1" applyAlignment="1">
      <alignment horizontal="center" vertical="center" shrinkToFit="1"/>
    </xf>
    <xf numFmtId="0" fontId="113" fillId="0" borderId="7" xfId="2" applyFont="1" applyBorder="1" applyAlignment="1" applyProtection="1">
      <alignment horizontal="left" vertical="center" shrinkToFit="1"/>
      <protection locked="0"/>
    </xf>
    <xf numFmtId="0" fontId="113" fillId="0" borderId="56" xfId="2" applyFont="1" applyBorder="1" applyAlignment="1" applyProtection="1">
      <alignment horizontal="left" vertical="center" shrinkToFit="1"/>
      <protection locked="0"/>
    </xf>
    <xf numFmtId="0" fontId="62" fillId="0" borderId="12" xfId="2" applyFont="1" applyBorder="1" applyAlignment="1">
      <alignment horizontal="center" vertical="center" shrinkToFit="1"/>
    </xf>
    <xf numFmtId="0" fontId="62" fillId="0" borderId="14" xfId="2" applyFont="1" applyBorder="1" applyAlignment="1">
      <alignment horizontal="center" vertical="center" shrinkToFit="1"/>
    </xf>
    <xf numFmtId="0" fontId="62" fillId="0" borderId="15" xfId="2" applyFont="1" applyBorder="1" applyAlignment="1" applyProtection="1">
      <alignment horizontal="left" vertical="center" shrinkToFit="1"/>
      <protection locked="0"/>
    </xf>
    <xf numFmtId="0" fontId="62" fillId="0" borderId="32" xfId="2" applyFont="1" applyBorder="1" applyAlignment="1" applyProtection="1">
      <alignment horizontal="left" vertical="center" shrinkToFit="1"/>
      <protection locked="0"/>
    </xf>
    <xf numFmtId="0" fontId="40" fillId="0" borderId="41" xfId="2" applyFont="1" applyBorder="1" applyAlignment="1" applyProtection="1">
      <alignment horizontal="center" vertical="center"/>
      <protection locked="0"/>
    </xf>
    <xf numFmtId="0" fontId="40" fillId="0" borderId="27" xfId="2" applyFont="1" applyBorder="1" applyAlignment="1" applyProtection="1">
      <alignment horizontal="center" vertical="center"/>
      <protection locked="0"/>
    </xf>
    <xf numFmtId="10" fontId="62" fillId="0" borderId="15" xfId="2" applyNumberFormat="1" applyFont="1" applyBorder="1" applyAlignment="1" applyProtection="1">
      <alignment horizontal="center" vertical="center"/>
      <protection hidden="1"/>
    </xf>
    <xf numFmtId="0" fontId="62" fillId="0" borderId="32" xfId="2" applyFont="1" applyBorder="1" applyAlignment="1" applyProtection="1">
      <alignment horizontal="center" vertical="center"/>
      <protection hidden="1"/>
    </xf>
    <xf numFmtId="0" fontId="62" fillId="0" borderId="68" xfId="2" applyFont="1" applyBorder="1" applyAlignment="1">
      <alignment horizontal="center" vertical="center"/>
    </xf>
    <xf numFmtId="0" fontId="62" fillId="0" borderId="31" xfId="2" applyFont="1" applyBorder="1" applyAlignment="1">
      <alignment horizontal="center" vertical="center"/>
    </xf>
    <xf numFmtId="0" fontId="62" fillId="0" borderId="125" xfId="2" applyFont="1" applyBorder="1" applyAlignment="1" applyProtection="1">
      <alignment horizontal="center" vertical="center"/>
      <protection locked="0"/>
    </xf>
    <xf numFmtId="0" fontId="62" fillId="0" borderId="53" xfId="2" applyFont="1" applyBorder="1" applyAlignment="1" applyProtection="1">
      <alignment horizontal="center" vertical="center"/>
      <protection locked="0"/>
    </xf>
    <xf numFmtId="0" fontId="62" fillId="0" borderId="15" xfId="2" applyFont="1" applyBorder="1" applyAlignment="1" applyProtection="1">
      <alignment horizontal="center" vertical="center"/>
      <protection locked="0"/>
    </xf>
    <xf numFmtId="0" fontId="62" fillId="0" borderId="23" xfId="2" applyFont="1" applyBorder="1" applyAlignment="1" applyProtection="1">
      <alignment horizontal="center" vertical="center"/>
      <protection locked="0"/>
    </xf>
    <xf numFmtId="0" fontId="40" fillId="0" borderId="9" xfId="2" applyFont="1" applyBorder="1" applyAlignment="1">
      <alignment horizontal="center" vertical="center"/>
    </xf>
    <xf numFmtId="0" fontId="40" fillId="0" borderId="66" xfId="2" applyFont="1" applyBorder="1" applyAlignment="1">
      <alignment horizontal="center" vertical="center"/>
    </xf>
    <xf numFmtId="0" fontId="40" fillId="0" borderId="58" xfId="2" applyFont="1" applyBorder="1" applyAlignment="1">
      <alignment horizontal="center" vertical="center"/>
    </xf>
    <xf numFmtId="0" fontId="40" fillId="0" borderId="59" xfId="2" applyFont="1" applyBorder="1" applyAlignment="1">
      <alignment horizontal="center" vertical="center"/>
    </xf>
    <xf numFmtId="0" fontId="40" fillId="0" borderId="57" xfId="2" applyFont="1" applyBorder="1" applyAlignment="1">
      <alignment horizontal="center" vertical="center"/>
    </xf>
    <xf numFmtId="0" fontId="40" fillId="0" borderId="14" xfId="2" applyFont="1" applyBorder="1" applyAlignment="1">
      <alignment horizontal="center" vertical="center"/>
    </xf>
    <xf numFmtId="0" fontId="70" fillId="0" borderId="14" xfId="14" applyFont="1" applyBorder="1" applyAlignment="1">
      <alignment horizontal="center" vertical="center" wrapText="1"/>
    </xf>
    <xf numFmtId="0" fontId="42" fillId="0" borderId="20" xfId="14" applyFont="1" applyBorder="1" applyAlignment="1">
      <alignment horizontal="center" vertical="center" wrapText="1"/>
    </xf>
    <xf numFmtId="0" fontId="42" fillId="0" borderId="31" xfId="14" applyFont="1" applyBorder="1" applyAlignment="1">
      <alignment horizontal="center" vertical="center" wrapText="1"/>
    </xf>
    <xf numFmtId="0" fontId="42" fillId="0" borderId="11" xfId="14" applyFont="1" applyBorder="1" applyAlignment="1">
      <alignment horizontal="center" vertical="center" wrapText="1"/>
    </xf>
    <xf numFmtId="0" fontId="42" fillId="0" borderId="0" xfId="14" applyFont="1" applyAlignment="1">
      <alignment horizontal="center" vertical="center" wrapText="1"/>
    </xf>
    <xf numFmtId="0" fontId="42" fillId="0" borderId="57" xfId="14" applyFont="1" applyBorder="1" applyAlignment="1">
      <alignment horizontal="center" vertical="center" wrapText="1"/>
    </xf>
    <xf numFmtId="0" fontId="42" fillId="0" borderId="22" xfId="14" applyFont="1" applyBorder="1" applyAlignment="1">
      <alignment horizontal="center" vertical="center" wrapText="1"/>
    </xf>
    <xf numFmtId="0" fontId="62" fillId="0" borderId="31" xfId="14" applyFont="1" applyBorder="1" applyAlignment="1" applyProtection="1">
      <alignment horizontal="center" vertical="center" wrapText="1"/>
      <protection locked="0"/>
    </xf>
    <xf numFmtId="0" fontId="62" fillId="0" borderId="0" xfId="14" applyFont="1" applyAlignment="1" applyProtection="1">
      <alignment horizontal="center" vertical="center" wrapText="1"/>
      <protection locked="0"/>
    </xf>
    <xf numFmtId="0" fontId="62" fillId="0" borderId="22" xfId="14" applyFont="1" applyBorder="1" applyAlignment="1" applyProtection="1">
      <alignment horizontal="center" vertical="center" wrapText="1"/>
      <protection locked="0"/>
    </xf>
    <xf numFmtId="0" fontId="40" fillId="0" borderId="31" xfId="14" applyFont="1" applyBorder="1" applyAlignment="1">
      <alignment horizontal="center" vertical="center" wrapText="1"/>
    </xf>
    <xf numFmtId="0" fontId="40" fillId="0" borderId="0" xfId="14" applyFont="1" applyAlignment="1">
      <alignment horizontal="center" vertical="center" wrapText="1"/>
    </xf>
    <xf numFmtId="0" fontId="40" fillId="0" borderId="22" xfId="14" applyFont="1" applyBorder="1" applyAlignment="1">
      <alignment horizontal="center" vertical="center" wrapText="1"/>
    </xf>
    <xf numFmtId="0" fontId="57" fillId="0" borderId="0" xfId="7" applyFont="1" applyAlignment="1" applyProtection="1">
      <alignment horizontal="right" vertical="center"/>
      <protection locked="0"/>
    </xf>
    <xf numFmtId="0" fontId="70" fillId="0" borderId="0" xfId="7" applyFont="1" applyAlignment="1">
      <alignment horizontal="center" vertical="center" wrapText="1"/>
    </xf>
    <xf numFmtId="0" fontId="70" fillId="0" borderId="0" xfId="7" applyFont="1" applyAlignment="1">
      <alignment horizontal="center" vertical="center"/>
    </xf>
    <xf numFmtId="49" fontId="70" fillId="0" borderId="14" xfId="14" applyNumberFormat="1" applyFont="1" applyBorder="1" applyAlignment="1">
      <alignment horizontal="center" vertical="center"/>
    </xf>
    <xf numFmtId="49" fontId="43" fillId="0" borderId="14" xfId="14" applyNumberFormat="1" applyFont="1" applyBorder="1" applyAlignment="1" applyProtection="1">
      <alignment horizontal="center" vertical="center" shrinkToFit="1"/>
      <protection locked="0"/>
    </xf>
    <xf numFmtId="49" fontId="70" fillId="0" borderId="14" xfId="14" applyNumberFormat="1" applyFont="1" applyBorder="1" applyAlignment="1" applyProtection="1">
      <alignment horizontal="center" vertical="center" shrinkToFit="1"/>
      <protection locked="0"/>
    </xf>
    <xf numFmtId="0" fontId="70" fillId="0" borderId="0" xfId="14" applyFont="1" applyAlignment="1">
      <alignment horizontal="left" vertical="center" wrapText="1" indent="3"/>
    </xf>
    <xf numFmtId="184" fontId="62" fillId="0" borderId="31" xfId="14" applyNumberFormat="1" applyFont="1" applyBorder="1" applyAlignment="1">
      <alignment horizontal="center" vertical="center" wrapText="1"/>
    </xf>
    <xf numFmtId="184" fontId="62" fillId="0" borderId="0" xfId="14" applyNumberFormat="1" applyFont="1" applyAlignment="1">
      <alignment horizontal="center" vertical="center" wrapText="1"/>
    </xf>
    <xf numFmtId="184" fontId="62" fillId="0" borderId="22" xfId="14" applyNumberFormat="1" applyFont="1" applyBorder="1" applyAlignment="1">
      <alignment horizontal="center" vertical="center" wrapText="1"/>
    </xf>
    <xf numFmtId="0" fontId="41" fillId="0" borderId="20" xfId="14" applyFont="1" applyBorder="1" applyAlignment="1">
      <alignment horizontal="center" vertical="center" wrapText="1"/>
    </xf>
    <xf numFmtId="0" fontId="41" fillId="0" borderId="18" xfId="14" applyFont="1" applyBorder="1" applyAlignment="1">
      <alignment horizontal="center" vertical="center" wrapText="1"/>
    </xf>
    <xf numFmtId="0" fontId="41" fillId="0" borderId="11" xfId="14" applyFont="1" applyBorder="1" applyAlignment="1">
      <alignment horizontal="center" vertical="center" wrapText="1"/>
    </xf>
    <xf numFmtId="0" fontId="41" fillId="0" borderId="30" xfId="14" applyFont="1" applyBorder="1" applyAlignment="1">
      <alignment horizontal="center" vertical="center" wrapText="1"/>
    </xf>
    <xf numFmtId="0" fontId="41" fillId="0" borderId="57" xfId="14" applyFont="1" applyBorder="1" applyAlignment="1">
      <alignment horizontal="center" vertical="center" wrapText="1"/>
    </xf>
    <xf numFmtId="0" fontId="41" fillId="0" borderId="58" xfId="14" applyFont="1" applyBorder="1" applyAlignment="1">
      <alignment horizontal="center" vertical="center" wrapText="1"/>
    </xf>
    <xf numFmtId="0" fontId="41" fillId="0" borderId="14" xfId="14" applyFont="1" applyBorder="1" applyAlignment="1">
      <alignment horizontal="center" vertical="center" wrapText="1"/>
    </xf>
    <xf numFmtId="0" fontId="40" fillId="0" borderId="14" xfId="14" applyFont="1" applyBorder="1" applyAlignment="1">
      <alignment horizontal="center" vertical="center" wrapText="1"/>
    </xf>
    <xf numFmtId="0" fontId="62" fillId="0" borderId="14" xfId="14" applyFont="1" applyBorder="1" applyAlignment="1" applyProtection="1">
      <alignment horizontal="center" vertical="center" wrapText="1"/>
      <protection locked="0"/>
    </xf>
    <xf numFmtId="0" fontId="40" fillId="0" borderId="0" xfId="15" applyFont="1" applyAlignment="1">
      <alignment horizontal="right" vertical="center"/>
    </xf>
    <xf numFmtId="0" fontId="62" fillId="0" borderId="0" xfId="15" applyFont="1" applyAlignment="1">
      <alignment horizontal="center" vertical="center"/>
    </xf>
    <xf numFmtId="0" fontId="62" fillId="0" borderId="14" xfId="15" applyFont="1" applyBorder="1" applyAlignment="1">
      <alignment horizontal="center" vertical="center" wrapText="1"/>
    </xf>
    <xf numFmtId="0" fontId="62" fillId="0" borderId="14" xfId="15" applyFont="1" applyBorder="1" applyAlignment="1">
      <alignment horizontal="center" vertical="center"/>
    </xf>
    <xf numFmtId="9" fontId="40" fillId="0" borderId="11" xfId="15" applyNumberFormat="1" applyFont="1" applyBorder="1" applyAlignment="1">
      <alignment horizontal="center" vertical="center"/>
    </xf>
    <xf numFmtId="9" fontId="40" fillId="0" borderId="57" xfId="15" applyNumberFormat="1" applyFont="1" applyBorder="1" applyAlignment="1">
      <alignment horizontal="center" vertical="center"/>
    </xf>
    <xf numFmtId="0" fontId="43" fillId="0" borderId="14" xfId="15" applyFont="1" applyBorder="1" applyAlignment="1">
      <alignment horizontal="left" vertical="center" wrapText="1"/>
    </xf>
    <xf numFmtId="0" fontId="43" fillId="0" borderId="30" xfId="15" applyFont="1" applyBorder="1" applyAlignment="1">
      <alignment horizontal="right" vertical="center"/>
    </xf>
    <xf numFmtId="0" fontId="43" fillId="0" borderId="58" xfId="15" applyFont="1" applyBorder="1" applyAlignment="1">
      <alignment horizontal="right" vertical="center"/>
    </xf>
    <xf numFmtId="0" fontId="43" fillId="0" borderId="14" xfId="15" applyFont="1" applyBorder="1" applyAlignment="1">
      <alignment horizontal="center" vertical="center"/>
    </xf>
    <xf numFmtId="0" fontId="43" fillId="0" borderId="15" xfId="15" applyFont="1" applyBorder="1" applyAlignment="1">
      <alignment horizontal="center" vertical="center"/>
    </xf>
    <xf numFmtId="0" fontId="43" fillId="0" borderId="14" xfId="15" applyFont="1" applyBorder="1" applyAlignment="1">
      <alignment horizontal="center" vertical="center" wrapText="1"/>
    </xf>
    <xf numFmtId="9" fontId="40" fillId="0" borderId="20" xfId="15" applyNumberFormat="1" applyFont="1" applyBorder="1" applyAlignment="1">
      <alignment horizontal="center" vertical="center"/>
    </xf>
    <xf numFmtId="0" fontId="43" fillId="0" borderId="18" xfId="15" applyFont="1" applyBorder="1" applyAlignment="1">
      <alignment horizontal="right" vertical="center"/>
    </xf>
    <xf numFmtId="9" fontId="40" fillId="0" borderId="14" xfId="15" applyNumberFormat="1" applyFont="1" applyBorder="1" applyAlignment="1">
      <alignment horizontal="center" vertical="center"/>
    </xf>
    <xf numFmtId="0" fontId="43" fillId="0" borderId="14" xfId="15" applyFont="1" applyBorder="1" applyAlignment="1">
      <alignment horizontal="right" vertical="center"/>
    </xf>
    <xf numFmtId="0" fontId="43" fillId="0" borderId="13" xfId="15" applyFont="1" applyBorder="1" applyAlignment="1">
      <alignment horizontal="center" vertical="center"/>
    </xf>
    <xf numFmtId="58" fontId="43" fillId="0" borderId="15" xfId="15" applyNumberFormat="1" applyFont="1" applyBorder="1" applyAlignment="1">
      <alignment horizontal="center" vertical="center"/>
    </xf>
    <xf numFmtId="58" fontId="43" fillId="0" borderId="13" xfId="15" applyNumberFormat="1" applyFont="1" applyBorder="1" applyAlignment="1">
      <alignment horizontal="center" vertical="center"/>
    </xf>
    <xf numFmtId="0" fontId="43" fillId="0" borderId="23" xfId="15" applyFont="1" applyBorder="1" applyAlignment="1">
      <alignment horizontal="center" vertical="center"/>
    </xf>
    <xf numFmtId="58" fontId="43" fillId="0" borderId="14" xfId="15" applyNumberFormat="1" applyFont="1" applyBorder="1" applyAlignment="1">
      <alignment horizontal="center" vertical="center"/>
    </xf>
    <xf numFmtId="58" fontId="43" fillId="0" borderId="20" xfId="15" applyNumberFormat="1" applyFont="1" applyBorder="1" applyAlignment="1">
      <alignment horizontal="center" vertical="center"/>
    </xf>
    <xf numFmtId="0" fontId="43" fillId="0" borderId="18" xfId="15" applyFont="1" applyBorder="1" applyAlignment="1">
      <alignment horizontal="center" vertical="center"/>
    </xf>
    <xf numFmtId="58" fontId="43" fillId="0" borderId="14" xfId="15" applyNumberFormat="1" applyFont="1" applyBorder="1" applyAlignment="1">
      <alignment horizontal="left" vertical="center"/>
    </xf>
    <xf numFmtId="0" fontId="43" fillId="0" borderId="14" xfId="15" applyFont="1" applyBorder="1" applyAlignment="1">
      <alignment horizontal="left" vertical="center"/>
    </xf>
    <xf numFmtId="0" fontId="42" fillId="0" borderId="0" xfId="15" applyFont="1" applyAlignment="1">
      <alignment horizontal="left" vertical="center" wrapText="1"/>
    </xf>
    <xf numFmtId="0" fontId="42" fillId="0" borderId="0" xfId="15" applyFont="1" applyAlignment="1">
      <alignment horizontal="left" vertical="center"/>
    </xf>
    <xf numFmtId="0" fontId="40" fillId="0" borderId="0" xfId="2" applyFont="1" applyAlignment="1">
      <alignment vertical="center" wrapText="1"/>
    </xf>
    <xf numFmtId="0" fontId="68" fillId="0" borderId="0" xfId="2" applyFont="1" applyAlignment="1">
      <alignment horizontal="center" vertical="center"/>
    </xf>
    <xf numFmtId="0" fontId="40" fillId="0" borderId="19" xfId="2" applyFont="1" applyBorder="1" applyAlignment="1">
      <alignment horizontal="center" vertical="center" wrapText="1"/>
    </xf>
    <xf numFmtId="0" fontId="40" fillId="0" borderId="59" xfId="2" applyFont="1" applyBorder="1" applyAlignment="1">
      <alignment horizontal="center" vertical="center" wrapText="1"/>
    </xf>
    <xf numFmtId="0" fontId="40" fillId="0" borderId="14" xfId="2" applyFont="1" applyBorder="1" applyAlignment="1">
      <alignment vertical="center" wrapText="1"/>
    </xf>
    <xf numFmtId="0" fontId="40" fillId="0" borderId="15" xfId="2" applyFont="1" applyBorder="1" applyAlignment="1">
      <alignment vertical="center" wrapText="1"/>
    </xf>
    <xf numFmtId="0" fontId="40" fillId="0" borderId="13" xfId="2" applyFont="1" applyBorder="1" applyAlignment="1">
      <alignment vertical="center" wrapText="1"/>
    </xf>
    <xf numFmtId="0" fontId="40" fillId="0" borderId="0" xfId="2" applyFont="1" applyAlignment="1" applyProtection="1">
      <alignment horizontal="right" vertical="center"/>
      <protection locked="0"/>
    </xf>
    <xf numFmtId="0" fontId="70" fillId="0" borderId="0" xfId="2" applyFont="1" applyAlignment="1">
      <alignment horizontal="center" vertical="center"/>
    </xf>
    <xf numFmtId="0" fontId="40" fillId="0" borderId="54" xfId="2" applyFont="1" applyBorder="1" applyAlignment="1">
      <alignment horizontal="distributed" vertical="center"/>
    </xf>
    <xf numFmtId="0" fontId="40" fillId="0" borderId="5" xfId="2" applyFont="1" applyBorder="1" applyAlignment="1">
      <alignment horizontal="distributed" vertical="center"/>
    </xf>
    <xf numFmtId="0" fontId="40" fillId="0" borderId="7" xfId="2" applyFont="1" applyBorder="1" applyProtection="1">
      <alignment vertical="center"/>
      <protection locked="0"/>
    </xf>
    <xf numFmtId="0" fontId="40" fillId="0" borderId="55" xfId="2" applyFont="1" applyBorder="1" applyProtection="1">
      <alignment vertical="center"/>
      <protection locked="0"/>
    </xf>
    <xf numFmtId="0" fontId="40" fillId="0" borderId="56" xfId="2" applyFont="1" applyBorder="1" applyProtection="1">
      <alignment vertical="center"/>
      <protection locked="0"/>
    </xf>
    <xf numFmtId="0" fontId="40" fillId="0" borderId="65" xfId="2" applyFont="1" applyBorder="1" applyAlignment="1">
      <alignment horizontal="distributed" vertical="center"/>
    </xf>
    <xf numFmtId="0" fontId="40" fillId="0" borderId="13" xfId="2" applyFont="1" applyBorder="1" applyAlignment="1">
      <alignment horizontal="distributed" vertical="center"/>
    </xf>
    <xf numFmtId="0" fontId="40" fillId="0" borderId="32" xfId="2" applyFont="1" applyBorder="1" applyAlignment="1" applyProtection="1">
      <alignment horizontal="center" vertical="center"/>
      <protection locked="0"/>
    </xf>
    <xf numFmtId="0" fontId="40" fillId="0" borderId="71" xfId="2" applyFont="1" applyBorder="1" applyAlignment="1">
      <alignment horizontal="center" vertical="center"/>
    </xf>
    <xf numFmtId="0" fontId="40" fillId="0" borderId="72" xfId="2" applyFont="1" applyBorder="1" applyAlignment="1">
      <alignment horizontal="center" vertical="center"/>
    </xf>
    <xf numFmtId="0" fontId="40" fillId="0" borderId="128" xfId="2" applyFont="1" applyBorder="1" applyAlignment="1">
      <alignment horizontal="center" vertical="center"/>
    </xf>
    <xf numFmtId="0" fontId="40" fillId="0" borderId="129" xfId="2" applyFont="1" applyBorder="1" applyAlignment="1" applyProtection="1">
      <alignment horizontal="center" vertical="center"/>
      <protection locked="0"/>
    </xf>
    <xf numFmtId="0" fontId="40" fillId="0" borderId="72" xfId="2" applyFont="1" applyBorder="1" applyAlignment="1" applyProtection="1">
      <alignment horizontal="center" vertical="center"/>
      <protection locked="0"/>
    </xf>
    <xf numFmtId="0" fontId="40" fillId="0" borderId="12" xfId="2" applyFont="1" applyBorder="1" applyAlignment="1">
      <alignment horizontal="center" vertical="center" wrapText="1"/>
    </xf>
    <xf numFmtId="0" fontId="40" fillId="0" borderId="14" xfId="2" applyFont="1" applyBorder="1" applyAlignment="1">
      <alignment horizontal="center" vertical="center" wrapText="1"/>
    </xf>
    <xf numFmtId="0" fontId="40" fillId="0" borderId="24" xfId="2" applyFont="1" applyBorder="1" applyAlignment="1">
      <alignment horizontal="center" vertical="center"/>
    </xf>
    <xf numFmtId="0" fontId="40" fillId="0" borderId="64" xfId="2" applyFont="1" applyBorder="1" applyAlignment="1">
      <alignment horizontal="center" vertical="center"/>
    </xf>
    <xf numFmtId="0" fontId="40" fillId="0" borderId="15" xfId="2" applyFont="1" applyBorder="1" applyAlignment="1" applyProtection="1">
      <alignment horizontal="center" vertical="center" wrapText="1"/>
      <protection locked="0"/>
    </xf>
    <xf numFmtId="0" fontId="40" fillId="0" borderId="13" xfId="2" applyFont="1" applyBorder="1" applyAlignment="1" applyProtection="1">
      <alignment horizontal="center" vertical="center" wrapText="1"/>
      <protection locked="0"/>
    </xf>
    <xf numFmtId="177" fontId="40" fillId="0" borderId="15" xfId="2" applyNumberFormat="1" applyFont="1" applyBorder="1" applyAlignment="1">
      <alignment horizontal="center" vertical="center" wrapText="1"/>
    </xf>
    <xf numFmtId="177" fontId="40" fillId="0" borderId="13" xfId="2" applyNumberFormat="1" applyFont="1" applyBorder="1" applyAlignment="1">
      <alignment horizontal="center" vertical="center" wrapText="1"/>
    </xf>
    <xf numFmtId="0" fontId="40" fillId="0" borderId="10" xfId="2" applyFont="1" applyBorder="1" applyAlignment="1">
      <alignment horizontal="center" vertical="center" textRotation="255" wrapText="1"/>
    </xf>
    <xf numFmtId="0" fontId="40" fillId="0" borderId="45" xfId="2" applyFont="1" applyBorder="1" applyAlignment="1">
      <alignment horizontal="center" vertical="center" textRotation="255" wrapText="1"/>
    </xf>
    <xf numFmtId="0" fontId="40" fillId="0" borderId="22" xfId="2" applyFont="1" applyBorder="1" applyAlignment="1">
      <alignment horizontal="center" vertical="center"/>
    </xf>
    <xf numFmtId="0" fontId="40" fillId="0" borderId="32" xfId="2" applyFont="1" applyBorder="1" applyAlignment="1">
      <alignment horizontal="center" vertical="center"/>
    </xf>
    <xf numFmtId="0" fontId="40" fillId="0" borderId="15" xfId="2" applyFont="1" applyBorder="1" applyAlignment="1" applyProtection="1">
      <alignment horizontal="left" vertical="center"/>
      <protection locked="0"/>
    </xf>
    <xf numFmtId="0" fontId="40" fillId="0" borderId="13" xfId="2" applyFont="1" applyBorder="1" applyAlignment="1" applyProtection="1">
      <alignment horizontal="left" vertical="center"/>
      <protection locked="0"/>
    </xf>
    <xf numFmtId="0" fontId="40" fillId="0" borderId="23" xfId="2" applyFont="1" applyBorder="1" applyAlignment="1" applyProtection="1">
      <alignment horizontal="left" vertical="center"/>
      <protection locked="0"/>
    </xf>
    <xf numFmtId="0" fontId="40" fillId="0" borderId="32" xfId="2" applyFont="1" applyBorder="1" applyAlignment="1" applyProtection="1">
      <alignment horizontal="left" vertical="center"/>
      <protection locked="0"/>
    </xf>
    <xf numFmtId="0" fontId="40" fillId="0" borderId="41" xfId="2" applyFont="1" applyBorder="1" applyAlignment="1" applyProtection="1">
      <alignment horizontal="left" vertical="center"/>
      <protection locked="0"/>
    </xf>
    <xf numFmtId="0" fontId="40" fillId="0" borderId="39" xfId="2" applyFont="1" applyBorder="1" applyAlignment="1" applyProtection="1">
      <alignment horizontal="left" vertical="center"/>
      <protection locked="0"/>
    </xf>
    <xf numFmtId="0" fontId="40" fillId="0" borderId="27" xfId="2" applyFont="1" applyBorder="1" applyAlignment="1" applyProtection="1">
      <alignment horizontal="left" vertical="center"/>
      <protection locked="0"/>
    </xf>
    <xf numFmtId="0" fontId="40" fillId="0" borderId="112" xfId="2" applyFont="1" applyBorder="1" applyAlignment="1" applyProtection="1">
      <alignment horizontal="left" vertical="center"/>
      <protection locked="0"/>
    </xf>
    <xf numFmtId="0" fontId="40" fillId="0" borderId="116" xfId="14" applyFont="1" applyBorder="1" applyAlignment="1">
      <alignment horizontal="center" vertical="center"/>
    </xf>
    <xf numFmtId="0" fontId="40" fillId="0" borderId="115" xfId="14" applyFont="1" applyBorder="1" applyAlignment="1">
      <alignment horizontal="center" vertical="center"/>
    </xf>
    <xf numFmtId="0" fontId="40" fillId="0" borderId="114" xfId="14" applyFont="1" applyBorder="1" applyAlignment="1">
      <alignment horizontal="center" vertical="center"/>
    </xf>
    <xf numFmtId="0" fontId="58" fillId="0" borderId="0" xfId="14" applyFont="1" applyAlignment="1">
      <alignment horizontal="center" vertical="center" wrapText="1"/>
    </xf>
    <xf numFmtId="0" fontId="58" fillId="0" borderId="0" xfId="14" applyFont="1" applyAlignment="1">
      <alignment horizontal="center" vertical="center"/>
    </xf>
    <xf numFmtId="0" fontId="40" fillId="0" borderId="15" xfId="14" applyFont="1" applyBorder="1" applyAlignment="1">
      <alignment horizontal="left" vertical="center"/>
    </xf>
    <xf numFmtId="0" fontId="40" fillId="0" borderId="23" xfId="14" applyFont="1" applyBorder="1" applyAlignment="1">
      <alignment horizontal="left" vertical="center"/>
    </xf>
    <xf numFmtId="0" fontId="40" fillId="0" borderId="13" xfId="14" applyFont="1" applyBorder="1" applyAlignment="1">
      <alignment horizontal="left" vertical="center"/>
    </xf>
    <xf numFmtId="0" fontId="40" fillId="0" borderId="15" xfId="14" applyFont="1" applyBorder="1" applyAlignment="1">
      <alignment horizontal="left" vertical="center" wrapText="1"/>
    </xf>
    <xf numFmtId="0" fontId="40" fillId="0" borderId="23" xfId="14" applyFont="1" applyBorder="1" applyAlignment="1">
      <alignment horizontal="left" vertical="center" wrapText="1"/>
    </xf>
    <xf numFmtId="0" fontId="40" fillId="0" borderId="13" xfId="14" applyFont="1" applyBorder="1" applyAlignment="1">
      <alignment horizontal="left" vertical="center" wrapText="1"/>
    </xf>
    <xf numFmtId="0" fontId="40" fillId="0" borderId="15" xfId="14" applyFont="1" applyBorder="1" applyAlignment="1">
      <alignment horizontal="center" vertical="center" wrapText="1" shrinkToFit="1"/>
    </xf>
    <xf numFmtId="0" fontId="40" fillId="0" borderId="23" xfId="14" applyFont="1" applyBorder="1" applyAlignment="1">
      <alignment horizontal="center" vertical="center" wrapText="1" shrinkToFit="1"/>
    </xf>
    <xf numFmtId="0" fontId="40" fillId="0" borderId="60" xfId="14" applyFont="1" applyBorder="1" applyAlignment="1">
      <alignment horizontal="center" vertical="center" shrinkToFit="1"/>
    </xf>
    <xf numFmtId="0" fontId="40" fillId="0" borderId="61" xfId="14" applyFont="1" applyBorder="1" applyAlignment="1">
      <alignment horizontal="center" vertical="center" shrinkToFit="1"/>
    </xf>
    <xf numFmtId="0" fontId="40" fillId="0" borderId="0" xfId="14" applyFont="1" applyAlignment="1">
      <alignment horizontal="left" vertical="center" wrapText="1"/>
    </xf>
    <xf numFmtId="0" fontId="40" fillId="0" borderId="19" xfId="14" applyFont="1" applyBorder="1" applyAlignment="1">
      <alignment horizontal="center" vertical="center" wrapText="1" shrinkToFit="1"/>
    </xf>
    <xf numFmtId="0" fontId="40" fillId="0" borderId="25" xfId="14" applyFont="1" applyBorder="1" applyAlignment="1">
      <alignment horizontal="center" vertical="center" shrinkToFit="1"/>
    </xf>
    <xf numFmtId="0" fontId="40" fillId="0" borderId="11" xfId="14" applyFont="1" applyBorder="1" applyAlignment="1">
      <alignment horizontal="center" vertical="center" shrinkToFit="1"/>
    </xf>
    <xf numFmtId="0" fontId="40" fillId="0" borderId="59" xfId="14" applyFont="1" applyBorder="1" applyAlignment="1">
      <alignment horizontal="center" vertical="center" shrinkToFit="1"/>
    </xf>
    <xf numFmtId="0" fontId="40" fillId="0" borderId="20" xfId="14" applyFont="1" applyBorder="1" applyAlignment="1">
      <alignment horizontal="left" vertical="center" wrapText="1"/>
    </xf>
    <xf numFmtId="0" fontId="40" fillId="0" borderId="31" xfId="14" applyFont="1" applyBorder="1" applyAlignment="1">
      <alignment horizontal="left" vertical="center" wrapText="1"/>
    </xf>
    <xf numFmtId="0" fontId="40" fillId="0" borderId="18" xfId="14" applyFont="1" applyBorder="1" applyAlignment="1">
      <alignment horizontal="left" vertical="center" wrapText="1"/>
    </xf>
    <xf numFmtId="0" fontId="43" fillId="0" borderId="15" xfId="14" applyFont="1" applyBorder="1" applyAlignment="1">
      <alignment horizontal="center" vertical="center" wrapText="1"/>
    </xf>
    <xf numFmtId="0" fontId="43" fillId="0" borderId="23" xfId="14" applyFont="1" applyBorder="1" applyAlignment="1">
      <alignment horizontal="center" vertical="center" wrapText="1"/>
    </xf>
    <xf numFmtId="0" fontId="43" fillId="0" borderId="113" xfId="14" applyFont="1" applyBorder="1" applyAlignment="1">
      <alignment horizontal="center" vertical="center" wrapText="1"/>
    </xf>
    <xf numFmtId="0" fontId="43" fillId="0" borderId="13" xfId="14" applyFont="1" applyBorder="1" applyAlignment="1">
      <alignment horizontal="center" vertical="center" wrapText="1"/>
    </xf>
    <xf numFmtId="0" fontId="39" fillId="0" borderId="79" xfId="27" applyFont="1" applyBorder="1" applyAlignment="1" applyProtection="1">
      <alignment horizontal="center" vertical="center" wrapText="1"/>
      <protection locked="0"/>
    </xf>
    <xf numFmtId="0" fontId="39" fillId="0" borderId="31" xfId="27" applyFont="1" applyBorder="1" applyAlignment="1" applyProtection="1">
      <alignment horizontal="center" vertical="center" wrapText="1"/>
      <protection locked="0"/>
    </xf>
    <xf numFmtId="0" fontId="39" fillId="0" borderId="90" xfId="27" applyFont="1" applyBorder="1" applyAlignment="1" applyProtection="1">
      <alignment horizontal="center" vertical="center" wrapText="1"/>
      <protection locked="0"/>
    </xf>
    <xf numFmtId="0" fontId="39" fillId="0" borderId="0" xfId="27" applyFont="1" applyAlignment="1" applyProtection="1">
      <alignment horizontal="center" vertical="center" wrapText="1"/>
      <protection locked="0"/>
    </xf>
    <xf numFmtId="0" fontId="39" fillId="0" borderId="88" xfId="27" applyFont="1" applyBorder="1" applyAlignment="1" applyProtection="1">
      <alignment horizontal="center" vertical="center" wrapText="1"/>
      <protection locked="0"/>
    </xf>
    <xf numFmtId="0" fontId="39" fillId="0" borderId="70" xfId="27" applyFont="1" applyBorder="1" applyAlignment="1" applyProtection="1">
      <alignment horizontal="center" vertical="center" wrapText="1"/>
      <protection locked="0"/>
    </xf>
    <xf numFmtId="0" fontId="35" fillId="0" borderId="31" xfId="27" applyFont="1" applyBorder="1" applyAlignment="1" applyProtection="1">
      <alignment horizontal="center" wrapText="1"/>
      <protection locked="0"/>
    </xf>
    <xf numFmtId="0" fontId="35" fillId="0" borderId="80" xfId="27" applyFont="1" applyBorder="1" applyAlignment="1" applyProtection="1">
      <alignment horizontal="center" wrapText="1"/>
      <protection locked="0"/>
    </xf>
    <xf numFmtId="0" fontId="35" fillId="0" borderId="0" xfId="27" applyFont="1" applyAlignment="1" applyProtection="1">
      <alignment horizontal="center" wrapText="1"/>
      <protection locked="0"/>
    </xf>
    <xf numFmtId="0" fontId="35" fillId="0" borderId="82" xfId="27" applyFont="1" applyBorder="1" applyAlignment="1" applyProtection="1">
      <alignment horizontal="center" wrapText="1"/>
      <protection locked="0"/>
    </xf>
    <xf numFmtId="0" fontId="35" fillId="0" borderId="70" xfId="27" applyFont="1" applyBorder="1" applyAlignment="1" applyProtection="1">
      <alignment horizontal="center" wrapText="1"/>
      <protection locked="0"/>
    </xf>
    <xf numFmtId="0" fontId="35" fillId="0" borderId="84" xfId="27" applyFont="1" applyBorder="1" applyAlignment="1" applyProtection="1">
      <alignment horizontal="center" wrapText="1"/>
      <protection locked="0"/>
    </xf>
    <xf numFmtId="0" fontId="30" fillId="7" borderId="57" xfId="27" applyFont="1" applyFill="1" applyBorder="1" applyAlignment="1" applyProtection="1">
      <alignment horizontal="center" vertical="center" wrapText="1"/>
      <protection locked="0"/>
    </xf>
    <xf numFmtId="0" fontId="30" fillId="7" borderId="58" xfId="27" applyFont="1" applyFill="1" applyBorder="1" applyAlignment="1" applyProtection="1">
      <alignment horizontal="center" vertical="center" wrapText="1"/>
      <protection locked="0"/>
    </xf>
    <xf numFmtId="0" fontId="31" fillId="0" borderId="57" xfId="27" applyFont="1" applyBorder="1" applyAlignment="1" applyProtection="1">
      <alignment horizontal="left" vertical="center"/>
      <protection locked="0"/>
    </xf>
    <xf numFmtId="0" fontId="31" fillId="0" borderId="22" xfId="27" applyFont="1" applyBorder="1" applyAlignment="1" applyProtection="1">
      <alignment horizontal="left" vertical="center"/>
      <protection locked="0"/>
    </xf>
    <xf numFmtId="0" fontId="31" fillId="0" borderId="58" xfId="27" applyFont="1" applyBorder="1" applyAlignment="1" applyProtection="1">
      <alignment horizontal="left" vertical="center"/>
      <protection locked="0"/>
    </xf>
    <xf numFmtId="0" fontId="27" fillId="0" borderId="14" xfId="27" applyFont="1" applyBorder="1" applyAlignment="1" applyProtection="1">
      <alignment horizontal="left" vertical="center"/>
      <protection locked="0"/>
    </xf>
    <xf numFmtId="0" fontId="27" fillId="9" borderId="14" xfId="27" applyFont="1" applyFill="1" applyBorder="1" applyAlignment="1" applyProtection="1">
      <alignment horizontal="center" vertical="center"/>
      <protection locked="0"/>
    </xf>
    <xf numFmtId="0" fontId="27" fillId="7" borderId="15" xfId="27" applyFont="1" applyFill="1" applyBorder="1" applyAlignment="1" applyProtection="1">
      <alignment horizontal="center" vertical="center"/>
      <protection locked="0"/>
    </xf>
    <xf numFmtId="0" fontId="27" fillId="7" borderId="13" xfId="27" applyFont="1" applyFill="1" applyBorder="1" applyAlignment="1" applyProtection="1">
      <alignment horizontal="center" vertical="center"/>
      <protection locked="0"/>
    </xf>
    <xf numFmtId="0" fontId="29" fillId="8" borderId="15" xfId="27" applyFont="1" applyFill="1" applyBorder="1" applyAlignment="1" applyProtection="1">
      <alignment horizontal="center" vertical="center"/>
      <protection locked="0"/>
    </xf>
    <xf numFmtId="0" fontId="29" fillId="8" borderId="23" xfId="27" applyFont="1" applyFill="1" applyBorder="1" applyAlignment="1" applyProtection="1">
      <alignment horizontal="center" vertical="center"/>
      <protection locked="0"/>
    </xf>
    <xf numFmtId="0" fontId="29" fillId="8" borderId="13" xfId="27" applyFont="1" applyFill="1" applyBorder="1" applyAlignment="1" applyProtection="1">
      <alignment horizontal="center" vertical="center"/>
      <protection locked="0"/>
    </xf>
    <xf numFmtId="0" fontId="27" fillId="0" borderId="20" xfId="27" applyFont="1" applyBorder="1" applyAlignment="1" applyProtection="1">
      <alignment horizontal="left" vertical="center" wrapText="1"/>
      <protection locked="0"/>
    </xf>
    <xf numFmtId="0" fontId="27" fillId="0" borderId="31" xfId="27" applyFont="1" applyBorder="1" applyAlignment="1" applyProtection="1">
      <alignment horizontal="left" vertical="center" wrapText="1"/>
      <protection locked="0"/>
    </xf>
    <xf numFmtId="0" fontId="27" fillId="0" borderId="18" xfId="27" applyFont="1" applyBorder="1" applyAlignment="1" applyProtection="1">
      <alignment horizontal="left" vertical="center" wrapText="1"/>
      <protection locked="0"/>
    </xf>
    <xf numFmtId="0" fontId="27" fillId="0" borderId="11" xfId="27" applyFont="1" applyBorder="1" applyAlignment="1" applyProtection="1">
      <alignment horizontal="left" vertical="center" wrapText="1"/>
      <protection locked="0"/>
    </xf>
    <xf numFmtId="0" fontId="27" fillId="0" borderId="0" xfId="27" applyFont="1" applyAlignment="1" applyProtection="1">
      <alignment horizontal="left" vertical="center" wrapText="1"/>
      <protection locked="0"/>
    </xf>
    <xf numFmtId="0" fontId="27" fillId="0" borderId="30" xfId="27" applyFont="1" applyBorder="1" applyAlignment="1" applyProtection="1">
      <alignment horizontal="left" vertical="center" wrapText="1"/>
      <protection locked="0"/>
    </xf>
    <xf numFmtId="0" fontId="27" fillId="0" borderId="57" xfId="27" applyFont="1" applyBorder="1" applyAlignment="1" applyProtection="1">
      <alignment horizontal="left" vertical="center" wrapText="1"/>
      <protection locked="0"/>
    </xf>
    <xf numFmtId="0" fontId="27" fillId="0" borderId="22" xfId="27" applyFont="1" applyBorder="1" applyAlignment="1" applyProtection="1">
      <alignment horizontal="left" vertical="center" wrapText="1"/>
      <protection locked="0"/>
    </xf>
    <xf numFmtId="0" fontId="27" fillId="0" borderId="58" xfId="27" applyFont="1" applyBorder="1" applyAlignment="1" applyProtection="1">
      <alignment horizontal="left" vertical="center" wrapText="1"/>
      <protection locked="0"/>
    </xf>
    <xf numFmtId="0" fontId="27" fillId="0" borderId="87" xfId="27" applyFont="1" applyBorder="1" applyAlignment="1" applyProtection="1">
      <alignment horizontal="center" vertical="center"/>
      <protection locked="0"/>
    </xf>
    <xf numFmtId="0" fontId="27" fillId="0" borderId="94" xfId="27" applyFont="1" applyBorder="1" applyAlignment="1" applyProtection="1">
      <alignment horizontal="center" vertical="center"/>
      <protection locked="0"/>
    </xf>
    <xf numFmtId="0" fontId="27" fillId="0" borderId="93" xfId="27" applyFont="1" applyBorder="1" applyAlignment="1" applyProtection="1">
      <alignment horizontal="center" vertical="center"/>
      <protection locked="0"/>
    </xf>
    <xf numFmtId="0" fontId="30" fillId="0" borderId="83" xfId="27" applyFont="1" applyBorder="1" applyAlignment="1" applyProtection="1">
      <alignment horizontal="center"/>
      <protection locked="0"/>
    </xf>
    <xf numFmtId="0" fontId="30" fillId="0" borderId="85" xfId="27" applyFont="1" applyBorder="1" applyAlignment="1" applyProtection="1">
      <alignment horizontal="center"/>
      <protection locked="0"/>
    </xf>
    <xf numFmtId="0" fontId="27" fillId="0" borderId="19" xfId="27" applyFont="1" applyBorder="1" applyAlignment="1" applyProtection="1">
      <alignment horizontal="left" vertical="center"/>
      <protection locked="0"/>
    </xf>
    <xf numFmtId="0" fontId="31" fillId="0" borderId="15" xfId="27" applyFont="1" applyBorder="1" applyAlignment="1" applyProtection="1">
      <alignment horizontal="left" vertical="center"/>
      <protection locked="0"/>
    </xf>
    <xf numFmtId="0" fontId="31" fillId="0" borderId="23" xfId="27" applyFont="1" applyBorder="1" applyAlignment="1" applyProtection="1">
      <alignment horizontal="left" vertical="center"/>
      <protection locked="0"/>
    </xf>
    <xf numFmtId="0" fontId="31" fillId="0" borderId="13" xfId="27" applyFont="1" applyBorder="1" applyAlignment="1" applyProtection="1">
      <alignment horizontal="left" vertical="center"/>
      <protection locked="0"/>
    </xf>
    <xf numFmtId="0" fontId="32" fillId="0" borderId="23" xfId="27" applyFont="1" applyBorder="1" applyAlignment="1" applyProtection="1">
      <alignment horizontal="right" vertical="top"/>
      <protection locked="0"/>
    </xf>
    <xf numFmtId="0" fontId="29" fillId="8" borderId="14" xfId="27" applyFont="1" applyFill="1" applyBorder="1" applyAlignment="1" applyProtection="1">
      <alignment horizontal="center" vertical="center"/>
      <protection locked="0"/>
    </xf>
    <xf numFmtId="0" fontId="29" fillId="8" borderId="19" xfId="27" applyFont="1" applyFill="1" applyBorder="1" applyAlignment="1" applyProtection="1">
      <alignment horizontal="center" vertical="center"/>
      <protection locked="0"/>
    </xf>
    <xf numFmtId="0" fontId="30" fillId="0" borderId="19" xfId="27" applyFont="1" applyBorder="1" applyAlignment="1" applyProtection="1">
      <alignment horizontal="center" vertical="center"/>
      <protection locked="0"/>
    </xf>
    <xf numFmtId="0" fontId="30" fillId="0" borderId="25" xfId="27" applyFont="1" applyBorder="1" applyAlignment="1" applyProtection="1">
      <alignment horizontal="center" vertical="center"/>
      <protection locked="0"/>
    </xf>
    <xf numFmtId="0" fontId="30" fillId="0" borderId="59" xfId="27" applyFont="1" applyBorder="1" applyAlignment="1" applyProtection="1">
      <alignment horizontal="center" vertical="center"/>
      <protection locked="0"/>
    </xf>
    <xf numFmtId="0" fontId="27" fillId="0" borderId="14" xfId="27" applyFont="1" applyBorder="1" applyProtection="1">
      <alignment vertical="center"/>
      <protection locked="0"/>
    </xf>
    <xf numFmtId="0" fontId="27" fillId="0" borderId="14" xfId="27" applyFont="1" applyBorder="1" applyAlignment="1" applyProtection="1">
      <alignment horizontal="left" vertical="center" wrapText="1"/>
      <protection locked="0"/>
    </xf>
    <xf numFmtId="0" fontId="27" fillId="0" borderId="15" xfId="27" applyFont="1" applyBorder="1" applyAlignment="1" applyProtection="1">
      <alignment horizontal="center" vertical="center"/>
      <protection locked="0"/>
    </xf>
    <xf numFmtId="0" fontId="27" fillId="0" borderId="14" xfId="27" applyFont="1" applyBorder="1" applyAlignment="1" applyProtection="1">
      <alignment horizontal="center" vertical="center"/>
      <protection locked="0"/>
    </xf>
    <xf numFmtId="0" fontId="27" fillId="9" borderId="15" xfId="27" applyFont="1" applyFill="1" applyBorder="1" applyAlignment="1" applyProtection="1">
      <alignment horizontal="center" vertical="center"/>
      <protection locked="0"/>
    </xf>
    <xf numFmtId="0" fontId="27" fillId="9" borderId="23" xfId="27" applyFont="1" applyFill="1" applyBorder="1" applyAlignment="1" applyProtection="1">
      <alignment horizontal="center" vertical="center"/>
      <protection locked="0"/>
    </xf>
    <xf numFmtId="0" fontId="27" fillId="9" borderId="13" xfId="27" applyFont="1" applyFill="1" applyBorder="1" applyAlignment="1" applyProtection="1">
      <alignment horizontal="center" vertical="center"/>
      <protection locked="0"/>
    </xf>
    <xf numFmtId="0" fontId="27" fillId="0" borderId="19" xfId="27" applyFont="1" applyBorder="1" applyAlignment="1" applyProtection="1">
      <alignment horizontal="center" vertical="center"/>
      <protection locked="0"/>
    </xf>
    <xf numFmtId="0" fontId="27" fillId="0" borderId="59" xfId="27" applyFont="1" applyBorder="1" applyAlignment="1" applyProtection="1">
      <alignment horizontal="center" vertical="center"/>
      <protection locked="0"/>
    </xf>
    <xf numFmtId="0" fontId="31" fillId="0" borderId="11" xfId="27" applyFont="1" applyBorder="1" applyAlignment="1" applyProtection="1">
      <alignment horizontal="left" vertical="center"/>
      <protection locked="0"/>
    </xf>
    <xf numFmtId="0" fontId="31" fillId="0" borderId="0" xfId="27" applyFont="1" applyAlignment="1" applyProtection="1">
      <alignment horizontal="left" vertical="center"/>
      <protection locked="0"/>
    </xf>
    <xf numFmtId="0" fontId="31" fillId="0" borderId="30" xfId="27" applyFont="1" applyBorder="1" applyAlignment="1" applyProtection="1">
      <alignment horizontal="left" vertical="center"/>
      <protection locked="0"/>
    </xf>
    <xf numFmtId="0" fontId="27" fillId="0" borderId="25" xfId="27" applyFont="1" applyBorder="1" applyAlignment="1" applyProtection="1">
      <alignment horizontal="center" vertical="center"/>
      <protection locked="0"/>
    </xf>
    <xf numFmtId="0" fontId="27" fillId="0" borderId="58" xfId="27" applyFont="1" applyBorder="1" applyAlignment="1" applyProtection="1">
      <alignment horizontal="center" vertical="center"/>
      <protection locked="0"/>
    </xf>
    <xf numFmtId="0" fontId="27" fillId="0" borderId="15" xfId="27" applyFont="1" applyBorder="1" applyAlignment="1" applyProtection="1">
      <alignment horizontal="left" vertical="center"/>
      <protection locked="0"/>
    </xf>
    <xf numFmtId="0" fontId="27" fillId="0" borderId="23" xfId="27" applyFont="1" applyBorder="1" applyAlignment="1" applyProtection="1">
      <alignment horizontal="left" vertical="center"/>
      <protection locked="0"/>
    </xf>
    <xf numFmtId="0" fontId="27" fillId="0" borderId="13" xfId="27" applyFont="1" applyBorder="1" applyAlignment="1" applyProtection="1">
      <alignment horizontal="left" vertical="center"/>
      <protection locked="0"/>
    </xf>
    <xf numFmtId="0" fontId="27" fillId="0" borderId="11" xfId="27" applyFont="1" applyBorder="1" applyAlignment="1" applyProtection="1">
      <alignment horizontal="left" vertical="center"/>
      <protection locked="0"/>
    </xf>
    <xf numFmtId="0" fontId="27" fillId="0" borderId="0" xfId="27" applyFont="1" applyAlignment="1" applyProtection="1">
      <alignment horizontal="left" vertical="center"/>
      <protection locked="0"/>
    </xf>
    <xf numFmtId="0" fontId="27" fillId="0" borderId="30" xfId="27" applyFont="1" applyBorder="1" applyAlignment="1" applyProtection="1">
      <alignment horizontal="left" vertical="center"/>
      <protection locked="0"/>
    </xf>
    <xf numFmtId="0" fontId="30" fillId="0" borderId="83" xfId="27" applyFont="1" applyBorder="1" applyAlignment="1" applyProtection="1">
      <alignment horizontal="center" vertical="center"/>
      <protection locked="0"/>
    </xf>
    <xf numFmtId="0" fontId="30" fillId="0" borderId="85" xfId="27" applyFont="1" applyBorder="1" applyAlignment="1" applyProtection="1">
      <alignment horizontal="center" vertical="center"/>
      <protection locked="0"/>
    </xf>
    <xf numFmtId="0" fontId="31" fillId="0" borderId="20" xfId="27" applyFont="1" applyBorder="1" applyAlignment="1" applyProtection="1">
      <alignment horizontal="left" vertical="center"/>
      <protection locked="0"/>
    </xf>
    <xf numFmtId="0" fontId="31" fillId="0" borderId="31" xfId="27" applyFont="1" applyBorder="1" applyAlignment="1" applyProtection="1">
      <alignment horizontal="left" vertical="center"/>
      <protection locked="0"/>
    </xf>
    <xf numFmtId="0" fontId="31" fillId="0" borderId="18" xfId="27" applyFont="1" applyBorder="1" applyAlignment="1" applyProtection="1">
      <alignment horizontal="left" vertical="center"/>
      <protection locked="0"/>
    </xf>
    <xf numFmtId="0" fontId="30" fillId="0" borderId="18" xfId="27" applyFont="1" applyBorder="1" applyAlignment="1" applyProtection="1">
      <alignment horizontal="center" vertical="center"/>
      <protection locked="0"/>
    </xf>
    <xf numFmtId="0" fontId="30" fillId="0" borderId="30" xfId="27" applyFont="1" applyBorder="1" applyAlignment="1" applyProtection="1">
      <alignment horizontal="center" vertical="center"/>
      <protection locked="0"/>
    </xf>
    <xf numFmtId="0" fontId="30" fillId="0" borderId="58" xfId="27" applyFont="1" applyBorder="1" applyAlignment="1" applyProtection="1">
      <alignment horizontal="center" vertical="center"/>
      <protection locked="0"/>
    </xf>
    <xf numFmtId="0" fontId="27" fillId="8" borderId="14" xfId="27" applyFont="1" applyFill="1" applyBorder="1" applyAlignment="1" applyProtection="1">
      <alignment horizontal="center" vertical="center"/>
      <protection locked="0"/>
    </xf>
    <xf numFmtId="0" fontId="27" fillId="0" borderId="13" xfId="27" applyFont="1" applyBorder="1" applyAlignment="1" applyProtection="1">
      <alignment horizontal="center" vertical="center"/>
      <protection locked="0"/>
    </xf>
    <xf numFmtId="0" fontId="27" fillId="0" borderId="22" xfId="27" applyFont="1" applyBorder="1" applyAlignment="1" applyProtection="1">
      <alignment horizontal="center" vertical="center"/>
      <protection locked="0"/>
    </xf>
    <xf numFmtId="0" fontId="28" fillId="7" borderId="0" xfId="27" applyFont="1" applyFill="1" applyAlignment="1" applyProtection="1">
      <alignment horizontal="center" vertical="center"/>
      <protection locked="0"/>
    </xf>
    <xf numFmtId="0" fontId="44" fillId="8" borderId="14" xfId="27" applyFont="1" applyFill="1" applyBorder="1" applyAlignment="1">
      <alignment horizontal="center" vertical="center"/>
    </xf>
    <xf numFmtId="0" fontId="44" fillId="0" borderId="14" xfId="27" applyFont="1" applyBorder="1" applyAlignment="1">
      <alignment horizontal="center" vertical="center"/>
    </xf>
    <xf numFmtId="0" fontId="49" fillId="0" borderId="0" xfId="27" applyFont="1" applyAlignment="1">
      <alignment horizontal="center" vertical="center"/>
    </xf>
    <xf numFmtId="0" fontId="44" fillId="11" borderId="19" xfId="27" applyFont="1" applyFill="1" applyBorder="1" applyAlignment="1">
      <alignment horizontal="center" vertical="center"/>
    </xf>
    <xf numFmtId="0" fontId="44" fillId="11" borderId="59" xfId="27" applyFont="1" applyFill="1" applyBorder="1" applyAlignment="1">
      <alignment horizontal="center" vertical="center"/>
    </xf>
    <xf numFmtId="0" fontId="44" fillId="0" borderId="19" xfId="27" applyFont="1" applyBorder="1" applyAlignment="1">
      <alignment horizontal="center" vertical="center"/>
    </xf>
    <xf numFmtId="0" fontId="44" fillId="0" borderId="59" xfId="27" applyFont="1" applyBorder="1" applyAlignment="1">
      <alignment horizontal="center" vertical="center"/>
    </xf>
    <xf numFmtId="0" fontId="47" fillId="12" borderId="15" xfId="27" applyFont="1" applyFill="1" applyBorder="1" applyAlignment="1">
      <alignment horizontal="center" vertical="center"/>
    </xf>
    <xf numFmtId="0" fontId="47" fillId="12" borderId="23" xfId="27" applyFont="1" applyFill="1" applyBorder="1" applyAlignment="1">
      <alignment horizontal="center" vertical="center"/>
    </xf>
    <xf numFmtId="0" fontId="47" fillId="12" borderId="13" xfId="27" applyFont="1" applyFill="1" applyBorder="1" applyAlignment="1">
      <alignment horizontal="center" vertical="center"/>
    </xf>
    <xf numFmtId="0" fontId="46" fillId="0" borderId="23" xfId="27" applyFont="1" applyBorder="1" applyAlignment="1">
      <alignment horizontal="center" vertical="center"/>
    </xf>
    <xf numFmtId="0" fontId="46" fillId="0" borderId="13" xfId="27" applyFont="1" applyBorder="1" applyAlignment="1">
      <alignment horizontal="center" vertical="center"/>
    </xf>
    <xf numFmtId="0" fontId="44" fillId="11" borderId="20" xfId="27" applyFont="1" applyFill="1" applyBorder="1" applyAlignment="1">
      <alignment horizontal="left" vertical="center"/>
    </xf>
    <xf numFmtId="0" fontId="44" fillId="11" borderId="31" xfId="27" applyFont="1" applyFill="1" applyBorder="1" applyAlignment="1">
      <alignment horizontal="left" vertical="center"/>
    </xf>
    <xf numFmtId="0" fontId="44" fillId="11" borderId="18" xfId="27" applyFont="1" applyFill="1" applyBorder="1" applyAlignment="1">
      <alignment horizontal="left" vertical="center"/>
    </xf>
    <xf numFmtId="0" fontId="44" fillId="11" borderId="57" xfId="27" applyFont="1" applyFill="1" applyBorder="1" applyAlignment="1">
      <alignment horizontal="left" vertical="center"/>
    </xf>
    <xf numFmtId="0" fontId="44" fillId="11" borderId="22" xfId="27" applyFont="1" applyFill="1" applyBorder="1" applyAlignment="1">
      <alignment horizontal="left" vertical="center"/>
    </xf>
    <xf numFmtId="0" fontId="44" fillId="11" borderId="58" xfId="27" applyFont="1" applyFill="1" applyBorder="1" applyAlignment="1">
      <alignment horizontal="left" vertical="center"/>
    </xf>
    <xf numFmtId="0" fontId="44" fillId="11" borderId="20" xfId="27" applyFont="1" applyFill="1" applyBorder="1" applyAlignment="1">
      <alignment horizontal="center" vertical="center"/>
    </xf>
    <xf numFmtId="0" fontId="44" fillId="11" borderId="31" xfId="27" applyFont="1" applyFill="1" applyBorder="1" applyAlignment="1">
      <alignment horizontal="center" vertical="center"/>
    </xf>
    <xf numFmtId="0" fontId="44" fillId="11" borderId="18" xfId="27" applyFont="1" applyFill="1" applyBorder="1" applyAlignment="1">
      <alignment horizontal="center" vertical="center"/>
    </xf>
    <xf numFmtId="0" fontId="44" fillId="11" borderId="57" xfId="27" applyFont="1" applyFill="1" applyBorder="1" applyAlignment="1">
      <alignment horizontal="center" vertical="center"/>
    </xf>
    <xf numFmtId="0" fontId="44" fillId="11" borderId="22" xfId="27" applyFont="1" applyFill="1" applyBorder="1" applyAlignment="1">
      <alignment horizontal="center" vertical="center"/>
    </xf>
    <xf numFmtId="0" fontId="44" fillId="11" borderId="58" xfId="27" applyFont="1" applyFill="1" applyBorder="1" applyAlignment="1">
      <alignment horizontal="center" vertical="center"/>
    </xf>
    <xf numFmtId="0" fontId="45" fillId="0" borderId="11" xfId="27" applyFont="1" applyBorder="1" applyAlignment="1">
      <alignment horizontal="left" vertical="center" wrapText="1"/>
    </xf>
    <xf numFmtId="0" fontId="45" fillId="0" borderId="0" xfId="27" applyFont="1" applyAlignment="1">
      <alignment horizontal="left" vertical="center" wrapText="1"/>
    </xf>
    <xf numFmtId="0" fontId="45" fillId="0" borderId="30" xfId="27" applyFont="1" applyBorder="1" applyAlignment="1">
      <alignment horizontal="left" vertical="center" wrapText="1"/>
    </xf>
    <xf numFmtId="0" fontId="51" fillId="11" borderId="15" xfId="27" applyFont="1" applyFill="1" applyBorder="1" applyAlignment="1">
      <alignment horizontal="center" vertical="center"/>
    </xf>
    <xf numFmtId="0" fontId="51" fillId="11" borderId="23" xfId="27" applyFont="1" applyFill="1" applyBorder="1" applyAlignment="1">
      <alignment horizontal="center" vertical="center"/>
    </xf>
    <xf numFmtId="0" fontId="51" fillId="11" borderId="13" xfId="27" applyFont="1" applyFill="1" applyBorder="1" applyAlignment="1">
      <alignment horizontal="center" vertical="center"/>
    </xf>
    <xf numFmtId="0" fontId="33" fillId="7" borderId="0" xfId="27" applyFont="1" applyFill="1" applyAlignment="1">
      <alignment horizontal="center" vertical="center"/>
    </xf>
    <xf numFmtId="0" fontId="52" fillId="8" borderId="11" xfId="27" applyFont="1" applyFill="1" applyBorder="1" applyAlignment="1">
      <alignment horizontal="center" vertical="center" wrapText="1"/>
    </xf>
    <xf numFmtId="0" fontId="52" fillId="8" borderId="0" xfId="27" applyFont="1" applyFill="1" applyAlignment="1">
      <alignment horizontal="center" vertical="center" wrapText="1"/>
    </xf>
    <xf numFmtId="0" fontId="52" fillId="8" borderId="30" xfId="27" applyFont="1" applyFill="1" applyBorder="1" applyAlignment="1">
      <alignment horizontal="center" vertical="center" wrapText="1"/>
    </xf>
    <xf numFmtId="0" fontId="53" fillId="11" borderId="19" xfId="27" applyFont="1" applyFill="1" applyBorder="1" applyAlignment="1">
      <alignment vertical="center" wrapText="1"/>
    </xf>
    <xf numFmtId="0" fontId="53" fillId="11" borderId="25" xfId="27" applyFont="1" applyFill="1" applyBorder="1" applyAlignment="1">
      <alignment vertical="center" wrapText="1"/>
    </xf>
    <xf numFmtId="0" fontId="53" fillId="11" borderId="59" xfId="27" applyFont="1" applyFill="1" applyBorder="1" applyAlignment="1">
      <alignment vertical="center" wrapText="1"/>
    </xf>
    <xf numFmtId="178" fontId="51" fillId="11" borderId="14" xfId="27" applyNumberFormat="1" applyFont="1" applyFill="1" applyBorder="1" applyAlignment="1">
      <alignment horizontal="center" vertical="center" wrapText="1"/>
    </xf>
    <xf numFmtId="0" fontId="53" fillId="11" borderId="14" xfId="27" applyFont="1" applyFill="1" applyBorder="1" applyAlignment="1">
      <alignment horizontal="left" vertical="center" wrapText="1"/>
    </xf>
    <xf numFmtId="0" fontId="53" fillId="11" borderId="31" xfId="27" applyFont="1" applyFill="1" applyBorder="1" applyAlignment="1">
      <alignment horizontal="left" vertical="center" wrapText="1"/>
    </xf>
    <xf numFmtId="0" fontId="53" fillId="11" borderId="18" xfId="27" applyFont="1" applyFill="1" applyBorder="1" applyAlignment="1">
      <alignment horizontal="left" vertical="center" wrapText="1"/>
    </xf>
    <xf numFmtId="0" fontId="53" fillId="11" borderId="0" xfId="27" applyFont="1" applyFill="1" applyAlignment="1">
      <alignment horizontal="left" vertical="center" wrapText="1"/>
    </xf>
    <xf numFmtId="0" fontId="53" fillId="11" borderId="30" xfId="27" applyFont="1" applyFill="1" applyBorder="1" applyAlignment="1">
      <alignment horizontal="left" vertical="center" wrapText="1"/>
    </xf>
    <xf numFmtId="0" fontId="53" fillId="11" borderId="22" xfId="27" applyFont="1" applyFill="1" applyBorder="1" applyAlignment="1">
      <alignment horizontal="left" vertical="center" wrapText="1"/>
    </xf>
    <xf numFmtId="0" fontId="53" fillId="11" borderId="58" xfId="27" applyFont="1" applyFill="1" applyBorder="1" applyAlignment="1">
      <alignment horizontal="left" vertical="center" wrapText="1"/>
    </xf>
    <xf numFmtId="178" fontId="51" fillId="11" borderId="14" xfId="27" applyNumberFormat="1" applyFont="1" applyFill="1" applyBorder="1" applyAlignment="1">
      <alignment horizontal="center" vertical="center"/>
    </xf>
    <xf numFmtId="0" fontId="52" fillId="8" borderId="20" xfId="27" applyFont="1" applyFill="1" applyBorder="1" applyAlignment="1">
      <alignment horizontal="center" vertical="center"/>
    </xf>
    <xf numFmtId="0" fontId="52" fillId="8" borderId="31" xfId="27" applyFont="1" applyFill="1" applyBorder="1" applyAlignment="1">
      <alignment horizontal="center" vertical="center"/>
    </xf>
    <xf numFmtId="0" fontId="52" fillId="8" borderId="18" xfId="27" applyFont="1" applyFill="1" applyBorder="1" applyAlignment="1">
      <alignment horizontal="center" vertical="center"/>
    </xf>
    <xf numFmtId="0" fontId="53" fillId="11" borderId="20" xfId="27" applyFont="1" applyFill="1" applyBorder="1" applyAlignment="1">
      <alignment horizontal="left" vertical="center" wrapText="1"/>
    </xf>
    <xf numFmtId="0" fontId="53" fillId="11" borderId="57" xfId="27" applyFont="1" applyFill="1" applyBorder="1" applyAlignment="1">
      <alignment horizontal="left" vertical="center" wrapText="1"/>
    </xf>
    <xf numFmtId="178" fontId="51" fillId="11" borderId="20" xfId="27" applyNumberFormat="1" applyFont="1" applyFill="1" applyBorder="1" applyAlignment="1">
      <alignment horizontal="center" vertical="center" wrapText="1"/>
    </xf>
    <xf numFmtId="178" fontId="51" fillId="11" borderId="31" xfId="27" applyNumberFormat="1" applyFont="1" applyFill="1" applyBorder="1" applyAlignment="1">
      <alignment horizontal="center" vertical="center" wrapText="1"/>
    </xf>
    <xf numFmtId="178" fontId="51" fillId="11" borderId="18" xfId="27" applyNumberFormat="1" applyFont="1" applyFill="1" applyBorder="1" applyAlignment="1">
      <alignment horizontal="center" vertical="center" wrapText="1"/>
    </xf>
    <xf numFmtId="178" fontId="51" fillId="11" borderId="57" xfId="27" applyNumberFormat="1" applyFont="1" applyFill="1" applyBorder="1" applyAlignment="1">
      <alignment horizontal="center" vertical="center" wrapText="1"/>
    </xf>
    <xf numFmtId="178" fontId="51" fillId="11" borderId="22" xfId="27" applyNumberFormat="1" applyFont="1" applyFill="1" applyBorder="1" applyAlignment="1">
      <alignment horizontal="center" vertical="center" wrapText="1"/>
    </xf>
    <xf numFmtId="178" fontId="51" fillId="11" borderId="58" xfId="27" applyNumberFormat="1" applyFont="1" applyFill="1" applyBorder="1" applyAlignment="1">
      <alignment horizontal="center" vertical="center" wrapText="1"/>
    </xf>
    <xf numFmtId="0" fontId="51" fillId="11" borderId="14" xfId="27" applyFont="1" applyFill="1" applyBorder="1" applyAlignment="1">
      <alignment horizontal="center" vertical="center"/>
    </xf>
    <xf numFmtId="180" fontId="50" fillId="11" borderId="14" xfId="27" applyNumberFormat="1" applyFont="1" applyFill="1" applyBorder="1" applyAlignment="1">
      <alignment horizontal="center" vertical="center"/>
    </xf>
    <xf numFmtId="0" fontId="52" fillId="11" borderId="22" xfId="27" applyFont="1" applyFill="1" applyBorder="1" applyAlignment="1">
      <alignment horizontal="left" vertical="center" shrinkToFit="1"/>
    </xf>
    <xf numFmtId="0" fontId="52" fillId="11" borderId="0" xfId="27" applyFont="1" applyFill="1" applyAlignment="1">
      <alignment horizontal="left" vertical="center" shrinkToFit="1"/>
    </xf>
    <xf numFmtId="0" fontId="0" fillId="0" borderId="13" xfId="12" applyFont="1" applyBorder="1" applyAlignment="1">
      <alignment horizontal="center" vertical="center"/>
    </xf>
    <xf numFmtId="182" fontId="2" fillId="0" borderId="130" xfId="12" applyNumberFormat="1" applyBorder="1" applyAlignment="1">
      <alignment vertical="center"/>
    </xf>
    <xf numFmtId="0" fontId="2" fillId="0" borderId="18" xfId="12" applyBorder="1" applyAlignment="1">
      <alignment horizontal="center" vertical="center"/>
    </xf>
    <xf numFmtId="0" fontId="2" fillId="0" borderId="19" xfId="12" applyBorder="1" applyAlignment="1">
      <alignment horizontal="center" vertical="center"/>
    </xf>
    <xf numFmtId="0" fontId="2" fillId="0" borderId="33" xfId="12" applyBorder="1" applyAlignment="1">
      <alignment horizontal="center" vertical="center"/>
    </xf>
    <xf numFmtId="0" fontId="2" fillId="0" borderId="44" xfId="3" applyBorder="1" applyAlignment="1">
      <alignment vertical="center"/>
    </xf>
    <xf numFmtId="0" fontId="2" fillId="0" borderId="21" xfId="3" applyBorder="1" applyAlignment="1">
      <alignment vertical="center"/>
    </xf>
  </cellXfs>
  <cellStyles count="30">
    <cellStyle name="パーセント 2" xfId="8" xr:uid="{00000000-0005-0000-0000-000001000000}"/>
    <cellStyle name="パーセント 2 2" xfId="16" xr:uid="{A383C75A-5F75-417D-84C7-4FA0CD6FABC0}"/>
    <cellStyle name="桁区切り 2" xfId="6" xr:uid="{00000000-0005-0000-0000-000002000000}"/>
    <cellStyle name="標準" xfId="0" builtinId="0"/>
    <cellStyle name="標準 10" xfId="29" xr:uid="{F1AD2538-17CF-4042-B6A0-03794DB713AB}"/>
    <cellStyle name="標準 15" xfId="14" xr:uid="{0BE43921-B84A-4F19-9FEB-AE1A69931323}"/>
    <cellStyle name="標準 2" xfId="3" xr:uid="{00000000-0005-0000-0000-000004000000}"/>
    <cellStyle name="標準 2 2" xfId="4" xr:uid="{00000000-0005-0000-0000-000005000000}"/>
    <cellStyle name="標準 2 2 2" xfId="15" xr:uid="{A0794D2F-5F3F-4EFF-A46C-F4E951B963BD}"/>
    <cellStyle name="標準 2 2 2 2" xfId="21" xr:uid="{289CE57A-AFB6-4C81-965D-4DFC4501C6F5}"/>
    <cellStyle name="標準 2 3" xfId="11" xr:uid="{00000000-0005-0000-0000-000006000000}"/>
    <cellStyle name="標準 3" xfId="2" xr:uid="{00000000-0005-0000-0000-000007000000}"/>
    <cellStyle name="標準 3 2" xfId="13" xr:uid="{00000000-0005-0000-0000-000008000000}"/>
    <cellStyle name="標準 3 2 2" xfId="28" xr:uid="{ACF9F6A4-6314-4E48-BC92-15F99FD5731D}"/>
    <cellStyle name="標準 4" xfId="9" xr:uid="{00000000-0005-0000-0000-000009000000}"/>
    <cellStyle name="標準 4 2" xfId="23" xr:uid="{0E15CC1F-2C85-445C-9558-210C52741A4B}"/>
    <cellStyle name="標準 4 2 2" xfId="26" xr:uid="{5CFBFCFA-54AC-4EF3-BF95-D5BC1ED5D86B}"/>
    <cellStyle name="標準 4 4" xfId="27" xr:uid="{EFEBF510-734B-453E-AFA8-50FEB5F969F8}"/>
    <cellStyle name="標準 5" xfId="24" xr:uid="{785191CA-F065-4561-A247-DEFD2C9E9A65}"/>
    <cellStyle name="標準 6" xfId="17" xr:uid="{C3296DB2-1DBF-48F0-9854-626F24C1DB2E}"/>
    <cellStyle name="標準 7" xfId="1" xr:uid="{00000000-0005-0000-0000-00000A000000}"/>
    <cellStyle name="標準 7 2" xfId="18" xr:uid="{8B4B1DD4-7BE9-4C83-B680-04B87C1CCFD0}"/>
    <cellStyle name="標準 8" xfId="10" xr:uid="{00000000-0005-0000-0000-00000B000000}"/>
    <cellStyle name="標準 9" xfId="5" xr:uid="{00000000-0005-0000-0000-00000C000000}"/>
    <cellStyle name="標準 9 2" xfId="20" xr:uid="{EE3CF730-6264-47E6-BBB5-E60EA35B49B9}"/>
    <cellStyle name="標準_③-２加算様式（就労）" xfId="7" xr:uid="{00000000-0005-0000-0000-00000D000000}"/>
    <cellStyle name="標準_③-２加算様式（就労）_遠山作成分(１０月提示）指定申請関係様式（案）改訂版 2 2" xfId="19" xr:uid="{9B07F185-6938-47AE-8387-78A81049BADF}"/>
    <cellStyle name="標準_短期入所介護給付費請求書" xfId="25" xr:uid="{5436FACD-B98F-440A-9590-0525F0A8EC3F}"/>
    <cellStyle name="標準_特定事業所加算届出様式" xfId="22" xr:uid="{0832DB2C-BA72-4250-A9E8-56DF633F1573}"/>
    <cellStyle name="標準_届出様式②（別紙5～28） 2 2" xfId="12" xr:uid="{00000000-0005-0000-0000-000011000000}"/>
  </cellStyles>
  <dxfs count="79">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6699FF"/>
      <color rgb="FF3399FF"/>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106680</xdr:rowOff>
    </xdr:from>
    <xdr:to>
      <xdr:col>12</xdr:col>
      <xdr:colOff>647700</xdr:colOff>
      <xdr:row>4</xdr:row>
      <xdr:rowOff>15240</xdr:rowOff>
    </xdr:to>
    <xdr:sp macro="" textlink="">
      <xdr:nvSpPr>
        <xdr:cNvPr id="2" name="AutoShape 10">
          <a:extLst>
            <a:ext uri="{FF2B5EF4-FFF2-40B4-BE49-F238E27FC236}">
              <a16:creationId xmlns:a16="http://schemas.microsoft.com/office/drawing/2014/main" id="{8EC3B055-8F6B-4950-BC23-9A9FF5C0CFB2}"/>
            </a:ext>
          </a:extLst>
        </xdr:cNvPr>
        <xdr:cNvSpPr>
          <a:spLocks noChangeArrowheads="1"/>
        </xdr:cNvSpPr>
      </xdr:nvSpPr>
      <xdr:spPr bwMode="auto">
        <a:xfrm>
          <a:off x="152400" y="106680"/>
          <a:ext cx="7635240" cy="1173480"/>
        </a:xfrm>
        <a:prstGeom prst="bevel">
          <a:avLst>
            <a:gd name="adj" fmla="val 12500"/>
          </a:avLst>
        </a:prstGeom>
        <a:solidFill>
          <a:srgbClr val="FFFF99">
            <a:alpha val="20000"/>
          </a:srgbClr>
        </a:solidFill>
        <a:ln w="25400">
          <a:solidFill>
            <a:srgbClr val="FF8080"/>
          </a:solidFill>
          <a:miter lim="800000"/>
          <a:headEnd/>
          <a:tailEnd/>
        </a:ln>
      </xdr:spPr>
      <xdr:txBody>
        <a:bodyPr/>
        <a:lstStyle/>
        <a:p>
          <a:endParaRPr lang="ja-JP" altLang="en-US"/>
        </a:p>
      </xdr:txBody>
    </xdr:sp>
    <xdr:clientData/>
  </xdr:twoCellAnchor>
  <xdr:twoCellAnchor>
    <xdr:from>
      <xdr:col>0</xdr:col>
      <xdr:colOff>297180</xdr:colOff>
      <xdr:row>20</xdr:row>
      <xdr:rowOff>68580</xdr:rowOff>
    </xdr:from>
    <xdr:to>
      <xdr:col>2</xdr:col>
      <xdr:colOff>22860</xdr:colOff>
      <xdr:row>26</xdr:row>
      <xdr:rowOff>121920</xdr:rowOff>
    </xdr:to>
    <xdr:sp macro="" textlink="">
      <xdr:nvSpPr>
        <xdr:cNvPr id="3" name="AutoShape 1">
          <a:extLst>
            <a:ext uri="{FF2B5EF4-FFF2-40B4-BE49-F238E27FC236}">
              <a16:creationId xmlns:a16="http://schemas.microsoft.com/office/drawing/2014/main" id="{D4D434E2-B76E-4F0A-A8C2-8645A9AB266C}"/>
            </a:ext>
          </a:extLst>
        </xdr:cNvPr>
        <xdr:cNvSpPr>
          <a:spLocks noChangeArrowheads="1"/>
        </xdr:cNvSpPr>
      </xdr:nvSpPr>
      <xdr:spPr bwMode="auto">
        <a:xfrm>
          <a:off x="297180" y="4815840"/>
          <a:ext cx="693420" cy="11506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0</xdr:col>
      <xdr:colOff>152400</xdr:colOff>
      <xdr:row>20</xdr:row>
      <xdr:rowOff>30480</xdr:rowOff>
    </xdr:from>
    <xdr:to>
      <xdr:col>12</xdr:col>
      <xdr:colOff>701040</xdr:colOff>
      <xdr:row>27</xdr:row>
      <xdr:rowOff>7620</xdr:rowOff>
    </xdr:to>
    <xdr:sp macro="" textlink="">
      <xdr:nvSpPr>
        <xdr:cNvPr id="4" name="AutoShape 4">
          <a:extLst>
            <a:ext uri="{FF2B5EF4-FFF2-40B4-BE49-F238E27FC236}">
              <a16:creationId xmlns:a16="http://schemas.microsoft.com/office/drawing/2014/main" id="{BE2C2B2F-3145-4651-B445-2B03BB61817B}"/>
            </a:ext>
          </a:extLst>
        </xdr:cNvPr>
        <xdr:cNvSpPr>
          <a:spLocks noChangeArrowheads="1"/>
        </xdr:cNvSpPr>
      </xdr:nvSpPr>
      <xdr:spPr bwMode="auto">
        <a:xfrm>
          <a:off x="152400" y="4777740"/>
          <a:ext cx="7688580" cy="1257300"/>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411703</xdr:colOff>
      <xdr:row>20</xdr:row>
      <xdr:rowOff>57262</xdr:rowOff>
    </xdr:from>
    <xdr:to>
      <xdr:col>4</xdr:col>
      <xdr:colOff>57112</xdr:colOff>
      <xdr:row>26</xdr:row>
      <xdr:rowOff>114523</xdr:rowOff>
    </xdr:to>
    <xdr:sp macro="" textlink="" fLocksText="0">
      <xdr:nvSpPr>
        <xdr:cNvPr id="5" name="AutoShape 6">
          <a:extLst>
            <a:ext uri="{FF2B5EF4-FFF2-40B4-BE49-F238E27FC236}">
              <a16:creationId xmlns:a16="http://schemas.microsoft.com/office/drawing/2014/main" id="{1898682C-4AE3-458C-9544-29E1BBA05C34}"/>
            </a:ext>
          </a:extLst>
        </xdr:cNvPr>
        <xdr:cNvSpPr/>
      </xdr:nvSpPr>
      <xdr:spPr bwMode="auto">
        <a:xfrm>
          <a:off x="1379443" y="4804522"/>
          <a:ext cx="879849" cy="1154541"/>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baseline="0">
              <a:solidFill>
                <a:srgbClr val="000000"/>
              </a:solidFill>
              <a:latin typeface="+mn-lt"/>
              <a:ea typeface="+mn-ea"/>
              <a:cs typeface="+mn-cs"/>
            </a:rPr>
            <a:t>【</a:t>
          </a:r>
          <a:r>
            <a:rPr lang="ja-JP" altLang="ja-JP" sz="800" b="0" i="0" baseline="0">
              <a:solidFill>
                <a:srgbClr val="000000"/>
              </a:solidFill>
              <a:latin typeface="+mn-lt"/>
              <a:ea typeface="+mn-ea"/>
              <a:cs typeface="+mn-cs"/>
            </a:rPr>
            <a:t>状況一覧表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1-1</a:t>
          </a:r>
          <a:endParaRPr lang="en-US" altLang="ja-JP" sz="1100" b="0" i="0" u="none" baseline="0">
            <a:solidFill>
              <a:srgbClr val="000000"/>
            </a:solidFill>
            <a:latin typeface="ＭＳ Ｐゴシック"/>
            <a:ea typeface="ＭＳ Ｐゴシック"/>
          </a:endParaRPr>
        </a:p>
      </xdr:txBody>
    </xdr:sp>
    <xdr:clientData/>
  </xdr:twoCellAnchor>
  <xdr:twoCellAnchor>
    <xdr:from>
      <xdr:col>4</xdr:col>
      <xdr:colOff>421079</xdr:colOff>
      <xdr:row>20</xdr:row>
      <xdr:rowOff>85539</xdr:rowOff>
    </xdr:from>
    <xdr:to>
      <xdr:col>6</xdr:col>
      <xdr:colOff>38066</xdr:colOff>
      <xdr:row>26</xdr:row>
      <xdr:rowOff>114523</xdr:rowOff>
    </xdr:to>
    <xdr:sp macro="" textlink="" fLocksText="0">
      <xdr:nvSpPr>
        <xdr:cNvPr id="6" name="AutoShape 6">
          <a:extLst>
            <a:ext uri="{FF2B5EF4-FFF2-40B4-BE49-F238E27FC236}">
              <a16:creationId xmlns:a16="http://schemas.microsoft.com/office/drawing/2014/main" id="{BF71A065-4AE4-4AA8-B440-D156A54979F6}"/>
            </a:ext>
          </a:extLst>
        </xdr:cNvPr>
        <xdr:cNvSpPr/>
      </xdr:nvSpPr>
      <xdr:spPr bwMode="auto">
        <a:xfrm>
          <a:off x="2623259" y="4832799"/>
          <a:ext cx="851427"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勤務形態一覧表</a:t>
          </a:r>
          <a:r>
            <a:rPr lang="en-US" altLang="ja-JP" sz="800" b="0" i="0" u="none" baseline="0">
              <a:solidFill>
                <a:srgbClr val="000000"/>
              </a:solidFill>
              <a:latin typeface="ＭＳ Ｐゴシック"/>
              <a:ea typeface="ＭＳ Ｐゴシック"/>
            </a:rPr>
            <a:t>】</a:t>
          </a:r>
          <a:endParaRPr lang="ja-JP" altLang="en-US"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1</a:t>
          </a: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2</a:t>
          </a:r>
        </a:p>
        <a:p>
          <a:pPr algn="l" rtl="0">
            <a:defRPr sz="1000"/>
          </a:pPr>
          <a:r>
            <a:rPr lang="ja-JP" altLang="en-US" sz="800" b="0" i="0" u="none" baseline="0">
              <a:solidFill>
                <a:sysClr val="windowText" lastClr="000000"/>
              </a:solidFill>
              <a:latin typeface="ＭＳ Ｐゴシック"/>
              <a:ea typeface="ＭＳ Ｐゴシック"/>
            </a:rPr>
            <a:t>別紙</a:t>
          </a:r>
          <a:r>
            <a:rPr lang="en-US" altLang="ja-JP" sz="800" b="0" i="0" u="none" baseline="0">
              <a:solidFill>
                <a:sysClr val="windowText" lastClr="000000"/>
              </a:solidFill>
              <a:latin typeface="ＭＳ Ｐゴシック"/>
              <a:ea typeface="ＭＳ Ｐゴシック"/>
            </a:rPr>
            <a:t>2</a:t>
          </a:r>
          <a:r>
            <a:rPr lang="ja-JP" altLang="en-US" sz="800" b="0" i="0" u="none" baseline="0">
              <a:solidFill>
                <a:sysClr val="windowText" lastClr="000000"/>
              </a:solidFill>
              <a:latin typeface="ＭＳ Ｐゴシック"/>
              <a:ea typeface="ＭＳ Ｐゴシック"/>
            </a:rPr>
            <a:t>－</a:t>
          </a:r>
          <a:r>
            <a:rPr lang="en-US" altLang="ja-JP" sz="800" b="0" i="0" u="none" baseline="0">
              <a:solidFill>
                <a:sysClr val="windowText" lastClr="000000"/>
              </a:solidFill>
              <a:latin typeface="ＭＳ Ｐゴシック"/>
              <a:ea typeface="ＭＳ Ｐゴシック"/>
            </a:rPr>
            <a:t>3</a:t>
          </a:r>
        </a:p>
        <a:p>
          <a:pPr algn="l" rtl="0">
            <a:defRPr sz="1000"/>
          </a:pPr>
          <a:r>
            <a:rPr lang="ja-JP" altLang="en-US" sz="800" b="0" i="0" u="none" baseline="0">
              <a:solidFill>
                <a:srgbClr val="000000"/>
              </a:solidFill>
              <a:latin typeface="ＭＳ Ｐゴシック"/>
              <a:ea typeface="ＭＳ Ｐゴシック"/>
            </a:rPr>
            <a:t>（該当するサービス種類のもの）</a:t>
          </a:r>
          <a:endParaRPr lang="ja-JP" altLang="en-US" sz="1100" b="0" i="0" u="none" baseline="0">
            <a:solidFill>
              <a:srgbClr val="000000"/>
            </a:solidFill>
            <a:latin typeface="ＭＳ Ｐゴシック"/>
            <a:ea typeface="ＭＳ Ｐゴシック"/>
          </a:endParaRPr>
        </a:p>
        <a:p>
          <a:pPr algn="l" rtl="0">
            <a:lnSpc>
              <a:spcPts val="13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6</xdr:col>
      <xdr:colOff>421079</xdr:colOff>
      <xdr:row>20</xdr:row>
      <xdr:rowOff>76349</xdr:rowOff>
    </xdr:from>
    <xdr:to>
      <xdr:col>8</xdr:col>
      <xdr:colOff>78102</xdr:colOff>
      <xdr:row>26</xdr:row>
      <xdr:rowOff>104626</xdr:rowOff>
    </xdr:to>
    <xdr:sp macro="" textlink="" fLocksText="0">
      <xdr:nvSpPr>
        <xdr:cNvPr id="7" name="AutoShape 6">
          <a:extLst>
            <a:ext uri="{FF2B5EF4-FFF2-40B4-BE49-F238E27FC236}">
              <a16:creationId xmlns:a16="http://schemas.microsoft.com/office/drawing/2014/main" id="{A2E89117-C9BC-4F93-A041-FC3066396E3B}"/>
            </a:ext>
          </a:extLst>
        </xdr:cNvPr>
        <xdr:cNvSpPr/>
      </xdr:nvSpPr>
      <xdr:spPr bwMode="auto">
        <a:xfrm>
          <a:off x="3857699" y="4823609"/>
          <a:ext cx="891463" cy="1125557"/>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該当の別紙・様式</a:t>
          </a:r>
        </a:p>
      </xdr:txBody>
    </xdr:sp>
    <xdr:clientData/>
  </xdr:twoCellAnchor>
  <xdr:oneCellAnchor>
    <xdr:from>
      <xdr:col>7</xdr:col>
      <xdr:colOff>215265</xdr:colOff>
      <xdr:row>32</xdr:row>
      <xdr:rowOff>19050</xdr:rowOff>
    </xdr:from>
    <xdr:ext cx="184731" cy="264560"/>
    <xdr:sp macro="" textlink="">
      <xdr:nvSpPr>
        <xdr:cNvPr id="8" name="テキスト ボックス 11">
          <a:extLst>
            <a:ext uri="{FF2B5EF4-FFF2-40B4-BE49-F238E27FC236}">
              <a16:creationId xmlns:a16="http://schemas.microsoft.com/office/drawing/2014/main" id="{B20E9812-3F10-4BC5-A7EB-539D01EB7A25}"/>
            </a:ext>
          </a:extLst>
        </xdr:cNvPr>
        <xdr:cNvSpPr txBox="1"/>
      </xdr:nvSpPr>
      <xdr:spPr>
        <a:xfrm>
          <a:off x="4269105" y="689991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8</xdr:col>
      <xdr:colOff>539115</xdr:colOff>
      <xdr:row>20</xdr:row>
      <xdr:rowOff>85539</xdr:rowOff>
    </xdr:from>
    <xdr:to>
      <xdr:col>10</xdr:col>
      <xdr:colOff>500941</xdr:colOff>
      <xdr:row>26</xdr:row>
      <xdr:rowOff>114523</xdr:rowOff>
    </xdr:to>
    <xdr:sp macro="" textlink="" fLocksText="0">
      <xdr:nvSpPr>
        <xdr:cNvPr id="9" name="AutoShape 6">
          <a:extLst>
            <a:ext uri="{FF2B5EF4-FFF2-40B4-BE49-F238E27FC236}">
              <a16:creationId xmlns:a16="http://schemas.microsoft.com/office/drawing/2014/main" id="{AF683370-CD44-479B-B2F8-67390D7A03C5}"/>
            </a:ext>
          </a:extLst>
        </xdr:cNvPr>
        <xdr:cNvSpPr/>
      </xdr:nvSpPr>
      <xdr:spPr bwMode="auto">
        <a:xfrm>
          <a:off x="5210175" y="4832799"/>
          <a:ext cx="1196266"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900"/>
            </a:lnSpc>
            <a:defRPr sz="1000"/>
          </a:pPr>
          <a:r>
            <a:rPr lang="en-US" altLang="ja-JP" sz="800" b="0" i="0" u="none" baseline="0">
              <a:solidFill>
                <a:sysClr val="windowText" lastClr="000000"/>
              </a:solidFill>
              <a:latin typeface="ＭＳ Ｐゴシック"/>
              <a:ea typeface="ＭＳ Ｐゴシック"/>
            </a:rPr>
            <a:t>【</a:t>
          </a:r>
          <a:r>
            <a:rPr lang="ja-JP" altLang="en-US" sz="800" b="0" i="0" u="none" baseline="0">
              <a:solidFill>
                <a:sysClr val="windowText" lastClr="000000"/>
              </a:solidFill>
              <a:latin typeface="ＭＳ Ｐゴシック"/>
              <a:ea typeface="ＭＳ Ｐゴシック"/>
            </a:rPr>
            <a:t>処遇改善加算の計画書</a:t>
          </a:r>
          <a:r>
            <a:rPr lang="en-US" altLang="ja-JP" sz="800" b="0" i="0" u="none" baseline="0">
              <a:solidFill>
                <a:sysClr val="windowText" lastClr="000000"/>
              </a:solidFill>
              <a:latin typeface="ＭＳ Ｐゴシック"/>
              <a:ea typeface="ＭＳ Ｐゴシック"/>
            </a:rPr>
            <a:t>】</a:t>
          </a:r>
        </a:p>
        <a:p>
          <a:pPr algn="ctr" rtl="0">
            <a:lnSpc>
              <a:spcPts val="900"/>
            </a:lnSpc>
            <a:defRPr sz="1000"/>
          </a:pPr>
          <a:endParaRPr lang="en-US" altLang="ja-JP" sz="800" b="0" i="0" u="none" baseline="0">
            <a:solidFill>
              <a:schemeClr val="tx1"/>
            </a:solidFill>
            <a:latin typeface="ＭＳ Ｐゴシック"/>
            <a:ea typeface="ＭＳ Ｐゴシック"/>
          </a:endParaRPr>
        </a:p>
        <a:p>
          <a:pPr algn="ctr" rtl="0">
            <a:lnSpc>
              <a:spcPts val="900"/>
            </a:lnSpc>
            <a:defRPr sz="1000"/>
          </a:pPr>
          <a:r>
            <a:rPr lang="ja-JP" altLang="en-US" sz="800" b="0" i="0" u="none" baseline="0">
              <a:solidFill>
                <a:schemeClr val="tx1"/>
              </a:solidFill>
              <a:latin typeface="ＭＳ Ｐゴシック"/>
              <a:ea typeface="ＭＳ Ｐゴシック"/>
            </a:rPr>
            <a:t>処遇改善加算等を算定する際は継続事業所も ４月</a:t>
          </a:r>
          <a:r>
            <a:rPr lang="en-US" altLang="ja-JP" sz="800" b="0" i="0" u="none" baseline="0">
              <a:solidFill>
                <a:schemeClr val="tx1"/>
              </a:solidFill>
              <a:latin typeface="ＭＳ Ｐゴシック"/>
              <a:ea typeface="ＭＳ Ｐゴシック"/>
            </a:rPr>
            <a:t>15</a:t>
          </a:r>
          <a:r>
            <a:rPr lang="ja-JP" altLang="en-US" sz="800" b="0" i="0" u="none" baseline="0">
              <a:solidFill>
                <a:schemeClr val="tx1"/>
              </a:solidFill>
              <a:latin typeface="ＭＳ Ｐゴシック"/>
              <a:ea typeface="ＭＳ Ｐゴシック"/>
            </a:rPr>
            <a:t>日までに提出</a:t>
          </a:r>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lnSpc>
              <a:spcPts val="700"/>
            </a:lnSpc>
            <a:defRPr sz="1000"/>
          </a:pPr>
          <a:r>
            <a:rPr lang="ja-JP" altLang="en-US" sz="700" b="0" i="0" u="none" baseline="0">
              <a:solidFill>
                <a:schemeClr val="tx1"/>
              </a:solidFill>
              <a:latin typeface="ＭＳ Ｐゴシック"/>
              <a:ea typeface="ＭＳ Ｐゴシック"/>
            </a:rPr>
            <a:t>（希望事業所のみ）</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468C920D-85AC-4FD0-B213-C89B9A36D753}"/>
            </a:ext>
          </a:extLst>
        </xdr:cNvPr>
        <xdr:cNvSpPr/>
      </xdr:nvSpPr>
      <xdr:spPr>
        <a:xfrm>
          <a:off x="1538395" y="422546"/>
          <a:ext cx="3778386" cy="31201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76200</xdr:colOff>
      <xdr:row>0</xdr:row>
      <xdr:rowOff>46891</xdr:rowOff>
    </xdr:from>
    <xdr:to>
      <xdr:col>60</xdr:col>
      <xdr:colOff>46893</xdr:colOff>
      <xdr:row>3</xdr:row>
      <xdr:rowOff>82060</xdr:rowOff>
    </xdr:to>
    <xdr:sp macro="" textlink="">
      <xdr:nvSpPr>
        <xdr:cNvPr id="3" name="角丸四角形 2">
          <a:extLst>
            <a:ext uri="{FF2B5EF4-FFF2-40B4-BE49-F238E27FC236}">
              <a16:creationId xmlns:a16="http://schemas.microsoft.com/office/drawing/2014/main" id="{044293E1-8F92-4F77-AB4A-84DAE1426F13}"/>
            </a:ext>
          </a:extLst>
        </xdr:cNvPr>
        <xdr:cNvSpPr/>
      </xdr:nvSpPr>
      <xdr:spPr>
        <a:xfrm>
          <a:off x="6903720" y="46891"/>
          <a:ext cx="2439573" cy="5609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F2CFCBFE-AED3-48C7-A2EE-2EFB512424D8}"/>
            </a:ext>
          </a:extLst>
        </xdr:cNvPr>
        <xdr:cNvSpPr/>
      </xdr:nvSpPr>
      <xdr:spPr>
        <a:xfrm flipV="1">
          <a:off x="4573019" y="8111569"/>
          <a:ext cx="646711" cy="32036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75355</xdr:colOff>
      <xdr:row>2</xdr:row>
      <xdr:rowOff>72026</xdr:rowOff>
    </xdr:from>
    <xdr:to>
      <xdr:col>43</xdr:col>
      <xdr:colOff>74221</xdr:colOff>
      <xdr:row>4</xdr:row>
      <xdr:rowOff>33520</xdr:rowOff>
    </xdr:to>
    <xdr:sp macro="" textlink="">
      <xdr:nvSpPr>
        <xdr:cNvPr id="2" name="角丸四角形 1">
          <a:extLst>
            <a:ext uri="{FF2B5EF4-FFF2-40B4-BE49-F238E27FC236}">
              <a16:creationId xmlns:a16="http://schemas.microsoft.com/office/drawing/2014/main" id="{E7A12754-5CA1-45A7-90CE-9AD1575716AB}"/>
            </a:ext>
          </a:extLst>
        </xdr:cNvPr>
        <xdr:cNvSpPr/>
      </xdr:nvSpPr>
      <xdr:spPr>
        <a:xfrm>
          <a:off x="1538395" y="422546"/>
          <a:ext cx="3778386" cy="312014"/>
        </a:xfrm>
        <a:prstGeom prst="round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latin typeface="ＭＳ ゴシック" panose="020B0609070205080204" pitchFamily="49" charset="-128"/>
              <a:ea typeface="ＭＳ ゴシック" panose="020B0609070205080204" pitchFamily="49" charset="-128"/>
            </a:rPr>
            <a:t>移行支援住居におけるサービス管理責任者　配置数算定票</a:t>
          </a:r>
          <a:endParaRPr kumimoji="1" lang="en-US" altLang="ja-JP" sz="1100" b="1">
            <a:solidFill>
              <a:schemeClr val="tx1"/>
            </a:solidFill>
            <a:latin typeface="ＭＳ ゴシック" panose="020B0609070205080204" pitchFamily="49" charset="-128"/>
            <a:ea typeface="ＭＳ ゴシック" panose="020B0609070205080204" pitchFamily="49" charset="-128"/>
          </a:endParaRPr>
        </a:p>
      </xdr:txBody>
    </xdr:sp>
    <xdr:clientData/>
  </xdr:twoCellAnchor>
  <xdr:twoCellAnchor>
    <xdr:from>
      <xdr:col>56</xdr:col>
      <xdr:colOff>76200</xdr:colOff>
      <xdr:row>0</xdr:row>
      <xdr:rowOff>46891</xdr:rowOff>
    </xdr:from>
    <xdr:to>
      <xdr:col>60</xdr:col>
      <xdr:colOff>46893</xdr:colOff>
      <xdr:row>3</xdr:row>
      <xdr:rowOff>82060</xdr:rowOff>
    </xdr:to>
    <xdr:sp macro="" textlink="">
      <xdr:nvSpPr>
        <xdr:cNvPr id="3" name="角丸四角形 2">
          <a:extLst>
            <a:ext uri="{FF2B5EF4-FFF2-40B4-BE49-F238E27FC236}">
              <a16:creationId xmlns:a16="http://schemas.microsoft.com/office/drawing/2014/main" id="{8B7E25CA-A4BB-40AE-A168-371312C71A70}"/>
            </a:ext>
          </a:extLst>
        </xdr:cNvPr>
        <xdr:cNvSpPr/>
      </xdr:nvSpPr>
      <xdr:spPr>
        <a:xfrm>
          <a:off x="6903720" y="46891"/>
          <a:ext cx="2439573" cy="5609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latin typeface="HG丸ｺﾞｼｯｸM-PRO" panose="020F0600000000000000" pitchFamily="50" charset="-128"/>
              <a:ea typeface="HG丸ｺﾞｼｯｸM-PRO" panose="020F0600000000000000" pitchFamily="50" charset="-128"/>
            </a:rPr>
            <a:t>＜注意事項＞</a:t>
          </a:r>
          <a:endParaRPr kumimoji="1" lang="en-US" altLang="ja-JP" sz="1100" b="1">
            <a:latin typeface="HG丸ｺﾞｼｯｸM-PRO" panose="020F0600000000000000" pitchFamily="50" charset="-128"/>
            <a:ea typeface="HG丸ｺﾞｼｯｸM-PRO" panose="020F0600000000000000" pitchFamily="50" charset="-128"/>
          </a:endParaRPr>
        </a:p>
        <a:p>
          <a:pPr algn="l"/>
          <a:r>
            <a:rPr kumimoji="1" lang="ja-JP" altLang="en-US" sz="1100" b="1">
              <a:latin typeface="HG丸ｺﾞｼｯｸM-PRO" panose="020F0600000000000000" pitchFamily="50" charset="-128"/>
              <a:ea typeface="HG丸ｺﾞｼｯｸM-PRO" panose="020F0600000000000000" pitchFamily="50" charset="-128"/>
            </a:rPr>
            <a:t>黄色のセルのみ入力してください。</a:t>
          </a:r>
        </a:p>
      </xdr:txBody>
    </xdr:sp>
    <xdr:clientData/>
  </xdr:twoCellAnchor>
  <xdr:twoCellAnchor>
    <xdr:from>
      <xdr:col>37</xdr:col>
      <xdr:colOff>61979</xdr:colOff>
      <xdr:row>46</xdr:row>
      <xdr:rowOff>49609</xdr:rowOff>
    </xdr:from>
    <xdr:to>
      <xdr:col>42</xdr:col>
      <xdr:colOff>99090</xdr:colOff>
      <xdr:row>48</xdr:row>
      <xdr:rowOff>19456</xdr:rowOff>
    </xdr:to>
    <xdr:sp macro="" textlink="">
      <xdr:nvSpPr>
        <xdr:cNvPr id="4" name="矢印: 上向き折線 3">
          <a:extLst>
            <a:ext uri="{FF2B5EF4-FFF2-40B4-BE49-F238E27FC236}">
              <a16:creationId xmlns:a16="http://schemas.microsoft.com/office/drawing/2014/main" id="{FEC2B51E-2616-4662-BCDB-BCAECF4AB7EF}"/>
            </a:ext>
          </a:extLst>
        </xdr:cNvPr>
        <xdr:cNvSpPr/>
      </xdr:nvSpPr>
      <xdr:spPr>
        <a:xfrm flipV="1">
          <a:off x="4573019" y="8111569"/>
          <a:ext cx="646711" cy="320367"/>
        </a:xfrm>
        <a:prstGeom prst="bentUpArrow">
          <a:avLst>
            <a:gd name="adj1" fmla="val 25000"/>
            <a:gd name="adj2" fmla="val 26219"/>
            <a:gd name="adj3" fmla="val 41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9525</xdr:colOff>
      <xdr:row>2</xdr:row>
      <xdr:rowOff>104775</xdr:rowOff>
    </xdr:from>
    <xdr:to>
      <xdr:col>18</xdr:col>
      <xdr:colOff>47625</xdr:colOff>
      <xdr:row>4</xdr:row>
      <xdr:rowOff>47625</xdr:rowOff>
    </xdr:to>
    <xdr:sp macro="" textlink="">
      <xdr:nvSpPr>
        <xdr:cNvPr id="2" name="Check Box 1" hidden="1">
          <a:extLst>
            <a:ext uri="{63B3BB69-23CF-44E3-9099-C40C66FF867C}">
              <a14:compatExt xmlns:a14="http://schemas.microsoft.com/office/drawing/2010/main" spid="_x0000_s63489"/>
            </a:ext>
            <a:ext uri="{FF2B5EF4-FFF2-40B4-BE49-F238E27FC236}">
              <a16:creationId xmlns:a16="http://schemas.microsoft.com/office/drawing/2014/main" id="{A2BB320A-70E7-4E18-925E-F30E09D83AB1}"/>
            </a:ext>
          </a:extLst>
        </xdr:cNvPr>
        <xdr:cNvSpPr/>
      </xdr:nvSpPr>
      <xdr:spPr bwMode="auto">
        <a:xfrm>
          <a:off x="3766185" y="668655"/>
          <a:ext cx="259080"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209550</xdr:colOff>
      <xdr:row>2</xdr:row>
      <xdr:rowOff>104775</xdr:rowOff>
    </xdr:from>
    <xdr:to>
      <xdr:col>21</xdr:col>
      <xdr:colOff>28575</xdr:colOff>
      <xdr:row>4</xdr:row>
      <xdr:rowOff>47625</xdr:rowOff>
    </xdr:to>
    <xdr:sp macro="" textlink="">
      <xdr:nvSpPr>
        <xdr:cNvPr id="3" name="Check Box 2" hidden="1">
          <a:extLst>
            <a:ext uri="{63B3BB69-23CF-44E3-9099-C40C66FF867C}">
              <a14:compatExt xmlns:a14="http://schemas.microsoft.com/office/drawing/2010/main" spid="_x0000_s63490"/>
            </a:ext>
            <a:ext uri="{FF2B5EF4-FFF2-40B4-BE49-F238E27FC236}">
              <a16:creationId xmlns:a16="http://schemas.microsoft.com/office/drawing/2014/main" id="{60BEBBEB-C655-463E-BD67-6D271FA54DC1}"/>
            </a:ext>
          </a:extLst>
        </xdr:cNvPr>
        <xdr:cNvSpPr/>
      </xdr:nvSpPr>
      <xdr:spPr bwMode="auto">
        <a:xfrm>
          <a:off x="4408170" y="668655"/>
          <a:ext cx="260985"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9525</xdr:colOff>
      <xdr:row>14</xdr:row>
      <xdr:rowOff>9525</xdr:rowOff>
    </xdr:from>
    <xdr:to>
      <xdr:col>6</xdr:col>
      <xdr:colOff>47625</xdr:colOff>
      <xdr:row>15</xdr:row>
      <xdr:rowOff>0</xdr:rowOff>
    </xdr:to>
    <xdr:sp macro="" textlink="">
      <xdr:nvSpPr>
        <xdr:cNvPr id="4" name="Check Box 3" hidden="1">
          <a:extLst>
            <a:ext uri="{63B3BB69-23CF-44E3-9099-C40C66FF867C}">
              <a14:compatExt xmlns:a14="http://schemas.microsoft.com/office/drawing/2010/main" spid="_x0000_s63491"/>
            </a:ext>
            <a:ext uri="{FF2B5EF4-FFF2-40B4-BE49-F238E27FC236}">
              <a16:creationId xmlns:a16="http://schemas.microsoft.com/office/drawing/2014/main" id="{4F911EDA-4495-4DD8-9225-CA50A51BAAEA}"/>
            </a:ext>
          </a:extLst>
        </xdr:cNvPr>
        <xdr:cNvSpPr/>
      </xdr:nvSpPr>
      <xdr:spPr bwMode="auto">
        <a:xfrm>
          <a:off x="1114425" y="338518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14</xdr:row>
      <xdr:rowOff>0</xdr:rowOff>
    </xdr:from>
    <xdr:to>
      <xdr:col>9</xdr:col>
      <xdr:colOff>38100</xdr:colOff>
      <xdr:row>14</xdr:row>
      <xdr:rowOff>228600</xdr:rowOff>
    </xdr:to>
    <xdr:sp macro="" textlink="">
      <xdr:nvSpPr>
        <xdr:cNvPr id="5" name="Check Box 4" hidden="1">
          <a:extLst>
            <a:ext uri="{63B3BB69-23CF-44E3-9099-C40C66FF867C}">
              <a14:compatExt xmlns:a14="http://schemas.microsoft.com/office/drawing/2010/main" spid="_x0000_s63492"/>
            </a:ext>
            <a:ext uri="{FF2B5EF4-FFF2-40B4-BE49-F238E27FC236}">
              <a16:creationId xmlns:a16="http://schemas.microsoft.com/office/drawing/2014/main" id="{3EE15784-6B4D-4791-8052-B182A3F318C9}"/>
            </a:ext>
          </a:extLst>
        </xdr:cNvPr>
        <xdr:cNvSpPr/>
      </xdr:nvSpPr>
      <xdr:spPr bwMode="auto">
        <a:xfrm>
          <a:off x="1767840" y="337566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0</xdr:colOff>
      <xdr:row>21</xdr:row>
      <xdr:rowOff>9525</xdr:rowOff>
    </xdr:from>
    <xdr:to>
      <xdr:col>19</xdr:col>
      <xdr:colOff>38100</xdr:colOff>
      <xdr:row>22</xdr:row>
      <xdr:rowOff>0</xdr:rowOff>
    </xdr:to>
    <xdr:sp macro="" textlink="">
      <xdr:nvSpPr>
        <xdr:cNvPr id="6" name="Check Box 5" hidden="1">
          <a:extLst>
            <a:ext uri="{63B3BB69-23CF-44E3-9099-C40C66FF867C}">
              <a14:compatExt xmlns:a14="http://schemas.microsoft.com/office/drawing/2010/main" spid="_x0000_s63493"/>
            </a:ext>
            <a:ext uri="{FF2B5EF4-FFF2-40B4-BE49-F238E27FC236}">
              <a16:creationId xmlns:a16="http://schemas.microsoft.com/office/drawing/2014/main" id="{E5C2784B-03B2-42F5-A13B-F873AD73B3B9}"/>
            </a:ext>
          </a:extLst>
        </xdr:cNvPr>
        <xdr:cNvSpPr/>
      </xdr:nvSpPr>
      <xdr:spPr bwMode="auto">
        <a:xfrm>
          <a:off x="3977640" y="51073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21</xdr:row>
      <xdr:rowOff>0</xdr:rowOff>
    </xdr:from>
    <xdr:to>
      <xdr:col>25</xdr:col>
      <xdr:colOff>47625</xdr:colOff>
      <xdr:row>21</xdr:row>
      <xdr:rowOff>228600</xdr:rowOff>
    </xdr:to>
    <xdr:sp macro="" textlink="">
      <xdr:nvSpPr>
        <xdr:cNvPr id="7" name="Check Box 6" hidden="1">
          <a:extLst>
            <a:ext uri="{63B3BB69-23CF-44E3-9099-C40C66FF867C}">
              <a14:compatExt xmlns:a14="http://schemas.microsoft.com/office/drawing/2010/main" spid="_x0000_s63494"/>
            </a:ext>
            <a:ext uri="{FF2B5EF4-FFF2-40B4-BE49-F238E27FC236}">
              <a16:creationId xmlns:a16="http://schemas.microsoft.com/office/drawing/2014/main" id="{BB36AA2E-DED7-4D58-965B-522F3DD57163}"/>
            </a:ext>
          </a:extLst>
        </xdr:cNvPr>
        <xdr:cNvSpPr/>
      </xdr:nvSpPr>
      <xdr:spPr bwMode="auto">
        <a:xfrm>
          <a:off x="5313045" y="50977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21</xdr:row>
      <xdr:rowOff>9525</xdr:rowOff>
    </xdr:from>
    <xdr:to>
      <xdr:col>2</xdr:col>
      <xdr:colOff>47625</xdr:colOff>
      <xdr:row>22</xdr:row>
      <xdr:rowOff>0</xdr:rowOff>
    </xdr:to>
    <xdr:sp macro="" textlink="">
      <xdr:nvSpPr>
        <xdr:cNvPr id="8" name="Check Box 7" hidden="1">
          <a:extLst>
            <a:ext uri="{63B3BB69-23CF-44E3-9099-C40C66FF867C}">
              <a14:compatExt xmlns:a14="http://schemas.microsoft.com/office/drawing/2010/main" spid="_x0000_s63495"/>
            </a:ext>
            <a:ext uri="{FF2B5EF4-FFF2-40B4-BE49-F238E27FC236}">
              <a16:creationId xmlns:a16="http://schemas.microsoft.com/office/drawing/2014/main" id="{A9F7D891-7E06-493B-8101-6101950EA14B}"/>
            </a:ext>
          </a:extLst>
        </xdr:cNvPr>
        <xdr:cNvSpPr/>
      </xdr:nvSpPr>
      <xdr:spPr bwMode="auto">
        <a:xfrm>
          <a:off x="230505" y="51073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0</xdr:colOff>
      <xdr:row>48</xdr:row>
      <xdr:rowOff>9525</xdr:rowOff>
    </xdr:from>
    <xdr:to>
      <xdr:col>19</xdr:col>
      <xdr:colOff>38100</xdr:colOff>
      <xdr:row>49</xdr:row>
      <xdr:rowOff>0</xdr:rowOff>
    </xdr:to>
    <xdr:sp macro="" textlink="">
      <xdr:nvSpPr>
        <xdr:cNvPr id="9" name="Check Box 8" hidden="1">
          <a:extLst>
            <a:ext uri="{63B3BB69-23CF-44E3-9099-C40C66FF867C}">
              <a14:compatExt xmlns:a14="http://schemas.microsoft.com/office/drawing/2010/main" spid="_x0000_s63496"/>
            </a:ext>
            <a:ext uri="{FF2B5EF4-FFF2-40B4-BE49-F238E27FC236}">
              <a16:creationId xmlns:a16="http://schemas.microsoft.com/office/drawing/2014/main" id="{46E18E96-19D0-4C52-A3FF-21305E7285B0}"/>
            </a:ext>
          </a:extLst>
        </xdr:cNvPr>
        <xdr:cNvSpPr/>
      </xdr:nvSpPr>
      <xdr:spPr bwMode="auto">
        <a:xfrm>
          <a:off x="3977640" y="1121092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48</xdr:row>
      <xdr:rowOff>0</xdr:rowOff>
    </xdr:from>
    <xdr:to>
      <xdr:col>25</xdr:col>
      <xdr:colOff>47625</xdr:colOff>
      <xdr:row>48</xdr:row>
      <xdr:rowOff>228600</xdr:rowOff>
    </xdr:to>
    <xdr:sp macro="" textlink="">
      <xdr:nvSpPr>
        <xdr:cNvPr id="10" name="Check Box 9" hidden="1">
          <a:extLst>
            <a:ext uri="{63B3BB69-23CF-44E3-9099-C40C66FF867C}">
              <a14:compatExt xmlns:a14="http://schemas.microsoft.com/office/drawing/2010/main" spid="_x0000_s63497"/>
            </a:ext>
            <a:ext uri="{FF2B5EF4-FFF2-40B4-BE49-F238E27FC236}">
              <a16:creationId xmlns:a16="http://schemas.microsoft.com/office/drawing/2014/main" id="{09337BD8-665A-496C-A37B-1832FD14D24B}"/>
            </a:ext>
          </a:extLst>
        </xdr:cNvPr>
        <xdr:cNvSpPr/>
      </xdr:nvSpPr>
      <xdr:spPr bwMode="auto">
        <a:xfrm>
          <a:off x="5313045" y="112014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48</xdr:row>
      <xdr:rowOff>9525</xdr:rowOff>
    </xdr:from>
    <xdr:to>
      <xdr:col>2</xdr:col>
      <xdr:colOff>47625</xdr:colOff>
      <xdr:row>49</xdr:row>
      <xdr:rowOff>0</xdr:rowOff>
    </xdr:to>
    <xdr:sp macro="" textlink="">
      <xdr:nvSpPr>
        <xdr:cNvPr id="11" name="Check Box 10" hidden="1">
          <a:extLst>
            <a:ext uri="{63B3BB69-23CF-44E3-9099-C40C66FF867C}">
              <a14:compatExt xmlns:a14="http://schemas.microsoft.com/office/drawing/2010/main" spid="_x0000_s63498"/>
            </a:ext>
            <a:ext uri="{FF2B5EF4-FFF2-40B4-BE49-F238E27FC236}">
              <a16:creationId xmlns:a16="http://schemas.microsoft.com/office/drawing/2014/main" id="{87F76C2A-AC29-4666-9613-EEF6F8D4C4FA}"/>
            </a:ext>
          </a:extLst>
        </xdr:cNvPr>
        <xdr:cNvSpPr/>
      </xdr:nvSpPr>
      <xdr:spPr bwMode="auto">
        <a:xfrm>
          <a:off x="230505" y="1121092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57</xdr:row>
      <xdr:rowOff>0</xdr:rowOff>
    </xdr:from>
    <xdr:to>
      <xdr:col>13</xdr:col>
      <xdr:colOff>38100</xdr:colOff>
      <xdr:row>57</xdr:row>
      <xdr:rowOff>228600</xdr:rowOff>
    </xdr:to>
    <xdr:sp macro="" textlink="">
      <xdr:nvSpPr>
        <xdr:cNvPr id="12" name="Check Box 11" hidden="1">
          <a:extLst>
            <a:ext uri="{63B3BB69-23CF-44E3-9099-C40C66FF867C}">
              <a14:compatExt xmlns:a14="http://schemas.microsoft.com/office/drawing/2010/main" spid="_x0000_s63499"/>
            </a:ext>
            <a:ext uri="{FF2B5EF4-FFF2-40B4-BE49-F238E27FC236}">
              <a16:creationId xmlns:a16="http://schemas.microsoft.com/office/drawing/2014/main" id="{393ED161-B1E1-413E-9F50-E73576D782FF}"/>
            </a:ext>
          </a:extLst>
        </xdr:cNvPr>
        <xdr:cNvSpPr/>
      </xdr:nvSpPr>
      <xdr:spPr bwMode="auto">
        <a:xfrm>
          <a:off x="2651760" y="1328166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57</xdr:row>
      <xdr:rowOff>0</xdr:rowOff>
    </xdr:from>
    <xdr:to>
      <xdr:col>21</xdr:col>
      <xdr:colOff>38100</xdr:colOff>
      <xdr:row>57</xdr:row>
      <xdr:rowOff>228600</xdr:rowOff>
    </xdr:to>
    <xdr:sp macro="" textlink="">
      <xdr:nvSpPr>
        <xdr:cNvPr id="13" name="Check Box 12" hidden="1">
          <a:extLst>
            <a:ext uri="{63B3BB69-23CF-44E3-9099-C40C66FF867C}">
              <a14:compatExt xmlns:a14="http://schemas.microsoft.com/office/drawing/2010/main" spid="_x0000_s63500"/>
            </a:ext>
            <a:ext uri="{FF2B5EF4-FFF2-40B4-BE49-F238E27FC236}">
              <a16:creationId xmlns:a16="http://schemas.microsoft.com/office/drawing/2014/main" id="{386CF2D7-B14F-4FC9-94D7-BEE8278E0AA7}"/>
            </a:ext>
          </a:extLst>
        </xdr:cNvPr>
        <xdr:cNvSpPr/>
      </xdr:nvSpPr>
      <xdr:spPr bwMode="auto">
        <a:xfrm>
          <a:off x="4419600" y="1328166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71</xdr:row>
      <xdr:rowOff>0</xdr:rowOff>
    </xdr:from>
    <xdr:to>
      <xdr:col>9</xdr:col>
      <xdr:colOff>38100</xdr:colOff>
      <xdr:row>71</xdr:row>
      <xdr:rowOff>228600</xdr:rowOff>
    </xdr:to>
    <xdr:sp macro="" textlink="">
      <xdr:nvSpPr>
        <xdr:cNvPr id="14" name="Check Box 13" hidden="1">
          <a:extLst>
            <a:ext uri="{63B3BB69-23CF-44E3-9099-C40C66FF867C}">
              <a14:compatExt xmlns:a14="http://schemas.microsoft.com/office/drawing/2010/main" spid="_x0000_s63501"/>
            </a:ext>
            <a:ext uri="{FF2B5EF4-FFF2-40B4-BE49-F238E27FC236}">
              <a16:creationId xmlns:a16="http://schemas.microsoft.com/office/drawing/2014/main" id="{134EEF51-B902-4B4E-BCF1-F5C934D61298}"/>
            </a:ext>
          </a:extLst>
        </xdr:cNvPr>
        <xdr:cNvSpPr/>
      </xdr:nvSpPr>
      <xdr:spPr bwMode="auto">
        <a:xfrm>
          <a:off x="1767840" y="166497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71</xdr:row>
      <xdr:rowOff>0</xdr:rowOff>
    </xdr:from>
    <xdr:to>
      <xdr:col>16</xdr:col>
      <xdr:colOff>38100</xdr:colOff>
      <xdr:row>71</xdr:row>
      <xdr:rowOff>228600</xdr:rowOff>
    </xdr:to>
    <xdr:sp macro="" textlink="">
      <xdr:nvSpPr>
        <xdr:cNvPr id="15" name="Check Box 14" hidden="1">
          <a:extLst>
            <a:ext uri="{63B3BB69-23CF-44E3-9099-C40C66FF867C}">
              <a14:compatExt xmlns:a14="http://schemas.microsoft.com/office/drawing/2010/main" spid="_x0000_s63502"/>
            </a:ext>
            <a:ext uri="{FF2B5EF4-FFF2-40B4-BE49-F238E27FC236}">
              <a16:creationId xmlns:a16="http://schemas.microsoft.com/office/drawing/2014/main" id="{5F7F3BC7-8B37-4F46-9C85-EAAA4EFCF390}"/>
            </a:ext>
          </a:extLst>
        </xdr:cNvPr>
        <xdr:cNvSpPr/>
      </xdr:nvSpPr>
      <xdr:spPr bwMode="auto">
        <a:xfrm>
          <a:off x="3314700" y="166497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72</xdr:row>
      <xdr:rowOff>0</xdr:rowOff>
    </xdr:from>
    <xdr:to>
      <xdr:col>6</xdr:col>
      <xdr:colOff>38100</xdr:colOff>
      <xdr:row>72</xdr:row>
      <xdr:rowOff>228600</xdr:rowOff>
    </xdr:to>
    <xdr:sp macro="" textlink="">
      <xdr:nvSpPr>
        <xdr:cNvPr id="16" name="Check Box 15" hidden="1">
          <a:extLst>
            <a:ext uri="{63B3BB69-23CF-44E3-9099-C40C66FF867C}">
              <a14:compatExt xmlns:a14="http://schemas.microsoft.com/office/drawing/2010/main" spid="_x0000_s63503"/>
            </a:ext>
            <a:ext uri="{FF2B5EF4-FFF2-40B4-BE49-F238E27FC236}">
              <a16:creationId xmlns:a16="http://schemas.microsoft.com/office/drawing/2014/main" id="{8B5A49F9-CD35-4A8B-A5BA-2247BE773FCB}"/>
            </a:ext>
          </a:extLst>
        </xdr:cNvPr>
        <xdr:cNvSpPr/>
      </xdr:nvSpPr>
      <xdr:spPr bwMode="auto">
        <a:xfrm>
          <a:off x="110490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73</xdr:row>
      <xdr:rowOff>0</xdr:rowOff>
    </xdr:from>
    <xdr:to>
      <xdr:col>6</xdr:col>
      <xdr:colOff>38100</xdr:colOff>
      <xdr:row>73</xdr:row>
      <xdr:rowOff>228600</xdr:rowOff>
    </xdr:to>
    <xdr:sp macro="" textlink="">
      <xdr:nvSpPr>
        <xdr:cNvPr id="17" name="Check Box 16" hidden="1">
          <a:extLst>
            <a:ext uri="{63B3BB69-23CF-44E3-9099-C40C66FF867C}">
              <a14:compatExt xmlns:a14="http://schemas.microsoft.com/office/drawing/2010/main" spid="_x0000_s63504"/>
            </a:ext>
            <a:ext uri="{FF2B5EF4-FFF2-40B4-BE49-F238E27FC236}">
              <a16:creationId xmlns:a16="http://schemas.microsoft.com/office/drawing/2014/main" id="{B77F0FE3-45EE-461E-B98C-E0839C5F1297}"/>
            </a:ext>
          </a:extLst>
        </xdr:cNvPr>
        <xdr:cNvSpPr/>
      </xdr:nvSpPr>
      <xdr:spPr bwMode="auto">
        <a:xfrm>
          <a:off x="1104900" y="171221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72</xdr:row>
      <xdr:rowOff>0</xdr:rowOff>
    </xdr:from>
    <xdr:to>
      <xdr:col>9</xdr:col>
      <xdr:colOff>38100</xdr:colOff>
      <xdr:row>72</xdr:row>
      <xdr:rowOff>228600</xdr:rowOff>
    </xdr:to>
    <xdr:sp macro="" textlink="">
      <xdr:nvSpPr>
        <xdr:cNvPr id="18" name="Check Box 17" hidden="1">
          <a:extLst>
            <a:ext uri="{63B3BB69-23CF-44E3-9099-C40C66FF867C}">
              <a14:compatExt xmlns:a14="http://schemas.microsoft.com/office/drawing/2010/main" spid="_x0000_s63505"/>
            </a:ext>
            <a:ext uri="{FF2B5EF4-FFF2-40B4-BE49-F238E27FC236}">
              <a16:creationId xmlns:a16="http://schemas.microsoft.com/office/drawing/2014/main" id="{CD96BF03-8253-4FC4-B4E4-F2B01DDD7829}"/>
            </a:ext>
          </a:extLst>
        </xdr:cNvPr>
        <xdr:cNvSpPr/>
      </xdr:nvSpPr>
      <xdr:spPr bwMode="auto">
        <a:xfrm>
          <a:off x="176784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73</xdr:row>
      <xdr:rowOff>0</xdr:rowOff>
    </xdr:from>
    <xdr:to>
      <xdr:col>9</xdr:col>
      <xdr:colOff>38100</xdr:colOff>
      <xdr:row>73</xdr:row>
      <xdr:rowOff>228600</xdr:rowOff>
    </xdr:to>
    <xdr:sp macro="" textlink="">
      <xdr:nvSpPr>
        <xdr:cNvPr id="19" name="Check Box 18" hidden="1">
          <a:extLst>
            <a:ext uri="{63B3BB69-23CF-44E3-9099-C40C66FF867C}">
              <a14:compatExt xmlns:a14="http://schemas.microsoft.com/office/drawing/2010/main" spid="_x0000_s63506"/>
            </a:ext>
            <a:ext uri="{FF2B5EF4-FFF2-40B4-BE49-F238E27FC236}">
              <a16:creationId xmlns:a16="http://schemas.microsoft.com/office/drawing/2014/main" id="{65B222ED-32D4-4B66-AEEB-7C0A2FFDF497}"/>
            </a:ext>
          </a:extLst>
        </xdr:cNvPr>
        <xdr:cNvSpPr/>
      </xdr:nvSpPr>
      <xdr:spPr bwMode="auto">
        <a:xfrm>
          <a:off x="1767840" y="171221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0</xdr:colOff>
      <xdr:row>73</xdr:row>
      <xdr:rowOff>0</xdr:rowOff>
    </xdr:from>
    <xdr:to>
      <xdr:col>15</xdr:col>
      <xdr:colOff>38100</xdr:colOff>
      <xdr:row>73</xdr:row>
      <xdr:rowOff>228600</xdr:rowOff>
    </xdr:to>
    <xdr:sp macro="" textlink="">
      <xdr:nvSpPr>
        <xdr:cNvPr id="20" name="Check Box 19" hidden="1">
          <a:extLst>
            <a:ext uri="{63B3BB69-23CF-44E3-9099-C40C66FF867C}">
              <a14:compatExt xmlns:a14="http://schemas.microsoft.com/office/drawing/2010/main" spid="_x0000_s63507"/>
            </a:ext>
            <a:ext uri="{FF2B5EF4-FFF2-40B4-BE49-F238E27FC236}">
              <a16:creationId xmlns:a16="http://schemas.microsoft.com/office/drawing/2014/main" id="{FC464BB2-150F-4A07-88AD-966CD4AC3961}"/>
            </a:ext>
          </a:extLst>
        </xdr:cNvPr>
        <xdr:cNvSpPr/>
      </xdr:nvSpPr>
      <xdr:spPr bwMode="auto">
        <a:xfrm>
          <a:off x="3093720" y="171221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72</xdr:row>
      <xdr:rowOff>0</xdr:rowOff>
    </xdr:from>
    <xdr:to>
      <xdr:col>13</xdr:col>
      <xdr:colOff>38100</xdr:colOff>
      <xdr:row>72</xdr:row>
      <xdr:rowOff>228600</xdr:rowOff>
    </xdr:to>
    <xdr:sp macro="" textlink="">
      <xdr:nvSpPr>
        <xdr:cNvPr id="21" name="Check Box 20" hidden="1">
          <a:extLst>
            <a:ext uri="{63B3BB69-23CF-44E3-9099-C40C66FF867C}">
              <a14:compatExt xmlns:a14="http://schemas.microsoft.com/office/drawing/2010/main" spid="_x0000_s63508"/>
            </a:ext>
            <a:ext uri="{FF2B5EF4-FFF2-40B4-BE49-F238E27FC236}">
              <a16:creationId xmlns:a16="http://schemas.microsoft.com/office/drawing/2014/main" id="{5D834333-5A86-40C3-9E2F-80583692A31C}"/>
            </a:ext>
          </a:extLst>
        </xdr:cNvPr>
        <xdr:cNvSpPr/>
      </xdr:nvSpPr>
      <xdr:spPr bwMode="auto">
        <a:xfrm>
          <a:off x="265176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72</xdr:row>
      <xdr:rowOff>0</xdr:rowOff>
    </xdr:from>
    <xdr:to>
      <xdr:col>17</xdr:col>
      <xdr:colOff>38100</xdr:colOff>
      <xdr:row>72</xdr:row>
      <xdr:rowOff>228600</xdr:rowOff>
    </xdr:to>
    <xdr:sp macro="" textlink="">
      <xdr:nvSpPr>
        <xdr:cNvPr id="22" name="Check Box 21" hidden="1">
          <a:extLst>
            <a:ext uri="{63B3BB69-23CF-44E3-9099-C40C66FF867C}">
              <a14:compatExt xmlns:a14="http://schemas.microsoft.com/office/drawing/2010/main" spid="_x0000_s63509"/>
            </a:ext>
            <a:ext uri="{FF2B5EF4-FFF2-40B4-BE49-F238E27FC236}">
              <a16:creationId xmlns:a16="http://schemas.microsoft.com/office/drawing/2014/main" id="{BA7AAF4B-9AD7-4E25-ADBB-BBA54A122BC6}"/>
            </a:ext>
          </a:extLst>
        </xdr:cNvPr>
        <xdr:cNvSpPr/>
      </xdr:nvSpPr>
      <xdr:spPr bwMode="auto">
        <a:xfrm>
          <a:off x="353568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72</xdr:row>
      <xdr:rowOff>0</xdr:rowOff>
    </xdr:from>
    <xdr:to>
      <xdr:col>21</xdr:col>
      <xdr:colOff>38100</xdr:colOff>
      <xdr:row>72</xdr:row>
      <xdr:rowOff>228600</xdr:rowOff>
    </xdr:to>
    <xdr:sp macro="" textlink="">
      <xdr:nvSpPr>
        <xdr:cNvPr id="23" name="Check Box 22" hidden="1">
          <a:extLst>
            <a:ext uri="{63B3BB69-23CF-44E3-9099-C40C66FF867C}">
              <a14:compatExt xmlns:a14="http://schemas.microsoft.com/office/drawing/2010/main" spid="_x0000_s63510"/>
            </a:ext>
            <a:ext uri="{FF2B5EF4-FFF2-40B4-BE49-F238E27FC236}">
              <a16:creationId xmlns:a16="http://schemas.microsoft.com/office/drawing/2014/main" id="{07570D1A-1220-4BDF-B8A7-951D78184EEA}"/>
            </a:ext>
          </a:extLst>
        </xdr:cNvPr>
        <xdr:cNvSpPr/>
      </xdr:nvSpPr>
      <xdr:spPr bwMode="auto">
        <a:xfrm>
          <a:off x="441960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0</xdr:colOff>
      <xdr:row>72</xdr:row>
      <xdr:rowOff>0</xdr:rowOff>
    </xdr:from>
    <xdr:to>
      <xdr:col>21</xdr:col>
      <xdr:colOff>38100</xdr:colOff>
      <xdr:row>72</xdr:row>
      <xdr:rowOff>228600</xdr:rowOff>
    </xdr:to>
    <xdr:sp macro="" textlink="">
      <xdr:nvSpPr>
        <xdr:cNvPr id="24" name="Check Box 23" hidden="1">
          <a:extLst>
            <a:ext uri="{63B3BB69-23CF-44E3-9099-C40C66FF867C}">
              <a14:compatExt xmlns:a14="http://schemas.microsoft.com/office/drawing/2010/main" spid="_x0000_s63511"/>
            </a:ext>
            <a:ext uri="{FF2B5EF4-FFF2-40B4-BE49-F238E27FC236}">
              <a16:creationId xmlns:a16="http://schemas.microsoft.com/office/drawing/2014/main" id="{E9728026-492E-4EC6-A6BA-4518A1A2CB78}"/>
            </a:ext>
          </a:extLst>
        </xdr:cNvPr>
        <xdr:cNvSpPr/>
      </xdr:nvSpPr>
      <xdr:spPr bwMode="auto">
        <a:xfrm>
          <a:off x="4419600" y="16885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73</xdr:row>
      <xdr:rowOff>0</xdr:rowOff>
    </xdr:from>
    <xdr:to>
      <xdr:col>18</xdr:col>
      <xdr:colOff>38100</xdr:colOff>
      <xdr:row>73</xdr:row>
      <xdr:rowOff>228600</xdr:rowOff>
    </xdr:to>
    <xdr:sp macro="" textlink="">
      <xdr:nvSpPr>
        <xdr:cNvPr id="25" name="Check Box 24" hidden="1">
          <a:extLst>
            <a:ext uri="{63B3BB69-23CF-44E3-9099-C40C66FF867C}">
              <a14:compatExt xmlns:a14="http://schemas.microsoft.com/office/drawing/2010/main" spid="_x0000_s63512"/>
            </a:ext>
            <a:ext uri="{FF2B5EF4-FFF2-40B4-BE49-F238E27FC236}">
              <a16:creationId xmlns:a16="http://schemas.microsoft.com/office/drawing/2014/main" id="{0A6F77EB-1DC9-471C-9046-671B9800E8A0}"/>
            </a:ext>
          </a:extLst>
        </xdr:cNvPr>
        <xdr:cNvSpPr/>
      </xdr:nvSpPr>
      <xdr:spPr bwMode="auto">
        <a:xfrm>
          <a:off x="3756660" y="171221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73</xdr:row>
      <xdr:rowOff>0</xdr:rowOff>
    </xdr:from>
    <xdr:to>
      <xdr:col>18</xdr:col>
      <xdr:colOff>38100</xdr:colOff>
      <xdr:row>73</xdr:row>
      <xdr:rowOff>228600</xdr:rowOff>
    </xdr:to>
    <xdr:sp macro="" textlink="">
      <xdr:nvSpPr>
        <xdr:cNvPr id="26" name="Check Box 25" hidden="1">
          <a:extLst>
            <a:ext uri="{63B3BB69-23CF-44E3-9099-C40C66FF867C}">
              <a14:compatExt xmlns:a14="http://schemas.microsoft.com/office/drawing/2010/main" spid="_x0000_s63513"/>
            </a:ext>
            <a:ext uri="{FF2B5EF4-FFF2-40B4-BE49-F238E27FC236}">
              <a16:creationId xmlns:a16="http://schemas.microsoft.com/office/drawing/2014/main" id="{8B2E6ED3-944A-4E73-936E-B63C4264884B}"/>
            </a:ext>
          </a:extLst>
        </xdr:cNvPr>
        <xdr:cNvSpPr/>
      </xdr:nvSpPr>
      <xdr:spPr bwMode="auto">
        <a:xfrm>
          <a:off x="3756660" y="171221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79</xdr:row>
      <xdr:rowOff>0</xdr:rowOff>
    </xdr:from>
    <xdr:to>
      <xdr:col>9</xdr:col>
      <xdr:colOff>38100</xdr:colOff>
      <xdr:row>79</xdr:row>
      <xdr:rowOff>228600</xdr:rowOff>
    </xdr:to>
    <xdr:sp macro="" textlink="">
      <xdr:nvSpPr>
        <xdr:cNvPr id="27" name="Check Box 26" hidden="1">
          <a:extLst>
            <a:ext uri="{63B3BB69-23CF-44E3-9099-C40C66FF867C}">
              <a14:compatExt xmlns:a14="http://schemas.microsoft.com/office/drawing/2010/main" spid="_x0000_s63514"/>
            </a:ext>
            <a:ext uri="{FF2B5EF4-FFF2-40B4-BE49-F238E27FC236}">
              <a16:creationId xmlns:a16="http://schemas.microsoft.com/office/drawing/2014/main" id="{2B9E6CD0-BF9E-4258-8400-86D42F0BF3A4}"/>
            </a:ext>
          </a:extLst>
        </xdr:cNvPr>
        <xdr:cNvSpPr/>
      </xdr:nvSpPr>
      <xdr:spPr bwMode="auto">
        <a:xfrm>
          <a:off x="1767840" y="184785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79</xdr:row>
      <xdr:rowOff>0</xdr:rowOff>
    </xdr:from>
    <xdr:to>
      <xdr:col>16</xdr:col>
      <xdr:colOff>38100</xdr:colOff>
      <xdr:row>79</xdr:row>
      <xdr:rowOff>228600</xdr:rowOff>
    </xdr:to>
    <xdr:sp macro="" textlink="">
      <xdr:nvSpPr>
        <xdr:cNvPr id="28" name="Check Box 27" hidden="1">
          <a:extLst>
            <a:ext uri="{63B3BB69-23CF-44E3-9099-C40C66FF867C}">
              <a14:compatExt xmlns:a14="http://schemas.microsoft.com/office/drawing/2010/main" spid="_x0000_s63515"/>
            </a:ext>
            <a:ext uri="{FF2B5EF4-FFF2-40B4-BE49-F238E27FC236}">
              <a16:creationId xmlns:a16="http://schemas.microsoft.com/office/drawing/2014/main" id="{F2B169C6-1DB0-4388-BA65-6BE91CDAFC06}"/>
            </a:ext>
          </a:extLst>
        </xdr:cNvPr>
        <xdr:cNvSpPr/>
      </xdr:nvSpPr>
      <xdr:spPr bwMode="auto">
        <a:xfrm>
          <a:off x="3314700" y="184785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80</xdr:row>
      <xdr:rowOff>0</xdr:rowOff>
    </xdr:from>
    <xdr:to>
      <xdr:col>5</xdr:col>
      <xdr:colOff>38100</xdr:colOff>
      <xdr:row>80</xdr:row>
      <xdr:rowOff>228600</xdr:rowOff>
    </xdr:to>
    <xdr:sp macro="" textlink="">
      <xdr:nvSpPr>
        <xdr:cNvPr id="29" name="Check Box 28" hidden="1">
          <a:extLst>
            <a:ext uri="{63B3BB69-23CF-44E3-9099-C40C66FF867C}">
              <a14:compatExt xmlns:a14="http://schemas.microsoft.com/office/drawing/2010/main" spid="_x0000_s63516"/>
            </a:ext>
            <a:ext uri="{FF2B5EF4-FFF2-40B4-BE49-F238E27FC236}">
              <a16:creationId xmlns:a16="http://schemas.microsoft.com/office/drawing/2014/main" id="{C4EFF5E6-8BFB-4643-B1A7-B796010BFA5A}"/>
            </a:ext>
          </a:extLst>
        </xdr:cNvPr>
        <xdr:cNvSpPr/>
      </xdr:nvSpPr>
      <xdr:spPr bwMode="auto">
        <a:xfrm>
          <a:off x="883920" y="187147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80</xdr:row>
      <xdr:rowOff>0</xdr:rowOff>
    </xdr:from>
    <xdr:to>
      <xdr:col>8</xdr:col>
      <xdr:colOff>38100</xdr:colOff>
      <xdr:row>80</xdr:row>
      <xdr:rowOff>228600</xdr:rowOff>
    </xdr:to>
    <xdr:sp macro="" textlink="">
      <xdr:nvSpPr>
        <xdr:cNvPr id="30" name="Check Box 29" hidden="1">
          <a:extLst>
            <a:ext uri="{63B3BB69-23CF-44E3-9099-C40C66FF867C}">
              <a14:compatExt xmlns:a14="http://schemas.microsoft.com/office/drawing/2010/main" spid="_x0000_s63517"/>
            </a:ext>
            <a:ext uri="{FF2B5EF4-FFF2-40B4-BE49-F238E27FC236}">
              <a16:creationId xmlns:a16="http://schemas.microsoft.com/office/drawing/2014/main" id="{6168EAF8-FE1E-4F95-9BD0-C085EBBD5AC2}"/>
            </a:ext>
          </a:extLst>
        </xdr:cNvPr>
        <xdr:cNvSpPr/>
      </xdr:nvSpPr>
      <xdr:spPr bwMode="auto">
        <a:xfrm>
          <a:off x="1546860" y="187147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0</xdr:colOff>
      <xdr:row>80</xdr:row>
      <xdr:rowOff>0</xdr:rowOff>
    </xdr:from>
    <xdr:to>
      <xdr:col>18</xdr:col>
      <xdr:colOff>38100</xdr:colOff>
      <xdr:row>80</xdr:row>
      <xdr:rowOff>228600</xdr:rowOff>
    </xdr:to>
    <xdr:sp macro="" textlink="">
      <xdr:nvSpPr>
        <xdr:cNvPr id="31" name="Check Box 30" hidden="1">
          <a:extLst>
            <a:ext uri="{63B3BB69-23CF-44E3-9099-C40C66FF867C}">
              <a14:compatExt xmlns:a14="http://schemas.microsoft.com/office/drawing/2010/main" spid="_x0000_s63518"/>
            </a:ext>
            <a:ext uri="{FF2B5EF4-FFF2-40B4-BE49-F238E27FC236}">
              <a16:creationId xmlns:a16="http://schemas.microsoft.com/office/drawing/2014/main" id="{DB333A46-3023-4C34-8D66-BE351F3E8C80}"/>
            </a:ext>
          </a:extLst>
        </xdr:cNvPr>
        <xdr:cNvSpPr/>
      </xdr:nvSpPr>
      <xdr:spPr bwMode="auto">
        <a:xfrm>
          <a:off x="3756660" y="187147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80</xdr:row>
      <xdr:rowOff>0</xdr:rowOff>
    </xdr:from>
    <xdr:to>
      <xdr:col>25</xdr:col>
      <xdr:colOff>38100</xdr:colOff>
      <xdr:row>80</xdr:row>
      <xdr:rowOff>228600</xdr:rowOff>
    </xdr:to>
    <xdr:sp macro="" textlink="">
      <xdr:nvSpPr>
        <xdr:cNvPr id="32" name="Check Box 31" hidden="1">
          <a:extLst>
            <a:ext uri="{63B3BB69-23CF-44E3-9099-C40C66FF867C}">
              <a14:compatExt xmlns:a14="http://schemas.microsoft.com/office/drawing/2010/main" spid="_x0000_s63519"/>
            </a:ext>
            <a:ext uri="{FF2B5EF4-FFF2-40B4-BE49-F238E27FC236}">
              <a16:creationId xmlns:a16="http://schemas.microsoft.com/office/drawing/2014/main" id="{0585B203-BBBF-4BF0-B7CD-9FFC1DB4AAB1}"/>
            </a:ext>
          </a:extLst>
        </xdr:cNvPr>
        <xdr:cNvSpPr/>
      </xdr:nvSpPr>
      <xdr:spPr bwMode="auto">
        <a:xfrm>
          <a:off x="5303520" y="187147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90</xdr:row>
      <xdr:rowOff>0</xdr:rowOff>
    </xdr:from>
    <xdr:to>
      <xdr:col>9</xdr:col>
      <xdr:colOff>38100</xdr:colOff>
      <xdr:row>90</xdr:row>
      <xdr:rowOff>228600</xdr:rowOff>
    </xdr:to>
    <xdr:sp macro="" textlink="">
      <xdr:nvSpPr>
        <xdr:cNvPr id="33" name="Check Box 32" hidden="1">
          <a:extLst>
            <a:ext uri="{63B3BB69-23CF-44E3-9099-C40C66FF867C}">
              <a14:compatExt xmlns:a14="http://schemas.microsoft.com/office/drawing/2010/main" spid="_x0000_s63520"/>
            </a:ext>
            <a:ext uri="{FF2B5EF4-FFF2-40B4-BE49-F238E27FC236}">
              <a16:creationId xmlns:a16="http://schemas.microsoft.com/office/drawing/2014/main" id="{1CFB0CD9-F0F4-4710-A6EC-7CD25D9D1FF4}"/>
            </a:ext>
          </a:extLst>
        </xdr:cNvPr>
        <xdr:cNvSpPr/>
      </xdr:nvSpPr>
      <xdr:spPr bwMode="auto">
        <a:xfrm>
          <a:off x="1767840" y="210388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91</xdr:row>
      <xdr:rowOff>0</xdr:rowOff>
    </xdr:from>
    <xdr:to>
      <xdr:col>12</xdr:col>
      <xdr:colOff>38100</xdr:colOff>
      <xdr:row>91</xdr:row>
      <xdr:rowOff>228600</xdr:rowOff>
    </xdr:to>
    <xdr:sp macro="" textlink="">
      <xdr:nvSpPr>
        <xdr:cNvPr id="34" name="Check Box 33" hidden="1">
          <a:extLst>
            <a:ext uri="{63B3BB69-23CF-44E3-9099-C40C66FF867C}">
              <a14:compatExt xmlns:a14="http://schemas.microsoft.com/office/drawing/2010/main" spid="_x0000_s63521"/>
            </a:ext>
            <a:ext uri="{FF2B5EF4-FFF2-40B4-BE49-F238E27FC236}">
              <a16:creationId xmlns:a16="http://schemas.microsoft.com/office/drawing/2014/main" id="{4A725951-81DE-4130-A2E0-D080B527F1F1}"/>
            </a:ext>
          </a:extLst>
        </xdr:cNvPr>
        <xdr:cNvSpPr/>
      </xdr:nvSpPr>
      <xdr:spPr bwMode="auto">
        <a:xfrm>
          <a:off x="2430780" y="212750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14</xdr:col>
      <xdr:colOff>0</xdr:colOff>
      <xdr:row>91</xdr:row>
      <xdr:rowOff>0</xdr:rowOff>
    </xdr:from>
    <xdr:to>
      <xdr:col>15</xdr:col>
      <xdr:colOff>38100</xdr:colOff>
      <xdr:row>91</xdr:row>
      <xdr:rowOff>228600</xdr:rowOff>
    </xdr:to>
    <xdr:sp macro="" textlink="">
      <xdr:nvSpPr>
        <xdr:cNvPr id="35" name="Check Box 34" hidden="1">
          <a:extLst>
            <a:ext uri="{63B3BB69-23CF-44E3-9099-C40C66FF867C}">
              <a14:compatExt xmlns:a14="http://schemas.microsoft.com/office/drawing/2010/main" spid="_x0000_s63522"/>
            </a:ext>
            <a:ext uri="{FF2B5EF4-FFF2-40B4-BE49-F238E27FC236}">
              <a16:creationId xmlns:a16="http://schemas.microsoft.com/office/drawing/2014/main" id="{5D82D0E5-B95D-4B67-B6F0-BCF4DDC07AC7}"/>
            </a:ext>
          </a:extLst>
        </xdr:cNvPr>
        <xdr:cNvSpPr/>
      </xdr:nvSpPr>
      <xdr:spPr bwMode="auto">
        <a:xfrm>
          <a:off x="3093720" y="2127504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0</xdr:colOff>
      <xdr:row>92</xdr:row>
      <xdr:rowOff>0</xdr:rowOff>
    </xdr:from>
    <xdr:to>
      <xdr:col>33</xdr:col>
      <xdr:colOff>38100</xdr:colOff>
      <xdr:row>92</xdr:row>
      <xdr:rowOff>228600</xdr:rowOff>
    </xdr:to>
    <xdr:sp macro="" textlink="">
      <xdr:nvSpPr>
        <xdr:cNvPr id="36" name="Check Box 35" hidden="1">
          <a:extLst>
            <a:ext uri="{63B3BB69-23CF-44E3-9099-C40C66FF867C}">
              <a14:compatExt xmlns:a14="http://schemas.microsoft.com/office/drawing/2010/main" spid="_x0000_s63523"/>
            </a:ext>
            <a:ext uri="{FF2B5EF4-FFF2-40B4-BE49-F238E27FC236}">
              <a16:creationId xmlns:a16="http://schemas.microsoft.com/office/drawing/2014/main" id="{3A028E80-45F6-4F73-BB77-9DAB0463CA60}"/>
            </a:ext>
          </a:extLst>
        </xdr:cNvPr>
        <xdr:cNvSpPr/>
      </xdr:nvSpPr>
      <xdr:spPr bwMode="auto">
        <a:xfrm>
          <a:off x="7071360" y="2151126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34</xdr:col>
      <xdr:colOff>0</xdr:colOff>
      <xdr:row>92</xdr:row>
      <xdr:rowOff>0</xdr:rowOff>
    </xdr:from>
    <xdr:to>
      <xdr:col>35</xdr:col>
      <xdr:colOff>38100</xdr:colOff>
      <xdr:row>92</xdr:row>
      <xdr:rowOff>228600</xdr:rowOff>
    </xdr:to>
    <xdr:sp macro="" textlink="">
      <xdr:nvSpPr>
        <xdr:cNvPr id="37" name="Check Box 36" hidden="1">
          <a:extLst>
            <a:ext uri="{63B3BB69-23CF-44E3-9099-C40C66FF867C}">
              <a14:compatExt xmlns:a14="http://schemas.microsoft.com/office/drawing/2010/main" spid="_x0000_s63524"/>
            </a:ext>
            <a:ext uri="{FF2B5EF4-FFF2-40B4-BE49-F238E27FC236}">
              <a16:creationId xmlns:a16="http://schemas.microsoft.com/office/drawing/2014/main" id="{82C0781D-007B-4914-A3A0-0BAEC03E9C7F}"/>
            </a:ext>
          </a:extLst>
        </xdr:cNvPr>
        <xdr:cNvSpPr/>
      </xdr:nvSpPr>
      <xdr:spPr bwMode="auto">
        <a:xfrm>
          <a:off x="7513320" y="2151126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0</xdr:colOff>
      <xdr:row>93</xdr:row>
      <xdr:rowOff>0</xdr:rowOff>
    </xdr:from>
    <xdr:to>
      <xdr:col>33</xdr:col>
      <xdr:colOff>38100</xdr:colOff>
      <xdr:row>93</xdr:row>
      <xdr:rowOff>228600</xdr:rowOff>
    </xdr:to>
    <xdr:sp macro="" textlink="">
      <xdr:nvSpPr>
        <xdr:cNvPr id="38" name="Check Box 37" hidden="1">
          <a:extLst>
            <a:ext uri="{63B3BB69-23CF-44E3-9099-C40C66FF867C}">
              <a14:compatExt xmlns:a14="http://schemas.microsoft.com/office/drawing/2010/main" spid="_x0000_s63525"/>
            </a:ext>
            <a:ext uri="{FF2B5EF4-FFF2-40B4-BE49-F238E27FC236}">
              <a16:creationId xmlns:a16="http://schemas.microsoft.com/office/drawing/2014/main" id="{4D04ED90-1786-4C05-B866-C335EA553336}"/>
            </a:ext>
          </a:extLst>
        </xdr:cNvPr>
        <xdr:cNvSpPr/>
      </xdr:nvSpPr>
      <xdr:spPr bwMode="auto">
        <a:xfrm>
          <a:off x="7071360" y="217474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34</xdr:col>
      <xdr:colOff>0</xdr:colOff>
      <xdr:row>93</xdr:row>
      <xdr:rowOff>0</xdr:rowOff>
    </xdr:from>
    <xdr:to>
      <xdr:col>35</xdr:col>
      <xdr:colOff>38100</xdr:colOff>
      <xdr:row>93</xdr:row>
      <xdr:rowOff>228600</xdr:rowOff>
    </xdr:to>
    <xdr:sp macro="" textlink="">
      <xdr:nvSpPr>
        <xdr:cNvPr id="39" name="Check Box 38" hidden="1">
          <a:extLst>
            <a:ext uri="{63B3BB69-23CF-44E3-9099-C40C66FF867C}">
              <a14:compatExt xmlns:a14="http://schemas.microsoft.com/office/drawing/2010/main" spid="_x0000_s63526"/>
            </a:ext>
            <a:ext uri="{FF2B5EF4-FFF2-40B4-BE49-F238E27FC236}">
              <a16:creationId xmlns:a16="http://schemas.microsoft.com/office/drawing/2014/main" id="{6F678B82-FA1F-4776-81EB-3C0832DFDE14}"/>
            </a:ext>
          </a:extLst>
        </xdr:cNvPr>
        <xdr:cNvSpPr/>
      </xdr:nvSpPr>
      <xdr:spPr bwMode="auto">
        <a:xfrm>
          <a:off x="7513320" y="217474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0</xdr:colOff>
      <xdr:row>94</xdr:row>
      <xdr:rowOff>0</xdr:rowOff>
    </xdr:from>
    <xdr:to>
      <xdr:col>33</xdr:col>
      <xdr:colOff>38100</xdr:colOff>
      <xdr:row>94</xdr:row>
      <xdr:rowOff>228600</xdr:rowOff>
    </xdr:to>
    <xdr:sp macro="" textlink="">
      <xdr:nvSpPr>
        <xdr:cNvPr id="40" name="Check Box 39" hidden="1">
          <a:extLst>
            <a:ext uri="{63B3BB69-23CF-44E3-9099-C40C66FF867C}">
              <a14:compatExt xmlns:a14="http://schemas.microsoft.com/office/drawing/2010/main" spid="_x0000_s63527"/>
            </a:ext>
            <a:ext uri="{FF2B5EF4-FFF2-40B4-BE49-F238E27FC236}">
              <a16:creationId xmlns:a16="http://schemas.microsoft.com/office/drawing/2014/main" id="{CC63760C-6304-46DA-97BF-0CF9B34CB85A}"/>
            </a:ext>
          </a:extLst>
        </xdr:cNvPr>
        <xdr:cNvSpPr/>
      </xdr:nvSpPr>
      <xdr:spPr bwMode="auto">
        <a:xfrm>
          <a:off x="7071360" y="219837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34</xdr:col>
      <xdr:colOff>0</xdr:colOff>
      <xdr:row>94</xdr:row>
      <xdr:rowOff>0</xdr:rowOff>
    </xdr:from>
    <xdr:to>
      <xdr:col>35</xdr:col>
      <xdr:colOff>38100</xdr:colOff>
      <xdr:row>94</xdr:row>
      <xdr:rowOff>228600</xdr:rowOff>
    </xdr:to>
    <xdr:sp macro="" textlink="">
      <xdr:nvSpPr>
        <xdr:cNvPr id="41" name="Check Box 40" hidden="1">
          <a:extLst>
            <a:ext uri="{63B3BB69-23CF-44E3-9099-C40C66FF867C}">
              <a14:compatExt xmlns:a14="http://schemas.microsoft.com/office/drawing/2010/main" spid="_x0000_s63528"/>
            </a:ext>
            <a:ext uri="{FF2B5EF4-FFF2-40B4-BE49-F238E27FC236}">
              <a16:creationId xmlns:a16="http://schemas.microsoft.com/office/drawing/2014/main" id="{C7181BC2-CAC0-4BE3-AD5F-D27853409A50}"/>
            </a:ext>
          </a:extLst>
        </xdr:cNvPr>
        <xdr:cNvSpPr/>
      </xdr:nvSpPr>
      <xdr:spPr bwMode="auto">
        <a:xfrm>
          <a:off x="7513320" y="219837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95</xdr:row>
      <xdr:rowOff>0</xdr:rowOff>
    </xdr:from>
    <xdr:to>
      <xdr:col>8</xdr:col>
      <xdr:colOff>38100</xdr:colOff>
      <xdr:row>95</xdr:row>
      <xdr:rowOff>228600</xdr:rowOff>
    </xdr:to>
    <xdr:sp macro="" textlink="">
      <xdr:nvSpPr>
        <xdr:cNvPr id="42" name="Check Box 41" hidden="1">
          <a:extLst>
            <a:ext uri="{63B3BB69-23CF-44E3-9099-C40C66FF867C}">
              <a14:compatExt xmlns:a14="http://schemas.microsoft.com/office/drawing/2010/main" spid="_x0000_s63529"/>
            </a:ext>
            <a:ext uri="{FF2B5EF4-FFF2-40B4-BE49-F238E27FC236}">
              <a16:creationId xmlns:a16="http://schemas.microsoft.com/office/drawing/2014/main" id="{E46E0814-73F0-4AB6-B2A9-F2D762F008F0}"/>
            </a:ext>
          </a:extLst>
        </xdr:cNvPr>
        <xdr:cNvSpPr/>
      </xdr:nvSpPr>
      <xdr:spPr bwMode="auto">
        <a:xfrm>
          <a:off x="1546860" y="22219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95</xdr:row>
      <xdr:rowOff>0</xdr:rowOff>
    </xdr:from>
    <xdr:to>
      <xdr:col>11</xdr:col>
      <xdr:colOff>38100</xdr:colOff>
      <xdr:row>95</xdr:row>
      <xdr:rowOff>228600</xdr:rowOff>
    </xdr:to>
    <xdr:sp macro="" textlink="">
      <xdr:nvSpPr>
        <xdr:cNvPr id="43" name="Check Box 42" hidden="1">
          <a:extLst>
            <a:ext uri="{63B3BB69-23CF-44E3-9099-C40C66FF867C}">
              <a14:compatExt xmlns:a14="http://schemas.microsoft.com/office/drawing/2010/main" spid="_x0000_s63530"/>
            </a:ext>
            <a:ext uri="{FF2B5EF4-FFF2-40B4-BE49-F238E27FC236}">
              <a16:creationId xmlns:a16="http://schemas.microsoft.com/office/drawing/2014/main" id="{D8802076-F71E-4494-AE59-02D8D81AFCDF}"/>
            </a:ext>
          </a:extLst>
        </xdr:cNvPr>
        <xdr:cNvSpPr/>
      </xdr:nvSpPr>
      <xdr:spPr bwMode="auto">
        <a:xfrm>
          <a:off x="2209800" y="22219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95</xdr:row>
      <xdr:rowOff>0</xdr:rowOff>
    </xdr:from>
    <xdr:to>
      <xdr:col>17</xdr:col>
      <xdr:colOff>38100</xdr:colOff>
      <xdr:row>95</xdr:row>
      <xdr:rowOff>228600</xdr:rowOff>
    </xdr:to>
    <xdr:sp macro="" textlink="">
      <xdr:nvSpPr>
        <xdr:cNvPr id="44" name="Check Box 43" hidden="1">
          <a:extLst>
            <a:ext uri="{63B3BB69-23CF-44E3-9099-C40C66FF867C}">
              <a14:compatExt xmlns:a14="http://schemas.microsoft.com/office/drawing/2010/main" spid="_x0000_s63531"/>
            </a:ext>
            <a:ext uri="{FF2B5EF4-FFF2-40B4-BE49-F238E27FC236}">
              <a16:creationId xmlns:a16="http://schemas.microsoft.com/office/drawing/2014/main" id="{A4A08758-C23B-47F7-A28B-0CE1E05BE795}"/>
            </a:ext>
          </a:extLst>
        </xdr:cNvPr>
        <xdr:cNvSpPr/>
      </xdr:nvSpPr>
      <xdr:spPr bwMode="auto">
        <a:xfrm>
          <a:off x="3535680" y="22219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0</xdr:colOff>
      <xdr:row>95</xdr:row>
      <xdr:rowOff>0</xdr:rowOff>
    </xdr:from>
    <xdr:to>
      <xdr:col>20</xdr:col>
      <xdr:colOff>38100</xdr:colOff>
      <xdr:row>95</xdr:row>
      <xdr:rowOff>228600</xdr:rowOff>
    </xdr:to>
    <xdr:sp macro="" textlink="">
      <xdr:nvSpPr>
        <xdr:cNvPr id="45" name="Check Box 44" hidden="1">
          <a:extLst>
            <a:ext uri="{63B3BB69-23CF-44E3-9099-C40C66FF867C}">
              <a14:compatExt xmlns:a14="http://schemas.microsoft.com/office/drawing/2010/main" spid="_x0000_s63532"/>
            </a:ext>
            <a:ext uri="{FF2B5EF4-FFF2-40B4-BE49-F238E27FC236}">
              <a16:creationId xmlns:a16="http://schemas.microsoft.com/office/drawing/2014/main" id="{28018B03-B945-4723-983F-EC21D1FC5BE8}"/>
            </a:ext>
          </a:extLst>
        </xdr:cNvPr>
        <xdr:cNvSpPr/>
      </xdr:nvSpPr>
      <xdr:spPr bwMode="auto">
        <a:xfrm>
          <a:off x="4198620" y="22219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22</xdr:col>
      <xdr:colOff>0</xdr:colOff>
      <xdr:row>95</xdr:row>
      <xdr:rowOff>0</xdr:rowOff>
    </xdr:from>
    <xdr:to>
      <xdr:col>23</xdr:col>
      <xdr:colOff>38100</xdr:colOff>
      <xdr:row>95</xdr:row>
      <xdr:rowOff>228600</xdr:rowOff>
    </xdr:to>
    <xdr:sp macro="" textlink="">
      <xdr:nvSpPr>
        <xdr:cNvPr id="46" name="Check Box 45" hidden="1">
          <a:extLst>
            <a:ext uri="{63B3BB69-23CF-44E3-9099-C40C66FF867C}">
              <a14:compatExt xmlns:a14="http://schemas.microsoft.com/office/drawing/2010/main" spid="_x0000_s63533"/>
            </a:ext>
            <a:ext uri="{FF2B5EF4-FFF2-40B4-BE49-F238E27FC236}">
              <a16:creationId xmlns:a16="http://schemas.microsoft.com/office/drawing/2014/main" id="{CFDC6092-3D91-4A53-BAB0-C118DFD38185}"/>
            </a:ext>
          </a:extLst>
        </xdr:cNvPr>
        <xdr:cNvSpPr/>
      </xdr:nvSpPr>
      <xdr:spPr bwMode="auto">
        <a:xfrm>
          <a:off x="4861560" y="222199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9525</xdr:colOff>
      <xdr:row>99</xdr:row>
      <xdr:rowOff>9525</xdr:rowOff>
    </xdr:from>
    <xdr:to>
      <xdr:col>5</xdr:col>
      <xdr:colOff>47625</xdr:colOff>
      <xdr:row>100</xdr:row>
      <xdr:rowOff>0</xdr:rowOff>
    </xdr:to>
    <xdr:sp macro="" textlink="">
      <xdr:nvSpPr>
        <xdr:cNvPr id="47" name="Check Box 46" hidden="1">
          <a:extLst>
            <a:ext uri="{63B3BB69-23CF-44E3-9099-C40C66FF867C}">
              <a14:compatExt xmlns:a14="http://schemas.microsoft.com/office/drawing/2010/main" spid="_x0000_s63534"/>
            </a:ext>
            <a:ext uri="{FF2B5EF4-FFF2-40B4-BE49-F238E27FC236}">
              <a16:creationId xmlns:a16="http://schemas.microsoft.com/office/drawing/2014/main" id="{ABA5A027-D843-4109-890E-4E7A4C472CE6}"/>
            </a:ext>
          </a:extLst>
        </xdr:cNvPr>
        <xdr:cNvSpPr/>
      </xdr:nvSpPr>
      <xdr:spPr bwMode="auto">
        <a:xfrm>
          <a:off x="893445" y="231667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99</xdr:row>
      <xdr:rowOff>0</xdr:rowOff>
    </xdr:from>
    <xdr:to>
      <xdr:col>8</xdr:col>
      <xdr:colOff>38100</xdr:colOff>
      <xdr:row>99</xdr:row>
      <xdr:rowOff>228600</xdr:rowOff>
    </xdr:to>
    <xdr:sp macro="" textlink="">
      <xdr:nvSpPr>
        <xdr:cNvPr id="48" name="Check Box 47" hidden="1">
          <a:extLst>
            <a:ext uri="{63B3BB69-23CF-44E3-9099-C40C66FF867C}">
              <a14:compatExt xmlns:a14="http://schemas.microsoft.com/office/drawing/2010/main" spid="_x0000_s63535"/>
            </a:ext>
            <a:ext uri="{FF2B5EF4-FFF2-40B4-BE49-F238E27FC236}">
              <a16:creationId xmlns:a16="http://schemas.microsoft.com/office/drawing/2014/main" id="{A17401D0-B901-4BB7-9ED0-550937D2D157}"/>
            </a:ext>
          </a:extLst>
        </xdr:cNvPr>
        <xdr:cNvSpPr/>
      </xdr:nvSpPr>
      <xdr:spPr bwMode="auto">
        <a:xfrm>
          <a:off x="1546860" y="231571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90</xdr:row>
      <xdr:rowOff>0</xdr:rowOff>
    </xdr:from>
    <xdr:to>
      <xdr:col>9</xdr:col>
      <xdr:colOff>38100</xdr:colOff>
      <xdr:row>90</xdr:row>
      <xdr:rowOff>228600</xdr:rowOff>
    </xdr:to>
    <xdr:sp macro="" textlink="">
      <xdr:nvSpPr>
        <xdr:cNvPr id="49" name="Check Box 48" hidden="1">
          <a:extLst>
            <a:ext uri="{63B3BB69-23CF-44E3-9099-C40C66FF867C}">
              <a14:compatExt xmlns:a14="http://schemas.microsoft.com/office/drawing/2010/main" spid="_x0000_s63536"/>
            </a:ext>
            <a:ext uri="{FF2B5EF4-FFF2-40B4-BE49-F238E27FC236}">
              <a16:creationId xmlns:a16="http://schemas.microsoft.com/office/drawing/2014/main" id="{1A528B70-BCA2-48FA-B182-A81515E5455F}"/>
            </a:ext>
          </a:extLst>
        </xdr:cNvPr>
        <xdr:cNvSpPr/>
      </xdr:nvSpPr>
      <xdr:spPr bwMode="auto">
        <a:xfrm>
          <a:off x="1767840" y="210388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90</xdr:row>
      <xdr:rowOff>0</xdr:rowOff>
    </xdr:from>
    <xdr:to>
      <xdr:col>16</xdr:col>
      <xdr:colOff>38100</xdr:colOff>
      <xdr:row>90</xdr:row>
      <xdr:rowOff>228600</xdr:rowOff>
    </xdr:to>
    <xdr:sp macro="" textlink="">
      <xdr:nvSpPr>
        <xdr:cNvPr id="50" name="Check Box 49" hidden="1">
          <a:extLst>
            <a:ext uri="{63B3BB69-23CF-44E3-9099-C40C66FF867C}">
              <a14:compatExt xmlns:a14="http://schemas.microsoft.com/office/drawing/2010/main" spid="_x0000_s63537"/>
            </a:ext>
            <a:ext uri="{FF2B5EF4-FFF2-40B4-BE49-F238E27FC236}">
              <a16:creationId xmlns:a16="http://schemas.microsoft.com/office/drawing/2014/main" id="{8AFAC438-44A4-4075-9F2D-B08A90427DF9}"/>
            </a:ext>
          </a:extLst>
        </xdr:cNvPr>
        <xdr:cNvSpPr/>
      </xdr:nvSpPr>
      <xdr:spPr bwMode="auto">
        <a:xfrm>
          <a:off x="3314700" y="210388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21</xdr:row>
      <xdr:rowOff>9525</xdr:rowOff>
    </xdr:from>
    <xdr:to>
      <xdr:col>2</xdr:col>
      <xdr:colOff>47625</xdr:colOff>
      <xdr:row>22</xdr:row>
      <xdr:rowOff>0</xdr:rowOff>
    </xdr:to>
    <xdr:sp macro="" textlink="">
      <xdr:nvSpPr>
        <xdr:cNvPr id="51" name="Check Box 50" hidden="1">
          <a:extLst>
            <a:ext uri="{63B3BB69-23CF-44E3-9099-C40C66FF867C}">
              <a14:compatExt xmlns:a14="http://schemas.microsoft.com/office/drawing/2010/main" spid="_x0000_s63538"/>
            </a:ext>
            <a:ext uri="{FF2B5EF4-FFF2-40B4-BE49-F238E27FC236}">
              <a16:creationId xmlns:a16="http://schemas.microsoft.com/office/drawing/2014/main" id="{480A694B-F93D-4BE0-AF28-B1B9C7BBC0A3}"/>
            </a:ext>
          </a:extLst>
        </xdr:cNvPr>
        <xdr:cNvSpPr/>
      </xdr:nvSpPr>
      <xdr:spPr bwMode="auto">
        <a:xfrm>
          <a:off x="230505" y="51073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9525</xdr:colOff>
      <xdr:row>48</xdr:row>
      <xdr:rowOff>9525</xdr:rowOff>
    </xdr:from>
    <xdr:to>
      <xdr:col>2</xdr:col>
      <xdr:colOff>47625</xdr:colOff>
      <xdr:row>49</xdr:row>
      <xdr:rowOff>0</xdr:rowOff>
    </xdr:to>
    <xdr:sp macro="" textlink="">
      <xdr:nvSpPr>
        <xdr:cNvPr id="52" name="Check Box 51" hidden="1">
          <a:extLst>
            <a:ext uri="{63B3BB69-23CF-44E3-9099-C40C66FF867C}">
              <a14:compatExt xmlns:a14="http://schemas.microsoft.com/office/drawing/2010/main" spid="_x0000_s63539"/>
            </a:ext>
            <a:ext uri="{FF2B5EF4-FFF2-40B4-BE49-F238E27FC236}">
              <a16:creationId xmlns:a16="http://schemas.microsoft.com/office/drawing/2014/main" id="{DD41864C-0D9E-4264-B788-A3EFCA378754}"/>
            </a:ext>
          </a:extLst>
        </xdr:cNvPr>
        <xdr:cNvSpPr/>
      </xdr:nvSpPr>
      <xdr:spPr bwMode="auto">
        <a:xfrm>
          <a:off x="230505" y="1121092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21</xdr:row>
      <xdr:rowOff>0</xdr:rowOff>
    </xdr:from>
    <xdr:to>
      <xdr:col>25</xdr:col>
      <xdr:colOff>47625</xdr:colOff>
      <xdr:row>21</xdr:row>
      <xdr:rowOff>228600</xdr:rowOff>
    </xdr:to>
    <xdr:sp macro="" textlink="">
      <xdr:nvSpPr>
        <xdr:cNvPr id="53" name="Check Box 52" hidden="1">
          <a:extLst>
            <a:ext uri="{63B3BB69-23CF-44E3-9099-C40C66FF867C}">
              <a14:compatExt xmlns:a14="http://schemas.microsoft.com/office/drawing/2010/main" spid="_x0000_s63540"/>
            </a:ext>
            <a:ext uri="{FF2B5EF4-FFF2-40B4-BE49-F238E27FC236}">
              <a16:creationId xmlns:a16="http://schemas.microsoft.com/office/drawing/2014/main" id="{10E5BCFC-597C-4DC7-88BA-07A5E4277FF4}"/>
            </a:ext>
          </a:extLst>
        </xdr:cNvPr>
        <xdr:cNvSpPr/>
      </xdr:nvSpPr>
      <xdr:spPr bwMode="auto">
        <a:xfrm>
          <a:off x="5313045" y="50977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21</xdr:row>
      <xdr:rowOff>0</xdr:rowOff>
    </xdr:from>
    <xdr:to>
      <xdr:col>25</xdr:col>
      <xdr:colOff>47625</xdr:colOff>
      <xdr:row>21</xdr:row>
      <xdr:rowOff>228600</xdr:rowOff>
    </xdr:to>
    <xdr:sp macro="" textlink="">
      <xdr:nvSpPr>
        <xdr:cNvPr id="54" name="Check Box 53" hidden="1">
          <a:extLst>
            <a:ext uri="{63B3BB69-23CF-44E3-9099-C40C66FF867C}">
              <a14:compatExt xmlns:a14="http://schemas.microsoft.com/office/drawing/2010/main" spid="_x0000_s63541"/>
            </a:ext>
            <a:ext uri="{FF2B5EF4-FFF2-40B4-BE49-F238E27FC236}">
              <a16:creationId xmlns:a16="http://schemas.microsoft.com/office/drawing/2014/main" id="{53915B54-991C-44AC-B930-FB9DDF305CEA}"/>
            </a:ext>
          </a:extLst>
        </xdr:cNvPr>
        <xdr:cNvSpPr/>
      </xdr:nvSpPr>
      <xdr:spPr bwMode="auto">
        <a:xfrm>
          <a:off x="5313045" y="50977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48</xdr:row>
      <xdr:rowOff>0</xdr:rowOff>
    </xdr:from>
    <xdr:to>
      <xdr:col>25</xdr:col>
      <xdr:colOff>47625</xdr:colOff>
      <xdr:row>48</xdr:row>
      <xdr:rowOff>228600</xdr:rowOff>
    </xdr:to>
    <xdr:sp macro="" textlink="">
      <xdr:nvSpPr>
        <xdr:cNvPr id="55" name="Check Box 54" hidden="1">
          <a:extLst>
            <a:ext uri="{63B3BB69-23CF-44E3-9099-C40C66FF867C}">
              <a14:compatExt xmlns:a14="http://schemas.microsoft.com/office/drawing/2010/main" spid="_x0000_s63542"/>
            </a:ext>
            <a:ext uri="{FF2B5EF4-FFF2-40B4-BE49-F238E27FC236}">
              <a16:creationId xmlns:a16="http://schemas.microsoft.com/office/drawing/2014/main" id="{67641474-78F0-497D-84DF-EEC2A0284110}"/>
            </a:ext>
          </a:extLst>
        </xdr:cNvPr>
        <xdr:cNvSpPr/>
      </xdr:nvSpPr>
      <xdr:spPr bwMode="auto">
        <a:xfrm>
          <a:off x="5313045" y="112014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9525</xdr:colOff>
      <xdr:row>51</xdr:row>
      <xdr:rowOff>219075</xdr:rowOff>
    </xdr:from>
    <xdr:to>
      <xdr:col>17</xdr:col>
      <xdr:colOff>47625</xdr:colOff>
      <xdr:row>53</xdr:row>
      <xdr:rowOff>28575</xdr:rowOff>
    </xdr:to>
    <xdr:sp macro="" textlink="">
      <xdr:nvSpPr>
        <xdr:cNvPr id="56" name="Check Box 55" hidden="1">
          <a:extLst>
            <a:ext uri="{63B3BB69-23CF-44E3-9099-C40C66FF867C}">
              <a14:compatExt xmlns:a14="http://schemas.microsoft.com/office/drawing/2010/main" spid="_x0000_s63543"/>
            </a:ext>
            <a:ext uri="{FF2B5EF4-FFF2-40B4-BE49-F238E27FC236}">
              <a16:creationId xmlns:a16="http://schemas.microsoft.com/office/drawing/2014/main" id="{A9A0CD9E-E183-4926-A88D-583CCB26E82D}"/>
            </a:ext>
          </a:extLst>
        </xdr:cNvPr>
        <xdr:cNvSpPr/>
      </xdr:nvSpPr>
      <xdr:spPr bwMode="auto">
        <a:xfrm>
          <a:off x="3545205" y="12129135"/>
          <a:ext cx="259080" cy="281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15</xdr:row>
      <xdr:rowOff>9525</xdr:rowOff>
    </xdr:from>
    <xdr:to>
      <xdr:col>31</xdr:col>
      <xdr:colOff>38100</xdr:colOff>
      <xdr:row>16</xdr:row>
      <xdr:rowOff>0</xdr:rowOff>
    </xdr:to>
    <xdr:sp macro="" textlink="">
      <xdr:nvSpPr>
        <xdr:cNvPr id="57" name="Check Box 56" hidden="1">
          <a:extLst>
            <a:ext uri="{63B3BB69-23CF-44E3-9099-C40C66FF867C}">
              <a14:compatExt xmlns:a14="http://schemas.microsoft.com/office/drawing/2010/main" spid="_x0000_s63544"/>
            </a:ext>
            <a:ext uri="{FF2B5EF4-FFF2-40B4-BE49-F238E27FC236}">
              <a16:creationId xmlns:a16="http://schemas.microsoft.com/office/drawing/2014/main" id="{3138A26A-DEF9-4CA4-90D8-E241AC391B16}"/>
            </a:ext>
          </a:extLst>
        </xdr:cNvPr>
        <xdr:cNvSpPr/>
      </xdr:nvSpPr>
      <xdr:spPr bwMode="auto">
        <a:xfrm>
          <a:off x="6629400" y="36214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33</xdr:col>
      <xdr:colOff>0</xdr:colOff>
      <xdr:row>15</xdr:row>
      <xdr:rowOff>0</xdr:rowOff>
    </xdr:from>
    <xdr:to>
      <xdr:col>34</xdr:col>
      <xdr:colOff>38100</xdr:colOff>
      <xdr:row>15</xdr:row>
      <xdr:rowOff>228600</xdr:rowOff>
    </xdr:to>
    <xdr:sp macro="" textlink="">
      <xdr:nvSpPr>
        <xdr:cNvPr id="58" name="Check Box 57" hidden="1">
          <a:extLst>
            <a:ext uri="{63B3BB69-23CF-44E3-9099-C40C66FF867C}">
              <a14:compatExt xmlns:a14="http://schemas.microsoft.com/office/drawing/2010/main" spid="_x0000_s63545"/>
            </a:ext>
            <a:ext uri="{FF2B5EF4-FFF2-40B4-BE49-F238E27FC236}">
              <a16:creationId xmlns:a16="http://schemas.microsoft.com/office/drawing/2014/main" id="{7EB72107-4231-4862-A670-5D34453CB108}"/>
            </a:ext>
          </a:extLst>
        </xdr:cNvPr>
        <xdr:cNvSpPr/>
      </xdr:nvSpPr>
      <xdr:spPr bwMode="auto">
        <a:xfrm>
          <a:off x="7292340" y="36118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30</xdr:col>
      <xdr:colOff>0</xdr:colOff>
      <xdr:row>16</xdr:row>
      <xdr:rowOff>0</xdr:rowOff>
    </xdr:from>
    <xdr:to>
      <xdr:col>31</xdr:col>
      <xdr:colOff>38100</xdr:colOff>
      <xdr:row>16</xdr:row>
      <xdr:rowOff>228600</xdr:rowOff>
    </xdr:to>
    <xdr:sp macro="" textlink="">
      <xdr:nvSpPr>
        <xdr:cNvPr id="59" name="Check Box 58" hidden="1">
          <a:extLst>
            <a:ext uri="{63B3BB69-23CF-44E3-9099-C40C66FF867C}">
              <a14:compatExt xmlns:a14="http://schemas.microsoft.com/office/drawing/2010/main" spid="_x0000_s63546"/>
            </a:ext>
            <a:ext uri="{FF2B5EF4-FFF2-40B4-BE49-F238E27FC236}">
              <a16:creationId xmlns:a16="http://schemas.microsoft.com/office/drawing/2014/main" id="{60790B5F-D735-4AD9-AD95-36C8378020D4}"/>
            </a:ext>
          </a:extLst>
        </xdr:cNvPr>
        <xdr:cNvSpPr/>
      </xdr:nvSpPr>
      <xdr:spPr bwMode="auto">
        <a:xfrm>
          <a:off x="6629400" y="38481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16</xdr:row>
      <xdr:rowOff>0</xdr:rowOff>
    </xdr:from>
    <xdr:to>
      <xdr:col>10</xdr:col>
      <xdr:colOff>38100</xdr:colOff>
      <xdr:row>16</xdr:row>
      <xdr:rowOff>228600</xdr:rowOff>
    </xdr:to>
    <xdr:sp macro="" textlink="">
      <xdr:nvSpPr>
        <xdr:cNvPr id="60" name="Check Box 59" hidden="1">
          <a:extLst>
            <a:ext uri="{63B3BB69-23CF-44E3-9099-C40C66FF867C}">
              <a14:compatExt xmlns:a14="http://schemas.microsoft.com/office/drawing/2010/main" spid="_x0000_s63547"/>
            </a:ext>
            <a:ext uri="{FF2B5EF4-FFF2-40B4-BE49-F238E27FC236}">
              <a16:creationId xmlns:a16="http://schemas.microsoft.com/office/drawing/2014/main" id="{1A466F1D-AB06-4ED3-82E7-95BFA8794F24}"/>
            </a:ext>
          </a:extLst>
        </xdr:cNvPr>
        <xdr:cNvSpPr/>
      </xdr:nvSpPr>
      <xdr:spPr bwMode="auto">
        <a:xfrm>
          <a:off x="1988820" y="38481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16</xdr:row>
      <xdr:rowOff>0</xdr:rowOff>
    </xdr:from>
    <xdr:to>
      <xdr:col>16</xdr:col>
      <xdr:colOff>38100</xdr:colOff>
      <xdr:row>16</xdr:row>
      <xdr:rowOff>228600</xdr:rowOff>
    </xdr:to>
    <xdr:sp macro="" textlink="">
      <xdr:nvSpPr>
        <xdr:cNvPr id="61" name="Check Box 60" hidden="1">
          <a:extLst>
            <a:ext uri="{63B3BB69-23CF-44E3-9099-C40C66FF867C}">
              <a14:compatExt xmlns:a14="http://schemas.microsoft.com/office/drawing/2010/main" spid="_x0000_s63548"/>
            </a:ext>
            <a:ext uri="{FF2B5EF4-FFF2-40B4-BE49-F238E27FC236}">
              <a16:creationId xmlns:a16="http://schemas.microsoft.com/office/drawing/2014/main" id="{E4C1215A-E57A-417B-A5AE-71C9DE0A5D0C}"/>
            </a:ext>
          </a:extLst>
        </xdr:cNvPr>
        <xdr:cNvSpPr/>
      </xdr:nvSpPr>
      <xdr:spPr bwMode="auto">
        <a:xfrm>
          <a:off x="3314700" y="38481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15</xdr:row>
      <xdr:rowOff>0</xdr:rowOff>
    </xdr:from>
    <xdr:to>
      <xdr:col>7</xdr:col>
      <xdr:colOff>38100</xdr:colOff>
      <xdr:row>15</xdr:row>
      <xdr:rowOff>228600</xdr:rowOff>
    </xdr:to>
    <xdr:sp macro="" textlink="">
      <xdr:nvSpPr>
        <xdr:cNvPr id="62" name="Check Box 61" hidden="1">
          <a:extLst>
            <a:ext uri="{63B3BB69-23CF-44E3-9099-C40C66FF867C}">
              <a14:compatExt xmlns:a14="http://schemas.microsoft.com/office/drawing/2010/main" spid="_x0000_s63549"/>
            </a:ext>
            <a:ext uri="{FF2B5EF4-FFF2-40B4-BE49-F238E27FC236}">
              <a16:creationId xmlns:a16="http://schemas.microsoft.com/office/drawing/2014/main" id="{E340F5C6-753C-47C0-A938-93DF7A28E136}"/>
            </a:ext>
          </a:extLst>
        </xdr:cNvPr>
        <xdr:cNvSpPr/>
      </xdr:nvSpPr>
      <xdr:spPr bwMode="auto">
        <a:xfrm>
          <a:off x="1325880" y="36118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15</xdr:row>
      <xdr:rowOff>0</xdr:rowOff>
    </xdr:from>
    <xdr:to>
      <xdr:col>10</xdr:col>
      <xdr:colOff>38100</xdr:colOff>
      <xdr:row>15</xdr:row>
      <xdr:rowOff>228600</xdr:rowOff>
    </xdr:to>
    <xdr:sp macro="" textlink="">
      <xdr:nvSpPr>
        <xdr:cNvPr id="63" name="Check Box 62" hidden="1">
          <a:extLst>
            <a:ext uri="{63B3BB69-23CF-44E3-9099-C40C66FF867C}">
              <a14:compatExt xmlns:a14="http://schemas.microsoft.com/office/drawing/2010/main" spid="_x0000_s63550"/>
            </a:ext>
            <a:ext uri="{FF2B5EF4-FFF2-40B4-BE49-F238E27FC236}">
              <a16:creationId xmlns:a16="http://schemas.microsoft.com/office/drawing/2014/main" id="{996146A1-F2E6-420F-A923-7412D79CB893}"/>
            </a:ext>
          </a:extLst>
        </xdr:cNvPr>
        <xdr:cNvSpPr/>
      </xdr:nvSpPr>
      <xdr:spPr bwMode="auto">
        <a:xfrm>
          <a:off x="1988820" y="36118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28575</xdr:colOff>
      <xdr:row>15</xdr:row>
      <xdr:rowOff>9525</xdr:rowOff>
    </xdr:from>
    <xdr:to>
      <xdr:col>17</xdr:col>
      <xdr:colOff>66675</xdr:colOff>
      <xdr:row>16</xdr:row>
      <xdr:rowOff>0</xdr:rowOff>
    </xdr:to>
    <xdr:sp macro="" textlink="">
      <xdr:nvSpPr>
        <xdr:cNvPr id="64" name="Check Box 63" hidden="1">
          <a:extLst>
            <a:ext uri="{63B3BB69-23CF-44E3-9099-C40C66FF867C}">
              <a14:compatExt xmlns:a14="http://schemas.microsoft.com/office/drawing/2010/main" spid="_x0000_s63551"/>
            </a:ext>
            <a:ext uri="{FF2B5EF4-FFF2-40B4-BE49-F238E27FC236}">
              <a16:creationId xmlns:a16="http://schemas.microsoft.com/office/drawing/2014/main" id="{4DCA008E-4D56-488F-8C3E-37522AD2F00F}"/>
            </a:ext>
          </a:extLst>
        </xdr:cNvPr>
        <xdr:cNvSpPr/>
      </xdr:nvSpPr>
      <xdr:spPr bwMode="auto">
        <a:xfrm>
          <a:off x="3564255" y="36214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18</xdr:col>
      <xdr:colOff>19050</xdr:colOff>
      <xdr:row>15</xdr:row>
      <xdr:rowOff>9525</xdr:rowOff>
    </xdr:from>
    <xdr:to>
      <xdr:col>19</xdr:col>
      <xdr:colOff>57150</xdr:colOff>
      <xdr:row>16</xdr:row>
      <xdr:rowOff>0</xdr:rowOff>
    </xdr:to>
    <xdr:sp macro="" textlink="">
      <xdr:nvSpPr>
        <xdr:cNvPr id="65" name="Check Box 64" hidden="1">
          <a:extLst>
            <a:ext uri="{63B3BB69-23CF-44E3-9099-C40C66FF867C}">
              <a14:compatExt xmlns:a14="http://schemas.microsoft.com/office/drawing/2010/main" spid="_x0000_s63552"/>
            </a:ext>
            <a:ext uri="{FF2B5EF4-FFF2-40B4-BE49-F238E27FC236}">
              <a16:creationId xmlns:a16="http://schemas.microsoft.com/office/drawing/2014/main" id="{B825D2EC-E998-47DF-AC3E-A20FAC1E926C}"/>
            </a:ext>
          </a:extLst>
        </xdr:cNvPr>
        <xdr:cNvSpPr/>
      </xdr:nvSpPr>
      <xdr:spPr bwMode="auto">
        <a:xfrm>
          <a:off x="3996690" y="36214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28575</xdr:colOff>
      <xdr:row>15</xdr:row>
      <xdr:rowOff>9525</xdr:rowOff>
    </xdr:from>
    <xdr:to>
      <xdr:col>21</xdr:col>
      <xdr:colOff>66675</xdr:colOff>
      <xdr:row>16</xdr:row>
      <xdr:rowOff>0</xdr:rowOff>
    </xdr:to>
    <xdr:sp macro="" textlink="">
      <xdr:nvSpPr>
        <xdr:cNvPr id="66" name="Check Box 65" hidden="1">
          <a:extLst>
            <a:ext uri="{63B3BB69-23CF-44E3-9099-C40C66FF867C}">
              <a14:compatExt xmlns:a14="http://schemas.microsoft.com/office/drawing/2010/main" spid="_x0000_s63553"/>
            </a:ext>
            <a:ext uri="{FF2B5EF4-FFF2-40B4-BE49-F238E27FC236}">
              <a16:creationId xmlns:a16="http://schemas.microsoft.com/office/drawing/2014/main" id="{F0835CAE-41BC-4595-A8ED-9439A36A4D74}"/>
            </a:ext>
          </a:extLst>
        </xdr:cNvPr>
        <xdr:cNvSpPr/>
      </xdr:nvSpPr>
      <xdr:spPr bwMode="auto">
        <a:xfrm>
          <a:off x="4448175" y="36214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22</xdr:col>
      <xdr:colOff>38100</xdr:colOff>
      <xdr:row>15</xdr:row>
      <xdr:rowOff>9525</xdr:rowOff>
    </xdr:from>
    <xdr:to>
      <xdr:col>23</xdr:col>
      <xdr:colOff>76200</xdr:colOff>
      <xdr:row>16</xdr:row>
      <xdr:rowOff>0</xdr:rowOff>
    </xdr:to>
    <xdr:sp macro="" textlink="">
      <xdr:nvSpPr>
        <xdr:cNvPr id="67" name="Check Box 66" hidden="1">
          <a:extLst>
            <a:ext uri="{63B3BB69-23CF-44E3-9099-C40C66FF867C}">
              <a14:compatExt xmlns:a14="http://schemas.microsoft.com/office/drawing/2010/main" spid="_x0000_s63554"/>
            </a:ext>
            <a:ext uri="{FF2B5EF4-FFF2-40B4-BE49-F238E27FC236}">
              <a16:creationId xmlns:a16="http://schemas.microsoft.com/office/drawing/2014/main" id="{7BBAB5C3-A844-4177-9426-C88D0E8CEBAA}"/>
            </a:ext>
          </a:extLst>
        </xdr:cNvPr>
        <xdr:cNvSpPr/>
      </xdr:nvSpPr>
      <xdr:spPr bwMode="auto">
        <a:xfrm>
          <a:off x="4899660" y="36214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28575</xdr:colOff>
      <xdr:row>15</xdr:row>
      <xdr:rowOff>19050</xdr:rowOff>
    </xdr:from>
    <xdr:to>
      <xdr:col>25</xdr:col>
      <xdr:colOff>66675</xdr:colOff>
      <xdr:row>16</xdr:row>
      <xdr:rowOff>9525</xdr:rowOff>
    </xdr:to>
    <xdr:sp macro="" textlink="">
      <xdr:nvSpPr>
        <xdr:cNvPr id="68" name="Check Box 67" hidden="1">
          <a:extLst>
            <a:ext uri="{63B3BB69-23CF-44E3-9099-C40C66FF867C}">
              <a14:compatExt xmlns:a14="http://schemas.microsoft.com/office/drawing/2010/main" spid="_x0000_s63555"/>
            </a:ext>
            <a:ext uri="{FF2B5EF4-FFF2-40B4-BE49-F238E27FC236}">
              <a16:creationId xmlns:a16="http://schemas.microsoft.com/office/drawing/2014/main" id="{59CC8BCE-A430-461A-AD4C-68DDB4FBC021}"/>
            </a:ext>
          </a:extLst>
        </xdr:cNvPr>
        <xdr:cNvSpPr/>
      </xdr:nvSpPr>
      <xdr:spPr bwMode="auto">
        <a:xfrm>
          <a:off x="5332095" y="3630930"/>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16</xdr:row>
      <xdr:rowOff>0</xdr:rowOff>
    </xdr:from>
    <xdr:to>
      <xdr:col>7</xdr:col>
      <xdr:colOff>38100</xdr:colOff>
      <xdr:row>16</xdr:row>
      <xdr:rowOff>228600</xdr:rowOff>
    </xdr:to>
    <xdr:sp macro="" textlink="">
      <xdr:nvSpPr>
        <xdr:cNvPr id="69" name="Check Box 68" hidden="1">
          <a:extLst>
            <a:ext uri="{63B3BB69-23CF-44E3-9099-C40C66FF867C}">
              <a14:compatExt xmlns:a14="http://schemas.microsoft.com/office/drawing/2010/main" spid="_x0000_s63556"/>
            </a:ext>
            <a:ext uri="{FF2B5EF4-FFF2-40B4-BE49-F238E27FC236}">
              <a16:creationId xmlns:a16="http://schemas.microsoft.com/office/drawing/2014/main" id="{9687F689-E71F-47C7-A0A4-E5A1B5A00141}"/>
            </a:ext>
          </a:extLst>
        </xdr:cNvPr>
        <xdr:cNvSpPr/>
      </xdr:nvSpPr>
      <xdr:spPr bwMode="auto">
        <a:xfrm>
          <a:off x="1325880" y="38481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0</xdr:colOff>
      <xdr:row>64</xdr:row>
      <xdr:rowOff>0</xdr:rowOff>
    </xdr:from>
    <xdr:to>
      <xdr:col>7</xdr:col>
      <xdr:colOff>38100</xdr:colOff>
      <xdr:row>64</xdr:row>
      <xdr:rowOff>228600</xdr:rowOff>
    </xdr:to>
    <xdr:sp macro="" textlink="">
      <xdr:nvSpPr>
        <xdr:cNvPr id="70" name="Check Box 69" hidden="1">
          <a:extLst>
            <a:ext uri="{63B3BB69-23CF-44E3-9099-C40C66FF867C}">
              <a14:compatExt xmlns:a14="http://schemas.microsoft.com/office/drawing/2010/main" spid="_x0000_s63557"/>
            </a:ext>
            <a:ext uri="{FF2B5EF4-FFF2-40B4-BE49-F238E27FC236}">
              <a16:creationId xmlns:a16="http://schemas.microsoft.com/office/drawing/2014/main" id="{4D8E76A1-FBC1-4383-BEF6-A34F94FD65BD}"/>
            </a:ext>
          </a:extLst>
        </xdr:cNvPr>
        <xdr:cNvSpPr/>
      </xdr:nvSpPr>
      <xdr:spPr bwMode="auto">
        <a:xfrm>
          <a:off x="1325880" y="149352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64</xdr:row>
      <xdr:rowOff>0</xdr:rowOff>
    </xdr:from>
    <xdr:to>
      <xdr:col>9</xdr:col>
      <xdr:colOff>38100</xdr:colOff>
      <xdr:row>64</xdr:row>
      <xdr:rowOff>228600</xdr:rowOff>
    </xdr:to>
    <xdr:sp macro="" textlink="">
      <xdr:nvSpPr>
        <xdr:cNvPr id="71" name="Check Box 70" hidden="1">
          <a:extLst>
            <a:ext uri="{63B3BB69-23CF-44E3-9099-C40C66FF867C}">
              <a14:compatExt xmlns:a14="http://schemas.microsoft.com/office/drawing/2010/main" spid="_x0000_s63558"/>
            </a:ext>
            <a:ext uri="{FF2B5EF4-FFF2-40B4-BE49-F238E27FC236}">
              <a16:creationId xmlns:a16="http://schemas.microsoft.com/office/drawing/2014/main" id="{614C76AD-2FF5-499E-89C3-45D398C35CC1}"/>
            </a:ext>
          </a:extLst>
        </xdr:cNvPr>
        <xdr:cNvSpPr/>
      </xdr:nvSpPr>
      <xdr:spPr bwMode="auto">
        <a:xfrm>
          <a:off x="1767840" y="149352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64</xdr:row>
      <xdr:rowOff>0</xdr:rowOff>
    </xdr:from>
    <xdr:to>
      <xdr:col>11</xdr:col>
      <xdr:colOff>38100</xdr:colOff>
      <xdr:row>64</xdr:row>
      <xdr:rowOff>228600</xdr:rowOff>
    </xdr:to>
    <xdr:sp macro="" textlink="">
      <xdr:nvSpPr>
        <xdr:cNvPr id="72" name="Check Box 71" hidden="1">
          <a:extLst>
            <a:ext uri="{63B3BB69-23CF-44E3-9099-C40C66FF867C}">
              <a14:compatExt xmlns:a14="http://schemas.microsoft.com/office/drawing/2010/main" spid="_x0000_s63559"/>
            </a:ext>
            <a:ext uri="{FF2B5EF4-FFF2-40B4-BE49-F238E27FC236}">
              <a16:creationId xmlns:a16="http://schemas.microsoft.com/office/drawing/2014/main" id="{ECDE7B4E-4DC6-4989-9F7A-F097AF3BB347}"/>
            </a:ext>
          </a:extLst>
        </xdr:cNvPr>
        <xdr:cNvSpPr/>
      </xdr:nvSpPr>
      <xdr:spPr bwMode="auto">
        <a:xfrm>
          <a:off x="2209800" y="149352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64</xdr:row>
      <xdr:rowOff>0</xdr:rowOff>
    </xdr:from>
    <xdr:to>
      <xdr:col>14</xdr:col>
      <xdr:colOff>38100</xdr:colOff>
      <xdr:row>64</xdr:row>
      <xdr:rowOff>228600</xdr:rowOff>
    </xdr:to>
    <xdr:sp macro="" textlink="">
      <xdr:nvSpPr>
        <xdr:cNvPr id="73" name="Check Box 72" hidden="1">
          <a:extLst>
            <a:ext uri="{63B3BB69-23CF-44E3-9099-C40C66FF867C}">
              <a14:compatExt xmlns:a14="http://schemas.microsoft.com/office/drawing/2010/main" spid="_x0000_s63560"/>
            </a:ext>
            <a:ext uri="{FF2B5EF4-FFF2-40B4-BE49-F238E27FC236}">
              <a16:creationId xmlns:a16="http://schemas.microsoft.com/office/drawing/2014/main" id="{ACE26E2F-6DB9-4956-A338-441387BB8B23}"/>
            </a:ext>
          </a:extLst>
        </xdr:cNvPr>
        <xdr:cNvSpPr/>
      </xdr:nvSpPr>
      <xdr:spPr bwMode="auto">
        <a:xfrm>
          <a:off x="2872740" y="149352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79</xdr:row>
      <xdr:rowOff>0</xdr:rowOff>
    </xdr:from>
    <xdr:to>
      <xdr:col>9</xdr:col>
      <xdr:colOff>38100</xdr:colOff>
      <xdr:row>79</xdr:row>
      <xdr:rowOff>228600</xdr:rowOff>
    </xdr:to>
    <xdr:sp macro="" textlink="">
      <xdr:nvSpPr>
        <xdr:cNvPr id="74" name="Check Box 73" hidden="1">
          <a:extLst>
            <a:ext uri="{63B3BB69-23CF-44E3-9099-C40C66FF867C}">
              <a14:compatExt xmlns:a14="http://schemas.microsoft.com/office/drawing/2010/main" spid="_x0000_s63561"/>
            </a:ext>
            <a:ext uri="{FF2B5EF4-FFF2-40B4-BE49-F238E27FC236}">
              <a16:creationId xmlns:a16="http://schemas.microsoft.com/office/drawing/2014/main" id="{81B63358-3932-46CD-848B-985D9EDF54DB}"/>
            </a:ext>
          </a:extLst>
        </xdr:cNvPr>
        <xdr:cNvSpPr/>
      </xdr:nvSpPr>
      <xdr:spPr bwMode="auto">
        <a:xfrm>
          <a:off x="1767840" y="1847850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0</xdr:colOff>
      <xdr:row>90</xdr:row>
      <xdr:rowOff>0</xdr:rowOff>
    </xdr:from>
    <xdr:to>
      <xdr:col>9</xdr:col>
      <xdr:colOff>38100</xdr:colOff>
      <xdr:row>90</xdr:row>
      <xdr:rowOff>228600</xdr:rowOff>
    </xdr:to>
    <xdr:sp macro="" textlink="">
      <xdr:nvSpPr>
        <xdr:cNvPr id="75" name="Check Box 74" hidden="1">
          <a:extLst>
            <a:ext uri="{63B3BB69-23CF-44E3-9099-C40C66FF867C}">
              <a14:compatExt xmlns:a14="http://schemas.microsoft.com/office/drawing/2010/main" spid="_x0000_s63562"/>
            </a:ext>
            <a:ext uri="{FF2B5EF4-FFF2-40B4-BE49-F238E27FC236}">
              <a16:creationId xmlns:a16="http://schemas.microsoft.com/office/drawing/2014/main" id="{366DFE5F-5863-4F30-A8C4-B5A01AEA5B5B}"/>
            </a:ext>
          </a:extLst>
        </xdr:cNvPr>
        <xdr:cNvSpPr/>
      </xdr:nvSpPr>
      <xdr:spPr bwMode="auto">
        <a:xfrm>
          <a:off x="1767840" y="2103882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21</xdr:row>
      <xdr:rowOff>9525</xdr:rowOff>
    </xdr:from>
    <xdr:to>
      <xdr:col>12</xdr:col>
      <xdr:colOff>38100</xdr:colOff>
      <xdr:row>22</xdr:row>
      <xdr:rowOff>0</xdr:rowOff>
    </xdr:to>
    <xdr:sp macro="" textlink="">
      <xdr:nvSpPr>
        <xdr:cNvPr id="76" name="Check Box 75" hidden="1">
          <a:extLst>
            <a:ext uri="{63B3BB69-23CF-44E3-9099-C40C66FF867C}">
              <a14:compatExt xmlns:a14="http://schemas.microsoft.com/office/drawing/2010/main" spid="_x0000_s63563"/>
            </a:ext>
            <a:ext uri="{FF2B5EF4-FFF2-40B4-BE49-F238E27FC236}">
              <a16:creationId xmlns:a16="http://schemas.microsoft.com/office/drawing/2014/main" id="{8437C5E8-8AF9-4BBF-BC1D-4FB1BE0FA20A}"/>
            </a:ext>
          </a:extLst>
        </xdr:cNvPr>
        <xdr:cNvSpPr/>
      </xdr:nvSpPr>
      <xdr:spPr bwMode="auto">
        <a:xfrm>
          <a:off x="2430780" y="510730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48</xdr:row>
      <xdr:rowOff>9525</xdr:rowOff>
    </xdr:from>
    <xdr:to>
      <xdr:col>12</xdr:col>
      <xdr:colOff>38100</xdr:colOff>
      <xdr:row>49</xdr:row>
      <xdr:rowOff>0</xdr:rowOff>
    </xdr:to>
    <xdr:sp macro="" textlink="">
      <xdr:nvSpPr>
        <xdr:cNvPr id="77" name="Check Box 76" hidden="1">
          <a:extLst>
            <a:ext uri="{63B3BB69-23CF-44E3-9099-C40C66FF867C}">
              <a14:compatExt xmlns:a14="http://schemas.microsoft.com/office/drawing/2010/main" spid="_x0000_s63564"/>
            </a:ext>
            <a:ext uri="{FF2B5EF4-FFF2-40B4-BE49-F238E27FC236}">
              <a16:creationId xmlns:a16="http://schemas.microsoft.com/office/drawing/2014/main" id="{6C1966ED-D45C-4AAB-9831-CA5A047BEBB7}"/>
            </a:ext>
          </a:extLst>
        </xdr:cNvPr>
        <xdr:cNvSpPr/>
      </xdr:nvSpPr>
      <xdr:spPr bwMode="auto">
        <a:xfrm>
          <a:off x="2430780" y="1121092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19050</xdr:colOff>
      <xdr:row>25</xdr:row>
      <xdr:rowOff>219075</xdr:rowOff>
    </xdr:from>
    <xdr:to>
      <xdr:col>7</xdr:col>
      <xdr:colOff>57150</xdr:colOff>
      <xdr:row>27</xdr:row>
      <xdr:rowOff>19050</xdr:rowOff>
    </xdr:to>
    <xdr:sp macro="" textlink="">
      <xdr:nvSpPr>
        <xdr:cNvPr id="78" name="Check Box 77" hidden="1">
          <a:extLst>
            <a:ext uri="{63B3BB69-23CF-44E3-9099-C40C66FF867C}">
              <a14:compatExt xmlns:a14="http://schemas.microsoft.com/office/drawing/2010/main" spid="_x0000_s63565"/>
            </a:ext>
            <a:ext uri="{FF2B5EF4-FFF2-40B4-BE49-F238E27FC236}">
              <a16:creationId xmlns:a16="http://schemas.microsoft.com/office/drawing/2014/main" id="{7CDD6BEA-85E0-4B51-9901-8F136FB42A1C}"/>
            </a:ext>
          </a:extLst>
        </xdr:cNvPr>
        <xdr:cNvSpPr/>
      </xdr:nvSpPr>
      <xdr:spPr bwMode="auto">
        <a:xfrm>
          <a:off x="1344930" y="626173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9525</xdr:colOff>
      <xdr:row>27</xdr:row>
      <xdr:rowOff>171450</xdr:rowOff>
    </xdr:from>
    <xdr:to>
      <xdr:col>6</xdr:col>
      <xdr:colOff>47625</xdr:colOff>
      <xdr:row>29</xdr:row>
      <xdr:rowOff>19050</xdr:rowOff>
    </xdr:to>
    <xdr:sp macro="" textlink="">
      <xdr:nvSpPr>
        <xdr:cNvPr id="79" name="Check Box 78" hidden="1">
          <a:extLst>
            <a:ext uri="{63B3BB69-23CF-44E3-9099-C40C66FF867C}">
              <a14:compatExt xmlns:a14="http://schemas.microsoft.com/office/drawing/2010/main" spid="_x0000_s63566"/>
            </a:ext>
            <a:ext uri="{FF2B5EF4-FFF2-40B4-BE49-F238E27FC236}">
              <a16:creationId xmlns:a16="http://schemas.microsoft.com/office/drawing/2014/main" id="{85AF86D7-4F03-4D3F-926F-1BDB48C6EB38}"/>
            </a:ext>
          </a:extLst>
        </xdr:cNvPr>
        <xdr:cNvSpPr/>
      </xdr:nvSpPr>
      <xdr:spPr bwMode="auto">
        <a:xfrm>
          <a:off x="1114425" y="66408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19050</xdr:colOff>
      <xdr:row>28</xdr:row>
      <xdr:rowOff>171450</xdr:rowOff>
    </xdr:from>
    <xdr:to>
      <xdr:col>6</xdr:col>
      <xdr:colOff>57150</xdr:colOff>
      <xdr:row>30</xdr:row>
      <xdr:rowOff>19050</xdr:rowOff>
    </xdr:to>
    <xdr:sp macro="" textlink="">
      <xdr:nvSpPr>
        <xdr:cNvPr id="80" name="Check Box 79" hidden="1">
          <a:extLst>
            <a:ext uri="{63B3BB69-23CF-44E3-9099-C40C66FF867C}">
              <a14:compatExt xmlns:a14="http://schemas.microsoft.com/office/drawing/2010/main" spid="_x0000_s63567"/>
            </a:ext>
            <a:ext uri="{FF2B5EF4-FFF2-40B4-BE49-F238E27FC236}">
              <a16:creationId xmlns:a16="http://schemas.microsoft.com/office/drawing/2014/main" id="{370F3031-A03A-4A4F-A2B3-176D315CE9A2}"/>
            </a:ext>
          </a:extLst>
        </xdr:cNvPr>
        <xdr:cNvSpPr/>
      </xdr:nvSpPr>
      <xdr:spPr bwMode="auto">
        <a:xfrm>
          <a:off x="1123950" y="6831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25</xdr:row>
      <xdr:rowOff>219075</xdr:rowOff>
    </xdr:from>
    <xdr:to>
      <xdr:col>10</xdr:col>
      <xdr:colOff>47625</xdr:colOff>
      <xdr:row>27</xdr:row>
      <xdr:rowOff>19050</xdr:rowOff>
    </xdr:to>
    <xdr:sp macro="" textlink="">
      <xdr:nvSpPr>
        <xdr:cNvPr id="81" name="Check Box 80" hidden="1">
          <a:extLst>
            <a:ext uri="{63B3BB69-23CF-44E3-9099-C40C66FF867C}">
              <a14:compatExt xmlns:a14="http://schemas.microsoft.com/office/drawing/2010/main" spid="_x0000_s63568"/>
            </a:ext>
            <a:ext uri="{FF2B5EF4-FFF2-40B4-BE49-F238E27FC236}">
              <a16:creationId xmlns:a16="http://schemas.microsoft.com/office/drawing/2014/main" id="{9EFF23F8-417D-47F7-BD09-B9769236BD8F}"/>
            </a:ext>
          </a:extLst>
        </xdr:cNvPr>
        <xdr:cNvSpPr/>
      </xdr:nvSpPr>
      <xdr:spPr bwMode="auto">
        <a:xfrm>
          <a:off x="1998345" y="626173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27</xdr:row>
      <xdr:rowOff>180975</xdr:rowOff>
    </xdr:from>
    <xdr:to>
      <xdr:col>9</xdr:col>
      <xdr:colOff>47625</xdr:colOff>
      <xdr:row>29</xdr:row>
      <xdr:rowOff>28575</xdr:rowOff>
    </xdr:to>
    <xdr:sp macro="" textlink="">
      <xdr:nvSpPr>
        <xdr:cNvPr id="82" name="Check Box 81" hidden="1">
          <a:extLst>
            <a:ext uri="{63B3BB69-23CF-44E3-9099-C40C66FF867C}">
              <a14:compatExt xmlns:a14="http://schemas.microsoft.com/office/drawing/2010/main" spid="_x0000_s63569"/>
            </a:ext>
            <a:ext uri="{FF2B5EF4-FFF2-40B4-BE49-F238E27FC236}">
              <a16:creationId xmlns:a16="http://schemas.microsoft.com/office/drawing/2014/main" id="{9CCA9B6C-0A0D-4EA5-85EA-46846AA03AB2}"/>
            </a:ext>
          </a:extLst>
        </xdr:cNvPr>
        <xdr:cNvSpPr/>
      </xdr:nvSpPr>
      <xdr:spPr bwMode="auto">
        <a:xfrm>
          <a:off x="1777365" y="66503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28</xdr:row>
      <xdr:rowOff>180975</xdr:rowOff>
    </xdr:from>
    <xdr:to>
      <xdr:col>9</xdr:col>
      <xdr:colOff>47625</xdr:colOff>
      <xdr:row>30</xdr:row>
      <xdr:rowOff>28575</xdr:rowOff>
    </xdr:to>
    <xdr:sp macro="" textlink="">
      <xdr:nvSpPr>
        <xdr:cNvPr id="83" name="Check Box 82" hidden="1">
          <a:extLst>
            <a:ext uri="{63B3BB69-23CF-44E3-9099-C40C66FF867C}">
              <a14:compatExt xmlns:a14="http://schemas.microsoft.com/office/drawing/2010/main" spid="_x0000_s63570"/>
            </a:ext>
            <a:ext uri="{FF2B5EF4-FFF2-40B4-BE49-F238E27FC236}">
              <a16:creationId xmlns:a16="http://schemas.microsoft.com/office/drawing/2014/main" id="{8917FEE8-A683-400B-9ED9-1954ADC397FD}"/>
            </a:ext>
          </a:extLst>
        </xdr:cNvPr>
        <xdr:cNvSpPr/>
      </xdr:nvSpPr>
      <xdr:spPr bwMode="auto">
        <a:xfrm>
          <a:off x="1777365" y="68408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25</xdr:row>
      <xdr:rowOff>219075</xdr:rowOff>
    </xdr:from>
    <xdr:to>
      <xdr:col>13</xdr:col>
      <xdr:colOff>38100</xdr:colOff>
      <xdr:row>27</xdr:row>
      <xdr:rowOff>19050</xdr:rowOff>
    </xdr:to>
    <xdr:sp macro="" textlink="">
      <xdr:nvSpPr>
        <xdr:cNvPr id="84" name="Check Box 83" hidden="1">
          <a:extLst>
            <a:ext uri="{63B3BB69-23CF-44E3-9099-C40C66FF867C}">
              <a14:compatExt xmlns:a14="http://schemas.microsoft.com/office/drawing/2010/main" spid="_x0000_s63571"/>
            </a:ext>
            <a:ext uri="{FF2B5EF4-FFF2-40B4-BE49-F238E27FC236}">
              <a16:creationId xmlns:a16="http://schemas.microsoft.com/office/drawing/2014/main" id="{6FF21420-4565-4C37-A92F-AC240DE75F1A}"/>
            </a:ext>
          </a:extLst>
        </xdr:cNvPr>
        <xdr:cNvSpPr/>
      </xdr:nvSpPr>
      <xdr:spPr bwMode="auto">
        <a:xfrm>
          <a:off x="2651760" y="626173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27</xdr:row>
      <xdr:rowOff>180975</xdr:rowOff>
    </xdr:from>
    <xdr:to>
      <xdr:col>12</xdr:col>
      <xdr:colOff>38100</xdr:colOff>
      <xdr:row>29</xdr:row>
      <xdr:rowOff>28575</xdr:rowOff>
    </xdr:to>
    <xdr:sp macro="" textlink="">
      <xdr:nvSpPr>
        <xdr:cNvPr id="85" name="Check Box 84" hidden="1">
          <a:extLst>
            <a:ext uri="{63B3BB69-23CF-44E3-9099-C40C66FF867C}">
              <a14:compatExt xmlns:a14="http://schemas.microsoft.com/office/drawing/2010/main" spid="_x0000_s63572"/>
            </a:ext>
            <a:ext uri="{FF2B5EF4-FFF2-40B4-BE49-F238E27FC236}">
              <a16:creationId xmlns:a16="http://schemas.microsoft.com/office/drawing/2014/main" id="{08654EF7-BAA2-4D02-B2A1-45DD351E571A}"/>
            </a:ext>
          </a:extLst>
        </xdr:cNvPr>
        <xdr:cNvSpPr/>
      </xdr:nvSpPr>
      <xdr:spPr bwMode="auto">
        <a:xfrm>
          <a:off x="2430780" y="66503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0</xdr:colOff>
      <xdr:row>28</xdr:row>
      <xdr:rowOff>180975</xdr:rowOff>
    </xdr:from>
    <xdr:to>
      <xdr:col>12</xdr:col>
      <xdr:colOff>38100</xdr:colOff>
      <xdr:row>30</xdr:row>
      <xdr:rowOff>28575</xdr:rowOff>
    </xdr:to>
    <xdr:sp macro="" textlink="">
      <xdr:nvSpPr>
        <xdr:cNvPr id="86" name="Check Box 85" hidden="1">
          <a:extLst>
            <a:ext uri="{63B3BB69-23CF-44E3-9099-C40C66FF867C}">
              <a14:compatExt xmlns:a14="http://schemas.microsoft.com/office/drawing/2010/main" spid="_x0000_s63573"/>
            </a:ext>
            <a:ext uri="{FF2B5EF4-FFF2-40B4-BE49-F238E27FC236}">
              <a16:creationId xmlns:a16="http://schemas.microsoft.com/office/drawing/2014/main" id="{ED79E770-E4F4-4D65-A85F-770FA4A09EAF}"/>
            </a:ext>
          </a:extLst>
        </xdr:cNvPr>
        <xdr:cNvSpPr/>
      </xdr:nvSpPr>
      <xdr:spPr bwMode="auto">
        <a:xfrm>
          <a:off x="2430780" y="68408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29</xdr:row>
      <xdr:rowOff>0</xdr:rowOff>
    </xdr:from>
    <xdr:to>
      <xdr:col>16</xdr:col>
      <xdr:colOff>38100</xdr:colOff>
      <xdr:row>30</xdr:row>
      <xdr:rowOff>38100</xdr:rowOff>
    </xdr:to>
    <xdr:sp macro="" textlink="">
      <xdr:nvSpPr>
        <xdr:cNvPr id="87" name="Check Box 86" hidden="1">
          <a:extLst>
            <a:ext uri="{63B3BB69-23CF-44E3-9099-C40C66FF867C}">
              <a14:compatExt xmlns:a14="http://schemas.microsoft.com/office/drawing/2010/main" spid="_x0000_s63574"/>
            </a:ext>
            <a:ext uri="{FF2B5EF4-FFF2-40B4-BE49-F238E27FC236}">
              <a16:creationId xmlns:a16="http://schemas.microsoft.com/office/drawing/2014/main" id="{ED4AD4BE-CBD3-4AF5-9AFE-A9658702BA8C}"/>
            </a:ext>
          </a:extLst>
        </xdr:cNvPr>
        <xdr:cNvSpPr/>
      </xdr:nvSpPr>
      <xdr:spPr bwMode="auto">
        <a:xfrm>
          <a:off x="3314700" y="685038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0</xdr:colOff>
      <xdr:row>27</xdr:row>
      <xdr:rowOff>180975</xdr:rowOff>
    </xdr:from>
    <xdr:to>
      <xdr:col>16</xdr:col>
      <xdr:colOff>38100</xdr:colOff>
      <xdr:row>29</xdr:row>
      <xdr:rowOff>28575</xdr:rowOff>
    </xdr:to>
    <xdr:sp macro="" textlink="">
      <xdr:nvSpPr>
        <xdr:cNvPr id="88" name="Check Box 87" hidden="1">
          <a:extLst>
            <a:ext uri="{63B3BB69-23CF-44E3-9099-C40C66FF867C}">
              <a14:compatExt xmlns:a14="http://schemas.microsoft.com/office/drawing/2010/main" spid="_x0000_s63575"/>
            </a:ext>
            <a:ext uri="{FF2B5EF4-FFF2-40B4-BE49-F238E27FC236}">
              <a16:creationId xmlns:a16="http://schemas.microsoft.com/office/drawing/2014/main" id="{DDB5FFED-670C-4CD7-9316-EF066E890E65}"/>
            </a:ext>
          </a:extLst>
        </xdr:cNvPr>
        <xdr:cNvSpPr/>
      </xdr:nvSpPr>
      <xdr:spPr bwMode="auto">
        <a:xfrm>
          <a:off x="3314700" y="66503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25</xdr:row>
      <xdr:rowOff>228600</xdr:rowOff>
    </xdr:from>
    <xdr:to>
      <xdr:col>17</xdr:col>
      <xdr:colOff>38100</xdr:colOff>
      <xdr:row>27</xdr:row>
      <xdr:rowOff>28575</xdr:rowOff>
    </xdr:to>
    <xdr:sp macro="" textlink="">
      <xdr:nvSpPr>
        <xdr:cNvPr id="89" name="Check Box 88" hidden="1">
          <a:extLst>
            <a:ext uri="{63B3BB69-23CF-44E3-9099-C40C66FF867C}">
              <a14:compatExt xmlns:a14="http://schemas.microsoft.com/office/drawing/2010/main" spid="_x0000_s63576"/>
            </a:ext>
            <a:ext uri="{FF2B5EF4-FFF2-40B4-BE49-F238E27FC236}">
              <a16:creationId xmlns:a16="http://schemas.microsoft.com/office/drawing/2014/main" id="{F2591648-93CC-48DC-9BAB-6D5B45982B6C}"/>
            </a:ext>
          </a:extLst>
        </xdr:cNvPr>
        <xdr:cNvSpPr/>
      </xdr:nvSpPr>
      <xdr:spPr bwMode="auto">
        <a:xfrm>
          <a:off x="3535680" y="6271260"/>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23</xdr:col>
      <xdr:colOff>0</xdr:colOff>
      <xdr:row>25</xdr:row>
      <xdr:rowOff>209550</xdr:rowOff>
    </xdr:from>
    <xdr:to>
      <xdr:col>24</xdr:col>
      <xdr:colOff>38100</xdr:colOff>
      <xdr:row>27</xdr:row>
      <xdr:rowOff>9525</xdr:rowOff>
    </xdr:to>
    <xdr:sp macro="" textlink="">
      <xdr:nvSpPr>
        <xdr:cNvPr id="90" name="Check Box 89" hidden="1">
          <a:extLst>
            <a:ext uri="{63B3BB69-23CF-44E3-9099-C40C66FF867C}">
              <a14:compatExt xmlns:a14="http://schemas.microsoft.com/office/drawing/2010/main" spid="_x0000_s63577"/>
            </a:ext>
            <a:ext uri="{FF2B5EF4-FFF2-40B4-BE49-F238E27FC236}">
              <a16:creationId xmlns:a16="http://schemas.microsoft.com/office/drawing/2014/main" id="{71B5E8B4-1893-4572-96CD-8B5960FB2E7D}"/>
            </a:ext>
          </a:extLst>
        </xdr:cNvPr>
        <xdr:cNvSpPr/>
      </xdr:nvSpPr>
      <xdr:spPr bwMode="auto">
        <a:xfrm>
          <a:off x="5082540" y="6252210"/>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200025</xdr:colOff>
      <xdr:row>25</xdr:row>
      <xdr:rowOff>219075</xdr:rowOff>
    </xdr:from>
    <xdr:to>
      <xdr:col>27</xdr:col>
      <xdr:colOff>19050</xdr:colOff>
      <xdr:row>27</xdr:row>
      <xdr:rowOff>19050</xdr:rowOff>
    </xdr:to>
    <xdr:sp macro="" textlink="">
      <xdr:nvSpPr>
        <xdr:cNvPr id="91" name="Check Box 90" hidden="1">
          <a:extLst>
            <a:ext uri="{63B3BB69-23CF-44E3-9099-C40C66FF867C}">
              <a14:compatExt xmlns:a14="http://schemas.microsoft.com/office/drawing/2010/main" spid="_x0000_s63578"/>
            </a:ext>
            <a:ext uri="{FF2B5EF4-FFF2-40B4-BE49-F238E27FC236}">
              <a16:creationId xmlns:a16="http://schemas.microsoft.com/office/drawing/2014/main" id="{47A50D95-6880-470A-9EEB-D11FE7F4C9D0}"/>
            </a:ext>
          </a:extLst>
        </xdr:cNvPr>
        <xdr:cNvSpPr/>
      </xdr:nvSpPr>
      <xdr:spPr bwMode="auto">
        <a:xfrm>
          <a:off x="5724525" y="6261735"/>
          <a:ext cx="260985"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29</xdr:col>
      <xdr:colOff>0</xdr:colOff>
      <xdr:row>25</xdr:row>
      <xdr:rowOff>219075</xdr:rowOff>
    </xdr:from>
    <xdr:to>
      <xdr:col>30</xdr:col>
      <xdr:colOff>38100</xdr:colOff>
      <xdr:row>27</xdr:row>
      <xdr:rowOff>19050</xdr:rowOff>
    </xdr:to>
    <xdr:sp macro="" textlink="">
      <xdr:nvSpPr>
        <xdr:cNvPr id="92" name="Check Box 91" hidden="1">
          <a:extLst>
            <a:ext uri="{63B3BB69-23CF-44E3-9099-C40C66FF867C}">
              <a14:compatExt xmlns:a14="http://schemas.microsoft.com/office/drawing/2010/main" spid="_x0000_s63579"/>
            </a:ext>
            <a:ext uri="{FF2B5EF4-FFF2-40B4-BE49-F238E27FC236}">
              <a16:creationId xmlns:a16="http://schemas.microsoft.com/office/drawing/2014/main" id="{5940EB13-3DFA-4CAD-8A46-CDF41C3BFACC}"/>
            </a:ext>
          </a:extLst>
        </xdr:cNvPr>
        <xdr:cNvSpPr/>
      </xdr:nvSpPr>
      <xdr:spPr bwMode="auto">
        <a:xfrm>
          <a:off x="6408420" y="626173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33</xdr:col>
      <xdr:colOff>0</xdr:colOff>
      <xdr:row>25</xdr:row>
      <xdr:rowOff>209550</xdr:rowOff>
    </xdr:from>
    <xdr:to>
      <xdr:col>34</xdr:col>
      <xdr:colOff>38100</xdr:colOff>
      <xdr:row>27</xdr:row>
      <xdr:rowOff>9525</xdr:rowOff>
    </xdr:to>
    <xdr:sp macro="" textlink="">
      <xdr:nvSpPr>
        <xdr:cNvPr id="93" name="Check Box 92" hidden="1">
          <a:extLst>
            <a:ext uri="{63B3BB69-23CF-44E3-9099-C40C66FF867C}">
              <a14:compatExt xmlns:a14="http://schemas.microsoft.com/office/drawing/2010/main" spid="_x0000_s63580"/>
            </a:ext>
            <a:ext uri="{FF2B5EF4-FFF2-40B4-BE49-F238E27FC236}">
              <a16:creationId xmlns:a16="http://schemas.microsoft.com/office/drawing/2014/main" id="{6FC58A20-7A55-4357-977A-CF0F099C54BA}"/>
            </a:ext>
          </a:extLst>
        </xdr:cNvPr>
        <xdr:cNvSpPr/>
      </xdr:nvSpPr>
      <xdr:spPr bwMode="auto">
        <a:xfrm>
          <a:off x="7292340" y="6252210"/>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23</xdr:col>
      <xdr:colOff>0</xdr:colOff>
      <xdr:row>26</xdr:row>
      <xdr:rowOff>171450</xdr:rowOff>
    </xdr:from>
    <xdr:to>
      <xdr:col>24</xdr:col>
      <xdr:colOff>38100</xdr:colOff>
      <xdr:row>28</xdr:row>
      <xdr:rowOff>19050</xdr:rowOff>
    </xdr:to>
    <xdr:sp macro="" textlink="">
      <xdr:nvSpPr>
        <xdr:cNvPr id="94" name="Check Box 93" hidden="1">
          <a:extLst>
            <a:ext uri="{63B3BB69-23CF-44E3-9099-C40C66FF867C}">
              <a14:compatExt xmlns:a14="http://schemas.microsoft.com/office/drawing/2010/main" spid="_x0000_s63581"/>
            </a:ext>
            <a:ext uri="{FF2B5EF4-FFF2-40B4-BE49-F238E27FC236}">
              <a16:creationId xmlns:a16="http://schemas.microsoft.com/office/drawing/2014/main" id="{5C9B42DD-7526-4903-AF87-F75663193C53}"/>
            </a:ext>
          </a:extLst>
        </xdr:cNvPr>
        <xdr:cNvSpPr/>
      </xdr:nvSpPr>
      <xdr:spPr bwMode="auto">
        <a:xfrm>
          <a:off x="5082540" y="6450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200025</xdr:colOff>
      <xdr:row>26</xdr:row>
      <xdr:rowOff>171450</xdr:rowOff>
    </xdr:from>
    <xdr:to>
      <xdr:col>27</xdr:col>
      <xdr:colOff>19050</xdr:colOff>
      <xdr:row>28</xdr:row>
      <xdr:rowOff>19050</xdr:rowOff>
    </xdr:to>
    <xdr:sp macro="" textlink="">
      <xdr:nvSpPr>
        <xdr:cNvPr id="95" name="Check Box 94" hidden="1">
          <a:extLst>
            <a:ext uri="{63B3BB69-23CF-44E3-9099-C40C66FF867C}">
              <a14:compatExt xmlns:a14="http://schemas.microsoft.com/office/drawing/2010/main" spid="_x0000_s63582"/>
            </a:ext>
            <a:ext uri="{FF2B5EF4-FFF2-40B4-BE49-F238E27FC236}">
              <a16:creationId xmlns:a16="http://schemas.microsoft.com/office/drawing/2014/main" id="{AAB3550E-C618-42E4-9B9F-E8E01E6853B1}"/>
            </a:ext>
          </a:extLst>
        </xdr:cNvPr>
        <xdr:cNvSpPr/>
      </xdr:nvSpPr>
      <xdr:spPr bwMode="auto">
        <a:xfrm>
          <a:off x="5724525" y="6450330"/>
          <a:ext cx="26098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29</xdr:col>
      <xdr:colOff>0</xdr:colOff>
      <xdr:row>26</xdr:row>
      <xdr:rowOff>171450</xdr:rowOff>
    </xdr:from>
    <xdr:to>
      <xdr:col>30</xdr:col>
      <xdr:colOff>38100</xdr:colOff>
      <xdr:row>28</xdr:row>
      <xdr:rowOff>19050</xdr:rowOff>
    </xdr:to>
    <xdr:sp macro="" textlink="">
      <xdr:nvSpPr>
        <xdr:cNvPr id="96" name="Check Box 95" hidden="1">
          <a:extLst>
            <a:ext uri="{63B3BB69-23CF-44E3-9099-C40C66FF867C}">
              <a14:compatExt xmlns:a14="http://schemas.microsoft.com/office/drawing/2010/main" spid="_x0000_s63583"/>
            </a:ext>
            <a:ext uri="{FF2B5EF4-FFF2-40B4-BE49-F238E27FC236}">
              <a16:creationId xmlns:a16="http://schemas.microsoft.com/office/drawing/2014/main" id="{313CDF8A-A825-4B6F-9E2C-279189BCF65D}"/>
            </a:ext>
          </a:extLst>
        </xdr:cNvPr>
        <xdr:cNvSpPr/>
      </xdr:nvSpPr>
      <xdr:spPr bwMode="auto">
        <a:xfrm>
          <a:off x="6408420" y="6450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33</xdr:col>
      <xdr:colOff>0</xdr:colOff>
      <xdr:row>26</xdr:row>
      <xdr:rowOff>161925</xdr:rowOff>
    </xdr:from>
    <xdr:to>
      <xdr:col>34</xdr:col>
      <xdr:colOff>38100</xdr:colOff>
      <xdr:row>28</xdr:row>
      <xdr:rowOff>9525</xdr:rowOff>
    </xdr:to>
    <xdr:sp macro="" textlink="">
      <xdr:nvSpPr>
        <xdr:cNvPr id="97" name="Check Box 96" hidden="1">
          <a:extLst>
            <a:ext uri="{63B3BB69-23CF-44E3-9099-C40C66FF867C}">
              <a14:compatExt xmlns:a14="http://schemas.microsoft.com/office/drawing/2010/main" spid="_x0000_s63584"/>
            </a:ext>
            <a:ext uri="{FF2B5EF4-FFF2-40B4-BE49-F238E27FC236}">
              <a16:creationId xmlns:a16="http://schemas.microsoft.com/office/drawing/2014/main" id="{86708450-FFBC-4C40-8CC6-FAAA09C85D97}"/>
            </a:ext>
          </a:extLst>
        </xdr:cNvPr>
        <xdr:cNvSpPr/>
      </xdr:nvSpPr>
      <xdr:spPr bwMode="auto">
        <a:xfrm>
          <a:off x="7292340" y="644080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20</xdr:col>
      <xdr:colOff>209550</xdr:colOff>
      <xdr:row>27</xdr:row>
      <xdr:rowOff>171450</xdr:rowOff>
    </xdr:from>
    <xdr:to>
      <xdr:col>22</xdr:col>
      <xdr:colOff>28575</xdr:colOff>
      <xdr:row>29</xdr:row>
      <xdr:rowOff>19050</xdr:rowOff>
    </xdr:to>
    <xdr:sp macro="" textlink="">
      <xdr:nvSpPr>
        <xdr:cNvPr id="98" name="Check Box 97" hidden="1">
          <a:extLst>
            <a:ext uri="{63B3BB69-23CF-44E3-9099-C40C66FF867C}">
              <a14:compatExt xmlns:a14="http://schemas.microsoft.com/office/drawing/2010/main" spid="_x0000_s63585"/>
            </a:ext>
            <a:ext uri="{FF2B5EF4-FFF2-40B4-BE49-F238E27FC236}">
              <a16:creationId xmlns:a16="http://schemas.microsoft.com/office/drawing/2014/main" id="{5A66913F-27B3-4358-BE3A-E94CBD655CC6}"/>
            </a:ext>
          </a:extLst>
        </xdr:cNvPr>
        <xdr:cNvSpPr/>
      </xdr:nvSpPr>
      <xdr:spPr bwMode="auto">
        <a:xfrm>
          <a:off x="4629150" y="6640830"/>
          <a:ext cx="26098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9525</xdr:colOff>
      <xdr:row>27</xdr:row>
      <xdr:rowOff>171450</xdr:rowOff>
    </xdr:from>
    <xdr:to>
      <xdr:col>25</xdr:col>
      <xdr:colOff>47625</xdr:colOff>
      <xdr:row>29</xdr:row>
      <xdr:rowOff>19050</xdr:rowOff>
    </xdr:to>
    <xdr:sp macro="" textlink="">
      <xdr:nvSpPr>
        <xdr:cNvPr id="99" name="Check Box 98" hidden="1">
          <a:extLst>
            <a:ext uri="{63B3BB69-23CF-44E3-9099-C40C66FF867C}">
              <a14:compatExt xmlns:a14="http://schemas.microsoft.com/office/drawing/2010/main" spid="_x0000_s63586"/>
            </a:ext>
            <a:ext uri="{FF2B5EF4-FFF2-40B4-BE49-F238E27FC236}">
              <a16:creationId xmlns:a16="http://schemas.microsoft.com/office/drawing/2014/main" id="{2E0AD506-F9C3-4DAB-9FA6-BF79F6141C79}"/>
            </a:ext>
          </a:extLst>
        </xdr:cNvPr>
        <xdr:cNvSpPr/>
      </xdr:nvSpPr>
      <xdr:spPr bwMode="auto">
        <a:xfrm>
          <a:off x="5313045" y="66408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0</xdr:colOff>
      <xdr:row>27</xdr:row>
      <xdr:rowOff>171450</xdr:rowOff>
    </xdr:from>
    <xdr:to>
      <xdr:col>29</xdr:col>
      <xdr:colOff>38100</xdr:colOff>
      <xdr:row>29</xdr:row>
      <xdr:rowOff>19050</xdr:rowOff>
    </xdr:to>
    <xdr:sp macro="" textlink="">
      <xdr:nvSpPr>
        <xdr:cNvPr id="100" name="Check Box 99" hidden="1">
          <a:extLst>
            <a:ext uri="{63B3BB69-23CF-44E3-9099-C40C66FF867C}">
              <a14:compatExt xmlns:a14="http://schemas.microsoft.com/office/drawing/2010/main" spid="_x0000_s63587"/>
            </a:ext>
            <a:ext uri="{FF2B5EF4-FFF2-40B4-BE49-F238E27FC236}">
              <a16:creationId xmlns:a16="http://schemas.microsoft.com/office/drawing/2014/main" id="{5C5AD1B3-C32E-469F-9AFF-C0D7FBAC4BA6}"/>
            </a:ext>
          </a:extLst>
        </xdr:cNvPr>
        <xdr:cNvSpPr/>
      </xdr:nvSpPr>
      <xdr:spPr bwMode="auto">
        <a:xfrm>
          <a:off x="6187440" y="66408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0</xdr:colOff>
      <xdr:row>28</xdr:row>
      <xdr:rowOff>171450</xdr:rowOff>
    </xdr:from>
    <xdr:to>
      <xdr:col>22</xdr:col>
      <xdr:colOff>38100</xdr:colOff>
      <xdr:row>30</xdr:row>
      <xdr:rowOff>19050</xdr:rowOff>
    </xdr:to>
    <xdr:sp macro="" textlink="">
      <xdr:nvSpPr>
        <xdr:cNvPr id="101" name="Check Box 100" hidden="1">
          <a:extLst>
            <a:ext uri="{63B3BB69-23CF-44E3-9099-C40C66FF867C}">
              <a14:compatExt xmlns:a14="http://schemas.microsoft.com/office/drawing/2010/main" spid="_x0000_s63588"/>
            </a:ext>
            <a:ext uri="{FF2B5EF4-FFF2-40B4-BE49-F238E27FC236}">
              <a16:creationId xmlns:a16="http://schemas.microsoft.com/office/drawing/2014/main" id="{4C005D32-D1BE-438F-B8F0-26F4E8185924}"/>
            </a:ext>
          </a:extLst>
        </xdr:cNvPr>
        <xdr:cNvSpPr/>
      </xdr:nvSpPr>
      <xdr:spPr bwMode="auto">
        <a:xfrm>
          <a:off x="4640580" y="6831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24</xdr:col>
      <xdr:colOff>0</xdr:colOff>
      <xdr:row>28</xdr:row>
      <xdr:rowOff>171450</xdr:rowOff>
    </xdr:from>
    <xdr:to>
      <xdr:col>25</xdr:col>
      <xdr:colOff>38100</xdr:colOff>
      <xdr:row>30</xdr:row>
      <xdr:rowOff>19050</xdr:rowOff>
    </xdr:to>
    <xdr:sp macro="" textlink="">
      <xdr:nvSpPr>
        <xdr:cNvPr id="102" name="Check Box 101" hidden="1">
          <a:extLst>
            <a:ext uri="{63B3BB69-23CF-44E3-9099-C40C66FF867C}">
              <a14:compatExt xmlns:a14="http://schemas.microsoft.com/office/drawing/2010/main" spid="_x0000_s63589"/>
            </a:ext>
            <a:ext uri="{FF2B5EF4-FFF2-40B4-BE49-F238E27FC236}">
              <a16:creationId xmlns:a16="http://schemas.microsoft.com/office/drawing/2014/main" id="{B04A2B49-7821-48B3-98D0-B267816E9B4E}"/>
            </a:ext>
          </a:extLst>
        </xdr:cNvPr>
        <xdr:cNvSpPr/>
      </xdr:nvSpPr>
      <xdr:spPr bwMode="auto">
        <a:xfrm>
          <a:off x="5303520" y="6831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28</xdr:col>
      <xdr:colOff>0</xdr:colOff>
      <xdr:row>28</xdr:row>
      <xdr:rowOff>171450</xdr:rowOff>
    </xdr:from>
    <xdr:to>
      <xdr:col>29</xdr:col>
      <xdr:colOff>38100</xdr:colOff>
      <xdr:row>30</xdr:row>
      <xdr:rowOff>19050</xdr:rowOff>
    </xdr:to>
    <xdr:sp macro="" textlink="">
      <xdr:nvSpPr>
        <xdr:cNvPr id="103" name="Check Box 102" hidden="1">
          <a:extLst>
            <a:ext uri="{63B3BB69-23CF-44E3-9099-C40C66FF867C}">
              <a14:compatExt xmlns:a14="http://schemas.microsoft.com/office/drawing/2010/main" spid="_x0000_s63590"/>
            </a:ext>
            <a:ext uri="{FF2B5EF4-FFF2-40B4-BE49-F238E27FC236}">
              <a16:creationId xmlns:a16="http://schemas.microsoft.com/office/drawing/2014/main" id="{03F57D12-AA20-4B15-9285-0D0D230F500F}"/>
            </a:ext>
          </a:extLst>
        </xdr:cNvPr>
        <xdr:cNvSpPr/>
      </xdr:nvSpPr>
      <xdr:spPr bwMode="auto">
        <a:xfrm>
          <a:off x="6187440" y="6831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0</xdr:colOff>
      <xdr:row>28</xdr:row>
      <xdr:rowOff>171450</xdr:rowOff>
    </xdr:from>
    <xdr:to>
      <xdr:col>33</xdr:col>
      <xdr:colOff>38100</xdr:colOff>
      <xdr:row>30</xdr:row>
      <xdr:rowOff>19050</xdr:rowOff>
    </xdr:to>
    <xdr:sp macro="" textlink="">
      <xdr:nvSpPr>
        <xdr:cNvPr id="104" name="Check Box 103" hidden="1">
          <a:extLst>
            <a:ext uri="{63B3BB69-23CF-44E3-9099-C40C66FF867C}">
              <a14:compatExt xmlns:a14="http://schemas.microsoft.com/office/drawing/2010/main" spid="_x0000_s63591"/>
            </a:ext>
            <a:ext uri="{FF2B5EF4-FFF2-40B4-BE49-F238E27FC236}">
              <a16:creationId xmlns:a16="http://schemas.microsoft.com/office/drawing/2014/main" id="{D488265D-6306-4695-8453-2029AA251070}"/>
            </a:ext>
          </a:extLst>
        </xdr:cNvPr>
        <xdr:cNvSpPr/>
      </xdr:nvSpPr>
      <xdr:spPr bwMode="auto">
        <a:xfrm>
          <a:off x="7071360" y="6831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32</xdr:col>
      <xdr:colOff>0</xdr:colOff>
      <xdr:row>27</xdr:row>
      <xdr:rowOff>161925</xdr:rowOff>
    </xdr:from>
    <xdr:to>
      <xdr:col>33</xdr:col>
      <xdr:colOff>38100</xdr:colOff>
      <xdr:row>29</xdr:row>
      <xdr:rowOff>9525</xdr:rowOff>
    </xdr:to>
    <xdr:sp macro="" textlink="">
      <xdr:nvSpPr>
        <xdr:cNvPr id="105" name="Check Box 104" hidden="1">
          <a:extLst>
            <a:ext uri="{63B3BB69-23CF-44E3-9099-C40C66FF867C}">
              <a14:compatExt xmlns:a14="http://schemas.microsoft.com/office/drawing/2010/main" spid="_x0000_s63592"/>
            </a:ext>
            <a:ext uri="{FF2B5EF4-FFF2-40B4-BE49-F238E27FC236}">
              <a16:creationId xmlns:a16="http://schemas.microsoft.com/office/drawing/2014/main" id="{2EC7BEB6-46C3-4BEB-B672-4D851AE47ED5}"/>
            </a:ext>
          </a:extLst>
        </xdr:cNvPr>
        <xdr:cNvSpPr/>
      </xdr:nvSpPr>
      <xdr:spPr bwMode="auto">
        <a:xfrm>
          <a:off x="7071360" y="663130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19050</xdr:colOff>
      <xdr:row>26</xdr:row>
      <xdr:rowOff>180975</xdr:rowOff>
    </xdr:from>
    <xdr:to>
      <xdr:col>7</xdr:col>
      <xdr:colOff>57150</xdr:colOff>
      <xdr:row>28</xdr:row>
      <xdr:rowOff>28575</xdr:rowOff>
    </xdr:to>
    <xdr:sp macro="" textlink="">
      <xdr:nvSpPr>
        <xdr:cNvPr id="106" name="Check Box 105" hidden="1">
          <a:extLst>
            <a:ext uri="{63B3BB69-23CF-44E3-9099-C40C66FF867C}">
              <a14:compatExt xmlns:a14="http://schemas.microsoft.com/office/drawing/2010/main" spid="_x0000_s63593"/>
            </a:ext>
            <a:ext uri="{FF2B5EF4-FFF2-40B4-BE49-F238E27FC236}">
              <a16:creationId xmlns:a16="http://schemas.microsoft.com/office/drawing/2014/main" id="{FC0F1C9C-2493-4201-8AF7-BA0F42B3DE30}"/>
            </a:ext>
          </a:extLst>
        </xdr:cNvPr>
        <xdr:cNvSpPr/>
      </xdr:nvSpPr>
      <xdr:spPr bwMode="auto">
        <a:xfrm>
          <a:off x="1344930" y="64598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9525</xdr:colOff>
      <xdr:row>26</xdr:row>
      <xdr:rowOff>180975</xdr:rowOff>
    </xdr:from>
    <xdr:to>
      <xdr:col>10</xdr:col>
      <xdr:colOff>47625</xdr:colOff>
      <xdr:row>28</xdr:row>
      <xdr:rowOff>28575</xdr:rowOff>
    </xdr:to>
    <xdr:sp macro="" textlink="">
      <xdr:nvSpPr>
        <xdr:cNvPr id="107" name="Check Box 106" hidden="1">
          <a:extLst>
            <a:ext uri="{63B3BB69-23CF-44E3-9099-C40C66FF867C}">
              <a14:compatExt xmlns:a14="http://schemas.microsoft.com/office/drawing/2010/main" spid="_x0000_s63594"/>
            </a:ext>
            <a:ext uri="{FF2B5EF4-FFF2-40B4-BE49-F238E27FC236}">
              <a16:creationId xmlns:a16="http://schemas.microsoft.com/office/drawing/2014/main" id="{F6EABA2F-C4F5-488D-ACFA-95FD2CC38BD1}"/>
            </a:ext>
          </a:extLst>
        </xdr:cNvPr>
        <xdr:cNvSpPr/>
      </xdr:nvSpPr>
      <xdr:spPr bwMode="auto">
        <a:xfrm>
          <a:off x="1998345" y="645985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26</xdr:row>
      <xdr:rowOff>171450</xdr:rowOff>
    </xdr:from>
    <xdr:to>
      <xdr:col>13</xdr:col>
      <xdr:colOff>38100</xdr:colOff>
      <xdr:row>28</xdr:row>
      <xdr:rowOff>19050</xdr:rowOff>
    </xdr:to>
    <xdr:sp macro="" textlink="">
      <xdr:nvSpPr>
        <xdr:cNvPr id="108" name="Check Box 107" hidden="1">
          <a:extLst>
            <a:ext uri="{63B3BB69-23CF-44E3-9099-C40C66FF867C}">
              <a14:compatExt xmlns:a14="http://schemas.microsoft.com/office/drawing/2010/main" spid="_x0000_s63595"/>
            </a:ext>
            <a:ext uri="{FF2B5EF4-FFF2-40B4-BE49-F238E27FC236}">
              <a16:creationId xmlns:a16="http://schemas.microsoft.com/office/drawing/2014/main" id="{95BE9ACF-1773-4C58-A236-14A218948B02}"/>
            </a:ext>
          </a:extLst>
        </xdr:cNvPr>
        <xdr:cNvSpPr/>
      </xdr:nvSpPr>
      <xdr:spPr bwMode="auto">
        <a:xfrm>
          <a:off x="2651760" y="6450330"/>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16</xdr:col>
      <xdr:colOff>0</xdr:colOff>
      <xdr:row>26</xdr:row>
      <xdr:rowOff>161925</xdr:rowOff>
    </xdr:from>
    <xdr:to>
      <xdr:col>17</xdr:col>
      <xdr:colOff>38100</xdr:colOff>
      <xdr:row>28</xdr:row>
      <xdr:rowOff>9525</xdr:rowOff>
    </xdr:to>
    <xdr:sp macro="" textlink="">
      <xdr:nvSpPr>
        <xdr:cNvPr id="109" name="Check Box 108" hidden="1">
          <a:extLst>
            <a:ext uri="{63B3BB69-23CF-44E3-9099-C40C66FF867C}">
              <a14:compatExt xmlns:a14="http://schemas.microsoft.com/office/drawing/2010/main" spid="_x0000_s63596"/>
            </a:ext>
            <a:ext uri="{FF2B5EF4-FFF2-40B4-BE49-F238E27FC236}">
              <a16:creationId xmlns:a16="http://schemas.microsoft.com/office/drawing/2014/main" id="{4E5B279E-22D3-416E-A7E5-DD7B0FB7C964}"/>
            </a:ext>
          </a:extLst>
        </xdr:cNvPr>
        <xdr:cNvSpPr/>
      </xdr:nvSpPr>
      <xdr:spPr bwMode="auto">
        <a:xfrm>
          <a:off x="3535680" y="6440805"/>
          <a:ext cx="25908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9525</xdr:colOff>
      <xdr:row>33</xdr:row>
      <xdr:rowOff>219075</xdr:rowOff>
    </xdr:from>
    <xdr:to>
      <xdr:col>5</xdr:col>
      <xdr:colOff>47625</xdr:colOff>
      <xdr:row>35</xdr:row>
      <xdr:rowOff>19050</xdr:rowOff>
    </xdr:to>
    <xdr:sp macro="" textlink="">
      <xdr:nvSpPr>
        <xdr:cNvPr id="110" name="Check Box 109" hidden="1">
          <a:extLst>
            <a:ext uri="{63B3BB69-23CF-44E3-9099-C40C66FF867C}">
              <a14:compatExt xmlns:a14="http://schemas.microsoft.com/office/drawing/2010/main" spid="_x0000_s63597"/>
            </a:ext>
            <a:ext uri="{FF2B5EF4-FFF2-40B4-BE49-F238E27FC236}">
              <a16:creationId xmlns:a16="http://schemas.microsoft.com/office/drawing/2014/main" id="{8A69E609-BDD7-4358-8389-34C299013A1C}"/>
            </a:ext>
          </a:extLst>
        </xdr:cNvPr>
        <xdr:cNvSpPr/>
      </xdr:nvSpPr>
      <xdr:spPr bwMode="auto">
        <a:xfrm>
          <a:off x="89344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33</xdr:row>
      <xdr:rowOff>219075</xdr:rowOff>
    </xdr:from>
    <xdr:to>
      <xdr:col>9</xdr:col>
      <xdr:colOff>47625</xdr:colOff>
      <xdr:row>35</xdr:row>
      <xdr:rowOff>19050</xdr:rowOff>
    </xdr:to>
    <xdr:sp macro="" textlink="">
      <xdr:nvSpPr>
        <xdr:cNvPr id="111" name="Check Box 110" hidden="1">
          <a:extLst>
            <a:ext uri="{63B3BB69-23CF-44E3-9099-C40C66FF867C}">
              <a14:compatExt xmlns:a14="http://schemas.microsoft.com/office/drawing/2010/main" spid="_x0000_s63598"/>
            </a:ext>
            <a:ext uri="{FF2B5EF4-FFF2-40B4-BE49-F238E27FC236}">
              <a16:creationId xmlns:a16="http://schemas.microsoft.com/office/drawing/2014/main" id="{0BBC37A8-A650-43FB-8DFB-CD408A4E0B2F}"/>
            </a:ext>
          </a:extLst>
        </xdr:cNvPr>
        <xdr:cNvSpPr/>
      </xdr:nvSpPr>
      <xdr:spPr bwMode="auto">
        <a:xfrm>
          <a:off x="177736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9525</xdr:colOff>
      <xdr:row>33</xdr:row>
      <xdr:rowOff>219075</xdr:rowOff>
    </xdr:from>
    <xdr:to>
      <xdr:col>13</xdr:col>
      <xdr:colOff>47625</xdr:colOff>
      <xdr:row>35</xdr:row>
      <xdr:rowOff>19050</xdr:rowOff>
    </xdr:to>
    <xdr:sp macro="" textlink="">
      <xdr:nvSpPr>
        <xdr:cNvPr id="112" name="Check Box 111" hidden="1">
          <a:extLst>
            <a:ext uri="{63B3BB69-23CF-44E3-9099-C40C66FF867C}">
              <a14:compatExt xmlns:a14="http://schemas.microsoft.com/office/drawing/2010/main" spid="_x0000_s63599"/>
            </a:ext>
            <a:ext uri="{FF2B5EF4-FFF2-40B4-BE49-F238E27FC236}">
              <a16:creationId xmlns:a16="http://schemas.microsoft.com/office/drawing/2014/main" id="{73A0F2F8-5A06-4142-A1E1-C844AC695DA8}"/>
            </a:ext>
          </a:extLst>
        </xdr:cNvPr>
        <xdr:cNvSpPr/>
      </xdr:nvSpPr>
      <xdr:spPr bwMode="auto">
        <a:xfrm>
          <a:off x="266128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9525</xdr:colOff>
      <xdr:row>33</xdr:row>
      <xdr:rowOff>219075</xdr:rowOff>
    </xdr:from>
    <xdr:to>
      <xdr:col>18</xdr:col>
      <xdr:colOff>47625</xdr:colOff>
      <xdr:row>35</xdr:row>
      <xdr:rowOff>19050</xdr:rowOff>
    </xdr:to>
    <xdr:sp macro="" textlink="">
      <xdr:nvSpPr>
        <xdr:cNvPr id="113" name="Check Box 112" hidden="1">
          <a:extLst>
            <a:ext uri="{63B3BB69-23CF-44E3-9099-C40C66FF867C}">
              <a14:compatExt xmlns:a14="http://schemas.microsoft.com/office/drawing/2010/main" spid="_x0000_s63600"/>
            </a:ext>
            <a:ext uri="{FF2B5EF4-FFF2-40B4-BE49-F238E27FC236}">
              <a16:creationId xmlns:a16="http://schemas.microsoft.com/office/drawing/2014/main" id="{A54A001F-9586-4CEA-9531-B58B880DC89A}"/>
            </a:ext>
          </a:extLst>
        </xdr:cNvPr>
        <xdr:cNvSpPr/>
      </xdr:nvSpPr>
      <xdr:spPr bwMode="auto">
        <a:xfrm>
          <a:off x="376618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33</xdr:row>
      <xdr:rowOff>219075</xdr:rowOff>
    </xdr:from>
    <xdr:to>
      <xdr:col>22</xdr:col>
      <xdr:colOff>47625</xdr:colOff>
      <xdr:row>35</xdr:row>
      <xdr:rowOff>19050</xdr:rowOff>
    </xdr:to>
    <xdr:sp macro="" textlink="">
      <xdr:nvSpPr>
        <xdr:cNvPr id="114" name="Check Box 113" hidden="1">
          <a:extLst>
            <a:ext uri="{63B3BB69-23CF-44E3-9099-C40C66FF867C}">
              <a14:compatExt xmlns:a14="http://schemas.microsoft.com/office/drawing/2010/main" spid="_x0000_s63601"/>
            </a:ext>
            <a:ext uri="{FF2B5EF4-FFF2-40B4-BE49-F238E27FC236}">
              <a16:creationId xmlns:a16="http://schemas.microsoft.com/office/drawing/2014/main" id="{3F6BB2D6-38E0-4CA7-8A8B-330E684CDD7E}"/>
            </a:ext>
          </a:extLst>
        </xdr:cNvPr>
        <xdr:cNvSpPr/>
      </xdr:nvSpPr>
      <xdr:spPr bwMode="auto">
        <a:xfrm>
          <a:off x="465010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9525</xdr:colOff>
      <xdr:row>33</xdr:row>
      <xdr:rowOff>219075</xdr:rowOff>
    </xdr:from>
    <xdr:to>
      <xdr:col>26</xdr:col>
      <xdr:colOff>47625</xdr:colOff>
      <xdr:row>35</xdr:row>
      <xdr:rowOff>19050</xdr:rowOff>
    </xdr:to>
    <xdr:sp macro="" textlink="">
      <xdr:nvSpPr>
        <xdr:cNvPr id="115" name="Check Box 114" hidden="1">
          <a:extLst>
            <a:ext uri="{63B3BB69-23CF-44E3-9099-C40C66FF867C}">
              <a14:compatExt xmlns:a14="http://schemas.microsoft.com/office/drawing/2010/main" spid="_x0000_s63602"/>
            </a:ext>
            <a:ext uri="{FF2B5EF4-FFF2-40B4-BE49-F238E27FC236}">
              <a16:creationId xmlns:a16="http://schemas.microsoft.com/office/drawing/2014/main" id="{92E93BB4-3CA8-43D8-95B5-3866361D5E5C}"/>
            </a:ext>
          </a:extLst>
        </xdr:cNvPr>
        <xdr:cNvSpPr/>
      </xdr:nvSpPr>
      <xdr:spPr bwMode="auto">
        <a:xfrm>
          <a:off x="5534025" y="7968615"/>
          <a:ext cx="259080" cy="2266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9525</xdr:colOff>
      <xdr:row>34</xdr:row>
      <xdr:rowOff>219075</xdr:rowOff>
    </xdr:from>
    <xdr:to>
      <xdr:col>5</xdr:col>
      <xdr:colOff>47625</xdr:colOff>
      <xdr:row>36</xdr:row>
      <xdr:rowOff>38100</xdr:rowOff>
    </xdr:to>
    <xdr:sp macro="" textlink="">
      <xdr:nvSpPr>
        <xdr:cNvPr id="116" name="Check Box 115" hidden="1">
          <a:extLst>
            <a:ext uri="{63B3BB69-23CF-44E3-9099-C40C66FF867C}">
              <a14:compatExt xmlns:a14="http://schemas.microsoft.com/office/drawing/2010/main" spid="_x0000_s63603"/>
            </a:ext>
            <a:ext uri="{FF2B5EF4-FFF2-40B4-BE49-F238E27FC236}">
              <a16:creationId xmlns:a16="http://schemas.microsoft.com/office/drawing/2014/main" id="{CDE60FB1-7D5E-4BAA-B78F-C8C27EC51A33}"/>
            </a:ext>
          </a:extLst>
        </xdr:cNvPr>
        <xdr:cNvSpPr/>
      </xdr:nvSpPr>
      <xdr:spPr bwMode="auto">
        <a:xfrm>
          <a:off x="89344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8</xdr:col>
      <xdr:colOff>9525</xdr:colOff>
      <xdr:row>34</xdr:row>
      <xdr:rowOff>219075</xdr:rowOff>
    </xdr:from>
    <xdr:to>
      <xdr:col>9</xdr:col>
      <xdr:colOff>47625</xdr:colOff>
      <xdr:row>36</xdr:row>
      <xdr:rowOff>38100</xdr:rowOff>
    </xdr:to>
    <xdr:sp macro="" textlink="">
      <xdr:nvSpPr>
        <xdr:cNvPr id="117" name="Check Box 116" hidden="1">
          <a:extLst>
            <a:ext uri="{63B3BB69-23CF-44E3-9099-C40C66FF867C}">
              <a14:compatExt xmlns:a14="http://schemas.microsoft.com/office/drawing/2010/main" spid="_x0000_s63604"/>
            </a:ext>
            <a:ext uri="{FF2B5EF4-FFF2-40B4-BE49-F238E27FC236}">
              <a16:creationId xmlns:a16="http://schemas.microsoft.com/office/drawing/2014/main" id="{2C9BAD62-EC8C-4D48-A59A-58A4203BEEA9}"/>
            </a:ext>
          </a:extLst>
        </xdr:cNvPr>
        <xdr:cNvSpPr/>
      </xdr:nvSpPr>
      <xdr:spPr bwMode="auto">
        <a:xfrm>
          <a:off x="177736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9525</xdr:colOff>
      <xdr:row>34</xdr:row>
      <xdr:rowOff>219075</xdr:rowOff>
    </xdr:from>
    <xdr:to>
      <xdr:col>13</xdr:col>
      <xdr:colOff>47625</xdr:colOff>
      <xdr:row>36</xdr:row>
      <xdr:rowOff>38100</xdr:rowOff>
    </xdr:to>
    <xdr:sp macro="" textlink="">
      <xdr:nvSpPr>
        <xdr:cNvPr id="118" name="Check Box 117" hidden="1">
          <a:extLst>
            <a:ext uri="{63B3BB69-23CF-44E3-9099-C40C66FF867C}">
              <a14:compatExt xmlns:a14="http://schemas.microsoft.com/office/drawing/2010/main" spid="_x0000_s63605"/>
            </a:ext>
            <a:ext uri="{FF2B5EF4-FFF2-40B4-BE49-F238E27FC236}">
              <a16:creationId xmlns:a16="http://schemas.microsoft.com/office/drawing/2014/main" id="{C7135154-4286-409B-BFA7-7F634DB5476E}"/>
            </a:ext>
          </a:extLst>
        </xdr:cNvPr>
        <xdr:cNvSpPr/>
      </xdr:nvSpPr>
      <xdr:spPr bwMode="auto">
        <a:xfrm>
          <a:off x="266128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9525</xdr:colOff>
      <xdr:row>34</xdr:row>
      <xdr:rowOff>219075</xdr:rowOff>
    </xdr:from>
    <xdr:to>
      <xdr:col>22</xdr:col>
      <xdr:colOff>47625</xdr:colOff>
      <xdr:row>36</xdr:row>
      <xdr:rowOff>38100</xdr:rowOff>
    </xdr:to>
    <xdr:sp macro="" textlink="">
      <xdr:nvSpPr>
        <xdr:cNvPr id="119" name="Check Box 118" hidden="1">
          <a:extLst>
            <a:ext uri="{63B3BB69-23CF-44E3-9099-C40C66FF867C}">
              <a14:compatExt xmlns:a14="http://schemas.microsoft.com/office/drawing/2010/main" spid="_x0000_s63606"/>
            </a:ext>
            <a:ext uri="{FF2B5EF4-FFF2-40B4-BE49-F238E27FC236}">
              <a16:creationId xmlns:a16="http://schemas.microsoft.com/office/drawing/2014/main" id="{6EF6B4AF-4CBD-4EBA-9275-209D726E36AC}"/>
            </a:ext>
          </a:extLst>
        </xdr:cNvPr>
        <xdr:cNvSpPr/>
      </xdr:nvSpPr>
      <xdr:spPr bwMode="auto">
        <a:xfrm>
          <a:off x="465010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25</xdr:col>
      <xdr:colOff>9525</xdr:colOff>
      <xdr:row>34</xdr:row>
      <xdr:rowOff>219075</xdr:rowOff>
    </xdr:from>
    <xdr:to>
      <xdr:col>26</xdr:col>
      <xdr:colOff>47625</xdr:colOff>
      <xdr:row>36</xdr:row>
      <xdr:rowOff>38100</xdr:rowOff>
    </xdr:to>
    <xdr:sp macro="" textlink="">
      <xdr:nvSpPr>
        <xdr:cNvPr id="120" name="Check Box 119" hidden="1">
          <a:extLst>
            <a:ext uri="{63B3BB69-23CF-44E3-9099-C40C66FF867C}">
              <a14:compatExt xmlns:a14="http://schemas.microsoft.com/office/drawing/2010/main" spid="_x0000_s63607"/>
            </a:ext>
            <a:ext uri="{FF2B5EF4-FFF2-40B4-BE49-F238E27FC236}">
              <a16:creationId xmlns:a16="http://schemas.microsoft.com/office/drawing/2014/main" id="{6B7E83AD-3994-4BB0-AF26-F494A6D38AE8}"/>
            </a:ext>
          </a:extLst>
        </xdr:cNvPr>
        <xdr:cNvSpPr/>
      </xdr:nvSpPr>
      <xdr:spPr bwMode="auto">
        <a:xfrm>
          <a:off x="553402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29</xdr:col>
      <xdr:colOff>9525</xdr:colOff>
      <xdr:row>34</xdr:row>
      <xdr:rowOff>219075</xdr:rowOff>
    </xdr:from>
    <xdr:to>
      <xdr:col>30</xdr:col>
      <xdr:colOff>47625</xdr:colOff>
      <xdr:row>36</xdr:row>
      <xdr:rowOff>38100</xdr:rowOff>
    </xdr:to>
    <xdr:sp macro="" textlink="">
      <xdr:nvSpPr>
        <xdr:cNvPr id="121" name="Check Box 120" hidden="1">
          <a:extLst>
            <a:ext uri="{63B3BB69-23CF-44E3-9099-C40C66FF867C}">
              <a14:compatExt xmlns:a14="http://schemas.microsoft.com/office/drawing/2010/main" spid="_x0000_s63608"/>
            </a:ext>
            <a:ext uri="{FF2B5EF4-FFF2-40B4-BE49-F238E27FC236}">
              <a16:creationId xmlns:a16="http://schemas.microsoft.com/office/drawing/2014/main" id="{1D3E3157-0342-4F3E-B04D-31589A9C5C57}"/>
            </a:ext>
          </a:extLst>
        </xdr:cNvPr>
        <xdr:cNvSpPr/>
      </xdr:nvSpPr>
      <xdr:spPr bwMode="auto">
        <a:xfrm>
          <a:off x="6417945" y="8174355"/>
          <a:ext cx="259080" cy="2305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17</xdr:col>
          <xdr:colOff>7620</xdr:colOff>
          <xdr:row>2</xdr:row>
          <xdr:rowOff>83820</xdr:rowOff>
        </xdr:from>
        <xdr:to>
          <xdr:col>18</xdr:col>
          <xdr:colOff>38100</xdr:colOff>
          <xdr:row>4</xdr:row>
          <xdr:rowOff>38100</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7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2</xdr:row>
          <xdr:rowOff>83820</xdr:rowOff>
        </xdr:from>
        <xdr:to>
          <xdr:col>21</xdr:col>
          <xdr:colOff>22860</xdr:colOff>
          <xdr:row>4</xdr:row>
          <xdr:rowOff>38100</xdr:rowOff>
        </xdr:to>
        <xdr:sp macro="" textlink="">
          <xdr:nvSpPr>
            <xdr:cNvPr id="130050" name="Check Box 2" hidden="1">
              <a:extLst>
                <a:ext uri="{63B3BB69-23CF-44E3-9099-C40C66FF867C}">
                  <a14:compatExt spid="_x0000_s130050"/>
                </a:ext>
                <a:ext uri="{FF2B5EF4-FFF2-40B4-BE49-F238E27FC236}">
                  <a16:creationId xmlns:a16="http://schemas.microsoft.com/office/drawing/2014/main" id="{00000000-0008-0000-0700-00000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14</xdr:row>
          <xdr:rowOff>7620</xdr:rowOff>
        </xdr:from>
        <xdr:to>
          <xdr:col>6</xdr:col>
          <xdr:colOff>38100</xdr:colOff>
          <xdr:row>15</xdr:row>
          <xdr:rowOff>0</xdr:rowOff>
        </xdr:to>
        <xdr:sp macro="" textlink="">
          <xdr:nvSpPr>
            <xdr:cNvPr id="130051" name="Check Box 3" hidden="1">
              <a:extLst>
                <a:ext uri="{63B3BB69-23CF-44E3-9099-C40C66FF867C}">
                  <a14:compatExt spid="_x0000_s130051"/>
                </a:ext>
                <a:ext uri="{FF2B5EF4-FFF2-40B4-BE49-F238E27FC236}">
                  <a16:creationId xmlns:a16="http://schemas.microsoft.com/office/drawing/2014/main" id="{00000000-0008-0000-0700-00000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30480</xdr:colOff>
          <xdr:row>14</xdr:row>
          <xdr:rowOff>182880</xdr:rowOff>
        </xdr:to>
        <xdr:sp macro="" textlink="">
          <xdr:nvSpPr>
            <xdr:cNvPr id="130052" name="Check Box 4" hidden="1">
              <a:extLst>
                <a:ext uri="{63B3BB69-23CF-44E3-9099-C40C66FF867C}">
                  <a14:compatExt spid="_x0000_s130052"/>
                </a:ext>
                <a:ext uri="{FF2B5EF4-FFF2-40B4-BE49-F238E27FC236}">
                  <a16:creationId xmlns:a16="http://schemas.microsoft.com/office/drawing/2014/main" id="{00000000-0008-0000-0700-00000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21</xdr:row>
          <xdr:rowOff>7620</xdr:rowOff>
        </xdr:from>
        <xdr:to>
          <xdr:col>19</xdr:col>
          <xdr:colOff>30480</xdr:colOff>
          <xdr:row>22</xdr:row>
          <xdr:rowOff>0</xdr:rowOff>
        </xdr:to>
        <xdr:sp macro="" textlink="">
          <xdr:nvSpPr>
            <xdr:cNvPr id="130053" name="Check Box 5" hidden="1">
              <a:extLst>
                <a:ext uri="{63B3BB69-23CF-44E3-9099-C40C66FF867C}">
                  <a14:compatExt spid="_x0000_s130053"/>
                </a:ext>
                <a:ext uri="{FF2B5EF4-FFF2-40B4-BE49-F238E27FC236}">
                  <a16:creationId xmlns:a16="http://schemas.microsoft.com/office/drawing/2014/main" id="{00000000-0008-0000-0700-00000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21</xdr:row>
          <xdr:rowOff>0</xdr:rowOff>
        </xdr:from>
        <xdr:to>
          <xdr:col>25</xdr:col>
          <xdr:colOff>38100</xdr:colOff>
          <xdr:row>21</xdr:row>
          <xdr:rowOff>182880</xdr:rowOff>
        </xdr:to>
        <xdr:sp macro="" textlink="">
          <xdr:nvSpPr>
            <xdr:cNvPr id="130054" name="Check Box 6" hidden="1">
              <a:extLst>
                <a:ext uri="{63B3BB69-23CF-44E3-9099-C40C66FF867C}">
                  <a14:compatExt spid="_x0000_s130054"/>
                </a:ext>
                <a:ext uri="{FF2B5EF4-FFF2-40B4-BE49-F238E27FC236}">
                  <a16:creationId xmlns:a16="http://schemas.microsoft.com/office/drawing/2014/main" id="{00000000-0008-0000-0700-00000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21</xdr:row>
          <xdr:rowOff>7620</xdr:rowOff>
        </xdr:from>
        <xdr:to>
          <xdr:col>2</xdr:col>
          <xdr:colOff>38100</xdr:colOff>
          <xdr:row>22</xdr:row>
          <xdr:rowOff>0</xdr:rowOff>
        </xdr:to>
        <xdr:sp macro="" textlink="">
          <xdr:nvSpPr>
            <xdr:cNvPr id="130055" name="Check Box 7" hidden="1">
              <a:extLst>
                <a:ext uri="{63B3BB69-23CF-44E3-9099-C40C66FF867C}">
                  <a14:compatExt spid="_x0000_s130055"/>
                </a:ext>
                <a:ext uri="{FF2B5EF4-FFF2-40B4-BE49-F238E27FC236}">
                  <a16:creationId xmlns:a16="http://schemas.microsoft.com/office/drawing/2014/main" id="{00000000-0008-0000-0700-00000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48</xdr:row>
          <xdr:rowOff>7620</xdr:rowOff>
        </xdr:from>
        <xdr:to>
          <xdr:col>19</xdr:col>
          <xdr:colOff>30480</xdr:colOff>
          <xdr:row>49</xdr:row>
          <xdr:rowOff>0</xdr:rowOff>
        </xdr:to>
        <xdr:sp macro="" textlink="">
          <xdr:nvSpPr>
            <xdr:cNvPr id="130056" name="Check Box 8" hidden="1">
              <a:extLst>
                <a:ext uri="{63B3BB69-23CF-44E3-9099-C40C66FF867C}">
                  <a14:compatExt spid="_x0000_s130056"/>
                </a:ext>
                <a:ext uri="{FF2B5EF4-FFF2-40B4-BE49-F238E27FC236}">
                  <a16:creationId xmlns:a16="http://schemas.microsoft.com/office/drawing/2014/main" id="{00000000-0008-0000-0700-00000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48</xdr:row>
          <xdr:rowOff>0</xdr:rowOff>
        </xdr:from>
        <xdr:to>
          <xdr:col>25</xdr:col>
          <xdr:colOff>38100</xdr:colOff>
          <xdr:row>48</xdr:row>
          <xdr:rowOff>182880</xdr:rowOff>
        </xdr:to>
        <xdr:sp macro="" textlink="">
          <xdr:nvSpPr>
            <xdr:cNvPr id="130057" name="Check Box 9" hidden="1">
              <a:extLst>
                <a:ext uri="{63B3BB69-23CF-44E3-9099-C40C66FF867C}">
                  <a14:compatExt spid="_x0000_s130057"/>
                </a:ext>
                <a:ext uri="{FF2B5EF4-FFF2-40B4-BE49-F238E27FC236}">
                  <a16:creationId xmlns:a16="http://schemas.microsoft.com/office/drawing/2014/main" id="{00000000-0008-0000-0700-00000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7620</xdr:rowOff>
        </xdr:from>
        <xdr:to>
          <xdr:col>2</xdr:col>
          <xdr:colOff>38100</xdr:colOff>
          <xdr:row>49</xdr:row>
          <xdr:rowOff>0</xdr:rowOff>
        </xdr:to>
        <xdr:sp macro="" textlink="">
          <xdr:nvSpPr>
            <xdr:cNvPr id="130058" name="Check Box 10" hidden="1">
              <a:extLst>
                <a:ext uri="{63B3BB69-23CF-44E3-9099-C40C66FF867C}">
                  <a14:compatExt spid="_x0000_s130058"/>
                </a:ext>
                <a:ext uri="{FF2B5EF4-FFF2-40B4-BE49-F238E27FC236}">
                  <a16:creationId xmlns:a16="http://schemas.microsoft.com/office/drawing/2014/main" id="{00000000-0008-0000-0700-00000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57</xdr:row>
          <xdr:rowOff>0</xdr:rowOff>
        </xdr:from>
        <xdr:to>
          <xdr:col>13</xdr:col>
          <xdr:colOff>30480</xdr:colOff>
          <xdr:row>57</xdr:row>
          <xdr:rowOff>182880</xdr:rowOff>
        </xdr:to>
        <xdr:sp macro="" textlink="">
          <xdr:nvSpPr>
            <xdr:cNvPr id="130059" name="Check Box 11" hidden="1">
              <a:extLst>
                <a:ext uri="{63B3BB69-23CF-44E3-9099-C40C66FF867C}">
                  <a14:compatExt spid="_x0000_s130059"/>
                </a:ext>
                <a:ext uri="{FF2B5EF4-FFF2-40B4-BE49-F238E27FC236}">
                  <a16:creationId xmlns:a16="http://schemas.microsoft.com/office/drawing/2014/main" id="{00000000-0008-0000-0700-00000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57</xdr:row>
          <xdr:rowOff>0</xdr:rowOff>
        </xdr:from>
        <xdr:to>
          <xdr:col>21</xdr:col>
          <xdr:colOff>30480</xdr:colOff>
          <xdr:row>57</xdr:row>
          <xdr:rowOff>182880</xdr:rowOff>
        </xdr:to>
        <xdr:sp macro="" textlink="">
          <xdr:nvSpPr>
            <xdr:cNvPr id="130060" name="Check Box 12" hidden="1">
              <a:extLst>
                <a:ext uri="{63B3BB69-23CF-44E3-9099-C40C66FF867C}">
                  <a14:compatExt spid="_x0000_s130060"/>
                </a:ext>
                <a:ext uri="{FF2B5EF4-FFF2-40B4-BE49-F238E27FC236}">
                  <a16:creationId xmlns:a16="http://schemas.microsoft.com/office/drawing/2014/main" id="{00000000-0008-0000-0700-00000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9</xdr:col>
          <xdr:colOff>30480</xdr:colOff>
          <xdr:row>71</xdr:row>
          <xdr:rowOff>182880</xdr:rowOff>
        </xdr:to>
        <xdr:sp macro="" textlink="">
          <xdr:nvSpPr>
            <xdr:cNvPr id="130061" name="Check Box 13" hidden="1">
              <a:extLst>
                <a:ext uri="{63B3BB69-23CF-44E3-9099-C40C66FF867C}">
                  <a14:compatExt spid="_x0000_s130061"/>
                </a:ext>
                <a:ext uri="{FF2B5EF4-FFF2-40B4-BE49-F238E27FC236}">
                  <a16:creationId xmlns:a16="http://schemas.microsoft.com/office/drawing/2014/main" id="{00000000-0008-0000-0700-00000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71</xdr:row>
          <xdr:rowOff>0</xdr:rowOff>
        </xdr:from>
        <xdr:to>
          <xdr:col>16</xdr:col>
          <xdr:colOff>30480</xdr:colOff>
          <xdr:row>71</xdr:row>
          <xdr:rowOff>182880</xdr:rowOff>
        </xdr:to>
        <xdr:sp macro="" textlink="">
          <xdr:nvSpPr>
            <xdr:cNvPr id="130062" name="Check Box 14" hidden="1">
              <a:extLst>
                <a:ext uri="{63B3BB69-23CF-44E3-9099-C40C66FF867C}">
                  <a14:compatExt spid="_x0000_s130062"/>
                </a:ext>
                <a:ext uri="{FF2B5EF4-FFF2-40B4-BE49-F238E27FC236}">
                  <a16:creationId xmlns:a16="http://schemas.microsoft.com/office/drawing/2014/main" id="{00000000-0008-0000-0700-00000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30480</xdr:colOff>
          <xdr:row>72</xdr:row>
          <xdr:rowOff>182880</xdr:rowOff>
        </xdr:to>
        <xdr:sp macro="" textlink="">
          <xdr:nvSpPr>
            <xdr:cNvPr id="130063" name="Check Box 15" hidden="1">
              <a:extLst>
                <a:ext uri="{63B3BB69-23CF-44E3-9099-C40C66FF867C}">
                  <a14:compatExt spid="_x0000_s130063"/>
                </a:ext>
                <a:ext uri="{FF2B5EF4-FFF2-40B4-BE49-F238E27FC236}">
                  <a16:creationId xmlns:a16="http://schemas.microsoft.com/office/drawing/2014/main" id="{00000000-0008-0000-0700-00000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30480</xdr:colOff>
          <xdr:row>73</xdr:row>
          <xdr:rowOff>182880</xdr:rowOff>
        </xdr:to>
        <xdr:sp macro="" textlink="">
          <xdr:nvSpPr>
            <xdr:cNvPr id="130064" name="Check Box 16" hidden="1">
              <a:extLst>
                <a:ext uri="{63B3BB69-23CF-44E3-9099-C40C66FF867C}">
                  <a14:compatExt spid="_x0000_s130064"/>
                </a:ext>
                <a:ext uri="{FF2B5EF4-FFF2-40B4-BE49-F238E27FC236}">
                  <a16:creationId xmlns:a16="http://schemas.microsoft.com/office/drawing/2014/main" id="{00000000-0008-0000-0700-00001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72</xdr:row>
          <xdr:rowOff>0</xdr:rowOff>
        </xdr:from>
        <xdr:to>
          <xdr:col>9</xdr:col>
          <xdr:colOff>30480</xdr:colOff>
          <xdr:row>72</xdr:row>
          <xdr:rowOff>182880</xdr:rowOff>
        </xdr:to>
        <xdr:sp macro="" textlink="">
          <xdr:nvSpPr>
            <xdr:cNvPr id="130065" name="Check Box 17" hidden="1">
              <a:extLst>
                <a:ext uri="{63B3BB69-23CF-44E3-9099-C40C66FF867C}">
                  <a14:compatExt spid="_x0000_s130065"/>
                </a:ext>
                <a:ext uri="{FF2B5EF4-FFF2-40B4-BE49-F238E27FC236}">
                  <a16:creationId xmlns:a16="http://schemas.microsoft.com/office/drawing/2014/main" id="{00000000-0008-0000-0700-00001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0</xdr:rowOff>
        </xdr:from>
        <xdr:to>
          <xdr:col>9</xdr:col>
          <xdr:colOff>30480</xdr:colOff>
          <xdr:row>73</xdr:row>
          <xdr:rowOff>182880</xdr:rowOff>
        </xdr:to>
        <xdr:sp macro="" textlink="">
          <xdr:nvSpPr>
            <xdr:cNvPr id="130066" name="Check Box 18" hidden="1">
              <a:extLst>
                <a:ext uri="{63B3BB69-23CF-44E3-9099-C40C66FF867C}">
                  <a14:compatExt spid="_x0000_s130066"/>
                </a:ext>
                <a:ext uri="{FF2B5EF4-FFF2-40B4-BE49-F238E27FC236}">
                  <a16:creationId xmlns:a16="http://schemas.microsoft.com/office/drawing/2014/main" id="{00000000-0008-0000-0700-00001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15</xdr:col>
          <xdr:colOff>30480</xdr:colOff>
          <xdr:row>73</xdr:row>
          <xdr:rowOff>182880</xdr:rowOff>
        </xdr:to>
        <xdr:sp macro="" textlink="">
          <xdr:nvSpPr>
            <xdr:cNvPr id="130067" name="Check Box 19" hidden="1">
              <a:extLst>
                <a:ext uri="{63B3BB69-23CF-44E3-9099-C40C66FF867C}">
                  <a14:compatExt spid="_x0000_s130067"/>
                </a:ext>
                <a:ext uri="{FF2B5EF4-FFF2-40B4-BE49-F238E27FC236}">
                  <a16:creationId xmlns:a16="http://schemas.microsoft.com/office/drawing/2014/main" id="{00000000-0008-0000-0700-00001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72</xdr:row>
          <xdr:rowOff>0</xdr:rowOff>
        </xdr:from>
        <xdr:to>
          <xdr:col>13</xdr:col>
          <xdr:colOff>30480</xdr:colOff>
          <xdr:row>72</xdr:row>
          <xdr:rowOff>182880</xdr:rowOff>
        </xdr:to>
        <xdr:sp macro="" textlink="">
          <xdr:nvSpPr>
            <xdr:cNvPr id="130068" name="Check Box 20" hidden="1">
              <a:extLst>
                <a:ext uri="{63B3BB69-23CF-44E3-9099-C40C66FF867C}">
                  <a14:compatExt spid="_x0000_s130068"/>
                </a:ext>
                <a:ext uri="{FF2B5EF4-FFF2-40B4-BE49-F238E27FC236}">
                  <a16:creationId xmlns:a16="http://schemas.microsoft.com/office/drawing/2014/main" id="{00000000-0008-0000-0700-00001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xdr:row>
          <xdr:rowOff>0</xdr:rowOff>
        </xdr:from>
        <xdr:to>
          <xdr:col>17</xdr:col>
          <xdr:colOff>30480</xdr:colOff>
          <xdr:row>72</xdr:row>
          <xdr:rowOff>182880</xdr:rowOff>
        </xdr:to>
        <xdr:sp macro="" textlink="">
          <xdr:nvSpPr>
            <xdr:cNvPr id="130069" name="Check Box 21" hidden="1">
              <a:extLst>
                <a:ext uri="{63B3BB69-23CF-44E3-9099-C40C66FF867C}">
                  <a14:compatExt spid="_x0000_s130069"/>
                </a:ext>
                <a:ext uri="{FF2B5EF4-FFF2-40B4-BE49-F238E27FC236}">
                  <a16:creationId xmlns:a16="http://schemas.microsoft.com/office/drawing/2014/main" id="{00000000-0008-0000-0700-00001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30480</xdr:colOff>
          <xdr:row>72</xdr:row>
          <xdr:rowOff>182880</xdr:rowOff>
        </xdr:to>
        <xdr:sp macro="" textlink="">
          <xdr:nvSpPr>
            <xdr:cNvPr id="130070" name="Check Box 22" hidden="1">
              <a:extLst>
                <a:ext uri="{63B3BB69-23CF-44E3-9099-C40C66FF867C}">
                  <a14:compatExt spid="_x0000_s130070"/>
                </a:ext>
                <a:ext uri="{FF2B5EF4-FFF2-40B4-BE49-F238E27FC236}">
                  <a16:creationId xmlns:a16="http://schemas.microsoft.com/office/drawing/2014/main" id="{00000000-0008-0000-0700-00001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72</xdr:row>
          <xdr:rowOff>0</xdr:rowOff>
        </xdr:from>
        <xdr:to>
          <xdr:col>21</xdr:col>
          <xdr:colOff>30480</xdr:colOff>
          <xdr:row>72</xdr:row>
          <xdr:rowOff>182880</xdr:rowOff>
        </xdr:to>
        <xdr:sp macro="" textlink="">
          <xdr:nvSpPr>
            <xdr:cNvPr id="130071" name="Check Box 23" hidden="1">
              <a:extLst>
                <a:ext uri="{63B3BB69-23CF-44E3-9099-C40C66FF867C}">
                  <a14:compatExt spid="_x0000_s130071"/>
                </a:ext>
                <a:ext uri="{FF2B5EF4-FFF2-40B4-BE49-F238E27FC236}">
                  <a16:creationId xmlns:a16="http://schemas.microsoft.com/office/drawing/2014/main" id="{00000000-0008-0000-0700-00001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30480</xdr:colOff>
          <xdr:row>73</xdr:row>
          <xdr:rowOff>182880</xdr:rowOff>
        </xdr:to>
        <xdr:sp macro="" textlink="">
          <xdr:nvSpPr>
            <xdr:cNvPr id="130072" name="Check Box 24" hidden="1">
              <a:extLst>
                <a:ext uri="{63B3BB69-23CF-44E3-9099-C40C66FF867C}">
                  <a14:compatExt spid="_x0000_s130072"/>
                </a:ext>
                <a:ext uri="{FF2B5EF4-FFF2-40B4-BE49-F238E27FC236}">
                  <a16:creationId xmlns:a16="http://schemas.microsoft.com/office/drawing/2014/main" id="{00000000-0008-0000-0700-00001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18</xdr:col>
          <xdr:colOff>30480</xdr:colOff>
          <xdr:row>73</xdr:row>
          <xdr:rowOff>182880</xdr:rowOff>
        </xdr:to>
        <xdr:sp macro="" textlink="">
          <xdr:nvSpPr>
            <xdr:cNvPr id="130073" name="Check Box 25" hidden="1">
              <a:extLst>
                <a:ext uri="{63B3BB69-23CF-44E3-9099-C40C66FF867C}">
                  <a14:compatExt spid="_x0000_s130073"/>
                </a:ext>
                <a:ext uri="{FF2B5EF4-FFF2-40B4-BE49-F238E27FC236}">
                  <a16:creationId xmlns:a16="http://schemas.microsoft.com/office/drawing/2014/main" id="{00000000-0008-0000-0700-00001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30480</xdr:colOff>
          <xdr:row>79</xdr:row>
          <xdr:rowOff>182880</xdr:rowOff>
        </xdr:to>
        <xdr:sp macro="" textlink="">
          <xdr:nvSpPr>
            <xdr:cNvPr id="130074" name="Check Box 26" hidden="1">
              <a:extLst>
                <a:ext uri="{63B3BB69-23CF-44E3-9099-C40C66FF867C}">
                  <a14:compatExt spid="_x0000_s130074"/>
                </a:ext>
                <a:ext uri="{FF2B5EF4-FFF2-40B4-BE49-F238E27FC236}">
                  <a16:creationId xmlns:a16="http://schemas.microsoft.com/office/drawing/2014/main" id="{00000000-0008-0000-0700-00001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30480</xdr:colOff>
          <xdr:row>79</xdr:row>
          <xdr:rowOff>182880</xdr:rowOff>
        </xdr:to>
        <xdr:sp macro="" textlink="">
          <xdr:nvSpPr>
            <xdr:cNvPr id="130075" name="Check Box 27" hidden="1">
              <a:extLst>
                <a:ext uri="{63B3BB69-23CF-44E3-9099-C40C66FF867C}">
                  <a14:compatExt spid="_x0000_s130075"/>
                </a:ext>
                <a:ext uri="{FF2B5EF4-FFF2-40B4-BE49-F238E27FC236}">
                  <a16:creationId xmlns:a16="http://schemas.microsoft.com/office/drawing/2014/main" id="{00000000-0008-0000-0700-00001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5</xdr:col>
          <xdr:colOff>30480</xdr:colOff>
          <xdr:row>80</xdr:row>
          <xdr:rowOff>182880</xdr:rowOff>
        </xdr:to>
        <xdr:sp macro="" textlink="">
          <xdr:nvSpPr>
            <xdr:cNvPr id="130076" name="Check Box 28" hidden="1">
              <a:extLst>
                <a:ext uri="{63B3BB69-23CF-44E3-9099-C40C66FF867C}">
                  <a14:compatExt spid="_x0000_s130076"/>
                </a:ext>
                <a:ext uri="{FF2B5EF4-FFF2-40B4-BE49-F238E27FC236}">
                  <a16:creationId xmlns:a16="http://schemas.microsoft.com/office/drawing/2014/main" id="{00000000-0008-0000-0700-00001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80</xdr:row>
          <xdr:rowOff>0</xdr:rowOff>
        </xdr:from>
        <xdr:to>
          <xdr:col>8</xdr:col>
          <xdr:colOff>30480</xdr:colOff>
          <xdr:row>80</xdr:row>
          <xdr:rowOff>182880</xdr:rowOff>
        </xdr:to>
        <xdr:sp macro="" textlink="">
          <xdr:nvSpPr>
            <xdr:cNvPr id="130077" name="Check Box 29" hidden="1">
              <a:extLst>
                <a:ext uri="{63B3BB69-23CF-44E3-9099-C40C66FF867C}">
                  <a14:compatExt spid="_x0000_s130077"/>
                </a:ext>
                <a:ext uri="{FF2B5EF4-FFF2-40B4-BE49-F238E27FC236}">
                  <a16:creationId xmlns:a16="http://schemas.microsoft.com/office/drawing/2014/main" id="{00000000-0008-0000-0700-00001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80</xdr:row>
          <xdr:rowOff>0</xdr:rowOff>
        </xdr:from>
        <xdr:to>
          <xdr:col>18</xdr:col>
          <xdr:colOff>30480</xdr:colOff>
          <xdr:row>80</xdr:row>
          <xdr:rowOff>182880</xdr:rowOff>
        </xdr:to>
        <xdr:sp macro="" textlink="">
          <xdr:nvSpPr>
            <xdr:cNvPr id="130078" name="Check Box 30" hidden="1">
              <a:extLst>
                <a:ext uri="{63B3BB69-23CF-44E3-9099-C40C66FF867C}">
                  <a14:compatExt spid="_x0000_s130078"/>
                </a:ext>
                <a:ext uri="{FF2B5EF4-FFF2-40B4-BE49-F238E27FC236}">
                  <a16:creationId xmlns:a16="http://schemas.microsoft.com/office/drawing/2014/main" id="{00000000-0008-0000-0700-00001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80</xdr:row>
          <xdr:rowOff>0</xdr:rowOff>
        </xdr:from>
        <xdr:to>
          <xdr:col>25</xdr:col>
          <xdr:colOff>30480</xdr:colOff>
          <xdr:row>80</xdr:row>
          <xdr:rowOff>182880</xdr:rowOff>
        </xdr:to>
        <xdr:sp macro="" textlink="">
          <xdr:nvSpPr>
            <xdr:cNvPr id="130079" name="Check Box 31" hidden="1">
              <a:extLst>
                <a:ext uri="{63B3BB69-23CF-44E3-9099-C40C66FF867C}">
                  <a14:compatExt spid="_x0000_s130079"/>
                </a:ext>
                <a:ext uri="{FF2B5EF4-FFF2-40B4-BE49-F238E27FC236}">
                  <a16:creationId xmlns:a16="http://schemas.microsoft.com/office/drawing/2014/main" id="{00000000-0008-0000-0700-00001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30480</xdr:colOff>
          <xdr:row>90</xdr:row>
          <xdr:rowOff>182880</xdr:rowOff>
        </xdr:to>
        <xdr:sp macro="" textlink="">
          <xdr:nvSpPr>
            <xdr:cNvPr id="130080" name="Check Box 32" hidden="1">
              <a:extLst>
                <a:ext uri="{63B3BB69-23CF-44E3-9099-C40C66FF867C}">
                  <a14:compatExt spid="_x0000_s130080"/>
                </a:ext>
                <a:ext uri="{FF2B5EF4-FFF2-40B4-BE49-F238E27FC236}">
                  <a16:creationId xmlns:a16="http://schemas.microsoft.com/office/drawing/2014/main" id="{00000000-0008-0000-0700-00002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xdr:row>
          <xdr:rowOff>0</xdr:rowOff>
        </xdr:from>
        <xdr:to>
          <xdr:col>12</xdr:col>
          <xdr:colOff>30480</xdr:colOff>
          <xdr:row>91</xdr:row>
          <xdr:rowOff>182880</xdr:rowOff>
        </xdr:to>
        <xdr:sp macro="" textlink="">
          <xdr:nvSpPr>
            <xdr:cNvPr id="130081" name="Check Box 33" hidden="1">
              <a:extLst>
                <a:ext uri="{63B3BB69-23CF-44E3-9099-C40C66FF867C}">
                  <a14:compatExt spid="_x0000_s130081"/>
                </a:ext>
                <a:ext uri="{FF2B5EF4-FFF2-40B4-BE49-F238E27FC236}">
                  <a16:creationId xmlns:a16="http://schemas.microsoft.com/office/drawing/2014/main" id="{00000000-0008-0000-0700-00002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15</xdr:col>
          <xdr:colOff>30480</xdr:colOff>
          <xdr:row>91</xdr:row>
          <xdr:rowOff>182880</xdr:rowOff>
        </xdr:to>
        <xdr:sp macro="" textlink="">
          <xdr:nvSpPr>
            <xdr:cNvPr id="130082" name="Check Box 34" hidden="1">
              <a:extLst>
                <a:ext uri="{63B3BB69-23CF-44E3-9099-C40C66FF867C}">
                  <a14:compatExt spid="_x0000_s130082"/>
                </a:ext>
                <a:ext uri="{FF2B5EF4-FFF2-40B4-BE49-F238E27FC236}">
                  <a16:creationId xmlns:a16="http://schemas.microsoft.com/office/drawing/2014/main" id="{00000000-0008-0000-0700-00002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92</xdr:row>
          <xdr:rowOff>0</xdr:rowOff>
        </xdr:from>
        <xdr:to>
          <xdr:col>33</xdr:col>
          <xdr:colOff>30480</xdr:colOff>
          <xdr:row>92</xdr:row>
          <xdr:rowOff>182880</xdr:rowOff>
        </xdr:to>
        <xdr:sp macro="" textlink="">
          <xdr:nvSpPr>
            <xdr:cNvPr id="130083" name="Check Box 35" hidden="1">
              <a:extLst>
                <a:ext uri="{63B3BB69-23CF-44E3-9099-C40C66FF867C}">
                  <a14:compatExt spid="_x0000_s130083"/>
                </a:ext>
                <a:ext uri="{FF2B5EF4-FFF2-40B4-BE49-F238E27FC236}">
                  <a16:creationId xmlns:a16="http://schemas.microsoft.com/office/drawing/2014/main" id="{00000000-0008-0000-0700-00002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92</xdr:row>
          <xdr:rowOff>0</xdr:rowOff>
        </xdr:from>
        <xdr:to>
          <xdr:col>35</xdr:col>
          <xdr:colOff>30480</xdr:colOff>
          <xdr:row>92</xdr:row>
          <xdr:rowOff>182880</xdr:rowOff>
        </xdr:to>
        <xdr:sp macro="" textlink="">
          <xdr:nvSpPr>
            <xdr:cNvPr id="130084" name="Check Box 36" hidden="1">
              <a:extLst>
                <a:ext uri="{63B3BB69-23CF-44E3-9099-C40C66FF867C}">
                  <a14:compatExt spid="_x0000_s130084"/>
                </a:ext>
                <a:ext uri="{FF2B5EF4-FFF2-40B4-BE49-F238E27FC236}">
                  <a16:creationId xmlns:a16="http://schemas.microsoft.com/office/drawing/2014/main" id="{00000000-0008-0000-0700-00002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93</xdr:row>
          <xdr:rowOff>0</xdr:rowOff>
        </xdr:from>
        <xdr:to>
          <xdr:col>33</xdr:col>
          <xdr:colOff>30480</xdr:colOff>
          <xdr:row>93</xdr:row>
          <xdr:rowOff>182880</xdr:rowOff>
        </xdr:to>
        <xdr:sp macro="" textlink="">
          <xdr:nvSpPr>
            <xdr:cNvPr id="130085" name="Check Box 37" hidden="1">
              <a:extLst>
                <a:ext uri="{63B3BB69-23CF-44E3-9099-C40C66FF867C}">
                  <a14:compatExt spid="_x0000_s130085"/>
                </a:ext>
                <a:ext uri="{FF2B5EF4-FFF2-40B4-BE49-F238E27FC236}">
                  <a16:creationId xmlns:a16="http://schemas.microsoft.com/office/drawing/2014/main" id="{00000000-0008-0000-0700-00002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93</xdr:row>
          <xdr:rowOff>0</xdr:rowOff>
        </xdr:from>
        <xdr:to>
          <xdr:col>35</xdr:col>
          <xdr:colOff>30480</xdr:colOff>
          <xdr:row>93</xdr:row>
          <xdr:rowOff>182880</xdr:rowOff>
        </xdr:to>
        <xdr:sp macro="" textlink="">
          <xdr:nvSpPr>
            <xdr:cNvPr id="130086" name="Check Box 38" hidden="1">
              <a:extLst>
                <a:ext uri="{63B3BB69-23CF-44E3-9099-C40C66FF867C}">
                  <a14:compatExt spid="_x0000_s130086"/>
                </a:ext>
                <a:ext uri="{FF2B5EF4-FFF2-40B4-BE49-F238E27FC236}">
                  <a16:creationId xmlns:a16="http://schemas.microsoft.com/office/drawing/2014/main" id="{00000000-0008-0000-0700-00002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94</xdr:row>
          <xdr:rowOff>0</xdr:rowOff>
        </xdr:from>
        <xdr:to>
          <xdr:col>33</xdr:col>
          <xdr:colOff>30480</xdr:colOff>
          <xdr:row>94</xdr:row>
          <xdr:rowOff>182880</xdr:rowOff>
        </xdr:to>
        <xdr:sp macro="" textlink="">
          <xdr:nvSpPr>
            <xdr:cNvPr id="130087" name="Check Box 39" hidden="1">
              <a:extLst>
                <a:ext uri="{63B3BB69-23CF-44E3-9099-C40C66FF867C}">
                  <a14:compatExt spid="_x0000_s130087"/>
                </a:ext>
                <a:ext uri="{FF2B5EF4-FFF2-40B4-BE49-F238E27FC236}">
                  <a16:creationId xmlns:a16="http://schemas.microsoft.com/office/drawing/2014/main" id="{00000000-0008-0000-0700-00002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94</xdr:row>
          <xdr:rowOff>0</xdr:rowOff>
        </xdr:from>
        <xdr:to>
          <xdr:col>35</xdr:col>
          <xdr:colOff>30480</xdr:colOff>
          <xdr:row>94</xdr:row>
          <xdr:rowOff>182880</xdr:rowOff>
        </xdr:to>
        <xdr:sp macro="" textlink="">
          <xdr:nvSpPr>
            <xdr:cNvPr id="130088" name="Check Box 40" hidden="1">
              <a:extLst>
                <a:ext uri="{63B3BB69-23CF-44E3-9099-C40C66FF867C}">
                  <a14:compatExt spid="_x0000_s130088"/>
                </a:ext>
                <a:ext uri="{FF2B5EF4-FFF2-40B4-BE49-F238E27FC236}">
                  <a16:creationId xmlns:a16="http://schemas.microsoft.com/office/drawing/2014/main" id="{00000000-0008-0000-0700-00002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95</xdr:row>
          <xdr:rowOff>0</xdr:rowOff>
        </xdr:from>
        <xdr:to>
          <xdr:col>8</xdr:col>
          <xdr:colOff>30480</xdr:colOff>
          <xdr:row>95</xdr:row>
          <xdr:rowOff>182880</xdr:rowOff>
        </xdr:to>
        <xdr:sp macro="" textlink="">
          <xdr:nvSpPr>
            <xdr:cNvPr id="130089" name="Check Box 41" hidden="1">
              <a:extLst>
                <a:ext uri="{63B3BB69-23CF-44E3-9099-C40C66FF867C}">
                  <a14:compatExt spid="_x0000_s130089"/>
                </a:ext>
                <a:ext uri="{FF2B5EF4-FFF2-40B4-BE49-F238E27FC236}">
                  <a16:creationId xmlns:a16="http://schemas.microsoft.com/office/drawing/2014/main" id="{00000000-0008-0000-0700-00002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95</xdr:row>
          <xdr:rowOff>0</xdr:rowOff>
        </xdr:from>
        <xdr:to>
          <xdr:col>11</xdr:col>
          <xdr:colOff>30480</xdr:colOff>
          <xdr:row>95</xdr:row>
          <xdr:rowOff>182880</xdr:rowOff>
        </xdr:to>
        <xdr:sp macro="" textlink="">
          <xdr:nvSpPr>
            <xdr:cNvPr id="130090" name="Check Box 42" hidden="1">
              <a:extLst>
                <a:ext uri="{63B3BB69-23CF-44E3-9099-C40C66FF867C}">
                  <a14:compatExt spid="_x0000_s130090"/>
                </a:ext>
                <a:ext uri="{FF2B5EF4-FFF2-40B4-BE49-F238E27FC236}">
                  <a16:creationId xmlns:a16="http://schemas.microsoft.com/office/drawing/2014/main" id="{00000000-0008-0000-0700-00002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95</xdr:row>
          <xdr:rowOff>0</xdr:rowOff>
        </xdr:from>
        <xdr:to>
          <xdr:col>17</xdr:col>
          <xdr:colOff>30480</xdr:colOff>
          <xdr:row>95</xdr:row>
          <xdr:rowOff>182880</xdr:rowOff>
        </xdr:to>
        <xdr:sp macro="" textlink="">
          <xdr:nvSpPr>
            <xdr:cNvPr id="130091" name="Check Box 43" hidden="1">
              <a:extLst>
                <a:ext uri="{63B3BB69-23CF-44E3-9099-C40C66FF867C}">
                  <a14:compatExt spid="_x0000_s130091"/>
                </a:ext>
                <a:ext uri="{FF2B5EF4-FFF2-40B4-BE49-F238E27FC236}">
                  <a16:creationId xmlns:a16="http://schemas.microsoft.com/office/drawing/2014/main" id="{00000000-0008-0000-0700-00002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0</xdr:rowOff>
        </xdr:from>
        <xdr:to>
          <xdr:col>20</xdr:col>
          <xdr:colOff>30480</xdr:colOff>
          <xdr:row>95</xdr:row>
          <xdr:rowOff>182880</xdr:rowOff>
        </xdr:to>
        <xdr:sp macro="" textlink="">
          <xdr:nvSpPr>
            <xdr:cNvPr id="130092" name="Check Box 44" hidden="1">
              <a:extLst>
                <a:ext uri="{63B3BB69-23CF-44E3-9099-C40C66FF867C}">
                  <a14:compatExt spid="_x0000_s130092"/>
                </a:ext>
                <a:ext uri="{FF2B5EF4-FFF2-40B4-BE49-F238E27FC236}">
                  <a16:creationId xmlns:a16="http://schemas.microsoft.com/office/drawing/2014/main" id="{00000000-0008-0000-0700-00002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95</xdr:row>
          <xdr:rowOff>0</xdr:rowOff>
        </xdr:from>
        <xdr:to>
          <xdr:col>23</xdr:col>
          <xdr:colOff>30480</xdr:colOff>
          <xdr:row>95</xdr:row>
          <xdr:rowOff>182880</xdr:rowOff>
        </xdr:to>
        <xdr:sp macro="" textlink="">
          <xdr:nvSpPr>
            <xdr:cNvPr id="130093" name="Check Box 45" hidden="1">
              <a:extLst>
                <a:ext uri="{63B3BB69-23CF-44E3-9099-C40C66FF867C}">
                  <a14:compatExt spid="_x0000_s130093"/>
                </a:ext>
                <a:ext uri="{FF2B5EF4-FFF2-40B4-BE49-F238E27FC236}">
                  <a16:creationId xmlns:a16="http://schemas.microsoft.com/office/drawing/2014/main" id="{00000000-0008-0000-0700-00002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99</xdr:row>
          <xdr:rowOff>7620</xdr:rowOff>
        </xdr:from>
        <xdr:to>
          <xdr:col>5</xdr:col>
          <xdr:colOff>38100</xdr:colOff>
          <xdr:row>100</xdr:row>
          <xdr:rowOff>0</xdr:rowOff>
        </xdr:to>
        <xdr:sp macro="" textlink="">
          <xdr:nvSpPr>
            <xdr:cNvPr id="130094" name="Check Box 46" hidden="1">
              <a:extLst>
                <a:ext uri="{63B3BB69-23CF-44E3-9099-C40C66FF867C}">
                  <a14:compatExt spid="_x0000_s130094"/>
                </a:ext>
                <a:ext uri="{FF2B5EF4-FFF2-40B4-BE49-F238E27FC236}">
                  <a16:creationId xmlns:a16="http://schemas.microsoft.com/office/drawing/2014/main" id="{00000000-0008-0000-0700-00002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99</xdr:row>
          <xdr:rowOff>0</xdr:rowOff>
        </xdr:from>
        <xdr:to>
          <xdr:col>8</xdr:col>
          <xdr:colOff>30480</xdr:colOff>
          <xdr:row>99</xdr:row>
          <xdr:rowOff>182880</xdr:rowOff>
        </xdr:to>
        <xdr:sp macro="" textlink="">
          <xdr:nvSpPr>
            <xdr:cNvPr id="130095" name="Check Box 47" hidden="1">
              <a:extLst>
                <a:ext uri="{63B3BB69-23CF-44E3-9099-C40C66FF867C}">
                  <a14:compatExt spid="_x0000_s130095"/>
                </a:ext>
                <a:ext uri="{FF2B5EF4-FFF2-40B4-BE49-F238E27FC236}">
                  <a16:creationId xmlns:a16="http://schemas.microsoft.com/office/drawing/2014/main" id="{00000000-0008-0000-0700-00002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30480</xdr:colOff>
          <xdr:row>90</xdr:row>
          <xdr:rowOff>182880</xdr:rowOff>
        </xdr:to>
        <xdr:sp macro="" textlink="">
          <xdr:nvSpPr>
            <xdr:cNvPr id="130096" name="Check Box 48" hidden="1">
              <a:extLst>
                <a:ext uri="{63B3BB69-23CF-44E3-9099-C40C66FF867C}">
                  <a14:compatExt spid="_x0000_s130096"/>
                </a:ext>
                <a:ext uri="{FF2B5EF4-FFF2-40B4-BE49-F238E27FC236}">
                  <a16:creationId xmlns:a16="http://schemas.microsoft.com/office/drawing/2014/main" id="{00000000-0008-0000-0700-00003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90</xdr:row>
          <xdr:rowOff>0</xdr:rowOff>
        </xdr:from>
        <xdr:to>
          <xdr:col>16</xdr:col>
          <xdr:colOff>30480</xdr:colOff>
          <xdr:row>90</xdr:row>
          <xdr:rowOff>182880</xdr:rowOff>
        </xdr:to>
        <xdr:sp macro="" textlink="">
          <xdr:nvSpPr>
            <xdr:cNvPr id="130097" name="Check Box 49" hidden="1">
              <a:extLst>
                <a:ext uri="{63B3BB69-23CF-44E3-9099-C40C66FF867C}">
                  <a14:compatExt spid="_x0000_s130097"/>
                </a:ext>
                <a:ext uri="{FF2B5EF4-FFF2-40B4-BE49-F238E27FC236}">
                  <a16:creationId xmlns:a16="http://schemas.microsoft.com/office/drawing/2014/main" id="{00000000-0008-0000-0700-00003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21</xdr:row>
          <xdr:rowOff>7620</xdr:rowOff>
        </xdr:from>
        <xdr:to>
          <xdr:col>2</xdr:col>
          <xdr:colOff>38100</xdr:colOff>
          <xdr:row>22</xdr:row>
          <xdr:rowOff>0</xdr:rowOff>
        </xdr:to>
        <xdr:sp macro="" textlink="">
          <xdr:nvSpPr>
            <xdr:cNvPr id="130098" name="Check Box 50" hidden="1">
              <a:extLst>
                <a:ext uri="{63B3BB69-23CF-44E3-9099-C40C66FF867C}">
                  <a14:compatExt spid="_x0000_s130098"/>
                </a:ext>
                <a:ext uri="{FF2B5EF4-FFF2-40B4-BE49-F238E27FC236}">
                  <a16:creationId xmlns:a16="http://schemas.microsoft.com/office/drawing/2014/main" id="{00000000-0008-0000-0700-00003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7620</xdr:rowOff>
        </xdr:from>
        <xdr:to>
          <xdr:col>2</xdr:col>
          <xdr:colOff>38100</xdr:colOff>
          <xdr:row>49</xdr:row>
          <xdr:rowOff>0</xdr:rowOff>
        </xdr:to>
        <xdr:sp macro="" textlink="">
          <xdr:nvSpPr>
            <xdr:cNvPr id="130099" name="Check Box 51" hidden="1">
              <a:extLst>
                <a:ext uri="{63B3BB69-23CF-44E3-9099-C40C66FF867C}">
                  <a14:compatExt spid="_x0000_s130099"/>
                </a:ext>
                <a:ext uri="{FF2B5EF4-FFF2-40B4-BE49-F238E27FC236}">
                  <a16:creationId xmlns:a16="http://schemas.microsoft.com/office/drawing/2014/main" id="{00000000-0008-0000-0700-00003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21</xdr:row>
          <xdr:rowOff>0</xdr:rowOff>
        </xdr:from>
        <xdr:to>
          <xdr:col>25</xdr:col>
          <xdr:colOff>38100</xdr:colOff>
          <xdr:row>21</xdr:row>
          <xdr:rowOff>182880</xdr:rowOff>
        </xdr:to>
        <xdr:sp macro="" textlink="">
          <xdr:nvSpPr>
            <xdr:cNvPr id="130100" name="Check Box 52" hidden="1">
              <a:extLst>
                <a:ext uri="{63B3BB69-23CF-44E3-9099-C40C66FF867C}">
                  <a14:compatExt spid="_x0000_s130100"/>
                </a:ext>
                <a:ext uri="{FF2B5EF4-FFF2-40B4-BE49-F238E27FC236}">
                  <a16:creationId xmlns:a16="http://schemas.microsoft.com/office/drawing/2014/main" id="{00000000-0008-0000-0700-00003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21</xdr:row>
          <xdr:rowOff>0</xdr:rowOff>
        </xdr:from>
        <xdr:to>
          <xdr:col>25</xdr:col>
          <xdr:colOff>38100</xdr:colOff>
          <xdr:row>21</xdr:row>
          <xdr:rowOff>182880</xdr:rowOff>
        </xdr:to>
        <xdr:sp macro="" textlink="">
          <xdr:nvSpPr>
            <xdr:cNvPr id="130101" name="Check Box 53" hidden="1">
              <a:extLst>
                <a:ext uri="{63B3BB69-23CF-44E3-9099-C40C66FF867C}">
                  <a14:compatExt spid="_x0000_s130101"/>
                </a:ext>
                <a:ext uri="{FF2B5EF4-FFF2-40B4-BE49-F238E27FC236}">
                  <a16:creationId xmlns:a16="http://schemas.microsoft.com/office/drawing/2014/main" id="{00000000-0008-0000-0700-00003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48</xdr:row>
          <xdr:rowOff>0</xdr:rowOff>
        </xdr:from>
        <xdr:to>
          <xdr:col>25</xdr:col>
          <xdr:colOff>38100</xdr:colOff>
          <xdr:row>48</xdr:row>
          <xdr:rowOff>182880</xdr:rowOff>
        </xdr:to>
        <xdr:sp macro="" textlink="">
          <xdr:nvSpPr>
            <xdr:cNvPr id="130102" name="Check Box 54" hidden="1">
              <a:extLst>
                <a:ext uri="{63B3BB69-23CF-44E3-9099-C40C66FF867C}">
                  <a14:compatExt spid="_x0000_s130102"/>
                </a:ext>
                <a:ext uri="{FF2B5EF4-FFF2-40B4-BE49-F238E27FC236}">
                  <a16:creationId xmlns:a16="http://schemas.microsoft.com/office/drawing/2014/main" id="{00000000-0008-0000-0700-00003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7620</xdr:colOff>
          <xdr:row>51</xdr:row>
          <xdr:rowOff>175260</xdr:rowOff>
        </xdr:from>
        <xdr:to>
          <xdr:col>17</xdr:col>
          <xdr:colOff>38100</xdr:colOff>
          <xdr:row>53</xdr:row>
          <xdr:rowOff>22860</xdr:rowOff>
        </xdr:to>
        <xdr:sp macro="" textlink="">
          <xdr:nvSpPr>
            <xdr:cNvPr id="130103" name="Check Box 55" hidden="1">
              <a:extLst>
                <a:ext uri="{63B3BB69-23CF-44E3-9099-C40C66FF867C}">
                  <a14:compatExt spid="_x0000_s130103"/>
                </a:ext>
                <a:ext uri="{FF2B5EF4-FFF2-40B4-BE49-F238E27FC236}">
                  <a16:creationId xmlns:a16="http://schemas.microsoft.com/office/drawing/2014/main" id="{00000000-0008-0000-0700-00003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7620</xdr:rowOff>
        </xdr:from>
        <xdr:to>
          <xdr:col>31</xdr:col>
          <xdr:colOff>30480</xdr:colOff>
          <xdr:row>16</xdr:row>
          <xdr:rowOff>0</xdr:rowOff>
        </xdr:to>
        <xdr:sp macro="" textlink="">
          <xdr:nvSpPr>
            <xdr:cNvPr id="130104" name="Check Box 56" hidden="1">
              <a:extLst>
                <a:ext uri="{63B3BB69-23CF-44E3-9099-C40C66FF867C}">
                  <a14:compatExt spid="_x0000_s130104"/>
                </a:ext>
                <a:ext uri="{FF2B5EF4-FFF2-40B4-BE49-F238E27FC236}">
                  <a16:creationId xmlns:a16="http://schemas.microsoft.com/office/drawing/2014/main" id="{00000000-0008-0000-0700-00003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15</xdr:row>
          <xdr:rowOff>0</xdr:rowOff>
        </xdr:from>
        <xdr:to>
          <xdr:col>34</xdr:col>
          <xdr:colOff>30480</xdr:colOff>
          <xdr:row>15</xdr:row>
          <xdr:rowOff>182880</xdr:rowOff>
        </xdr:to>
        <xdr:sp macro="" textlink="">
          <xdr:nvSpPr>
            <xdr:cNvPr id="130105" name="Check Box 57" hidden="1">
              <a:extLst>
                <a:ext uri="{63B3BB69-23CF-44E3-9099-C40C66FF867C}">
                  <a14:compatExt spid="_x0000_s130105"/>
                </a:ext>
                <a:ext uri="{FF2B5EF4-FFF2-40B4-BE49-F238E27FC236}">
                  <a16:creationId xmlns:a16="http://schemas.microsoft.com/office/drawing/2014/main" id="{00000000-0008-0000-0700-00003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16</xdr:row>
          <xdr:rowOff>0</xdr:rowOff>
        </xdr:from>
        <xdr:to>
          <xdr:col>31</xdr:col>
          <xdr:colOff>30480</xdr:colOff>
          <xdr:row>16</xdr:row>
          <xdr:rowOff>182880</xdr:rowOff>
        </xdr:to>
        <xdr:sp macro="" textlink="">
          <xdr:nvSpPr>
            <xdr:cNvPr id="130106" name="Check Box 58" hidden="1">
              <a:extLst>
                <a:ext uri="{63B3BB69-23CF-44E3-9099-C40C66FF867C}">
                  <a14:compatExt spid="_x0000_s130106"/>
                </a:ext>
                <a:ext uri="{FF2B5EF4-FFF2-40B4-BE49-F238E27FC236}">
                  <a16:creationId xmlns:a16="http://schemas.microsoft.com/office/drawing/2014/main" id="{00000000-0008-0000-0700-00003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30480</xdr:colOff>
          <xdr:row>16</xdr:row>
          <xdr:rowOff>182880</xdr:rowOff>
        </xdr:to>
        <xdr:sp macro="" textlink="">
          <xdr:nvSpPr>
            <xdr:cNvPr id="130107" name="Check Box 59" hidden="1">
              <a:extLst>
                <a:ext uri="{63B3BB69-23CF-44E3-9099-C40C66FF867C}">
                  <a14:compatExt spid="_x0000_s130107"/>
                </a:ext>
                <a:ext uri="{FF2B5EF4-FFF2-40B4-BE49-F238E27FC236}">
                  <a16:creationId xmlns:a16="http://schemas.microsoft.com/office/drawing/2014/main" id="{00000000-0008-0000-0700-00003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16</xdr:col>
          <xdr:colOff>30480</xdr:colOff>
          <xdr:row>16</xdr:row>
          <xdr:rowOff>182880</xdr:rowOff>
        </xdr:to>
        <xdr:sp macro="" textlink="">
          <xdr:nvSpPr>
            <xdr:cNvPr id="130108" name="Check Box 60" hidden="1">
              <a:extLst>
                <a:ext uri="{63B3BB69-23CF-44E3-9099-C40C66FF867C}">
                  <a14:compatExt spid="_x0000_s130108"/>
                </a:ext>
                <a:ext uri="{FF2B5EF4-FFF2-40B4-BE49-F238E27FC236}">
                  <a16:creationId xmlns:a16="http://schemas.microsoft.com/office/drawing/2014/main" id="{00000000-0008-0000-0700-00003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30480</xdr:colOff>
          <xdr:row>15</xdr:row>
          <xdr:rowOff>182880</xdr:rowOff>
        </xdr:to>
        <xdr:sp macro="" textlink="">
          <xdr:nvSpPr>
            <xdr:cNvPr id="130109" name="Check Box 61" hidden="1">
              <a:extLst>
                <a:ext uri="{63B3BB69-23CF-44E3-9099-C40C66FF867C}">
                  <a14:compatExt spid="_x0000_s130109"/>
                </a:ext>
                <a:ext uri="{FF2B5EF4-FFF2-40B4-BE49-F238E27FC236}">
                  <a16:creationId xmlns:a16="http://schemas.microsoft.com/office/drawing/2014/main" id="{00000000-0008-0000-0700-00003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15</xdr:row>
          <xdr:rowOff>0</xdr:rowOff>
        </xdr:from>
        <xdr:to>
          <xdr:col>10</xdr:col>
          <xdr:colOff>30480</xdr:colOff>
          <xdr:row>15</xdr:row>
          <xdr:rowOff>182880</xdr:rowOff>
        </xdr:to>
        <xdr:sp macro="" textlink="">
          <xdr:nvSpPr>
            <xdr:cNvPr id="130110" name="Check Box 62" hidden="1">
              <a:extLst>
                <a:ext uri="{63B3BB69-23CF-44E3-9099-C40C66FF867C}">
                  <a14:compatExt spid="_x0000_s130110"/>
                </a:ext>
                <a:ext uri="{FF2B5EF4-FFF2-40B4-BE49-F238E27FC236}">
                  <a16:creationId xmlns:a16="http://schemas.microsoft.com/office/drawing/2014/main" id="{00000000-0008-0000-0700-00003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xdr:colOff>
          <xdr:row>15</xdr:row>
          <xdr:rowOff>7620</xdr:rowOff>
        </xdr:from>
        <xdr:to>
          <xdr:col>17</xdr:col>
          <xdr:colOff>60960</xdr:colOff>
          <xdr:row>16</xdr:row>
          <xdr:rowOff>0</xdr:rowOff>
        </xdr:to>
        <xdr:sp macro="" textlink="">
          <xdr:nvSpPr>
            <xdr:cNvPr id="130111" name="Check Box 63" hidden="1">
              <a:extLst>
                <a:ext uri="{63B3BB69-23CF-44E3-9099-C40C66FF867C}">
                  <a14:compatExt spid="_x0000_s130111"/>
                </a:ext>
                <a:ext uri="{FF2B5EF4-FFF2-40B4-BE49-F238E27FC236}">
                  <a16:creationId xmlns:a16="http://schemas.microsoft.com/office/drawing/2014/main" id="{00000000-0008-0000-0700-00003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22860</xdr:colOff>
          <xdr:row>15</xdr:row>
          <xdr:rowOff>7620</xdr:rowOff>
        </xdr:from>
        <xdr:to>
          <xdr:col>19</xdr:col>
          <xdr:colOff>45720</xdr:colOff>
          <xdr:row>16</xdr:row>
          <xdr:rowOff>0</xdr:rowOff>
        </xdr:to>
        <xdr:sp macro="" textlink="">
          <xdr:nvSpPr>
            <xdr:cNvPr id="130112" name="Check Box 64" hidden="1">
              <a:extLst>
                <a:ext uri="{63B3BB69-23CF-44E3-9099-C40C66FF867C}">
                  <a14:compatExt spid="_x0000_s130112"/>
                </a:ext>
                <a:ext uri="{FF2B5EF4-FFF2-40B4-BE49-F238E27FC236}">
                  <a16:creationId xmlns:a16="http://schemas.microsoft.com/office/drawing/2014/main" id="{00000000-0008-0000-0700-00004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22860</xdr:colOff>
          <xdr:row>15</xdr:row>
          <xdr:rowOff>7620</xdr:rowOff>
        </xdr:from>
        <xdr:to>
          <xdr:col>21</xdr:col>
          <xdr:colOff>60960</xdr:colOff>
          <xdr:row>16</xdr:row>
          <xdr:rowOff>0</xdr:rowOff>
        </xdr:to>
        <xdr:sp macro="" textlink="">
          <xdr:nvSpPr>
            <xdr:cNvPr id="130113" name="Check Box 65" hidden="1">
              <a:extLst>
                <a:ext uri="{63B3BB69-23CF-44E3-9099-C40C66FF867C}">
                  <a14:compatExt spid="_x0000_s130113"/>
                </a:ext>
                <a:ext uri="{FF2B5EF4-FFF2-40B4-BE49-F238E27FC236}">
                  <a16:creationId xmlns:a16="http://schemas.microsoft.com/office/drawing/2014/main" id="{00000000-0008-0000-0700-00004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30480</xdr:colOff>
          <xdr:row>15</xdr:row>
          <xdr:rowOff>7620</xdr:rowOff>
        </xdr:from>
        <xdr:to>
          <xdr:col>23</xdr:col>
          <xdr:colOff>60960</xdr:colOff>
          <xdr:row>16</xdr:row>
          <xdr:rowOff>0</xdr:rowOff>
        </xdr:to>
        <xdr:sp macro="" textlink="">
          <xdr:nvSpPr>
            <xdr:cNvPr id="130114" name="Check Box 66" hidden="1">
              <a:extLst>
                <a:ext uri="{63B3BB69-23CF-44E3-9099-C40C66FF867C}">
                  <a14:compatExt spid="_x0000_s130114"/>
                </a:ext>
                <a:ext uri="{FF2B5EF4-FFF2-40B4-BE49-F238E27FC236}">
                  <a16:creationId xmlns:a16="http://schemas.microsoft.com/office/drawing/2014/main" id="{00000000-0008-0000-0700-00004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xdr:colOff>
          <xdr:row>15</xdr:row>
          <xdr:rowOff>22860</xdr:rowOff>
        </xdr:from>
        <xdr:to>
          <xdr:col>25</xdr:col>
          <xdr:colOff>60960</xdr:colOff>
          <xdr:row>16</xdr:row>
          <xdr:rowOff>7620</xdr:rowOff>
        </xdr:to>
        <xdr:sp macro="" textlink="">
          <xdr:nvSpPr>
            <xdr:cNvPr id="130115" name="Check Box 67" hidden="1">
              <a:extLst>
                <a:ext uri="{63B3BB69-23CF-44E3-9099-C40C66FF867C}">
                  <a14:compatExt spid="_x0000_s130115"/>
                </a:ext>
                <a:ext uri="{FF2B5EF4-FFF2-40B4-BE49-F238E27FC236}">
                  <a16:creationId xmlns:a16="http://schemas.microsoft.com/office/drawing/2014/main" id="{00000000-0008-0000-0700-00004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0</xdr:rowOff>
        </xdr:from>
        <xdr:to>
          <xdr:col>7</xdr:col>
          <xdr:colOff>30480</xdr:colOff>
          <xdr:row>16</xdr:row>
          <xdr:rowOff>182880</xdr:rowOff>
        </xdr:to>
        <xdr:sp macro="" textlink="">
          <xdr:nvSpPr>
            <xdr:cNvPr id="130116" name="Check Box 68" hidden="1">
              <a:extLst>
                <a:ext uri="{63B3BB69-23CF-44E3-9099-C40C66FF867C}">
                  <a14:compatExt spid="_x0000_s130116"/>
                </a:ext>
                <a:ext uri="{FF2B5EF4-FFF2-40B4-BE49-F238E27FC236}">
                  <a16:creationId xmlns:a16="http://schemas.microsoft.com/office/drawing/2014/main" id="{00000000-0008-0000-0700-00004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30480</xdr:colOff>
          <xdr:row>64</xdr:row>
          <xdr:rowOff>182880</xdr:rowOff>
        </xdr:to>
        <xdr:sp macro="" textlink="">
          <xdr:nvSpPr>
            <xdr:cNvPr id="130117" name="Check Box 69" hidden="1">
              <a:extLst>
                <a:ext uri="{63B3BB69-23CF-44E3-9099-C40C66FF867C}">
                  <a14:compatExt spid="_x0000_s130117"/>
                </a:ext>
                <a:ext uri="{FF2B5EF4-FFF2-40B4-BE49-F238E27FC236}">
                  <a16:creationId xmlns:a16="http://schemas.microsoft.com/office/drawing/2014/main" id="{00000000-0008-0000-0700-00004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9</xdr:col>
          <xdr:colOff>30480</xdr:colOff>
          <xdr:row>64</xdr:row>
          <xdr:rowOff>182880</xdr:rowOff>
        </xdr:to>
        <xdr:sp macro="" textlink="">
          <xdr:nvSpPr>
            <xdr:cNvPr id="130118" name="Check Box 70" hidden="1">
              <a:extLst>
                <a:ext uri="{63B3BB69-23CF-44E3-9099-C40C66FF867C}">
                  <a14:compatExt spid="_x0000_s130118"/>
                </a:ext>
                <a:ext uri="{FF2B5EF4-FFF2-40B4-BE49-F238E27FC236}">
                  <a16:creationId xmlns:a16="http://schemas.microsoft.com/office/drawing/2014/main" id="{00000000-0008-0000-0700-00004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64</xdr:row>
          <xdr:rowOff>0</xdr:rowOff>
        </xdr:from>
        <xdr:to>
          <xdr:col>11</xdr:col>
          <xdr:colOff>30480</xdr:colOff>
          <xdr:row>64</xdr:row>
          <xdr:rowOff>182880</xdr:rowOff>
        </xdr:to>
        <xdr:sp macro="" textlink="">
          <xdr:nvSpPr>
            <xdr:cNvPr id="130119" name="Check Box 71" hidden="1">
              <a:extLst>
                <a:ext uri="{63B3BB69-23CF-44E3-9099-C40C66FF867C}">
                  <a14:compatExt spid="_x0000_s130119"/>
                </a:ext>
                <a:ext uri="{FF2B5EF4-FFF2-40B4-BE49-F238E27FC236}">
                  <a16:creationId xmlns:a16="http://schemas.microsoft.com/office/drawing/2014/main" id="{00000000-0008-0000-0700-00004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14</xdr:col>
          <xdr:colOff>30480</xdr:colOff>
          <xdr:row>64</xdr:row>
          <xdr:rowOff>182880</xdr:rowOff>
        </xdr:to>
        <xdr:sp macro="" textlink="">
          <xdr:nvSpPr>
            <xdr:cNvPr id="130120" name="Check Box 72" hidden="1">
              <a:extLst>
                <a:ext uri="{63B3BB69-23CF-44E3-9099-C40C66FF867C}">
                  <a14:compatExt spid="_x0000_s130120"/>
                </a:ext>
                <a:ext uri="{FF2B5EF4-FFF2-40B4-BE49-F238E27FC236}">
                  <a16:creationId xmlns:a16="http://schemas.microsoft.com/office/drawing/2014/main" id="{00000000-0008-0000-0700-00004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79</xdr:row>
          <xdr:rowOff>0</xdr:rowOff>
        </xdr:from>
        <xdr:to>
          <xdr:col>9</xdr:col>
          <xdr:colOff>30480</xdr:colOff>
          <xdr:row>79</xdr:row>
          <xdr:rowOff>182880</xdr:rowOff>
        </xdr:to>
        <xdr:sp macro="" textlink="">
          <xdr:nvSpPr>
            <xdr:cNvPr id="130121" name="Check Box 73" hidden="1">
              <a:extLst>
                <a:ext uri="{63B3BB69-23CF-44E3-9099-C40C66FF867C}">
                  <a14:compatExt spid="_x0000_s130121"/>
                </a:ext>
                <a:ext uri="{FF2B5EF4-FFF2-40B4-BE49-F238E27FC236}">
                  <a16:creationId xmlns:a16="http://schemas.microsoft.com/office/drawing/2014/main" id="{00000000-0008-0000-0700-00004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90</xdr:row>
          <xdr:rowOff>0</xdr:rowOff>
        </xdr:from>
        <xdr:to>
          <xdr:col>9</xdr:col>
          <xdr:colOff>30480</xdr:colOff>
          <xdr:row>90</xdr:row>
          <xdr:rowOff>182880</xdr:rowOff>
        </xdr:to>
        <xdr:sp macro="" textlink="">
          <xdr:nvSpPr>
            <xdr:cNvPr id="130122" name="Check Box 74" hidden="1">
              <a:extLst>
                <a:ext uri="{63B3BB69-23CF-44E3-9099-C40C66FF867C}">
                  <a14:compatExt spid="_x0000_s130122"/>
                </a:ext>
                <a:ext uri="{FF2B5EF4-FFF2-40B4-BE49-F238E27FC236}">
                  <a16:creationId xmlns:a16="http://schemas.microsoft.com/office/drawing/2014/main" id="{00000000-0008-0000-0700-00004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7620</xdr:rowOff>
        </xdr:from>
        <xdr:to>
          <xdr:col>12</xdr:col>
          <xdr:colOff>30480</xdr:colOff>
          <xdr:row>22</xdr:row>
          <xdr:rowOff>0</xdr:rowOff>
        </xdr:to>
        <xdr:sp macro="" textlink="">
          <xdr:nvSpPr>
            <xdr:cNvPr id="130123" name="Check Box 75" hidden="1">
              <a:extLst>
                <a:ext uri="{63B3BB69-23CF-44E3-9099-C40C66FF867C}">
                  <a14:compatExt spid="_x0000_s130123"/>
                </a:ext>
                <a:ext uri="{FF2B5EF4-FFF2-40B4-BE49-F238E27FC236}">
                  <a16:creationId xmlns:a16="http://schemas.microsoft.com/office/drawing/2014/main" id="{00000000-0008-0000-0700-00004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48</xdr:row>
          <xdr:rowOff>7620</xdr:rowOff>
        </xdr:from>
        <xdr:to>
          <xdr:col>12</xdr:col>
          <xdr:colOff>30480</xdr:colOff>
          <xdr:row>49</xdr:row>
          <xdr:rowOff>0</xdr:rowOff>
        </xdr:to>
        <xdr:sp macro="" textlink="">
          <xdr:nvSpPr>
            <xdr:cNvPr id="130124" name="Check Box 76" hidden="1">
              <a:extLst>
                <a:ext uri="{63B3BB69-23CF-44E3-9099-C40C66FF867C}">
                  <a14:compatExt spid="_x0000_s130124"/>
                </a:ext>
                <a:ext uri="{FF2B5EF4-FFF2-40B4-BE49-F238E27FC236}">
                  <a16:creationId xmlns:a16="http://schemas.microsoft.com/office/drawing/2014/main" id="{00000000-0008-0000-0700-00004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25</xdr:row>
          <xdr:rowOff>175260</xdr:rowOff>
        </xdr:from>
        <xdr:to>
          <xdr:col>7</xdr:col>
          <xdr:colOff>45720</xdr:colOff>
          <xdr:row>27</xdr:row>
          <xdr:rowOff>22860</xdr:rowOff>
        </xdr:to>
        <xdr:sp macro="" textlink="">
          <xdr:nvSpPr>
            <xdr:cNvPr id="130125" name="Check Box 77" hidden="1">
              <a:extLst>
                <a:ext uri="{63B3BB69-23CF-44E3-9099-C40C66FF867C}">
                  <a14:compatExt spid="_x0000_s130125"/>
                </a:ext>
                <a:ext uri="{FF2B5EF4-FFF2-40B4-BE49-F238E27FC236}">
                  <a16:creationId xmlns:a16="http://schemas.microsoft.com/office/drawing/2014/main" id="{00000000-0008-0000-0700-00004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27</xdr:row>
          <xdr:rowOff>137160</xdr:rowOff>
        </xdr:from>
        <xdr:to>
          <xdr:col>6</xdr:col>
          <xdr:colOff>38100</xdr:colOff>
          <xdr:row>29</xdr:row>
          <xdr:rowOff>22860</xdr:rowOff>
        </xdr:to>
        <xdr:sp macro="" textlink="">
          <xdr:nvSpPr>
            <xdr:cNvPr id="130126" name="Check Box 78" hidden="1">
              <a:extLst>
                <a:ext uri="{63B3BB69-23CF-44E3-9099-C40C66FF867C}">
                  <a14:compatExt spid="_x0000_s130126"/>
                </a:ext>
                <a:ext uri="{FF2B5EF4-FFF2-40B4-BE49-F238E27FC236}">
                  <a16:creationId xmlns:a16="http://schemas.microsoft.com/office/drawing/2014/main" id="{00000000-0008-0000-0700-00004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xdr:colOff>
          <xdr:row>28</xdr:row>
          <xdr:rowOff>137160</xdr:rowOff>
        </xdr:from>
        <xdr:to>
          <xdr:col>6</xdr:col>
          <xdr:colOff>45720</xdr:colOff>
          <xdr:row>30</xdr:row>
          <xdr:rowOff>22860</xdr:rowOff>
        </xdr:to>
        <xdr:sp macro="" textlink="">
          <xdr:nvSpPr>
            <xdr:cNvPr id="130127" name="Check Box 79" hidden="1">
              <a:extLst>
                <a:ext uri="{63B3BB69-23CF-44E3-9099-C40C66FF867C}">
                  <a14:compatExt spid="_x0000_s130127"/>
                </a:ext>
                <a:ext uri="{FF2B5EF4-FFF2-40B4-BE49-F238E27FC236}">
                  <a16:creationId xmlns:a16="http://schemas.microsoft.com/office/drawing/2014/main" id="{00000000-0008-0000-0700-00004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175260</xdr:rowOff>
        </xdr:from>
        <xdr:to>
          <xdr:col>10</xdr:col>
          <xdr:colOff>38100</xdr:colOff>
          <xdr:row>27</xdr:row>
          <xdr:rowOff>22860</xdr:rowOff>
        </xdr:to>
        <xdr:sp macro="" textlink="">
          <xdr:nvSpPr>
            <xdr:cNvPr id="130128" name="Check Box 80" hidden="1">
              <a:extLst>
                <a:ext uri="{63B3BB69-23CF-44E3-9099-C40C66FF867C}">
                  <a14:compatExt spid="_x0000_s130128"/>
                </a:ext>
                <a:ext uri="{FF2B5EF4-FFF2-40B4-BE49-F238E27FC236}">
                  <a16:creationId xmlns:a16="http://schemas.microsoft.com/office/drawing/2014/main" id="{00000000-0008-0000-0700-00005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27</xdr:row>
          <xdr:rowOff>144780</xdr:rowOff>
        </xdr:from>
        <xdr:to>
          <xdr:col>9</xdr:col>
          <xdr:colOff>38100</xdr:colOff>
          <xdr:row>29</xdr:row>
          <xdr:rowOff>22860</xdr:rowOff>
        </xdr:to>
        <xdr:sp macro="" textlink="">
          <xdr:nvSpPr>
            <xdr:cNvPr id="130129" name="Check Box 81" hidden="1">
              <a:extLst>
                <a:ext uri="{63B3BB69-23CF-44E3-9099-C40C66FF867C}">
                  <a14:compatExt spid="_x0000_s130129"/>
                </a:ext>
                <a:ext uri="{FF2B5EF4-FFF2-40B4-BE49-F238E27FC236}">
                  <a16:creationId xmlns:a16="http://schemas.microsoft.com/office/drawing/2014/main" id="{00000000-0008-0000-0700-00005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28</xdr:row>
          <xdr:rowOff>144780</xdr:rowOff>
        </xdr:from>
        <xdr:to>
          <xdr:col>9</xdr:col>
          <xdr:colOff>38100</xdr:colOff>
          <xdr:row>30</xdr:row>
          <xdr:rowOff>22860</xdr:rowOff>
        </xdr:to>
        <xdr:sp macro="" textlink="">
          <xdr:nvSpPr>
            <xdr:cNvPr id="130130" name="Check Box 82" hidden="1">
              <a:extLst>
                <a:ext uri="{63B3BB69-23CF-44E3-9099-C40C66FF867C}">
                  <a14:compatExt spid="_x0000_s130130"/>
                </a:ext>
                <a:ext uri="{FF2B5EF4-FFF2-40B4-BE49-F238E27FC236}">
                  <a16:creationId xmlns:a16="http://schemas.microsoft.com/office/drawing/2014/main" id="{00000000-0008-0000-0700-00005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175260</xdr:rowOff>
        </xdr:from>
        <xdr:to>
          <xdr:col>13</xdr:col>
          <xdr:colOff>30480</xdr:colOff>
          <xdr:row>27</xdr:row>
          <xdr:rowOff>22860</xdr:rowOff>
        </xdr:to>
        <xdr:sp macro="" textlink="">
          <xdr:nvSpPr>
            <xdr:cNvPr id="130131" name="Check Box 83" hidden="1">
              <a:extLst>
                <a:ext uri="{63B3BB69-23CF-44E3-9099-C40C66FF867C}">
                  <a14:compatExt spid="_x0000_s130131"/>
                </a:ext>
                <a:ext uri="{FF2B5EF4-FFF2-40B4-BE49-F238E27FC236}">
                  <a16:creationId xmlns:a16="http://schemas.microsoft.com/office/drawing/2014/main" id="{00000000-0008-0000-0700-00005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144780</xdr:rowOff>
        </xdr:from>
        <xdr:to>
          <xdr:col>12</xdr:col>
          <xdr:colOff>30480</xdr:colOff>
          <xdr:row>29</xdr:row>
          <xdr:rowOff>22860</xdr:rowOff>
        </xdr:to>
        <xdr:sp macro="" textlink="">
          <xdr:nvSpPr>
            <xdr:cNvPr id="130132" name="Check Box 84" hidden="1">
              <a:extLst>
                <a:ext uri="{63B3BB69-23CF-44E3-9099-C40C66FF867C}">
                  <a14:compatExt spid="_x0000_s130132"/>
                </a:ext>
                <a:ext uri="{FF2B5EF4-FFF2-40B4-BE49-F238E27FC236}">
                  <a16:creationId xmlns:a16="http://schemas.microsoft.com/office/drawing/2014/main" id="{00000000-0008-0000-0700-00005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144780</xdr:rowOff>
        </xdr:from>
        <xdr:to>
          <xdr:col>12</xdr:col>
          <xdr:colOff>30480</xdr:colOff>
          <xdr:row>30</xdr:row>
          <xdr:rowOff>22860</xdr:rowOff>
        </xdr:to>
        <xdr:sp macro="" textlink="">
          <xdr:nvSpPr>
            <xdr:cNvPr id="130133" name="Check Box 85" hidden="1">
              <a:extLst>
                <a:ext uri="{63B3BB69-23CF-44E3-9099-C40C66FF867C}">
                  <a14:compatExt spid="_x0000_s130133"/>
                </a:ext>
                <a:ext uri="{FF2B5EF4-FFF2-40B4-BE49-F238E27FC236}">
                  <a16:creationId xmlns:a16="http://schemas.microsoft.com/office/drawing/2014/main" id="{00000000-0008-0000-0700-00005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0</xdr:rowOff>
        </xdr:from>
        <xdr:to>
          <xdr:col>16</xdr:col>
          <xdr:colOff>30480</xdr:colOff>
          <xdr:row>30</xdr:row>
          <xdr:rowOff>30480</xdr:rowOff>
        </xdr:to>
        <xdr:sp macro="" textlink="">
          <xdr:nvSpPr>
            <xdr:cNvPr id="130134" name="Check Box 86" hidden="1">
              <a:extLst>
                <a:ext uri="{63B3BB69-23CF-44E3-9099-C40C66FF867C}">
                  <a14:compatExt spid="_x0000_s130134"/>
                </a:ext>
                <a:ext uri="{FF2B5EF4-FFF2-40B4-BE49-F238E27FC236}">
                  <a16:creationId xmlns:a16="http://schemas.microsoft.com/office/drawing/2014/main" id="{00000000-0008-0000-0700-00005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27</xdr:row>
          <xdr:rowOff>144780</xdr:rowOff>
        </xdr:from>
        <xdr:to>
          <xdr:col>16</xdr:col>
          <xdr:colOff>30480</xdr:colOff>
          <xdr:row>29</xdr:row>
          <xdr:rowOff>22860</xdr:rowOff>
        </xdr:to>
        <xdr:sp macro="" textlink="">
          <xdr:nvSpPr>
            <xdr:cNvPr id="130135" name="Check Box 87" hidden="1">
              <a:extLst>
                <a:ext uri="{63B3BB69-23CF-44E3-9099-C40C66FF867C}">
                  <a14:compatExt spid="_x0000_s130135"/>
                </a:ext>
                <a:ext uri="{FF2B5EF4-FFF2-40B4-BE49-F238E27FC236}">
                  <a16:creationId xmlns:a16="http://schemas.microsoft.com/office/drawing/2014/main" id="{00000000-0008-0000-0700-00005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182880</xdr:rowOff>
        </xdr:from>
        <xdr:to>
          <xdr:col>17</xdr:col>
          <xdr:colOff>30480</xdr:colOff>
          <xdr:row>27</xdr:row>
          <xdr:rowOff>22860</xdr:rowOff>
        </xdr:to>
        <xdr:sp macro="" textlink="">
          <xdr:nvSpPr>
            <xdr:cNvPr id="130136" name="Check Box 88" hidden="1">
              <a:extLst>
                <a:ext uri="{63B3BB69-23CF-44E3-9099-C40C66FF867C}">
                  <a14:compatExt spid="_x0000_s130136"/>
                </a:ext>
                <a:ext uri="{FF2B5EF4-FFF2-40B4-BE49-F238E27FC236}">
                  <a16:creationId xmlns:a16="http://schemas.microsoft.com/office/drawing/2014/main" id="{00000000-0008-0000-0700-00005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25</xdr:row>
          <xdr:rowOff>175260</xdr:rowOff>
        </xdr:from>
        <xdr:to>
          <xdr:col>24</xdr:col>
          <xdr:colOff>30480</xdr:colOff>
          <xdr:row>27</xdr:row>
          <xdr:rowOff>7620</xdr:rowOff>
        </xdr:to>
        <xdr:sp macro="" textlink="">
          <xdr:nvSpPr>
            <xdr:cNvPr id="130137" name="Check Box 89" hidden="1">
              <a:extLst>
                <a:ext uri="{63B3BB69-23CF-44E3-9099-C40C66FF867C}">
                  <a14:compatExt spid="_x0000_s130137"/>
                </a:ext>
                <a:ext uri="{FF2B5EF4-FFF2-40B4-BE49-F238E27FC236}">
                  <a16:creationId xmlns:a16="http://schemas.microsoft.com/office/drawing/2014/main" id="{00000000-0008-0000-0700-00005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160020</xdr:colOff>
          <xdr:row>25</xdr:row>
          <xdr:rowOff>175260</xdr:rowOff>
        </xdr:from>
        <xdr:to>
          <xdr:col>27</xdr:col>
          <xdr:colOff>22860</xdr:colOff>
          <xdr:row>27</xdr:row>
          <xdr:rowOff>22860</xdr:rowOff>
        </xdr:to>
        <xdr:sp macro="" textlink="">
          <xdr:nvSpPr>
            <xdr:cNvPr id="130138" name="Check Box 90" hidden="1">
              <a:extLst>
                <a:ext uri="{63B3BB69-23CF-44E3-9099-C40C66FF867C}">
                  <a14:compatExt spid="_x0000_s130138"/>
                </a:ext>
                <a:ext uri="{FF2B5EF4-FFF2-40B4-BE49-F238E27FC236}">
                  <a16:creationId xmlns:a16="http://schemas.microsoft.com/office/drawing/2014/main" id="{00000000-0008-0000-0700-00005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xdr:row>
          <xdr:rowOff>175260</xdr:rowOff>
        </xdr:from>
        <xdr:to>
          <xdr:col>30</xdr:col>
          <xdr:colOff>30480</xdr:colOff>
          <xdr:row>27</xdr:row>
          <xdr:rowOff>22860</xdr:rowOff>
        </xdr:to>
        <xdr:sp macro="" textlink="">
          <xdr:nvSpPr>
            <xdr:cNvPr id="130139" name="Check Box 91" hidden="1">
              <a:extLst>
                <a:ext uri="{63B3BB69-23CF-44E3-9099-C40C66FF867C}">
                  <a14:compatExt spid="_x0000_s130139"/>
                </a:ext>
                <a:ext uri="{FF2B5EF4-FFF2-40B4-BE49-F238E27FC236}">
                  <a16:creationId xmlns:a16="http://schemas.microsoft.com/office/drawing/2014/main" id="{00000000-0008-0000-0700-00005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25</xdr:row>
          <xdr:rowOff>175260</xdr:rowOff>
        </xdr:from>
        <xdr:to>
          <xdr:col>34</xdr:col>
          <xdr:colOff>30480</xdr:colOff>
          <xdr:row>27</xdr:row>
          <xdr:rowOff>7620</xdr:rowOff>
        </xdr:to>
        <xdr:sp macro="" textlink="">
          <xdr:nvSpPr>
            <xdr:cNvPr id="130140" name="Check Box 92" hidden="1">
              <a:extLst>
                <a:ext uri="{63B3BB69-23CF-44E3-9099-C40C66FF867C}">
                  <a14:compatExt spid="_x0000_s130140"/>
                </a:ext>
                <a:ext uri="{FF2B5EF4-FFF2-40B4-BE49-F238E27FC236}">
                  <a16:creationId xmlns:a16="http://schemas.microsoft.com/office/drawing/2014/main" id="{00000000-0008-0000-0700-00005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26</xdr:row>
          <xdr:rowOff>137160</xdr:rowOff>
        </xdr:from>
        <xdr:to>
          <xdr:col>24</xdr:col>
          <xdr:colOff>30480</xdr:colOff>
          <xdr:row>28</xdr:row>
          <xdr:rowOff>22860</xdr:rowOff>
        </xdr:to>
        <xdr:sp macro="" textlink="">
          <xdr:nvSpPr>
            <xdr:cNvPr id="130141" name="Check Box 93" hidden="1">
              <a:extLst>
                <a:ext uri="{63B3BB69-23CF-44E3-9099-C40C66FF867C}">
                  <a14:compatExt spid="_x0000_s130141"/>
                </a:ext>
                <a:ext uri="{FF2B5EF4-FFF2-40B4-BE49-F238E27FC236}">
                  <a16:creationId xmlns:a16="http://schemas.microsoft.com/office/drawing/2014/main" id="{00000000-0008-0000-0700-00005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160020</xdr:colOff>
          <xdr:row>26</xdr:row>
          <xdr:rowOff>137160</xdr:rowOff>
        </xdr:from>
        <xdr:to>
          <xdr:col>27</xdr:col>
          <xdr:colOff>22860</xdr:colOff>
          <xdr:row>28</xdr:row>
          <xdr:rowOff>22860</xdr:rowOff>
        </xdr:to>
        <xdr:sp macro="" textlink="">
          <xdr:nvSpPr>
            <xdr:cNvPr id="130142" name="Check Box 94" hidden="1">
              <a:extLst>
                <a:ext uri="{63B3BB69-23CF-44E3-9099-C40C66FF867C}">
                  <a14:compatExt spid="_x0000_s130142"/>
                </a:ext>
                <a:ext uri="{FF2B5EF4-FFF2-40B4-BE49-F238E27FC236}">
                  <a16:creationId xmlns:a16="http://schemas.microsoft.com/office/drawing/2014/main" id="{00000000-0008-0000-0700-00005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xdr:row>
          <xdr:rowOff>137160</xdr:rowOff>
        </xdr:from>
        <xdr:to>
          <xdr:col>30</xdr:col>
          <xdr:colOff>30480</xdr:colOff>
          <xdr:row>28</xdr:row>
          <xdr:rowOff>22860</xdr:rowOff>
        </xdr:to>
        <xdr:sp macro="" textlink="">
          <xdr:nvSpPr>
            <xdr:cNvPr id="130143" name="Check Box 95" hidden="1">
              <a:extLst>
                <a:ext uri="{63B3BB69-23CF-44E3-9099-C40C66FF867C}">
                  <a14:compatExt spid="_x0000_s130143"/>
                </a:ext>
                <a:ext uri="{FF2B5EF4-FFF2-40B4-BE49-F238E27FC236}">
                  <a16:creationId xmlns:a16="http://schemas.microsoft.com/office/drawing/2014/main" id="{00000000-0008-0000-0700-00005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xdr:row>
          <xdr:rowOff>137160</xdr:rowOff>
        </xdr:from>
        <xdr:to>
          <xdr:col>34</xdr:col>
          <xdr:colOff>30480</xdr:colOff>
          <xdr:row>28</xdr:row>
          <xdr:rowOff>7620</xdr:rowOff>
        </xdr:to>
        <xdr:sp macro="" textlink="">
          <xdr:nvSpPr>
            <xdr:cNvPr id="130144" name="Check Box 96" hidden="1">
              <a:extLst>
                <a:ext uri="{63B3BB69-23CF-44E3-9099-C40C66FF867C}">
                  <a14:compatExt spid="_x0000_s130144"/>
                </a:ext>
                <a:ext uri="{FF2B5EF4-FFF2-40B4-BE49-F238E27FC236}">
                  <a16:creationId xmlns:a16="http://schemas.microsoft.com/office/drawing/2014/main" id="{00000000-0008-0000-0700-00006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175260</xdr:colOff>
          <xdr:row>27</xdr:row>
          <xdr:rowOff>137160</xdr:rowOff>
        </xdr:from>
        <xdr:to>
          <xdr:col>22</xdr:col>
          <xdr:colOff>22860</xdr:colOff>
          <xdr:row>29</xdr:row>
          <xdr:rowOff>22860</xdr:rowOff>
        </xdr:to>
        <xdr:sp macro="" textlink="">
          <xdr:nvSpPr>
            <xdr:cNvPr id="130145" name="Check Box 97" hidden="1">
              <a:extLst>
                <a:ext uri="{63B3BB69-23CF-44E3-9099-C40C66FF867C}">
                  <a14:compatExt spid="_x0000_s130145"/>
                </a:ext>
                <a:ext uri="{FF2B5EF4-FFF2-40B4-BE49-F238E27FC236}">
                  <a16:creationId xmlns:a16="http://schemas.microsoft.com/office/drawing/2014/main" id="{00000000-0008-0000-0700-00006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xdr:colOff>
          <xdr:row>27</xdr:row>
          <xdr:rowOff>137160</xdr:rowOff>
        </xdr:from>
        <xdr:to>
          <xdr:col>25</xdr:col>
          <xdr:colOff>38100</xdr:colOff>
          <xdr:row>29</xdr:row>
          <xdr:rowOff>22860</xdr:rowOff>
        </xdr:to>
        <xdr:sp macro="" textlink="">
          <xdr:nvSpPr>
            <xdr:cNvPr id="130146" name="Check Box 98" hidden="1">
              <a:extLst>
                <a:ext uri="{63B3BB69-23CF-44E3-9099-C40C66FF867C}">
                  <a14:compatExt spid="_x0000_s130146"/>
                </a:ext>
                <a:ext uri="{FF2B5EF4-FFF2-40B4-BE49-F238E27FC236}">
                  <a16:creationId xmlns:a16="http://schemas.microsoft.com/office/drawing/2014/main" id="{00000000-0008-0000-0700-00006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27</xdr:row>
          <xdr:rowOff>137160</xdr:rowOff>
        </xdr:from>
        <xdr:to>
          <xdr:col>29</xdr:col>
          <xdr:colOff>30480</xdr:colOff>
          <xdr:row>29</xdr:row>
          <xdr:rowOff>22860</xdr:rowOff>
        </xdr:to>
        <xdr:sp macro="" textlink="">
          <xdr:nvSpPr>
            <xdr:cNvPr id="130147" name="Check Box 99" hidden="1">
              <a:extLst>
                <a:ext uri="{63B3BB69-23CF-44E3-9099-C40C66FF867C}">
                  <a14:compatExt spid="_x0000_s130147"/>
                </a:ext>
                <a:ext uri="{FF2B5EF4-FFF2-40B4-BE49-F238E27FC236}">
                  <a16:creationId xmlns:a16="http://schemas.microsoft.com/office/drawing/2014/main" id="{00000000-0008-0000-0700-00006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xdr:row>
          <xdr:rowOff>137160</xdr:rowOff>
        </xdr:from>
        <xdr:to>
          <xdr:col>22</xdr:col>
          <xdr:colOff>30480</xdr:colOff>
          <xdr:row>30</xdr:row>
          <xdr:rowOff>22860</xdr:rowOff>
        </xdr:to>
        <xdr:sp macro="" textlink="">
          <xdr:nvSpPr>
            <xdr:cNvPr id="130148" name="Check Box 100" hidden="1">
              <a:extLst>
                <a:ext uri="{63B3BB69-23CF-44E3-9099-C40C66FF867C}">
                  <a14:compatExt spid="_x0000_s130148"/>
                </a:ext>
                <a:ext uri="{FF2B5EF4-FFF2-40B4-BE49-F238E27FC236}">
                  <a16:creationId xmlns:a16="http://schemas.microsoft.com/office/drawing/2014/main" id="{00000000-0008-0000-0700-00006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28</xdr:row>
          <xdr:rowOff>137160</xdr:rowOff>
        </xdr:from>
        <xdr:to>
          <xdr:col>25</xdr:col>
          <xdr:colOff>30480</xdr:colOff>
          <xdr:row>30</xdr:row>
          <xdr:rowOff>22860</xdr:rowOff>
        </xdr:to>
        <xdr:sp macro="" textlink="">
          <xdr:nvSpPr>
            <xdr:cNvPr id="130149" name="Check Box 101" hidden="1">
              <a:extLst>
                <a:ext uri="{63B3BB69-23CF-44E3-9099-C40C66FF867C}">
                  <a14:compatExt spid="_x0000_s130149"/>
                </a:ext>
                <a:ext uri="{FF2B5EF4-FFF2-40B4-BE49-F238E27FC236}">
                  <a16:creationId xmlns:a16="http://schemas.microsoft.com/office/drawing/2014/main" id="{00000000-0008-0000-0700-00006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28</xdr:row>
          <xdr:rowOff>137160</xdr:rowOff>
        </xdr:from>
        <xdr:to>
          <xdr:col>29</xdr:col>
          <xdr:colOff>30480</xdr:colOff>
          <xdr:row>30</xdr:row>
          <xdr:rowOff>22860</xdr:rowOff>
        </xdr:to>
        <xdr:sp macro="" textlink="">
          <xdr:nvSpPr>
            <xdr:cNvPr id="130150" name="Check Box 102" hidden="1">
              <a:extLst>
                <a:ext uri="{63B3BB69-23CF-44E3-9099-C40C66FF867C}">
                  <a14:compatExt spid="_x0000_s130150"/>
                </a:ext>
                <a:ext uri="{FF2B5EF4-FFF2-40B4-BE49-F238E27FC236}">
                  <a16:creationId xmlns:a16="http://schemas.microsoft.com/office/drawing/2014/main" id="{00000000-0008-0000-0700-00006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28</xdr:row>
          <xdr:rowOff>137160</xdr:rowOff>
        </xdr:from>
        <xdr:to>
          <xdr:col>33</xdr:col>
          <xdr:colOff>30480</xdr:colOff>
          <xdr:row>30</xdr:row>
          <xdr:rowOff>22860</xdr:rowOff>
        </xdr:to>
        <xdr:sp macro="" textlink="">
          <xdr:nvSpPr>
            <xdr:cNvPr id="130151" name="Check Box 103" hidden="1">
              <a:extLst>
                <a:ext uri="{63B3BB69-23CF-44E3-9099-C40C66FF867C}">
                  <a14:compatExt spid="_x0000_s130151"/>
                </a:ext>
                <a:ext uri="{FF2B5EF4-FFF2-40B4-BE49-F238E27FC236}">
                  <a16:creationId xmlns:a16="http://schemas.microsoft.com/office/drawing/2014/main" id="{00000000-0008-0000-0700-00006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27</xdr:row>
          <xdr:rowOff>137160</xdr:rowOff>
        </xdr:from>
        <xdr:to>
          <xdr:col>33</xdr:col>
          <xdr:colOff>30480</xdr:colOff>
          <xdr:row>29</xdr:row>
          <xdr:rowOff>7620</xdr:rowOff>
        </xdr:to>
        <xdr:sp macro="" textlink="">
          <xdr:nvSpPr>
            <xdr:cNvPr id="130152" name="Check Box 104" hidden="1">
              <a:extLst>
                <a:ext uri="{63B3BB69-23CF-44E3-9099-C40C66FF867C}">
                  <a14:compatExt spid="_x0000_s130152"/>
                </a:ext>
                <a:ext uri="{FF2B5EF4-FFF2-40B4-BE49-F238E27FC236}">
                  <a16:creationId xmlns:a16="http://schemas.microsoft.com/office/drawing/2014/main" id="{00000000-0008-0000-0700-00006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26</xdr:row>
          <xdr:rowOff>144780</xdr:rowOff>
        </xdr:from>
        <xdr:to>
          <xdr:col>7</xdr:col>
          <xdr:colOff>45720</xdr:colOff>
          <xdr:row>28</xdr:row>
          <xdr:rowOff>22860</xdr:rowOff>
        </xdr:to>
        <xdr:sp macro="" textlink="">
          <xdr:nvSpPr>
            <xdr:cNvPr id="130153" name="Check Box 105" hidden="1">
              <a:extLst>
                <a:ext uri="{63B3BB69-23CF-44E3-9099-C40C66FF867C}">
                  <a14:compatExt spid="_x0000_s130153"/>
                </a:ext>
                <a:ext uri="{FF2B5EF4-FFF2-40B4-BE49-F238E27FC236}">
                  <a16:creationId xmlns:a16="http://schemas.microsoft.com/office/drawing/2014/main" id="{00000000-0008-0000-0700-000069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26</xdr:row>
          <xdr:rowOff>144780</xdr:rowOff>
        </xdr:from>
        <xdr:to>
          <xdr:col>10</xdr:col>
          <xdr:colOff>38100</xdr:colOff>
          <xdr:row>28</xdr:row>
          <xdr:rowOff>22860</xdr:rowOff>
        </xdr:to>
        <xdr:sp macro="" textlink="">
          <xdr:nvSpPr>
            <xdr:cNvPr id="130154" name="Check Box 106" hidden="1">
              <a:extLst>
                <a:ext uri="{63B3BB69-23CF-44E3-9099-C40C66FF867C}">
                  <a14:compatExt spid="_x0000_s130154"/>
                </a:ext>
                <a:ext uri="{FF2B5EF4-FFF2-40B4-BE49-F238E27FC236}">
                  <a16:creationId xmlns:a16="http://schemas.microsoft.com/office/drawing/2014/main" id="{00000000-0008-0000-0700-00006A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26</xdr:row>
          <xdr:rowOff>137160</xdr:rowOff>
        </xdr:from>
        <xdr:to>
          <xdr:col>13</xdr:col>
          <xdr:colOff>30480</xdr:colOff>
          <xdr:row>28</xdr:row>
          <xdr:rowOff>22860</xdr:rowOff>
        </xdr:to>
        <xdr:sp macro="" textlink="">
          <xdr:nvSpPr>
            <xdr:cNvPr id="130155" name="Check Box 107" hidden="1">
              <a:extLst>
                <a:ext uri="{63B3BB69-23CF-44E3-9099-C40C66FF867C}">
                  <a14:compatExt spid="_x0000_s130155"/>
                </a:ext>
                <a:ext uri="{FF2B5EF4-FFF2-40B4-BE49-F238E27FC236}">
                  <a16:creationId xmlns:a16="http://schemas.microsoft.com/office/drawing/2014/main" id="{00000000-0008-0000-0700-00006B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xdr:row>
          <xdr:rowOff>137160</xdr:rowOff>
        </xdr:from>
        <xdr:to>
          <xdr:col>17</xdr:col>
          <xdr:colOff>30480</xdr:colOff>
          <xdr:row>28</xdr:row>
          <xdr:rowOff>7620</xdr:rowOff>
        </xdr:to>
        <xdr:sp macro="" textlink="">
          <xdr:nvSpPr>
            <xdr:cNvPr id="130156" name="Check Box 108" hidden="1">
              <a:extLst>
                <a:ext uri="{63B3BB69-23CF-44E3-9099-C40C66FF867C}">
                  <a14:compatExt spid="_x0000_s130156"/>
                </a:ext>
                <a:ext uri="{FF2B5EF4-FFF2-40B4-BE49-F238E27FC236}">
                  <a16:creationId xmlns:a16="http://schemas.microsoft.com/office/drawing/2014/main" id="{00000000-0008-0000-0700-00006C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33</xdr:row>
          <xdr:rowOff>175260</xdr:rowOff>
        </xdr:from>
        <xdr:to>
          <xdr:col>5</xdr:col>
          <xdr:colOff>38100</xdr:colOff>
          <xdr:row>35</xdr:row>
          <xdr:rowOff>22860</xdr:rowOff>
        </xdr:to>
        <xdr:sp macro="" textlink="">
          <xdr:nvSpPr>
            <xdr:cNvPr id="130157" name="Check Box 109" hidden="1">
              <a:extLst>
                <a:ext uri="{63B3BB69-23CF-44E3-9099-C40C66FF867C}">
                  <a14:compatExt spid="_x0000_s130157"/>
                </a:ext>
                <a:ext uri="{FF2B5EF4-FFF2-40B4-BE49-F238E27FC236}">
                  <a16:creationId xmlns:a16="http://schemas.microsoft.com/office/drawing/2014/main" id="{00000000-0008-0000-0700-00006D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33</xdr:row>
          <xdr:rowOff>175260</xdr:rowOff>
        </xdr:from>
        <xdr:to>
          <xdr:col>9</xdr:col>
          <xdr:colOff>38100</xdr:colOff>
          <xdr:row>35</xdr:row>
          <xdr:rowOff>22860</xdr:rowOff>
        </xdr:to>
        <xdr:sp macro="" textlink="">
          <xdr:nvSpPr>
            <xdr:cNvPr id="130158" name="Check Box 110" hidden="1">
              <a:extLst>
                <a:ext uri="{63B3BB69-23CF-44E3-9099-C40C66FF867C}">
                  <a14:compatExt spid="_x0000_s130158"/>
                </a:ext>
                <a:ext uri="{FF2B5EF4-FFF2-40B4-BE49-F238E27FC236}">
                  <a16:creationId xmlns:a16="http://schemas.microsoft.com/office/drawing/2014/main" id="{00000000-0008-0000-0700-00006E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33</xdr:row>
          <xdr:rowOff>175260</xdr:rowOff>
        </xdr:from>
        <xdr:to>
          <xdr:col>13</xdr:col>
          <xdr:colOff>38100</xdr:colOff>
          <xdr:row>35</xdr:row>
          <xdr:rowOff>22860</xdr:rowOff>
        </xdr:to>
        <xdr:sp macro="" textlink="">
          <xdr:nvSpPr>
            <xdr:cNvPr id="130159" name="Check Box 111" hidden="1">
              <a:extLst>
                <a:ext uri="{63B3BB69-23CF-44E3-9099-C40C66FF867C}">
                  <a14:compatExt spid="_x0000_s130159"/>
                </a:ext>
                <a:ext uri="{FF2B5EF4-FFF2-40B4-BE49-F238E27FC236}">
                  <a16:creationId xmlns:a16="http://schemas.microsoft.com/office/drawing/2014/main" id="{00000000-0008-0000-0700-00006F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xdr:colOff>
          <xdr:row>33</xdr:row>
          <xdr:rowOff>175260</xdr:rowOff>
        </xdr:from>
        <xdr:to>
          <xdr:col>18</xdr:col>
          <xdr:colOff>38100</xdr:colOff>
          <xdr:row>35</xdr:row>
          <xdr:rowOff>22860</xdr:rowOff>
        </xdr:to>
        <xdr:sp macro="" textlink="">
          <xdr:nvSpPr>
            <xdr:cNvPr id="130160" name="Check Box 112" hidden="1">
              <a:extLst>
                <a:ext uri="{63B3BB69-23CF-44E3-9099-C40C66FF867C}">
                  <a14:compatExt spid="_x0000_s130160"/>
                </a:ext>
                <a:ext uri="{FF2B5EF4-FFF2-40B4-BE49-F238E27FC236}">
                  <a16:creationId xmlns:a16="http://schemas.microsoft.com/office/drawing/2014/main" id="{00000000-0008-0000-0700-000070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33</xdr:row>
          <xdr:rowOff>175260</xdr:rowOff>
        </xdr:from>
        <xdr:to>
          <xdr:col>22</xdr:col>
          <xdr:colOff>38100</xdr:colOff>
          <xdr:row>35</xdr:row>
          <xdr:rowOff>22860</xdr:rowOff>
        </xdr:to>
        <xdr:sp macro="" textlink="">
          <xdr:nvSpPr>
            <xdr:cNvPr id="130161" name="Check Box 113" hidden="1">
              <a:extLst>
                <a:ext uri="{63B3BB69-23CF-44E3-9099-C40C66FF867C}">
                  <a14:compatExt spid="_x0000_s130161"/>
                </a:ext>
                <a:ext uri="{FF2B5EF4-FFF2-40B4-BE49-F238E27FC236}">
                  <a16:creationId xmlns:a16="http://schemas.microsoft.com/office/drawing/2014/main" id="{00000000-0008-0000-0700-00007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xdr:colOff>
          <xdr:row>33</xdr:row>
          <xdr:rowOff>175260</xdr:rowOff>
        </xdr:from>
        <xdr:to>
          <xdr:col>26</xdr:col>
          <xdr:colOff>38100</xdr:colOff>
          <xdr:row>35</xdr:row>
          <xdr:rowOff>22860</xdr:rowOff>
        </xdr:to>
        <xdr:sp macro="" textlink="">
          <xdr:nvSpPr>
            <xdr:cNvPr id="130162" name="Check Box 114" hidden="1">
              <a:extLst>
                <a:ext uri="{63B3BB69-23CF-44E3-9099-C40C66FF867C}">
                  <a14:compatExt spid="_x0000_s130162"/>
                </a:ext>
                <a:ext uri="{FF2B5EF4-FFF2-40B4-BE49-F238E27FC236}">
                  <a16:creationId xmlns:a16="http://schemas.microsoft.com/office/drawing/2014/main" id="{00000000-0008-0000-0700-000072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34</xdr:row>
          <xdr:rowOff>175260</xdr:rowOff>
        </xdr:from>
        <xdr:to>
          <xdr:col>5</xdr:col>
          <xdr:colOff>38100</xdr:colOff>
          <xdr:row>36</xdr:row>
          <xdr:rowOff>30480</xdr:rowOff>
        </xdr:to>
        <xdr:sp macro="" textlink="">
          <xdr:nvSpPr>
            <xdr:cNvPr id="130163" name="Check Box 115" hidden="1">
              <a:extLst>
                <a:ext uri="{63B3BB69-23CF-44E3-9099-C40C66FF867C}">
                  <a14:compatExt spid="_x0000_s130163"/>
                </a:ext>
                <a:ext uri="{FF2B5EF4-FFF2-40B4-BE49-F238E27FC236}">
                  <a16:creationId xmlns:a16="http://schemas.microsoft.com/office/drawing/2014/main" id="{00000000-0008-0000-0700-000073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34</xdr:row>
          <xdr:rowOff>175260</xdr:rowOff>
        </xdr:from>
        <xdr:to>
          <xdr:col>9</xdr:col>
          <xdr:colOff>38100</xdr:colOff>
          <xdr:row>36</xdr:row>
          <xdr:rowOff>30480</xdr:rowOff>
        </xdr:to>
        <xdr:sp macro="" textlink="">
          <xdr:nvSpPr>
            <xdr:cNvPr id="130164" name="Check Box 116" hidden="1">
              <a:extLst>
                <a:ext uri="{63B3BB69-23CF-44E3-9099-C40C66FF867C}">
                  <a14:compatExt spid="_x0000_s130164"/>
                </a:ext>
                <a:ext uri="{FF2B5EF4-FFF2-40B4-BE49-F238E27FC236}">
                  <a16:creationId xmlns:a16="http://schemas.microsoft.com/office/drawing/2014/main" id="{00000000-0008-0000-0700-000074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34</xdr:row>
          <xdr:rowOff>175260</xdr:rowOff>
        </xdr:from>
        <xdr:to>
          <xdr:col>13</xdr:col>
          <xdr:colOff>38100</xdr:colOff>
          <xdr:row>36</xdr:row>
          <xdr:rowOff>30480</xdr:rowOff>
        </xdr:to>
        <xdr:sp macro="" textlink="">
          <xdr:nvSpPr>
            <xdr:cNvPr id="130165" name="Check Box 117" hidden="1">
              <a:extLst>
                <a:ext uri="{63B3BB69-23CF-44E3-9099-C40C66FF867C}">
                  <a14:compatExt spid="_x0000_s130165"/>
                </a:ext>
                <a:ext uri="{FF2B5EF4-FFF2-40B4-BE49-F238E27FC236}">
                  <a16:creationId xmlns:a16="http://schemas.microsoft.com/office/drawing/2014/main" id="{00000000-0008-0000-0700-000075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34</xdr:row>
          <xdr:rowOff>175260</xdr:rowOff>
        </xdr:from>
        <xdr:to>
          <xdr:col>22</xdr:col>
          <xdr:colOff>38100</xdr:colOff>
          <xdr:row>36</xdr:row>
          <xdr:rowOff>30480</xdr:rowOff>
        </xdr:to>
        <xdr:sp macro="" textlink="">
          <xdr:nvSpPr>
            <xdr:cNvPr id="130166" name="Check Box 118" hidden="1">
              <a:extLst>
                <a:ext uri="{63B3BB69-23CF-44E3-9099-C40C66FF867C}">
                  <a14:compatExt spid="_x0000_s130166"/>
                </a:ext>
                <a:ext uri="{FF2B5EF4-FFF2-40B4-BE49-F238E27FC236}">
                  <a16:creationId xmlns:a16="http://schemas.microsoft.com/office/drawing/2014/main" id="{00000000-0008-0000-0700-000076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xdr:colOff>
          <xdr:row>34</xdr:row>
          <xdr:rowOff>175260</xdr:rowOff>
        </xdr:from>
        <xdr:to>
          <xdr:col>26</xdr:col>
          <xdr:colOff>38100</xdr:colOff>
          <xdr:row>36</xdr:row>
          <xdr:rowOff>30480</xdr:rowOff>
        </xdr:to>
        <xdr:sp macro="" textlink="">
          <xdr:nvSpPr>
            <xdr:cNvPr id="130167" name="Check Box 119" hidden="1">
              <a:extLst>
                <a:ext uri="{63B3BB69-23CF-44E3-9099-C40C66FF867C}">
                  <a14:compatExt spid="_x0000_s130167"/>
                </a:ext>
                <a:ext uri="{FF2B5EF4-FFF2-40B4-BE49-F238E27FC236}">
                  <a16:creationId xmlns:a16="http://schemas.microsoft.com/office/drawing/2014/main" id="{00000000-0008-0000-0700-000077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xdr:colOff>
          <xdr:row>34</xdr:row>
          <xdr:rowOff>175260</xdr:rowOff>
        </xdr:from>
        <xdr:to>
          <xdr:col>30</xdr:col>
          <xdr:colOff>38100</xdr:colOff>
          <xdr:row>36</xdr:row>
          <xdr:rowOff>30480</xdr:rowOff>
        </xdr:to>
        <xdr:sp macro="" textlink="">
          <xdr:nvSpPr>
            <xdr:cNvPr id="130168" name="Check Box 120" hidden="1">
              <a:extLst>
                <a:ext uri="{63B3BB69-23CF-44E3-9099-C40C66FF867C}">
                  <a14:compatExt spid="_x0000_s130168"/>
                </a:ext>
                <a:ext uri="{FF2B5EF4-FFF2-40B4-BE49-F238E27FC236}">
                  <a16:creationId xmlns:a16="http://schemas.microsoft.com/office/drawing/2014/main" id="{00000000-0008-0000-0700-000078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72887</xdr:colOff>
      <xdr:row>0</xdr:row>
      <xdr:rowOff>212034</xdr:rowOff>
    </xdr:from>
    <xdr:to>
      <xdr:col>17</xdr:col>
      <xdr:colOff>139149</xdr:colOff>
      <xdr:row>3</xdr:row>
      <xdr:rowOff>212036</xdr:rowOff>
    </xdr:to>
    <xdr:sp macro="" textlink="">
      <xdr:nvSpPr>
        <xdr:cNvPr id="2" name="テキスト ボックス 1">
          <a:extLst>
            <a:ext uri="{FF2B5EF4-FFF2-40B4-BE49-F238E27FC236}">
              <a16:creationId xmlns:a16="http://schemas.microsoft.com/office/drawing/2014/main" id="{A7F464E6-6B8F-4628-B79D-7323C2C56CF3}"/>
            </a:ext>
          </a:extLst>
        </xdr:cNvPr>
        <xdr:cNvSpPr txBox="1"/>
      </xdr:nvSpPr>
      <xdr:spPr>
        <a:xfrm>
          <a:off x="9442174" y="212034"/>
          <a:ext cx="4750905" cy="117281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注意</a:t>
          </a: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令和８年６月より、就労継続支援Ｂ型の基本報酬算定区分が見直し対象となる事業所につきましては、「Ｒ８</a:t>
          </a: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４月・５月」の様式に加え、「Ｒ８</a:t>
          </a:r>
          <a:r>
            <a:rPr kumimoji="1" lang="en-US" altLang="ja-JP"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６月以降」の様式も併せてご提出ください。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CAA2C6B1-635C-48D9-A10A-254CDBD27DE0}"/>
            </a:ext>
          </a:extLst>
        </xdr:cNvPr>
        <xdr:cNvSpPr/>
      </xdr:nvSpPr>
      <xdr:spPr>
        <a:xfrm rot="16200000" flipV="1">
          <a:off x="9374697" y="22457848"/>
          <a:ext cx="3616255" cy="1056324"/>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698143FC-6041-4432-A1DA-9AEF7A3E6772}"/>
            </a:ext>
          </a:extLst>
        </xdr:cNvPr>
        <xdr:cNvSpPr/>
      </xdr:nvSpPr>
      <xdr:spPr>
        <a:xfrm>
          <a:off x="10245089" y="19050"/>
          <a:ext cx="1263015" cy="31623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様式１</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57149</xdr:colOff>
      <xdr:row>0</xdr:row>
      <xdr:rowOff>19050</xdr:rowOff>
    </xdr:from>
    <xdr:to>
      <xdr:col>19</xdr:col>
      <xdr:colOff>85724</xdr:colOff>
      <xdr:row>1</xdr:row>
      <xdr:rowOff>0</xdr:rowOff>
    </xdr:to>
    <xdr:sp macro="" textlink="">
      <xdr:nvSpPr>
        <xdr:cNvPr id="2" name="正方形/長方形 1">
          <a:extLst>
            <a:ext uri="{FF2B5EF4-FFF2-40B4-BE49-F238E27FC236}">
              <a16:creationId xmlns:a16="http://schemas.microsoft.com/office/drawing/2014/main" id="{3034FA37-C658-4018-8AA6-E6B9ED447EB8}"/>
            </a:ext>
          </a:extLst>
        </xdr:cNvPr>
        <xdr:cNvSpPr/>
      </xdr:nvSpPr>
      <xdr:spPr>
        <a:xfrm>
          <a:off x="10245089" y="19050"/>
          <a:ext cx="1263015" cy="31623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様式２</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C96B09B7-BD17-4C45-8E27-017A149F15A3}"/>
            </a:ext>
          </a:extLst>
        </xdr:cNvPr>
        <xdr:cNvSpPr/>
      </xdr:nvSpPr>
      <xdr:spPr>
        <a:xfrm rot="16200000" flipV="1">
          <a:off x="9374697" y="22457848"/>
          <a:ext cx="3616255" cy="1056324"/>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220980</xdr:colOff>
          <xdr:row>29</xdr:row>
          <xdr:rowOff>114300</xdr:rowOff>
        </xdr:from>
        <xdr:to>
          <xdr:col>29</xdr:col>
          <xdr:colOff>144780</xdr:colOff>
          <xdr:row>31</xdr:row>
          <xdr:rowOff>30480</xdr:rowOff>
        </xdr:to>
        <xdr:sp macro="" textlink="">
          <xdr:nvSpPr>
            <xdr:cNvPr id="134145" name="Check Box 1" hidden="1">
              <a:extLst>
                <a:ext uri="{63B3BB69-23CF-44E3-9099-C40C66FF867C}">
                  <a14:compatExt spid="_x0000_s134145"/>
                </a:ext>
                <a:ext uri="{FF2B5EF4-FFF2-40B4-BE49-F238E27FC236}">
                  <a16:creationId xmlns:a16="http://schemas.microsoft.com/office/drawing/2014/main" id="{00000000-0008-0000-1E00-000001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129540</xdr:rowOff>
        </xdr:from>
        <xdr:to>
          <xdr:col>15</xdr:col>
          <xdr:colOff>129540</xdr:colOff>
          <xdr:row>49</xdr:row>
          <xdr:rowOff>45720</xdr:rowOff>
        </xdr:to>
        <xdr:sp macro="" textlink="">
          <xdr:nvSpPr>
            <xdr:cNvPr id="134146" name="Check Box 2" hidden="1">
              <a:extLst>
                <a:ext uri="{63B3BB69-23CF-44E3-9099-C40C66FF867C}">
                  <a14:compatExt spid="_x0000_s134146"/>
                </a:ext>
                <a:ext uri="{FF2B5EF4-FFF2-40B4-BE49-F238E27FC236}">
                  <a16:creationId xmlns:a16="http://schemas.microsoft.com/office/drawing/2014/main" id="{00000000-0008-0000-1E00-000002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182880</xdr:colOff>
          <xdr:row>56</xdr:row>
          <xdr:rowOff>129540</xdr:rowOff>
        </xdr:from>
        <xdr:to>
          <xdr:col>29</xdr:col>
          <xdr:colOff>106680</xdr:colOff>
          <xdr:row>58</xdr:row>
          <xdr:rowOff>45720</xdr:rowOff>
        </xdr:to>
        <xdr:sp macro="" textlink="">
          <xdr:nvSpPr>
            <xdr:cNvPr id="134147" name="Check Box 3" hidden="1">
              <a:extLst>
                <a:ext uri="{63B3BB69-23CF-44E3-9099-C40C66FF867C}">
                  <a14:compatExt spid="_x0000_s134147"/>
                </a:ext>
                <a:ext uri="{FF2B5EF4-FFF2-40B4-BE49-F238E27FC236}">
                  <a16:creationId xmlns:a16="http://schemas.microsoft.com/office/drawing/2014/main" id="{00000000-0008-0000-1E00-000003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182880</xdr:colOff>
          <xdr:row>57</xdr:row>
          <xdr:rowOff>129540</xdr:rowOff>
        </xdr:from>
        <xdr:to>
          <xdr:col>29</xdr:col>
          <xdr:colOff>106680</xdr:colOff>
          <xdr:row>59</xdr:row>
          <xdr:rowOff>45720</xdr:rowOff>
        </xdr:to>
        <xdr:sp macro="" textlink="">
          <xdr:nvSpPr>
            <xdr:cNvPr id="134148" name="Check Box 4" hidden="1">
              <a:extLst>
                <a:ext uri="{63B3BB69-23CF-44E3-9099-C40C66FF867C}">
                  <a14:compatExt spid="_x0000_s134148"/>
                </a:ext>
                <a:ext uri="{FF2B5EF4-FFF2-40B4-BE49-F238E27FC236}">
                  <a16:creationId xmlns:a16="http://schemas.microsoft.com/office/drawing/2014/main" id="{00000000-0008-0000-1E00-000004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114300</xdr:rowOff>
        </xdr:from>
        <xdr:to>
          <xdr:col>43</xdr:col>
          <xdr:colOff>152400</xdr:colOff>
          <xdr:row>50</xdr:row>
          <xdr:rowOff>30480</xdr:rowOff>
        </xdr:to>
        <xdr:sp macro="" textlink="">
          <xdr:nvSpPr>
            <xdr:cNvPr id="134149" name="Check Box 5" hidden="1">
              <a:extLst>
                <a:ext uri="{63B3BB69-23CF-44E3-9099-C40C66FF867C}">
                  <a14:compatExt spid="_x0000_s134149"/>
                </a:ext>
                <a:ext uri="{FF2B5EF4-FFF2-40B4-BE49-F238E27FC236}">
                  <a16:creationId xmlns:a16="http://schemas.microsoft.com/office/drawing/2014/main" id="{00000000-0008-0000-1E00-000005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129540</xdr:rowOff>
        </xdr:from>
        <xdr:to>
          <xdr:col>43</xdr:col>
          <xdr:colOff>152400</xdr:colOff>
          <xdr:row>58</xdr:row>
          <xdr:rowOff>45720</xdr:rowOff>
        </xdr:to>
        <xdr:sp macro="" textlink="">
          <xdr:nvSpPr>
            <xdr:cNvPr id="134150" name="Check Box 6" hidden="1">
              <a:extLst>
                <a:ext uri="{63B3BB69-23CF-44E3-9099-C40C66FF867C}">
                  <a14:compatExt spid="_x0000_s134150"/>
                </a:ext>
                <a:ext uri="{FF2B5EF4-FFF2-40B4-BE49-F238E27FC236}">
                  <a16:creationId xmlns:a16="http://schemas.microsoft.com/office/drawing/2014/main" id="{00000000-0008-0000-1E00-000006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144780</xdr:rowOff>
        </xdr:from>
        <xdr:to>
          <xdr:col>43</xdr:col>
          <xdr:colOff>152400</xdr:colOff>
          <xdr:row>60</xdr:row>
          <xdr:rowOff>60960</xdr:rowOff>
        </xdr:to>
        <xdr:sp macro="" textlink="">
          <xdr:nvSpPr>
            <xdr:cNvPr id="134151" name="Check Box 7" hidden="1">
              <a:extLst>
                <a:ext uri="{63B3BB69-23CF-44E3-9099-C40C66FF867C}">
                  <a14:compatExt spid="_x0000_s134151"/>
                </a:ext>
                <a:ext uri="{FF2B5EF4-FFF2-40B4-BE49-F238E27FC236}">
                  <a16:creationId xmlns:a16="http://schemas.microsoft.com/office/drawing/2014/main" id="{00000000-0008-0000-1E00-000007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xdr:colOff>
          <xdr:row>66</xdr:row>
          <xdr:rowOff>144780</xdr:rowOff>
        </xdr:from>
        <xdr:to>
          <xdr:col>15</xdr:col>
          <xdr:colOff>167640</xdr:colOff>
          <xdr:row>68</xdr:row>
          <xdr:rowOff>60960</xdr:rowOff>
        </xdr:to>
        <xdr:sp macro="" textlink="">
          <xdr:nvSpPr>
            <xdr:cNvPr id="134152" name="Check Box 8" hidden="1">
              <a:extLst>
                <a:ext uri="{63B3BB69-23CF-44E3-9099-C40C66FF867C}">
                  <a14:compatExt spid="_x0000_s134152"/>
                </a:ext>
                <a:ext uri="{FF2B5EF4-FFF2-40B4-BE49-F238E27FC236}">
                  <a16:creationId xmlns:a16="http://schemas.microsoft.com/office/drawing/2014/main" id="{00000000-0008-0000-1E00-000008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205740</xdr:colOff>
          <xdr:row>66</xdr:row>
          <xdr:rowOff>129540</xdr:rowOff>
        </xdr:from>
        <xdr:to>
          <xdr:col>29</xdr:col>
          <xdr:colOff>144780</xdr:colOff>
          <xdr:row>68</xdr:row>
          <xdr:rowOff>45720</xdr:rowOff>
        </xdr:to>
        <xdr:sp macro="" textlink="">
          <xdr:nvSpPr>
            <xdr:cNvPr id="134153" name="Check Box 9" hidden="1">
              <a:extLst>
                <a:ext uri="{63B3BB69-23CF-44E3-9099-C40C66FF867C}">
                  <a14:compatExt spid="_x0000_s134153"/>
                </a:ext>
                <a:ext uri="{FF2B5EF4-FFF2-40B4-BE49-F238E27FC236}">
                  <a16:creationId xmlns:a16="http://schemas.microsoft.com/office/drawing/2014/main" id="{00000000-0008-0000-1E00-000009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182880</xdr:colOff>
          <xdr:row>39</xdr:row>
          <xdr:rowOff>144780</xdr:rowOff>
        </xdr:from>
        <xdr:to>
          <xdr:col>15</xdr:col>
          <xdr:colOff>106680</xdr:colOff>
          <xdr:row>41</xdr:row>
          <xdr:rowOff>60960</xdr:rowOff>
        </xdr:to>
        <xdr:sp macro="" textlink="">
          <xdr:nvSpPr>
            <xdr:cNvPr id="134154" name="Check Box 10" hidden="1">
              <a:extLst>
                <a:ext uri="{63B3BB69-23CF-44E3-9099-C40C66FF867C}">
                  <a14:compatExt spid="_x0000_s134154"/>
                </a:ext>
                <a:ext uri="{FF2B5EF4-FFF2-40B4-BE49-F238E27FC236}">
                  <a16:creationId xmlns:a16="http://schemas.microsoft.com/office/drawing/2014/main" id="{00000000-0008-0000-1E00-00000A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15240</xdr:colOff>
          <xdr:row>75</xdr:row>
          <xdr:rowOff>144780</xdr:rowOff>
        </xdr:from>
        <xdr:to>
          <xdr:col>18</xdr:col>
          <xdr:colOff>167640</xdr:colOff>
          <xdr:row>77</xdr:row>
          <xdr:rowOff>60960</xdr:rowOff>
        </xdr:to>
        <xdr:sp macro="" textlink="">
          <xdr:nvSpPr>
            <xdr:cNvPr id="134155" name="Check Box 11" hidden="1">
              <a:extLst>
                <a:ext uri="{63B3BB69-23CF-44E3-9099-C40C66FF867C}">
                  <a14:compatExt spid="_x0000_s134155"/>
                </a:ext>
                <a:ext uri="{FF2B5EF4-FFF2-40B4-BE49-F238E27FC236}">
                  <a16:creationId xmlns:a16="http://schemas.microsoft.com/office/drawing/2014/main" id="{00000000-0008-0000-1E00-00000B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29</xdr:row>
          <xdr:rowOff>114300</xdr:rowOff>
        </xdr:from>
        <xdr:to>
          <xdr:col>15</xdr:col>
          <xdr:colOff>129540</xdr:colOff>
          <xdr:row>31</xdr:row>
          <xdr:rowOff>30480</xdr:rowOff>
        </xdr:to>
        <xdr:sp macro="" textlink="">
          <xdr:nvSpPr>
            <xdr:cNvPr id="134156" name="Check Box 12" hidden="1">
              <a:extLst>
                <a:ext uri="{63B3BB69-23CF-44E3-9099-C40C66FF867C}">
                  <a14:compatExt spid="_x0000_s134156"/>
                </a:ext>
                <a:ext uri="{FF2B5EF4-FFF2-40B4-BE49-F238E27FC236}">
                  <a16:creationId xmlns:a16="http://schemas.microsoft.com/office/drawing/2014/main" id="{00000000-0008-0000-1E00-00000C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29</xdr:row>
          <xdr:rowOff>144780</xdr:rowOff>
        </xdr:from>
        <xdr:to>
          <xdr:col>43</xdr:col>
          <xdr:colOff>53340</xdr:colOff>
          <xdr:row>31</xdr:row>
          <xdr:rowOff>60960</xdr:rowOff>
        </xdr:to>
        <xdr:sp macro="" textlink="">
          <xdr:nvSpPr>
            <xdr:cNvPr id="134157" name="Check Box 13" hidden="1">
              <a:extLst>
                <a:ext uri="{63B3BB69-23CF-44E3-9099-C40C66FF867C}">
                  <a14:compatExt spid="_x0000_s134157"/>
                </a:ext>
                <a:ext uri="{FF2B5EF4-FFF2-40B4-BE49-F238E27FC236}">
                  <a16:creationId xmlns:a16="http://schemas.microsoft.com/office/drawing/2014/main" id="{00000000-0008-0000-1E00-00000D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167640</xdr:colOff>
          <xdr:row>34</xdr:row>
          <xdr:rowOff>129540</xdr:rowOff>
        </xdr:from>
        <xdr:to>
          <xdr:col>15</xdr:col>
          <xdr:colOff>106680</xdr:colOff>
          <xdr:row>36</xdr:row>
          <xdr:rowOff>45720</xdr:rowOff>
        </xdr:to>
        <xdr:sp macro="" textlink="">
          <xdr:nvSpPr>
            <xdr:cNvPr id="134158" name="Check Box 14" hidden="1">
              <a:extLst>
                <a:ext uri="{63B3BB69-23CF-44E3-9099-C40C66FF867C}">
                  <a14:compatExt spid="_x0000_s134158"/>
                </a:ext>
                <a:ext uri="{FF2B5EF4-FFF2-40B4-BE49-F238E27FC236}">
                  <a16:creationId xmlns:a16="http://schemas.microsoft.com/office/drawing/2014/main" id="{00000000-0008-0000-1E00-00000E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205740</xdr:colOff>
          <xdr:row>34</xdr:row>
          <xdr:rowOff>129540</xdr:rowOff>
        </xdr:from>
        <xdr:to>
          <xdr:col>29</xdr:col>
          <xdr:colOff>144780</xdr:colOff>
          <xdr:row>36</xdr:row>
          <xdr:rowOff>45720</xdr:rowOff>
        </xdr:to>
        <xdr:sp macro="" textlink="">
          <xdr:nvSpPr>
            <xdr:cNvPr id="134159" name="Check Box 15" hidden="1">
              <a:extLst>
                <a:ext uri="{63B3BB69-23CF-44E3-9099-C40C66FF867C}">
                  <a14:compatExt spid="_x0000_s134159"/>
                </a:ext>
                <a:ext uri="{FF2B5EF4-FFF2-40B4-BE49-F238E27FC236}">
                  <a16:creationId xmlns:a16="http://schemas.microsoft.com/office/drawing/2014/main" id="{00000000-0008-0000-1E00-00000F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205740</xdr:colOff>
          <xdr:row>34</xdr:row>
          <xdr:rowOff>129540</xdr:rowOff>
        </xdr:from>
        <xdr:to>
          <xdr:col>43</xdr:col>
          <xdr:colOff>144780</xdr:colOff>
          <xdr:row>36</xdr:row>
          <xdr:rowOff>45720</xdr:rowOff>
        </xdr:to>
        <xdr:sp macro="" textlink="">
          <xdr:nvSpPr>
            <xdr:cNvPr id="134160" name="Check Box 16" hidden="1">
              <a:extLst>
                <a:ext uri="{63B3BB69-23CF-44E3-9099-C40C66FF867C}">
                  <a14:compatExt spid="_x0000_s134160"/>
                </a:ext>
                <a:ext uri="{FF2B5EF4-FFF2-40B4-BE49-F238E27FC236}">
                  <a16:creationId xmlns:a16="http://schemas.microsoft.com/office/drawing/2014/main" id="{00000000-0008-0000-1E00-000010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xdr:colOff>
          <xdr:row>39</xdr:row>
          <xdr:rowOff>106680</xdr:rowOff>
        </xdr:from>
        <xdr:to>
          <xdr:col>29</xdr:col>
          <xdr:colOff>167640</xdr:colOff>
          <xdr:row>41</xdr:row>
          <xdr:rowOff>22860</xdr:rowOff>
        </xdr:to>
        <xdr:sp macro="" textlink="">
          <xdr:nvSpPr>
            <xdr:cNvPr id="134161" name="Check Box 17" hidden="1">
              <a:extLst>
                <a:ext uri="{63B3BB69-23CF-44E3-9099-C40C66FF867C}">
                  <a14:compatExt spid="_x0000_s134161"/>
                </a:ext>
                <a:ext uri="{FF2B5EF4-FFF2-40B4-BE49-F238E27FC236}">
                  <a16:creationId xmlns:a16="http://schemas.microsoft.com/office/drawing/2014/main" id="{00000000-0008-0000-1E00-000011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220980</xdr:colOff>
          <xdr:row>48</xdr:row>
          <xdr:rowOff>106680</xdr:rowOff>
        </xdr:from>
        <xdr:to>
          <xdr:col>29</xdr:col>
          <xdr:colOff>144780</xdr:colOff>
          <xdr:row>50</xdr:row>
          <xdr:rowOff>22860</xdr:rowOff>
        </xdr:to>
        <xdr:sp macro="" textlink="">
          <xdr:nvSpPr>
            <xdr:cNvPr id="134162" name="Check Box 18" hidden="1">
              <a:extLst>
                <a:ext uri="{63B3BB69-23CF-44E3-9099-C40C66FF867C}">
                  <a14:compatExt spid="_x0000_s134162"/>
                </a:ext>
                <a:ext uri="{FF2B5EF4-FFF2-40B4-BE49-F238E27FC236}">
                  <a16:creationId xmlns:a16="http://schemas.microsoft.com/office/drawing/2014/main" id="{00000000-0008-0000-1E00-000012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49</xdr:row>
          <xdr:rowOff>114300</xdr:rowOff>
        </xdr:from>
        <xdr:to>
          <xdr:col>15</xdr:col>
          <xdr:colOff>129540</xdr:colOff>
          <xdr:row>51</xdr:row>
          <xdr:rowOff>30480</xdr:rowOff>
        </xdr:to>
        <xdr:sp macro="" textlink="">
          <xdr:nvSpPr>
            <xdr:cNvPr id="134163" name="Check Box 19" hidden="1">
              <a:extLst>
                <a:ext uri="{63B3BB69-23CF-44E3-9099-C40C66FF867C}">
                  <a14:compatExt spid="_x0000_s134163"/>
                </a:ext>
                <a:ext uri="{FF2B5EF4-FFF2-40B4-BE49-F238E27FC236}">
                  <a16:creationId xmlns:a16="http://schemas.microsoft.com/office/drawing/2014/main" id="{00000000-0008-0000-1E00-000013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220980</xdr:colOff>
          <xdr:row>57</xdr:row>
          <xdr:rowOff>106680</xdr:rowOff>
        </xdr:from>
        <xdr:to>
          <xdr:col>15</xdr:col>
          <xdr:colOff>144780</xdr:colOff>
          <xdr:row>59</xdr:row>
          <xdr:rowOff>22860</xdr:rowOff>
        </xdr:to>
        <xdr:sp macro="" textlink="">
          <xdr:nvSpPr>
            <xdr:cNvPr id="134164" name="Check Box 20" hidden="1">
              <a:extLst>
                <a:ext uri="{63B3BB69-23CF-44E3-9099-C40C66FF867C}">
                  <a14:compatExt spid="_x0000_s134164"/>
                </a:ext>
                <a:ext uri="{FF2B5EF4-FFF2-40B4-BE49-F238E27FC236}">
                  <a16:creationId xmlns:a16="http://schemas.microsoft.com/office/drawing/2014/main" id="{00000000-0008-0000-1E00-000014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15240</xdr:colOff>
          <xdr:row>75</xdr:row>
          <xdr:rowOff>144780</xdr:rowOff>
        </xdr:from>
        <xdr:to>
          <xdr:col>18</xdr:col>
          <xdr:colOff>167640</xdr:colOff>
          <xdr:row>77</xdr:row>
          <xdr:rowOff>60960</xdr:rowOff>
        </xdr:to>
        <xdr:sp macro="" textlink="">
          <xdr:nvSpPr>
            <xdr:cNvPr id="134165" name="Check Box 21" hidden="1">
              <a:extLst>
                <a:ext uri="{63B3BB69-23CF-44E3-9099-C40C66FF867C}">
                  <a14:compatExt spid="_x0000_s134165"/>
                </a:ext>
                <a:ext uri="{FF2B5EF4-FFF2-40B4-BE49-F238E27FC236}">
                  <a16:creationId xmlns:a16="http://schemas.microsoft.com/office/drawing/2014/main" id="{00000000-0008-0000-1E00-0000150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fs01\s1333\group\&#20107;&#26989;&#25903;&#25588;G\098_&#21508;&#31278;&#23626;&#20986;&#27096;&#24335;&#12539;&#22522;&#28310;&#31561;\101_&#20307;&#21046;&#23626;\&#20307;&#21046;&#23626;&#24180;&#24230;&#21029;&#12414;&#12392;&#12417;\R08%20&#20307;&#21046;&#23626;\&#65300;&#26376;\&#26045;&#34892;&#28168;&#12415;&#65288;&#12425;&#12367;&#12425;&#12367;&#25522;&#36617;&#65289;&#65289;\&#12304;R8.4&#29256;&#12305;&#20307;&#21046;&#23626;&#65288;&#32773;&#65289;&#9312;%20&#65288;&#27096;&#24335;&#31532;1&#21495;&#65374;&#21029;&#32025;9-2&#65289;.XLSX" TargetMode="External"/><Relationship Id="rId1" Type="http://schemas.openxmlformats.org/officeDocument/2006/relationships/externalLinkPath" Target="&#12304;R8.4&#29256;&#12305;&#20307;&#21046;&#23626;&#65288;&#32773;&#65289;&#9312;%20&#65288;&#27096;&#24335;&#31532;1&#21495;&#65374;&#21029;&#32025;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
      <sheetName val="サービス種類別提出書類一覧 "/>
      <sheetName val="様式第1号"/>
      <sheetName val="別紙１-１"/>
      <sheetName val="別紙1-1別添（共同生活援助のみ）"/>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4.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8" Type="http://schemas.openxmlformats.org/officeDocument/2006/relationships/ctrlProp" Target="../ctrlProps/ctrlProp125.xml"/><Relationship Id="rId13" Type="http://schemas.openxmlformats.org/officeDocument/2006/relationships/ctrlProp" Target="../ctrlProps/ctrlProp130.xml"/><Relationship Id="rId18" Type="http://schemas.openxmlformats.org/officeDocument/2006/relationships/ctrlProp" Target="../ctrlProps/ctrlProp135.xml"/><Relationship Id="rId3" Type="http://schemas.openxmlformats.org/officeDocument/2006/relationships/vmlDrawing" Target="../drawings/vmlDrawing2.vml"/><Relationship Id="rId21" Type="http://schemas.openxmlformats.org/officeDocument/2006/relationships/ctrlProp" Target="../ctrlProps/ctrlProp138.xml"/><Relationship Id="rId7" Type="http://schemas.openxmlformats.org/officeDocument/2006/relationships/ctrlProp" Target="../ctrlProps/ctrlProp124.xml"/><Relationship Id="rId12" Type="http://schemas.openxmlformats.org/officeDocument/2006/relationships/ctrlProp" Target="../ctrlProps/ctrlProp129.xml"/><Relationship Id="rId17" Type="http://schemas.openxmlformats.org/officeDocument/2006/relationships/ctrlProp" Target="../ctrlProps/ctrlProp134.xml"/><Relationship Id="rId2" Type="http://schemas.openxmlformats.org/officeDocument/2006/relationships/drawing" Target="../drawings/drawing10.xml"/><Relationship Id="rId16" Type="http://schemas.openxmlformats.org/officeDocument/2006/relationships/ctrlProp" Target="../ctrlProps/ctrlProp133.xml"/><Relationship Id="rId20" Type="http://schemas.openxmlformats.org/officeDocument/2006/relationships/ctrlProp" Target="../ctrlProps/ctrlProp137.xml"/><Relationship Id="rId1" Type="http://schemas.openxmlformats.org/officeDocument/2006/relationships/printerSettings" Target="../printerSettings/printerSettings31.bin"/><Relationship Id="rId6" Type="http://schemas.openxmlformats.org/officeDocument/2006/relationships/ctrlProp" Target="../ctrlProps/ctrlProp123.xml"/><Relationship Id="rId11" Type="http://schemas.openxmlformats.org/officeDocument/2006/relationships/ctrlProp" Target="../ctrlProps/ctrlProp128.xml"/><Relationship Id="rId24" Type="http://schemas.openxmlformats.org/officeDocument/2006/relationships/ctrlProp" Target="../ctrlProps/ctrlProp141.xml"/><Relationship Id="rId5" Type="http://schemas.openxmlformats.org/officeDocument/2006/relationships/ctrlProp" Target="../ctrlProps/ctrlProp122.xml"/><Relationship Id="rId15" Type="http://schemas.openxmlformats.org/officeDocument/2006/relationships/ctrlProp" Target="../ctrlProps/ctrlProp132.xml"/><Relationship Id="rId23" Type="http://schemas.openxmlformats.org/officeDocument/2006/relationships/ctrlProp" Target="../ctrlProps/ctrlProp140.xml"/><Relationship Id="rId10" Type="http://schemas.openxmlformats.org/officeDocument/2006/relationships/ctrlProp" Target="../ctrlProps/ctrlProp127.xml"/><Relationship Id="rId19" Type="http://schemas.openxmlformats.org/officeDocument/2006/relationships/ctrlProp" Target="../ctrlProps/ctrlProp136.xml"/><Relationship Id="rId4" Type="http://schemas.openxmlformats.org/officeDocument/2006/relationships/ctrlProp" Target="../ctrlProps/ctrlProp121.xml"/><Relationship Id="rId9" Type="http://schemas.openxmlformats.org/officeDocument/2006/relationships/ctrlProp" Target="../ctrlProps/ctrlProp126.xml"/><Relationship Id="rId14" Type="http://schemas.openxmlformats.org/officeDocument/2006/relationships/ctrlProp" Target="../ctrlProps/ctrlProp131.xml"/><Relationship Id="rId22" Type="http://schemas.openxmlformats.org/officeDocument/2006/relationships/ctrlProp" Target="../ctrlProps/ctrlProp13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32251-8B64-4BE7-BCFB-ED6338C198F7}">
  <sheetPr>
    <tabColor rgb="FFFFFF00"/>
  </sheetPr>
  <dimension ref="A1:M28"/>
  <sheetViews>
    <sheetView showGridLines="0" view="pageBreakPreview" zoomScaleNormal="100" zoomScaleSheetLayoutView="100" workbookViewId="0">
      <selection activeCell="P5" sqref="P5"/>
    </sheetView>
  </sheetViews>
  <sheetFormatPr defaultColWidth="8.09765625" defaultRowHeight="13.2" x14ac:dyDescent="0.2"/>
  <cols>
    <col min="1" max="1" width="4.59765625" style="87" customWidth="1"/>
    <col min="2" max="12" width="8.09765625" style="87" customWidth="1"/>
    <col min="13" max="13" width="9.796875" style="87" customWidth="1"/>
    <col min="14" max="16384" width="8.09765625" style="87"/>
  </cols>
  <sheetData>
    <row r="1" spans="1:13" ht="9.75" customHeight="1" x14ac:dyDescent="0.2"/>
    <row r="2" spans="1:13" ht="48.75" customHeight="1" x14ac:dyDescent="0.2">
      <c r="A2" s="563" t="s">
        <v>1017</v>
      </c>
      <c r="B2" s="564"/>
      <c r="C2" s="564"/>
      <c r="D2" s="564"/>
      <c r="E2" s="564"/>
      <c r="F2" s="564"/>
      <c r="G2" s="564"/>
      <c r="H2" s="564"/>
      <c r="I2" s="564"/>
      <c r="J2" s="564"/>
      <c r="K2" s="564"/>
      <c r="L2" s="564"/>
      <c r="M2" s="564"/>
    </row>
    <row r="3" spans="1:13" ht="26.25" customHeight="1" x14ac:dyDescent="0.2">
      <c r="A3" s="564" t="s">
        <v>375</v>
      </c>
      <c r="B3" s="564"/>
      <c r="C3" s="564"/>
      <c r="D3" s="564"/>
      <c r="E3" s="564"/>
      <c r="F3" s="564"/>
      <c r="G3" s="564"/>
      <c r="H3" s="564"/>
      <c r="I3" s="564"/>
      <c r="J3" s="564"/>
      <c r="K3" s="564"/>
      <c r="L3" s="564"/>
      <c r="M3" s="564"/>
    </row>
    <row r="4" spans="1:13" ht="15.75" customHeight="1" x14ac:dyDescent="0.2">
      <c r="A4" s="88"/>
      <c r="B4" s="89"/>
      <c r="C4" s="89"/>
      <c r="D4" s="89"/>
      <c r="E4" s="89"/>
      <c r="F4" s="89"/>
      <c r="G4" s="89"/>
      <c r="H4" s="89"/>
      <c r="I4" s="89"/>
      <c r="J4" s="89"/>
      <c r="K4" s="89"/>
      <c r="L4" s="89"/>
      <c r="M4" s="89"/>
    </row>
    <row r="5" spans="1:13" ht="13.5" customHeight="1" x14ac:dyDescent="0.2">
      <c r="A5" s="88"/>
      <c r="B5" s="89"/>
      <c r="C5" s="89"/>
      <c r="D5" s="89"/>
      <c r="E5" s="89"/>
      <c r="F5" s="89"/>
      <c r="G5" s="89"/>
      <c r="H5" s="89"/>
      <c r="I5" s="89"/>
      <c r="J5" s="89"/>
      <c r="K5" s="89"/>
      <c r="L5" s="89"/>
      <c r="M5" s="89"/>
    </row>
    <row r="6" spans="1:13" s="479" customFormat="1" ht="15" customHeight="1" x14ac:dyDescent="0.2">
      <c r="A6" s="478" t="s">
        <v>0</v>
      </c>
      <c r="B6" s="565" t="s">
        <v>376</v>
      </c>
      <c r="C6" s="565"/>
      <c r="D6" s="565"/>
      <c r="E6" s="565"/>
      <c r="F6" s="565"/>
      <c r="G6" s="565"/>
      <c r="H6" s="565"/>
      <c r="I6" s="565"/>
      <c r="J6" s="565"/>
      <c r="K6" s="565"/>
      <c r="L6" s="565"/>
      <c r="M6" s="565"/>
    </row>
    <row r="7" spans="1:13" s="479" customFormat="1" ht="15" customHeight="1" x14ac:dyDescent="0.2">
      <c r="A7" s="480"/>
      <c r="B7" s="565" t="s">
        <v>312</v>
      </c>
      <c r="C7" s="565"/>
      <c r="D7" s="565"/>
      <c r="E7" s="565"/>
      <c r="F7" s="565"/>
      <c r="G7" s="565"/>
      <c r="H7" s="565"/>
      <c r="I7" s="565"/>
      <c r="J7" s="565"/>
      <c r="K7" s="565"/>
      <c r="L7" s="565"/>
      <c r="M7" s="565"/>
    </row>
    <row r="8" spans="1:13" s="479" customFormat="1" ht="5.25" customHeight="1" x14ac:dyDescent="0.2">
      <c r="A8" s="480"/>
      <c r="B8" s="481"/>
      <c r="C8" s="481"/>
      <c r="D8" s="481"/>
      <c r="E8" s="481"/>
      <c r="F8" s="481"/>
      <c r="G8" s="481"/>
      <c r="H8" s="481"/>
      <c r="I8" s="481"/>
      <c r="J8" s="481"/>
      <c r="K8" s="481"/>
      <c r="L8" s="481"/>
      <c r="M8" s="481"/>
    </row>
    <row r="9" spans="1:13" s="479" customFormat="1" ht="15" customHeight="1" x14ac:dyDescent="0.2">
      <c r="A9" s="482" t="s">
        <v>0</v>
      </c>
      <c r="B9" s="560" t="s">
        <v>1</v>
      </c>
      <c r="C9" s="560"/>
      <c r="D9" s="560"/>
      <c r="E9" s="560"/>
      <c r="F9" s="560"/>
      <c r="G9" s="560"/>
      <c r="H9" s="560"/>
      <c r="I9" s="560"/>
      <c r="J9" s="560"/>
      <c r="K9" s="560"/>
      <c r="L9" s="560"/>
      <c r="M9" s="560"/>
    </row>
    <row r="10" spans="1:13" s="479" customFormat="1" ht="15" customHeight="1" x14ac:dyDescent="0.2">
      <c r="A10" s="482"/>
      <c r="B10" s="560" t="s">
        <v>81</v>
      </c>
      <c r="C10" s="560"/>
      <c r="D10" s="560"/>
      <c r="E10" s="560"/>
      <c r="F10" s="560"/>
      <c r="G10" s="560"/>
      <c r="H10" s="560"/>
      <c r="I10" s="560"/>
      <c r="J10" s="560"/>
      <c r="K10" s="560"/>
      <c r="L10" s="560"/>
      <c r="M10" s="560"/>
    </row>
    <row r="11" spans="1:13" s="479" customFormat="1" ht="5.25" customHeight="1" x14ac:dyDescent="0.2">
      <c r="A11" s="482"/>
      <c r="B11" s="483"/>
      <c r="C11" s="483"/>
      <c r="D11" s="483"/>
      <c r="E11" s="483"/>
      <c r="F11" s="483"/>
      <c r="G11" s="483"/>
      <c r="H11" s="483"/>
      <c r="I11" s="483"/>
      <c r="J11" s="483"/>
      <c r="K11" s="483"/>
      <c r="L11" s="483"/>
      <c r="M11" s="483"/>
    </row>
    <row r="12" spans="1:13" s="479" customFormat="1" ht="15" customHeight="1" x14ac:dyDescent="0.2">
      <c r="A12" s="484" t="s">
        <v>0</v>
      </c>
      <c r="B12" s="480" t="s">
        <v>2</v>
      </c>
      <c r="C12" s="480"/>
      <c r="D12" s="480"/>
      <c r="E12" s="480"/>
      <c r="F12" s="480"/>
      <c r="G12" s="480"/>
      <c r="H12" s="480"/>
      <c r="I12" s="480"/>
      <c r="J12" s="480"/>
      <c r="K12" s="480"/>
      <c r="L12" s="480"/>
      <c r="M12" s="480"/>
    </row>
    <row r="13" spans="1:13" s="479" customFormat="1" ht="15" customHeight="1" x14ac:dyDescent="0.2">
      <c r="A13" s="485"/>
      <c r="B13" s="479" t="s">
        <v>3</v>
      </c>
      <c r="C13" s="480"/>
      <c r="D13" s="480"/>
      <c r="E13" s="480"/>
      <c r="F13" s="480"/>
      <c r="G13" s="480"/>
      <c r="H13" s="480"/>
      <c r="I13" s="480"/>
      <c r="J13" s="480"/>
      <c r="K13" s="480"/>
      <c r="L13" s="480"/>
      <c r="M13" s="480"/>
    </row>
    <row r="14" spans="1:13" s="479" customFormat="1" ht="29.1" customHeight="1" x14ac:dyDescent="0.2">
      <c r="A14" s="485"/>
      <c r="B14" s="560" t="s">
        <v>377</v>
      </c>
      <c r="C14" s="560"/>
      <c r="D14" s="560"/>
      <c r="E14" s="560"/>
      <c r="F14" s="560"/>
      <c r="G14" s="560"/>
      <c r="H14" s="560"/>
      <c r="I14" s="560"/>
      <c r="J14" s="560"/>
      <c r="K14" s="560"/>
      <c r="L14" s="560"/>
      <c r="M14" s="560"/>
    </row>
    <row r="15" spans="1:13" s="479" customFormat="1" ht="30" customHeight="1" x14ac:dyDescent="0.2">
      <c r="A15" s="485"/>
      <c r="B15" s="560" t="s">
        <v>378</v>
      </c>
      <c r="C15" s="560"/>
      <c r="D15" s="560"/>
      <c r="E15" s="560"/>
      <c r="F15" s="560"/>
      <c r="G15" s="560"/>
      <c r="H15" s="560"/>
      <c r="I15" s="560"/>
      <c r="J15" s="560"/>
      <c r="K15" s="560"/>
      <c r="L15" s="560"/>
      <c r="M15" s="560"/>
    </row>
    <row r="16" spans="1:13" s="479" customFormat="1" ht="18" customHeight="1" x14ac:dyDescent="0.2">
      <c r="A16" s="485"/>
      <c r="B16" s="560" t="s">
        <v>310</v>
      </c>
      <c r="C16" s="561"/>
      <c r="D16" s="561"/>
      <c r="E16" s="561"/>
      <c r="F16" s="561"/>
      <c r="G16" s="561"/>
      <c r="H16" s="561"/>
      <c r="I16" s="561"/>
      <c r="J16" s="561"/>
      <c r="K16" s="483"/>
      <c r="L16" s="483"/>
      <c r="M16" s="483"/>
    </row>
    <row r="17" spans="1:13" s="479" customFormat="1" ht="15" customHeight="1" x14ac:dyDescent="0.2">
      <c r="A17" s="485"/>
      <c r="B17" s="560" t="s">
        <v>379</v>
      </c>
      <c r="C17" s="560"/>
      <c r="D17" s="560"/>
      <c r="E17" s="560"/>
      <c r="F17" s="560"/>
      <c r="G17" s="560"/>
      <c r="H17" s="560"/>
      <c r="I17" s="560"/>
      <c r="J17" s="560"/>
      <c r="K17" s="560"/>
      <c r="L17" s="560"/>
      <c r="M17" s="560"/>
    </row>
    <row r="18" spans="1:13" s="486" customFormat="1" ht="27.6" customHeight="1" x14ac:dyDescent="0.2">
      <c r="A18" s="485" t="s">
        <v>181</v>
      </c>
      <c r="B18" s="560" t="s">
        <v>311</v>
      </c>
      <c r="C18" s="560"/>
      <c r="D18" s="560"/>
      <c r="E18" s="560"/>
      <c r="F18" s="560"/>
      <c r="G18" s="560"/>
      <c r="H18" s="560"/>
      <c r="I18" s="560"/>
      <c r="J18" s="560"/>
      <c r="K18" s="560"/>
      <c r="L18" s="560"/>
      <c r="M18" s="560"/>
    </row>
    <row r="19" spans="1:13" s="486" customFormat="1" ht="32.1" customHeight="1" x14ac:dyDescent="0.2">
      <c r="A19" s="485"/>
      <c r="B19" s="562" t="s">
        <v>1009</v>
      </c>
      <c r="C19" s="562"/>
      <c r="D19" s="562"/>
      <c r="E19" s="562"/>
      <c r="F19" s="562"/>
      <c r="G19" s="562"/>
      <c r="H19" s="562"/>
      <c r="I19" s="562"/>
      <c r="J19" s="562"/>
      <c r="K19" s="562"/>
      <c r="L19" s="562"/>
      <c r="M19" s="562"/>
    </row>
    <row r="20" spans="1:13" s="486" customFormat="1" ht="10.5" customHeight="1" x14ac:dyDescent="0.2">
      <c r="A20" s="485"/>
      <c r="B20" s="558"/>
      <c r="C20" s="558"/>
      <c r="D20" s="558"/>
      <c r="E20" s="558"/>
      <c r="F20" s="558"/>
      <c r="G20" s="558"/>
      <c r="H20" s="558"/>
      <c r="I20" s="558"/>
      <c r="J20" s="558"/>
      <c r="K20" s="558"/>
      <c r="L20" s="558"/>
      <c r="M20" s="558"/>
    </row>
    <row r="21" spans="1:13" s="486" customFormat="1" ht="14.4" x14ac:dyDescent="0.2">
      <c r="A21" s="485"/>
      <c r="B21" s="479"/>
      <c r="C21" s="479"/>
      <c r="D21" s="479"/>
      <c r="E21" s="479"/>
      <c r="F21" s="479"/>
      <c r="G21" s="479"/>
      <c r="H21" s="479"/>
      <c r="I21" s="479"/>
      <c r="J21" s="479"/>
      <c r="K21" s="479"/>
      <c r="L21" s="479"/>
      <c r="M21" s="479"/>
    </row>
    <row r="22" spans="1:13" s="486" customFormat="1" ht="14.4" x14ac:dyDescent="0.2">
      <c r="A22" s="485"/>
      <c r="B22" s="479"/>
      <c r="C22" s="479"/>
      <c r="D22" s="479"/>
      <c r="E22" s="479"/>
      <c r="F22" s="479"/>
      <c r="G22" s="479"/>
      <c r="H22" s="479"/>
      <c r="I22" s="479"/>
      <c r="J22" s="479"/>
      <c r="K22" s="479"/>
      <c r="L22" s="479"/>
      <c r="M22" s="479"/>
    </row>
    <row r="23" spans="1:13" s="486" customFormat="1" ht="14.4" x14ac:dyDescent="0.2">
      <c r="A23" s="485"/>
      <c r="B23" s="479"/>
      <c r="C23" s="479"/>
      <c r="D23" s="479"/>
      <c r="E23" s="479"/>
      <c r="F23" s="479"/>
      <c r="G23" s="479"/>
      <c r="H23" s="479"/>
      <c r="I23" s="479"/>
      <c r="J23" s="479"/>
      <c r="K23" s="479"/>
      <c r="L23" s="479"/>
      <c r="M23" s="479"/>
    </row>
    <row r="24" spans="1:13" s="486" customFormat="1" ht="14.4" x14ac:dyDescent="0.2">
      <c r="A24" s="485"/>
      <c r="B24" s="479"/>
      <c r="C24" s="479" t="s">
        <v>4</v>
      </c>
      <c r="D24" s="487"/>
      <c r="E24" s="479" t="s">
        <v>4</v>
      </c>
      <c r="F24" s="485"/>
      <c r="G24" s="486" t="s">
        <v>4</v>
      </c>
      <c r="H24" s="559" t="s">
        <v>5</v>
      </c>
      <c r="I24" s="559"/>
      <c r="J24" s="479" t="s">
        <v>6</v>
      </c>
      <c r="K24" s="488" t="s">
        <v>7</v>
      </c>
      <c r="L24" s="479"/>
      <c r="M24" s="479"/>
    </row>
    <row r="25" spans="1:13" s="486" customFormat="1" ht="14.4" x14ac:dyDescent="0.2">
      <c r="A25" s="485"/>
      <c r="B25" s="479"/>
      <c r="C25" s="479"/>
      <c r="D25" s="479"/>
      <c r="E25" s="479"/>
      <c r="F25" s="479"/>
      <c r="G25" s="479"/>
      <c r="H25" s="479"/>
      <c r="I25" s="479"/>
      <c r="J25" s="479"/>
      <c r="K25" s="479"/>
      <c r="L25" s="479"/>
      <c r="M25" s="479"/>
    </row>
    <row r="26" spans="1:13" s="486" customFormat="1" ht="14.4" x14ac:dyDescent="0.2">
      <c r="A26" s="485"/>
      <c r="B26" s="479"/>
      <c r="C26" s="479"/>
      <c r="D26" s="479"/>
      <c r="E26" s="479"/>
      <c r="F26" s="479"/>
      <c r="G26" s="479"/>
      <c r="H26" s="479"/>
      <c r="I26" s="479"/>
      <c r="J26" s="479"/>
      <c r="K26" s="479"/>
      <c r="L26" s="479"/>
      <c r="M26" s="479"/>
    </row>
    <row r="27" spans="1:13" s="486" customFormat="1" ht="14.4" x14ac:dyDescent="0.2">
      <c r="A27" s="485"/>
      <c r="B27" s="479"/>
      <c r="C27" s="479"/>
      <c r="D27" s="479"/>
      <c r="E27" s="479"/>
      <c r="F27" s="479"/>
      <c r="G27" s="479"/>
      <c r="H27" s="479"/>
      <c r="I27" s="479"/>
      <c r="J27" s="479"/>
      <c r="K27" s="479"/>
      <c r="L27" s="479"/>
      <c r="M27" s="479"/>
    </row>
    <row r="28" spans="1:13" s="486" customFormat="1" ht="14.4" x14ac:dyDescent="0.2">
      <c r="A28" s="485"/>
      <c r="B28" s="479"/>
      <c r="C28" s="479"/>
      <c r="D28" s="479"/>
      <c r="E28" s="479"/>
      <c r="F28" s="479"/>
      <c r="G28" s="479"/>
      <c r="H28" s="479"/>
      <c r="I28" s="479"/>
      <c r="J28" s="479"/>
      <c r="K28" s="479"/>
      <c r="M28" s="485" t="s">
        <v>82</v>
      </c>
    </row>
  </sheetData>
  <mergeCells count="14">
    <mergeCell ref="B10:M10"/>
    <mergeCell ref="A2:M2"/>
    <mergeCell ref="A3:M3"/>
    <mergeCell ref="B6:M6"/>
    <mergeCell ref="B7:M7"/>
    <mergeCell ref="B9:M9"/>
    <mergeCell ref="B20:M20"/>
    <mergeCell ref="H24:I24"/>
    <mergeCell ref="B14:M14"/>
    <mergeCell ref="B15:M15"/>
    <mergeCell ref="B16:J16"/>
    <mergeCell ref="B17:M17"/>
    <mergeCell ref="B18:M18"/>
    <mergeCell ref="B19:M19"/>
  </mergeCells>
  <phoneticPr fontId="4"/>
  <pageMargins left="0.6692913385826772" right="0.43307086614173229" top="0.39370078740157483" bottom="0.31496062992125984" header="0.27559055118110237" footer="0.51181102362204722"/>
  <pageSetup paperSize="9" scale="8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8E0CC-A463-4A98-94CD-F99B98AEF18D}">
  <sheetPr>
    <tabColor rgb="FFFFFF00"/>
    <pageSetUpPr fitToPage="1"/>
  </sheetPr>
  <dimension ref="A1:T117"/>
  <sheetViews>
    <sheetView showGridLines="0" tabSelected="1" view="pageBreakPreview" topLeftCell="B1" zoomScale="85" zoomScaleNormal="100" zoomScaleSheetLayoutView="85" workbookViewId="0">
      <pane ySplit="5" topLeftCell="A70" activePane="bottomLeft" state="frozen"/>
      <selection activeCell="Q12" sqref="Q12"/>
      <selection pane="bottomLeft" activeCell="D83" sqref="D83"/>
    </sheetView>
  </sheetViews>
  <sheetFormatPr defaultColWidth="9" defaultRowHeight="18" x14ac:dyDescent="0.45"/>
  <cols>
    <col min="1" max="1" width="3.3984375" style="7" hidden="1" customWidth="1"/>
    <col min="2" max="2" width="3.09765625" style="7" customWidth="1"/>
    <col min="3" max="3" width="8.8984375" style="7" customWidth="1"/>
    <col min="4" max="4" width="47.796875" style="7" customWidth="1"/>
    <col min="5" max="5" width="9.8984375" style="13" customWidth="1"/>
    <col min="6" max="9" width="9.8984375" style="7" customWidth="1"/>
    <col min="10" max="11" width="9.8984375" style="7" hidden="1" customWidth="1"/>
    <col min="12" max="20" width="9.8984375" style="7" customWidth="1"/>
    <col min="21" max="16384" width="9" style="7"/>
  </cols>
  <sheetData>
    <row r="1" spans="1:20" ht="26.25" customHeight="1" x14ac:dyDescent="0.45">
      <c r="A1" s="11"/>
      <c r="C1" s="90" t="s">
        <v>8</v>
      </c>
      <c r="D1" s="11"/>
      <c r="E1" s="91"/>
      <c r="F1" s="91"/>
      <c r="G1" s="91"/>
      <c r="H1" s="91"/>
      <c r="I1" s="91"/>
      <c r="J1" s="91"/>
      <c r="K1" s="91"/>
      <c r="L1" s="91"/>
      <c r="M1" s="91"/>
      <c r="N1" s="91"/>
      <c r="O1" s="91"/>
      <c r="P1" s="91"/>
      <c r="Q1" s="91"/>
      <c r="R1" s="92" t="s">
        <v>23</v>
      </c>
      <c r="S1" s="93" t="s">
        <v>31</v>
      </c>
      <c r="T1" s="91"/>
    </row>
    <row r="2" spans="1:20" ht="26.25" customHeight="1" thickBot="1" x14ac:dyDescent="0.5">
      <c r="A2" s="11"/>
      <c r="C2" s="90"/>
      <c r="D2" s="11"/>
      <c r="E2" s="91"/>
      <c r="F2" s="91"/>
      <c r="G2" s="91"/>
      <c r="H2" s="91"/>
      <c r="I2" s="91"/>
      <c r="J2" s="91"/>
      <c r="K2" s="91"/>
      <c r="L2" s="91"/>
      <c r="M2" s="91"/>
      <c r="N2" s="91"/>
      <c r="O2" s="91"/>
      <c r="P2" s="91"/>
      <c r="Q2" s="94"/>
      <c r="R2" s="95" t="s">
        <v>24</v>
      </c>
      <c r="S2" s="96" t="s">
        <v>32</v>
      </c>
      <c r="T2" s="91"/>
    </row>
    <row r="3" spans="1:20" ht="20.100000000000001" customHeight="1" x14ac:dyDescent="0.45">
      <c r="A3" s="625"/>
      <c r="B3" s="8"/>
      <c r="C3" s="628" t="s">
        <v>9</v>
      </c>
      <c r="D3" s="630" t="s">
        <v>380</v>
      </c>
      <c r="E3" s="633" t="s">
        <v>10</v>
      </c>
      <c r="F3" s="633" t="s">
        <v>11</v>
      </c>
      <c r="G3" s="615" t="s">
        <v>12</v>
      </c>
      <c r="H3" s="615" t="s">
        <v>13</v>
      </c>
      <c r="I3" s="615" t="s">
        <v>381</v>
      </c>
      <c r="J3" s="615" t="s">
        <v>382</v>
      </c>
      <c r="K3" s="622" t="s">
        <v>383</v>
      </c>
      <c r="L3" s="615" t="s">
        <v>384</v>
      </c>
      <c r="M3" s="615" t="s">
        <v>385</v>
      </c>
      <c r="N3" s="615" t="s">
        <v>386</v>
      </c>
      <c r="O3" s="615" t="s">
        <v>387</v>
      </c>
      <c r="P3" s="615" t="s">
        <v>388</v>
      </c>
      <c r="Q3" s="615" t="s">
        <v>389</v>
      </c>
      <c r="R3" s="618" t="s">
        <v>390</v>
      </c>
      <c r="S3" s="615" t="s">
        <v>391</v>
      </c>
      <c r="T3" s="605" t="s">
        <v>392</v>
      </c>
    </row>
    <row r="4" spans="1:20" ht="20.100000000000001" customHeight="1" x14ac:dyDescent="0.45">
      <c r="A4" s="626"/>
      <c r="B4" s="9"/>
      <c r="C4" s="629"/>
      <c r="D4" s="631"/>
      <c r="E4" s="634"/>
      <c r="F4" s="634"/>
      <c r="G4" s="616"/>
      <c r="H4" s="616"/>
      <c r="I4" s="616"/>
      <c r="J4" s="616"/>
      <c r="K4" s="623"/>
      <c r="L4" s="616"/>
      <c r="M4" s="616"/>
      <c r="N4" s="616"/>
      <c r="O4" s="616"/>
      <c r="P4" s="616"/>
      <c r="Q4" s="616"/>
      <c r="R4" s="619"/>
      <c r="S4" s="616"/>
      <c r="T4" s="606"/>
    </row>
    <row r="5" spans="1:20" ht="20.100000000000001" customHeight="1" thickBot="1" x14ac:dyDescent="0.5">
      <c r="A5" s="627"/>
      <c r="B5" s="9"/>
      <c r="C5" s="629"/>
      <c r="D5" s="632"/>
      <c r="E5" s="635"/>
      <c r="F5" s="635"/>
      <c r="G5" s="617"/>
      <c r="H5" s="617"/>
      <c r="I5" s="617"/>
      <c r="J5" s="617"/>
      <c r="K5" s="624"/>
      <c r="L5" s="617"/>
      <c r="M5" s="617"/>
      <c r="N5" s="617"/>
      <c r="O5" s="617"/>
      <c r="P5" s="617"/>
      <c r="Q5" s="617"/>
      <c r="R5" s="620"/>
      <c r="S5" s="617"/>
      <c r="T5" s="607"/>
    </row>
    <row r="6" spans="1:20" ht="22.8" customHeight="1" thickBot="1" x14ac:dyDescent="0.5">
      <c r="A6" s="97"/>
      <c r="B6" s="608" t="s">
        <v>21</v>
      </c>
      <c r="C6" s="610" t="s">
        <v>22</v>
      </c>
      <c r="D6" s="98" t="s">
        <v>393</v>
      </c>
      <c r="E6" s="99" t="s">
        <v>394</v>
      </c>
      <c r="F6" s="100" t="s">
        <v>394</v>
      </c>
      <c r="G6" s="100" t="s">
        <v>394</v>
      </c>
      <c r="H6" s="100" t="s">
        <v>394</v>
      </c>
      <c r="I6" s="100" t="s">
        <v>394</v>
      </c>
      <c r="J6" s="100" t="s">
        <v>394</v>
      </c>
      <c r="K6" s="100" t="s">
        <v>394</v>
      </c>
      <c r="L6" s="100" t="s">
        <v>394</v>
      </c>
      <c r="M6" s="100" t="s">
        <v>394</v>
      </c>
      <c r="N6" s="100" t="s">
        <v>394</v>
      </c>
      <c r="O6" s="100" t="s">
        <v>394</v>
      </c>
      <c r="P6" s="100" t="s">
        <v>394</v>
      </c>
      <c r="Q6" s="100" t="s">
        <v>394</v>
      </c>
      <c r="R6" s="100" t="s">
        <v>394</v>
      </c>
      <c r="S6" s="100" t="s">
        <v>394</v>
      </c>
      <c r="T6" s="101" t="s">
        <v>394</v>
      </c>
    </row>
    <row r="7" spans="1:20" ht="22.8" customHeight="1" thickBot="1" x14ac:dyDescent="0.5">
      <c r="A7" s="97"/>
      <c r="B7" s="609"/>
      <c r="C7" s="609"/>
      <c r="D7" s="102" t="s">
        <v>395</v>
      </c>
      <c r="E7" s="103" t="s">
        <v>394</v>
      </c>
      <c r="F7" s="103" t="s">
        <v>394</v>
      </c>
      <c r="G7" s="103" t="s">
        <v>394</v>
      </c>
      <c r="H7" s="103" t="s">
        <v>394</v>
      </c>
      <c r="I7" s="103" t="s">
        <v>394</v>
      </c>
      <c r="J7" s="103" t="s">
        <v>394</v>
      </c>
      <c r="K7" s="103" t="s">
        <v>394</v>
      </c>
      <c r="L7" s="103" t="s">
        <v>394</v>
      </c>
      <c r="M7" s="103" t="s">
        <v>394</v>
      </c>
      <c r="N7" s="103" t="s">
        <v>394</v>
      </c>
      <c r="O7" s="103" t="s">
        <v>394</v>
      </c>
      <c r="P7" s="103" t="s">
        <v>394</v>
      </c>
      <c r="Q7" s="103" t="s">
        <v>394</v>
      </c>
      <c r="R7" s="103" t="s">
        <v>394</v>
      </c>
      <c r="S7" s="103" t="s">
        <v>394</v>
      </c>
      <c r="T7" s="103" t="s">
        <v>394</v>
      </c>
    </row>
    <row r="8" spans="1:20" ht="22.8" customHeight="1" thickBot="1" x14ac:dyDescent="0.5">
      <c r="A8" s="97"/>
      <c r="B8" s="609"/>
      <c r="C8" s="609"/>
      <c r="D8" s="102" t="s">
        <v>1018</v>
      </c>
      <c r="E8" s="103"/>
      <c r="F8" s="103"/>
      <c r="G8" s="103"/>
      <c r="H8" s="103"/>
      <c r="I8" s="1518" t="s">
        <v>23</v>
      </c>
      <c r="J8" s="103"/>
      <c r="K8" s="103"/>
      <c r="L8" s="103"/>
      <c r="M8" s="103"/>
      <c r="N8" s="103"/>
      <c r="O8" s="103"/>
      <c r="P8" s="103"/>
      <c r="Q8" s="103"/>
      <c r="R8" s="103"/>
      <c r="S8" s="103"/>
      <c r="T8" s="494"/>
    </row>
    <row r="9" spans="1:20" ht="22.8" customHeight="1" thickBot="1" x14ac:dyDescent="0.5">
      <c r="A9" s="97"/>
      <c r="B9" s="609"/>
      <c r="C9" s="609"/>
      <c r="D9" s="104" t="s">
        <v>396</v>
      </c>
      <c r="E9" s="103" t="s">
        <v>26</v>
      </c>
      <c r="F9" s="105"/>
      <c r="G9" s="105"/>
      <c r="H9" s="105"/>
      <c r="I9" s="105"/>
      <c r="J9" s="105"/>
      <c r="K9" s="105"/>
      <c r="L9" s="105"/>
      <c r="M9" s="105"/>
      <c r="N9" s="105"/>
      <c r="O9" s="105"/>
      <c r="P9" s="105"/>
      <c r="Q9" s="105"/>
      <c r="R9" s="105"/>
      <c r="S9" s="105"/>
      <c r="T9" s="106"/>
    </row>
    <row r="10" spans="1:20" ht="22.8" customHeight="1" thickBot="1" x14ac:dyDescent="0.5">
      <c r="A10" s="97"/>
      <c r="B10" s="609"/>
      <c r="C10" s="609"/>
      <c r="D10" s="104" t="s">
        <v>397</v>
      </c>
      <c r="E10" s="103"/>
      <c r="F10" s="105"/>
      <c r="G10" s="105" t="s">
        <v>394</v>
      </c>
      <c r="H10" s="105"/>
      <c r="I10" s="105"/>
      <c r="J10" s="105"/>
      <c r="K10" s="105"/>
      <c r="L10" s="105"/>
      <c r="M10" s="105" t="s">
        <v>394</v>
      </c>
      <c r="N10" s="105" t="s">
        <v>394</v>
      </c>
      <c r="O10" s="105"/>
      <c r="P10" s="105" t="s">
        <v>394</v>
      </c>
      <c r="Q10" s="105" t="s">
        <v>394</v>
      </c>
      <c r="R10" s="105" t="s">
        <v>394</v>
      </c>
      <c r="S10" s="105" t="s">
        <v>394</v>
      </c>
      <c r="T10" s="106"/>
    </row>
    <row r="11" spans="1:20" ht="22.8" customHeight="1" thickBot="1" x14ac:dyDescent="0.5">
      <c r="A11" s="97"/>
      <c r="B11" s="609"/>
      <c r="C11" s="609"/>
      <c r="D11" s="107" t="s">
        <v>398</v>
      </c>
      <c r="E11" s="108"/>
      <c r="F11" s="109"/>
      <c r="G11" s="109"/>
      <c r="H11" s="109"/>
      <c r="I11" s="109" t="s">
        <v>394</v>
      </c>
      <c r="J11" s="109"/>
      <c r="K11" s="109"/>
      <c r="L11" s="109"/>
      <c r="M11" s="109"/>
      <c r="N11" s="109"/>
      <c r="O11" s="109"/>
      <c r="P11" s="109"/>
      <c r="Q11" s="109"/>
      <c r="R11" s="109"/>
      <c r="S11" s="109"/>
      <c r="T11" s="110"/>
    </row>
    <row r="12" spans="1:20" ht="22.8" customHeight="1" thickBot="1" x14ac:dyDescent="0.5">
      <c r="A12" s="97"/>
      <c r="B12" s="609"/>
      <c r="C12" s="609"/>
      <c r="D12" s="107" t="s">
        <v>399</v>
      </c>
      <c r="E12" s="108"/>
      <c r="F12" s="109"/>
      <c r="G12" s="109"/>
      <c r="H12" s="109"/>
      <c r="I12" s="109"/>
      <c r="J12" s="109"/>
      <c r="K12" s="109"/>
      <c r="L12" s="109"/>
      <c r="M12" s="109"/>
      <c r="N12" s="109"/>
      <c r="O12" s="109" t="s">
        <v>394</v>
      </c>
      <c r="P12" s="109"/>
      <c r="Q12" s="109"/>
      <c r="R12" s="109"/>
      <c r="S12" s="109"/>
      <c r="T12" s="110"/>
    </row>
    <row r="13" spans="1:20" ht="22.8" customHeight="1" thickBot="1" x14ac:dyDescent="0.5">
      <c r="A13" s="97"/>
      <c r="B13" s="609"/>
      <c r="C13" s="609"/>
      <c r="D13" s="107" t="s">
        <v>400</v>
      </c>
      <c r="E13" s="108"/>
      <c r="F13" s="109" t="s">
        <v>394</v>
      </c>
      <c r="G13" s="109"/>
      <c r="H13" s="109"/>
      <c r="I13" s="109"/>
      <c r="J13" s="109"/>
      <c r="K13" s="109"/>
      <c r="L13" s="109"/>
      <c r="M13" s="109"/>
      <c r="N13" s="109"/>
      <c r="O13" s="109"/>
      <c r="P13" s="109"/>
      <c r="Q13" s="109"/>
      <c r="R13" s="109"/>
      <c r="S13" s="109"/>
      <c r="T13" s="110"/>
    </row>
    <row r="14" spans="1:20" ht="22.8" customHeight="1" thickBot="1" x14ac:dyDescent="0.5">
      <c r="A14" s="97"/>
      <c r="B14" s="609"/>
      <c r="C14" s="609"/>
      <c r="D14" s="107" t="s">
        <v>401</v>
      </c>
      <c r="E14" s="108"/>
      <c r="F14" s="109"/>
      <c r="G14" s="109" t="s">
        <v>394</v>
      </c>
      <c r="H14" s="109"/>
      <c r="I14" s="109"/>
      <c r="J14" s="109"/>
      <c r="K14" s="109"/>
      <c r="L14" s="109"/>
      <c r="M14" s="109"/>
      <c r="N14" s="109"/>
      <c r="O14" s="109"/>
      <c r="P14" s="109"/>
      <c r="Q14" s="109"/>
      <c r="R14" s="109"/>
      <c r="S14" s="109"/>
      <c r="T14" s="110"/>
    </row>
    <row r="15" spans="1:20" ht="22.8" customHeight="1" thickBot="1" x14ac:dyDescent="0.5">
      <c r="A15" s="97"/>
      <c r="B15" s="609"/>
      <c r="C15" s="609"/>
      <c r="D15" s="107" t="s">
        <v>402</v>
      </c>
      <c r="E15" s="108"/>
      <c r="F15" s="109"/>
      <c r="G15" s="109"/>
      <c r="H15" s="109"/>
      <c r="I15" s="109"/>
      <c r="J15" s="109"/>
      <c r="K15" s="109"/>
      <c r="L15" s="109"/>
      <c r="M15" s="109" t="s">
        <v>394</v>
      </c>
      <c r="N15" s="109" t="s">
        <v>394</v>
      </c>
      <c r="O15" s="109"/>
      <c r="P15" s="109" t="s">
        <v>394</v>
      </c>
      <c r="Q15" s="109" t="s">
        <v>394</v>
      </c>
      <c r="R15" s="109" t="s">
        <v>394</v>
      </c>
      <c r="S15" s="109"/>
      <c r="T15" s="110"/>
    </row>
    <row r="16" spans="1:20" ht="22.8" customHeight="1" thickBot="1" x14ac:dyDescent="0.5">
      <c r="A16" s="97"/>
      <c r="B16" s="609"/>
      <c r="C16" s="609"/>
      <c r="D16" s="107" t="s">
        <v>403</v>
      </c>
      <c r="E16" s="108"/>
      <c r="F16" s="91"/>
      <c r="G16" s="109"/>
      <c r="H16" s="109"/>
      <c r="I16" s="109"/>
      <c r="J16" s="109"/>
      <c r="K16" s="109"/>
      <c r="L16" s="109" t="s">
        <v>394</v>
      </c>
      <c r="M16" s="109"/>
      <c r="N16" s="109"/>
      <c r="O16" s="109"/>
      <c r="P16" s="109"/>
      <c r="Q16" s="109"/>
      <c r="R16" s="109"/>
      <c r="S16" s="109"/>
      <c r="T16" s="110"/>
    </row>
    <row r="17" spans="1:20" ht="22.8" customHeight="1" thickBot="1" x14ac:dyDescent="0.5">
      <c r="A17" s="97"/>
      <c r="B17" s="609"/>
      <c r="C17" s="609"/>
      <c r="D17" s="107" t="s">
        <v>404</v>
      </c>
      <c r="E17" s="108"/>
      <c r="F17" s="105"/>
      <c r="G17" s="105"/>
      <c r="H17" s="105"/>
      <c r="I17" s="105" t="s">
        <v>394</v>
      </c>
      <c r="J17" s="105"/>
      <c r="K17" s="105"/>
      <c r="L17" s="105"/>
      <c r="M17" s="105"/>
      <c r="N17" s="105"/>
      <c r="O17" s="105"/>
      <c r="P17" s="105"/>
      <c r="Q17" s="105"/>
      <c r="R17" s="105"/>
      <c r="S17" s="105"/>
      <c r="T17" s="106"/>
    </row>
    <row r="18" spans="1:20" ht="22.8" customHeight="1" thickBot="1" x14ac:dyDescent="0.5">
      <c r="A18" s="97"/>
      <c r="B18" s="609"/>
      <c r="C18" s="609"/>
      <c r="D18" s="107" t="s">
        <v>405</v>
      </c>
      <c r="E18" s="108"/>
      <c r="F18" s="105"/>
      <c r="G18" s="105"/>
      <c r="H18" s="105"/>
      <c r="I18" s="105" t="s">
        <v>394</v>
      </c>
      <c r="J18" s="105"/>
      <c r="K18" s="105"/>
      <c r="L18" s="105"/>
      <c r="M18" s="105"/>
      <c r="N18" s="105"/>
      <c r="O18" s="105"/>
      <c r="P18" s="105"/>
      <c r="Q18" s="105"/>
      <c r="R18" s="105"/>
      <c r="S18" s="105"/>
      <c r="T18" s="106"/>
    </row>
    <row r="19" spans="1:20" ht="22.8" customHeight="1" thickBot="1" x14ac:dyDescent="0.5">
      <c r="A19" s="97"/>
      <c r="B19" s="609"/>
      <c r="C19" s="609"/>
      <c r="D19" s="104" t="s">
        <v>406</v>
      </c>
      <c r="E19" s="108"/>
      <c r="F19" s="105"/>
      <c r="G19" s="105"/>
      <c r="H19" s="105"/>
      <c r="I19" s="105"/>
      <c r="J19" s="105"/>
      <c r="K19" s="105"/>
      <c r="L19" s="105"/>
      <c r="M19" s="105"/>
      <c r="N19" s="105"/>
      <c r="O19" s="105"/>
      <c r="P19" s="105"/>
      <c r="Q19" s="105"/>
      <c r="R19" s="105"/>
      <c r="S19" s="105" t="s">
        <v>394</v>
      </c>
      <c r="T19" s="106"/>
    </row>
    <row r="20" spans="1:20" ht="22.8" customHeight="1" thickBot="1" x14ac:dyDescent="0.5">
      <c r="A20" s="97"/>
      <c r="B20" s="609"/>
      <c r="C20" s="609"/>
      <c r="D20" s="107" t="s">
        <v>407</v>
      </c>
      <c r="E20" s="108"/>
      <c r="F20" s="105"/>
      <c r="G20" s="105"/>
      <c r="H20" s="105"/>
      <c r="I20" s="105"/>
      <c r="J20" s="105"/>
      <c r="K20" s="105"/>
      <c r="L20" s="105"/>
      <c r="M20" s="105"/>
      <c r="N20" s="105"/>
      <c r="O20" s="105"/>
      <c r="P20" s="105"/>
      <c r="Q20" s="105"/>
      <c r="R20" s="105"/>
      <c r="S20" s="105"/>
      <c r="T20" s="106" t="s">
        <v>394</v>
      </c>
    </row>
    <row r="21" spans="1:20" ht="22.8" customHeight="1" thickBot="1" x14ac:dyDescent="0.5">
      <c r="A21" s="97"/>
      <c r="B21" s="609"/>
      <c r="C21" s="609"/>
      <c r="D21" s="104" t="s">
        <v>408</v>
      </c>
      <c r="E21" s="103"/>
      <c r="F21" s="105"/>
      <c r="G21" s="105"/>
      <c r="H21" s="105"/>
      <c r="I21" s="105"/>
      <c r="J21" s="105"/>
      <c r="K21" s="105"/>
      <c r="L21" s="105"/>
      <c r="M21" s="105"/>
      <c r="N21" s="105"/>
      <c r="O21" s="105" t="s">
        <v>394</v>
      </c>
      <c r="P21" s="105"/>
      <c r="Q21" s="105"/>
      <c r="R21" s="105"/>
      <c r="S21" s="105"/>
      <c r="T21" s="106"/>
    </row>
    <row r="22" spans="1:20" ht="22.8" customHeight="1" thickBot="1" x14ac:dyDescent="0.5">
      <c r="A22" s="111"/>
      <c r="B22" s="609"/>
      <c r="C22" s="609"/>
      <c r="D22" s="112" t="s">
        <v>409</v>
      </c>
      <c r="E22" s="103"/>
      <c r="F22" s="105" t="s">
        <v>26</v>
      </c>
      <c r="G22" s="105" t="s">
        <v>26</v>
      </c>
      <c r="H22" s="105"/>
      <c r="I22" s="105" t="s">
        <v>26</v>
      </c>
      <c r="J22" s="105"/>
      <c r="K22" s="105"/>
      <c r="L22" s="105"/>
      <c r="M22" s="105" t="s">
        <v>26</v>
      </c>
      <c r="N22" s="105" t="s">
        <v>26</v>
      </c>
      <c r="O22" s="105" t="s">
        <v>26</v>
      </c>
      <c r="P22" s="105" t="s">
        <v>26</v>
      </c>
      <c r="Q22" s="105" t="s">
        <v>26</v>
      </c>
      <c r="R22" s="105" t="s">
        <v>26</v>
      </c>
      <c r="S22" s="113"/>
      <c r="T22" s="114" t="s">
        <v>26</v>
      </c>
    </row>
    <row r="23" spans="1:20" ht="22.8" customHeight="1" thickBot="1" x14ac:dyDescent="0.5">
      <c r="A23" s="111"/>
      <c r="B23" s="609"/>
      <c r="C23" s="609"/>
      <c r="D23" s="112" t="s">
        <v>410</v>
      </c>
      <c r="E23" s="108"/>
      <c r="F23" s="109"/>
      <c r="G23" s="109"/>
      <c r="H23" s="109" t="s">
        <v>26</v>
      </c>
      <c r="I23" s="109"/>
      <c r="J23" s="105"/>
      <c r="K23" s="105"/>
      <c r="L23" s="105"/>
      <c r="M23" s="105"/>
      <c r="N23" s="105"/>
      <c r="O23" s="105"/>
      <c r="P23" s="105"/>
      <c r="Q23" s="105"/>
      <c r="R23" s="105"/>
      <c r="S23" s="113"/>
      <c r="T23" s="114"/>
    </row>
    <row r="24" spans="1:20" ht="22.8" customHeight="1" thickBot="1" x14ac:dyDescent="0.5">
      <c r="A24" s="111"/>
      <c r="B24" s="609"/>
      <c r="C24" s="609"/>
      <c r="D24" s="115" t="s">
        <v>411</v>
      </c>
      <c r="E24" s="103"/>
      <c r="F24" s="105" t="s">
        <v>26</v>
      </c>
      <c r="G24" s="105" t="s">
        <v>26</v>
      </c>
      <c r="H24" s="105"/>
      <c r="I24" s="105" t="s">
        <v>26</v>
      </c>
      <c r="J24" s="105"/>
      <c r="K24" s="105"/>
      <c r="L24" s="105"/>
      <c r="M24" s="105" t="s">
        <v>26</v>
      </c>
      <c r="N24" s="105" t="s">
        <v>26</v>
      </c>
      <c r="O24" s="105" t="s">
        <v>26</v>
      </c>
      <c r="P24" s="105" t="s">
        <v>26</v>
      </c>
      <c r="Q24" s="105" t="s">
        <v>26</v>
      </c>
      <c r="R24" s="105" t="s">
        <v>26</v>
      </c>
      <c r="S24" s="109"/>
      <c r="T24" s="114" t="s">
        <v>26</v>
      </c>
    </row>
    <row r="25" spans="1:20" ht="22.8" customHeight="1" thickBot="1" x14ac:dyDescent="0.5">
      <c r="A25" s="116"/>
      <c r="B25" s="609"/>
      <c r="C25" s="609"/>
      <c r="D25" s="112" t="s">
        <v>412</v>
      </c>
      <c r="E25" s="103"/>
      <c r="F25" s="105" t="s">
        <v>26</v>
      </c>
      <c r="G25" s="105" t="s">
        <v>26</v>
      </c>
      <c r="H25" s="105"/>
      <c r="I25" s="105"/>
      <c r="J25" s="105"/>
      <c r="K25" s="105"/>
      <c r="L25" s="105"/>
      <c r="M25" s="105"/>
      <c r="N25" s="105"/>
      <c r="O25" s="105"/>
      <c r="P25" s="105"/>
      <c r="Q25" s="105"/>
      <c r="R25" s="105"/>
      <c r="S25" s="105"/>
      <c r="T25" s="106"/>
    </row>
    <row r="26" spans="1:20" ht="22.8" customHeight="1" thickBot="1" x14ac:dyDescent="0.5">
      <c r="A26" s="111"/>
      <c r="B26" s="609"/>
      <c r="C26" s="609"/>
      <c r="D26" s="112" t="s">
        <v>413</v>
      </c>
      <c r="E26" s="103"/>
      <c r="F26" s="105"/>
      <c r="G26" s="105" t="s">
        <v>26</v>
      </c>
      <c r="H26" s="105" t="s">
        <v>26</v>
      </c>
      <c r="I26" s="105" t="s">
        <v>26</v>
      </c>
      <c r="J26" s="105"/>
      <c r="K26" s="105"/>
      <c r="L26" s="105"/>
      <c r="M26" s="105"/>
      <c r="N26" s="105" t="s">
        <v>26</v>
      </c>
      <c r="O26" s="105"/>
      <c r="P26" s="105"/>
      <c r="Q26" s="105"/>
      <c r="R26" s="105"/>
      <c r="S26" s="105"/>
      <c r="T26" s="106"/>
    </row>
    <row r="27" spans="1:20" ht="22.8" customHeight="1" thickBot="1" x14ac:dyDescent="0.5">
      <c r="A27" s="111"/>
      <c r="B27" s="609"/>
      <c r="C27" s="609"/>
      <c r="D27" s="112" t="s">
        <v>414</v>
      </c>
      <c r="E27" s="103"/>
      <c r="F27" s="105"/>
      <c r="G27" s="109" t="s">
        <v>26</v>
      </c>
      <c r="H27" s="105"/>
      <c r="I27" s="105" t="s">
        <v>26</v>
      </c>
      <c r="J27" s="105"/>
      <c r="K27" s="105"/>
      <c r="L27" s="105" t="s">
        <v>26</v>
      </c>
      <c r="M27" s="109" t="s">
        <v>26</v>
      </c>
      <c r="N27" s="109" t="s">
        <v>26</v>
      </c>
      <c r="O27" s="105" t="s">
        <v>26</v>
      </c>
      <c r="P27" s="105" t="s">
        <v>26</v>
      </c>
      <c r="Q27" s="105" t="s">
        <v>26</v>
      </c>
      <c r="R27" s="105" t="s">
        <v>26</v>
      </c>
      <c r="S27" s="105"/>
      <c r="T27" s="106"/>
    </row>
    <row r="28" spans="1:20" ht="22.8" customHeight="1" thickBot="1" x14ac:dyDescent="0.5">
      <c r="A28" s="111"/>
      <c r="B28" s="609"/>
      <c r="C28" s="609"/>
      <c r="D28" s="112" t="s">
        <v>415</v>
      </c>
      <c r="E28" s="103"/>
      <c r="F28" s="105"/>
      <c r="G28" s="105" t="s">
        <v>26</v>
      </c>
      <c r="H28" s="105"/>
      <c r="I28" s="105" t="s">
        <v>26</v>
      </c>
      <c r="J28" s="105"/>
      <c r="K28" s="105"/>
      <c r="L28" s="105" t="s">
        <v>26</v>
      </c>
      <c r="M28" s="105" t="s">
        <v>26</v>
      </c>
      <c r="N28" s="105" t="s">
        <v>26</v>
      </c>
      <c r="O28" s="105" t="s">
        <v>26</v>
      </c>
      <c r="P28" s="105" t="s">
        <v>26</v>
      </c>
      <c r="Q28" s="105" t="s">
        <v>26</v>
      </c>
      <c r="R28" s="105" t="s">
        <v>26</v>
      </c>
      <c r="S28" s="113"/>
      <c r="T28" s="114"/>
    </row>
    <row r="29" spans="1:20" ht="22.8" customHeight="1" thickBot="1" x14ac:dyDescent="0.5">
      <c r="A29" s="116"/>
      <c r="B29" s="609"/>
      <c r="C29" s="609"/>
      <c r="D29" s="117" t="s">
        <v>416</v>
      </c>
      <c r="E29" s="108"/>
      <c r="F29" s="109"/>
      <c r="G29" s="109" t="s">
        <v>26</v>
      </c>
      <c r="H29" s="109"/>
      <c r="I29" s="109" t="s">
        <v>26</v>
      </c>
      <c r="J29" s="109"/>
      <c r="K29" s="109"/>
      <c r="L29" s="109"/>
      <c r="M29" s="109" t="s">
        <v>26</v>
      </c>
      <c r="N29" s="109" t="s">
        <v>26</v>
      </c>
      <c r="O29" s="109" t="s">
        <v>26</v>
      </c>
      <c r="P29" s="109" t="s">
        <v>26</v>
      </c>
      <c r="Q29" s="109" t="s">
        <v>26</v>
      </c>
      <c r="R29" s="109" t="s">
        <v>26</v>
      </c>
      <c r="S29" s="109"/>
      <c r="T29" s="110"/>
    </row>
    <row r="30" spans="1:20" ht="22.8" customHeight="1" thickBot="1" x14ac:dyDescent="0.5">
      <c r="A30" s="111"/>
      <c r="B30" s="609"/>
      <c r="C30" s="609"/>
      <c r="D30" s="117" t="s">
        <v>417</v>
      </c>
      <c r="E30" s="108"/>
      <c r="F30" s="109"/>
      <c r="G30" s="105" t="s">
        <v>26</v>
      </c>
      <c r="H30" s="105"/>
      <c r="I30" s="105"/>
      <c r="J30" s="109"/>
      <c r="K30" s="109"/>
      <c r="L30" s="109" t="s">
        <v>26</v>
      </c>
      <c r="M30" s="109"/>
      <c r="N30" s="109"/>
      <c r="O30" s="109"/>
      <c r="P30" s="109"/>
      <c r="Q30" s="109"/>
      <c r="R30" s="109"/>
      <c r="S30" s="109"/>
      <c r="T30" s="110"/>
    </row>
    <row r="31" spans="1:20" ht="22.8" customHeight="1" thickBot="1" x14ac:dyDescent="0.5">
      <c r="A31" s="118"/>
      <c r="B31" s="609"/>
      <c r="C31" s="609"/>
      <c r="D31" s="115" t="s">
        <v>418</v>
      </c>
      <c r="E31" s="103"/>
      <c r="F31" s="105"/>
      <c r="G31" s="105"/>
      <c r="H31" s="105" t="s">
        <v>26</v>
      </c>
      <c r="I31" s="105"/>
      <c r="J31" s="105"/>
      <c r="K31" s="105"/>
      <c r="L31" s="105"/>
      <c r="M31" s="105"/>
      <c r="N31" s="105"/>
      <c r="O31" s="105"/>
      <c r="P31" s="105"/>
      <c r="Q31" s="105"/>
      <c r="R31" s="105"/>
      <c r="S31" s="105"/>
      <c r="T31" s="106"/>
    </row>
    <row r="32" spans="1:20" ht="22.8" customHeight="1" thickBot="1" x14ac:dyDescent="0.5">
      <c r="A32" s="111"/>
      <c r="B32" s="609"/>
      <c r="C32" s="609"/>
      <c r="D32" s="115" t="s">
        <v>419</v>
      </c>
      <c r="E32" s="103"/>
      <c r="F32" s="105"/>
      <c r="G32" s="105"/>
      <c r="H32" s="105"/>
      <c r="I32" s="105" t="s">
        <v>26</v>
      </c>
      <c r="J32" s="105"/>
      <c r="K32" s="105"/>
      <c r="L32" s="105"/>
      <c r="M32" s="105"/>
      <c r="N32" s="105"/>
      <c r="O32" s="105"/>
      <c r="P32" s="105"/>
      <c r="Q32" s="105"/>
      <c r="R32" s="105"/>
      <c r="S32" s="105"/>
      <c r="T32" s="106"/>
    </row>
    <row r="33" spans="1:20" ht="22.8" customHeight="1" thickBot="1" x14ac:dyDescent="0.5">
      <c r="A33" s="111"/>
      <c r="B33" s="609"/>
      <c r="C33" s="609"/>
      <c r="D33" s="115" t="s">
        <v>420</v>
      </c>
      <c r="E33" s="103"/>
      <c r="F33" s="105"/>
      <c r="G33" s="105" t="s">
        <v>26</v>
      </c>
      <c r="H33" s="105"/>
      <c r="I33" s="105"/>
      <c r="J33" s="105"/>
      <c r="K33" s="105"/>
      <c r="L33" s="105"/>
      <c r="M33" s="105"/>
      <c r="N33" s="105"/>
      <c r="O33" s="105"/>
      <c r="P33" s="105"/>
      <c r="Q33" s="105"/>
      <c r="R33" s="105"/>
      <c r="S33" s="113"/>
      <c r="T33" s="114"/>
    </row>
    <row r="34" spans="1:20" ht="22.8" customHeight="1" thickBot="1" x14ac:dyDescent="0.5">
      <c r="A34" s="111"/>
      <c r="B34" s="609"/>
      <c r="C34" s="609"/>
      <c r="D34" s="119" t="s">
        <v>421</v>
      </c>
      <c r="E34" s="120"/>
      <c r="F34" s="121"/>
      <c r="G34" s="121"/>
      <c r="H34" s="121"/>
      <c r="I34" s="121"/>
      <c r="J34" s="121"/>
      <c r="K34" s="121"/>
      <c r="L34" s="121"/>
      <c r="M34" s="121" t="s">
        <v>26</v>
      </c>
      <c r="N34" s="121"/>
      <c r="O34" s="121"/>
      <c r="P34" s="121"/>
      <c r="Q34" s="121"/>
      <c r="R34" s="121"/>
      <c r="S34" s="121"/>
      <c r="T34" s="122"/>
    </row>
    <row r="35" spans="1:20" ht="22.8" customHeight="1" x14ac:dyDescent="0.45">
      <c r="A35" s="111"/>
      <c r="B35" s="611" t="s">
        <v>422</v>
      </c>
      <c r="C35" s="614" t="s">
        <v>25</v>
      </c>
      <c r="D35" s="123" t="s">
        <v>423</v>
      </c>
      <c r="E35" s="99"/>
      <c r="F35" s="99"/>
      <c r="G35" s="99" t="s">
        <v>26</v>
      </c>
      <c r="H35" s="99" t="s">
        <v>26</v>
      </c>
      <c r="I35" s="99"/>
      <c r="J35" s="99"/>
      <c r="K35" s="99"/>
      <c r="L35" s="99"/>
      <c r="M35" s="99" t="s">
        <v>26</v>
      </c>
      <c r="N35" s="99" t="s">
        <v>26</v>
      </c>
      <c r="O35" s="99" t="s">
        <v>26</v>
      </c>
      <c r="P35" s="99" t="s">
        <v>26</v>
      </c>
      <c r="Q35" s="99" t="s">
        <v>26</v>
      </c>
      <c r="R35" s="99" t="s">
        <v>26</v>
      </c>
      <c r="S35" s="99"/>
      <c r="T35" s="99"/>
    </row>
    <row r="36" spans="1:20" ht="22.8" customHeight="1" x14ac:dyDescent="0.45">
      <c r="A36" s="10"/>
      <c r="B36" s="612"/>
      <c r="C36" s="612"/>
      <c r="D36" s="117" t="s">
        <v>424</v>
      </c>
      <c r="E36" s="103"/>
      <c r="F36" s="105"/>
      <c r="G36" s="109" t="s">
        <v>26</v>
      </c>
      <c r="H36" s="105"/>
      <c r="I36" s="105"/>
      <c r="J36" s="105"/>
      <c r="K36" s="105"/>
      <c r="L36" s="105"/>
      <c r="M36" s="109" t="s">
        <v>26</v>
      </c>
      <c r="N36" s="109" t="s">
        <v>26</v>
      </c>
      <c r="O36" s="105"/>
      <c r="P36" s="105"/>
      <c r="Q36" s="105"/>
      <c r="R36" s="105"/>
      <c r="S36" s="105"/>
      <c r="T36" s="106"/>
    </row>
    <row r="37" spans="1:20" ht="22.8" customHeight="1" x14ac:dyDescent="0.45">
      <c r="A37" s="111"/>
      <c r="B37" s="612"/>
      <c r="C37" s="612"/>
      <c r="D37" s="112" t="s">
        <v>425</v>
      </c>
      <c r="E37" s="103"/>
      <c r="F37" s="105"/>
      <c r="G37" s="105"/>
      <c r="H37" s="105"/>
      <c r="I37" s="105" t="s">
        <v>26</v>
      </c>
      <c r="J37" s="105"/>
      <c r="K37" s="105"/>
      <c r="L37" s="105" t="s">
        <v>26</v>
      </c>
      <c r="M37" s="105"/>
      <c r="N37" s="105" t="s">
        <v>26</v>
      </c>
      <c r="O37" s="105"/>
      <c r="P37" s="105"/>
      <c r="Q37" s="105"/>
      <c r="R37" s="105"/>
      <c r="S37" s="105"/>
      <c r="T37" s="106"/>
    </row>
    <row r="38" spans="1:20" ht="22.8" customHeight="1" x14ac:dyDescent="0.45">
      <c r="A38" s="118"/>
      <c r="B38" s="612"/>
      <c r="C38" s="612"/>
      <c r="D38" s="112" t="s">
        <v>426</v>
      </c>
      <c r="E38" s="103"/>
      <c r="F38" s="124"/>
      <c r="G38" s="105"/>
      <c r="H38" s="105"/>
      <c r="I38" s="105" t="s">
        <v>26</v>
      </c>
      <c r="J38" s="105"/>
      <c r="K38" s="105"/>
      <c r="L38" s="105"/>
      <c r="M38" s="105"/>
      <c r="N38" s="105" t="s">
        <v>26</v>
      </c>
      <c r="O38" s="105"/>
      <c r="P38" s="105"/>
      <c r="Q38" s="105"/>
      <c r="R38" s="105"/>
      <c r="S38" s="105"/>
      <c r="T38" s="106"/>
    </row>
    <row r="39" spans="1:20" ht="22.8" customHeight="1" x14ac:dyDescent="0.45">
      <c r="A39" s="118"/>
      <c r="B39" s="612"/>
      <c r="C39" s="612"/>
      <c r="D39" s="112" t="s">
        <v>427</v>
      </c>
      <c r="E39" s="103"/>
      <c r="F39" s="105"/>
      <c r="G39" s="105"/>
      <c r="H39" s="105"/>
      <c r="I39" s="105" t="s">
        <v>26</v>
      </c>
      <c r="J39" s="105"/>
      <c r="K39" s="105"/>
      <c r="L39" s="105"/>
      <c r="M39" s="105"/>
      <c r="N39" s="105" t="s">
        <v>26</v>
      </c>
      <c r="O39" s="105"/>
      <c r="P39" s="105"/>
      <c r="Q39" s="105"/>
      <c r="R39" s="105"/>
      <c r="S39" s="105"/>
      <c r="T39" s="106"/>
    </row>
    <row r="40" spans="1:20" ht="22.8" customHeight="1" x14ac:dyDescent="0.45">
      <c r="A40" s="111"/>
      <c r="B40" s="612"/>
      <c r="C40" s="612"/>
      <c r="D40" s="117" t="s">
        <v>428</v>
      </c>
      <c r="E40" s="103"/>
      <c r="F40" s="105"/>
      <c r="G40" s="105"/>
      <c r="H40" s="105" t="s">
        <v>26</v>
      </c>
      <c r="I40" s="105" t="s">
        <v>26</v>
      </c>
      <c r="J40" s="105"/>
      <c r="K40" s="105"/>
      <c r="L40" s="105"/>
      <c r="M40" s="105"/>
      <c r="N40" s="105"/>
      <c r="O40" s="105"/>
      <c r="P40" s="105"/>
      <c r="Q40" s="105"/>
      <c r="R40" s="105"/>
      <c r="S40" s="105"/>
      <c r="T40" s="106"/>
    </row>
    <row r="41" spans="1:20" ht="22.8" customHeight="1" x14ac:dyDescent="0.45">
      <c r="A41" s="111"/>
      <c r="B41" s="612"/>
      <c r="C41" s="612"/>
      <c r="D41" s="112" t="s">
        <v>429</v>
      </c>
      <c r="E41" s="103"/>
      <c r="F41" s="105"/>
      <c r="G41" s="105"/>
      <c r="H41" s="105" t="s">
        <v>26</v>
      </c>
      <c r="I41" s="105"/>
      <c r="J41" s="105"/>
      <c r="K41" s="105"/>
      <c r="L41" s="105" t="s">
        <v>26</v>
      </c>
      <c r="M41" s="105"/>
      <c r="N41" s="105"/>
      <c r="O41" s="105"/>
      <c r="P41" s="105"/>
      <c r="Q41" s="105"/>
      <c r="R41" s="105"/>
      <c r="S41" s="105"/>
      <c r="T41" s="106"/>
    </row>
    <row r="42" spans="1:20" ht="22.8" customHeight="1" x14ac:dyDescent="0.45">
      <c r="A42" s="10"/>
      <c r="B42" s="612"/>
      <c r="C42" s="612"/>
      <c r="D42" s="112" t="s">
        <v>430</v>
      </c>
      <c r="E42" s="108"/>
      <c r="F42" s="109"/>
      <c r="G42" s="109"/>
      <c r="H42" s="109"/>
      <c r="I42" s="109"/>
      <c r="J42" s="109"/>
      <c r="K42" s="109"/>
      <c r="L42" s="105" t="s">
        <v>24</v>
      </c>
      <c r="M42" s="109"/>
      <c r="N42" s="109"/>
      <c r="O42" s="109"/>
      <c r="P42" s="109"/>
      <c r="Q42" s="109"/>
      <c r="R42" s="109"/>
      <c r="S42" s="109"/>
      <c r="T42" s="110"/>
    </row>
    <row r="43" spans="1:20" ht="22.8" customHeight="1" x14ac:dyDescent="0.45">
      <c r="A43" s="116"/>
      <c r="B43" s="612"/>
      <c r="C43" s="612"/>
      <c r="D43" s="115" t="s">
        <v>431</v>
      </c>
      <c r="E43" s="108"/>
      <c r="F43" s="109"/>
      <c r="G43" s="109" t="s">
        <v>26</v>
      </c>
      <c r="H43" s="109"/>
      <c r="I43" s="109"/>
      <c r="J43" s="109"/>
      <c r="K43" s="109"/>
      <c r="L43" s="109"/>
      <c r="M43" s="109"/>
      <c r="N43" s="109"/>
      <c r="O43" s="109"/>
      <c r="P43" s="109"/>
      <c r="Q43" s="109"/>
      <c r="R43" s="109"/>
      <c r="S43" s="109"/>
      <c r="T43" s="110"/>
    </row>
    <row r="44" spans="1:20" ht="22.8" customHeight="1" x14ac:dyDescent="0.45">
      <c r="A44" s="111"/>
      <c r="B44" s="612"/>
      <c r="C44" s="612"/>
      <c r="D44" s="112" t="s">
        <v>432</v>
      </c>
      <c r="E44" s="103"/>
      <c r="F44" s="105"/>
      <c r="G44" s="105"/>
      <c r="H44" s="105"/>
      <c r="I44" s="105"/>
      <c r="J44" s="105"/>
      <c r="K44" s="105"/>
      <c r="L44" s="105" t="s">
        <v>26</v>
      </c>
      <c r="M44" s="105"/>
      <c r="N44" s="105"/>
      <c r="O44" s="105"/>
      <c r="P44" s="105"/>
      <c r="Q44" s="105"/>
      <c r="R44" s="105"/>
      <c r="S44" s="105"/>
      <c r="T44" s="106"/>
    </row>
    <row r="45" spans="1:20" ht="22.8" customHeight="1" x14ac:dyDescent="0.45">
      <c r="A45" s="116"/>
      <c r="B45" s="612"/>
      <c r="C45" s="612"/>
      <c r="D45" s="115" t="s">
        <v>433</v>
      </c>
      <c r="E45" s="103"/>
      <c r="F45" s="105"/>
      <c r="G45" s="105"/>
      <c r="H45" s="105"/>
      <c r="I45" s="105"/>
      <c r="J45" s="105"/>
      <c r="K45" s="105"/>
      <c r="L45" s="105" t="s">
        <v>26</v>
      </c>
      <c r="M45" s="105"/>
      <c r="N45" s="105"/>
      <c r="O45" s="105"/>
      <c r="P45" s="105"/>
      <c r="Q45" s="105"/>
      <c r="R45" s="105"/>
      <c r="S45" s="113"/>
      <c r="T45" s="114"/>
    </row>
    <row r="46" spans="1:20" ht="22.8" customHeight="1" x14ac:dyDescent="0.45">
      <c r="A46" s="10"/>
      <c r="B46" s="612"/>
      <c r="C46" s="612"/>
      <c r="D46" s="115" t="s">
        <v>434</v>
      </c>
      <c r="E46" s="103"/>
      <c r="F46" s="105"/>
      <c r="G46" s="105"/>
      <c r="H46" s="105"/>
      <c r="I46" s="105"/>
      <c r="J46" s="105"/>
      <c r="K46" s="105"/>
      <c r="L46" s="105" t="s">
        <v>24</v>
      </c>
      <c r="M46" s="105"/>
      <c r="N46" s="105"/>
      <c r="O46" s="105"/>
      <c r="P46" s="105"/>
      <c r="Q46" s="105"/>
      <c r="R46" s="105"/>
      <c r="S46" s="105"/>
      <c r="T46" s="106"/>
    </row>
    <row r="47" spans="1:20" ht="22.8" customHeight="1" x14ac:dyDescent="0.45">
      <c r="A47" s="116"/>
      <c r="B47" s="612"/>
      <c r="C47" s="612"/>
      <c r="D47" s="115" t="s">
        <v>435</v>
      </c>
      <c r="E47" s="108"/>
      <c r="F47" s="109"/>
      <c r="G47" s="109"/>
      <c r="H47" s="109"/>
      <c r="I47" s="109" t="s">
        <v>26</v>
      </c>
      <c r="J47" s="109"/>
      <c r="K47" s="109"/>
      <c r="L47" s="109" t="s">
        <v>26</v>
      </c>
      <c r="M47" s="109"/>
      <c r="N47" s="109"/>
      <c r="O47" s="109"/>
      <c r="P47" s="109"/>
      <c r="Q47" s="109"/>
      <c r="R47" s="109"/>
      <c r="S47" s="109"/>
      <c r="T47" s="110"/>
    </row>
    <row r="48" spans="1:20" ht="22.8" customHeight="1" x14ac:dyDescent="0.45">
      <c r="A48" s="116"/>
      <c r="B48" s="612"/>
      <c r="C48" s="612"/>
      <c r="D48" s="115" t="s">
        <v>436</v>
      </c>
      <c r="E48" s="103"/>
      <c r="F48" s="105"/>
      <c r="G48" s="105"/>
      <c r="H48" s="105"/>
      <c r="I48" s="105" t="s">
        <v>26</v>
      </c>
      <c r="J48" s="105"/>
      <c r="K48" s="105"/>
      <c r="L48" s="105"/>
      <c r="M48" s="105"/>
      <c r="N48" s="105"/>
      <c r="O48" s="105"/>
      <c r="P48" s="105"/>
      <c r="Q48" s="105"/>
      <c r="R48" s="105"/>
      <c r="S48" s="105"/>
      <c r="T48" s="106"/>
    </row>
    <row r="49" spans="1:20" ht="22.8" customHeight="1" x14ac:dyDescent="0.45">
      <c r="A49" s="116"/>
      <c r="B49" s="612"/>
      <c r="C49" s="612"/>
      <c r="D49" s="115" t="s">
        <v>437</v>
      </c>
      <c r="E49" s="103"/>
      <c r="F49" s="105"/>
      <c r="G49" s="105"/>
      <c r="H49" s="105"/>
      <c r="I49" s="105"/>
      <c r="J49" s="105"/>
      <c r="K49" s="105"/>
      <c r="L49" s="105"/>
      <c r="M49" s="105" t="s">
        <v>26</v>
      </c>
      <c r="N49" s="105" t="s">
        <v>26</v>
      </c>
      <c r="O49" s="105"/>
      <c r="P49" s="105"/>
      <c r="Q49" s="105"/>
      <c r="R49" s="105" t="s">
        <v>26</v>
      </c>
      <c r="S49" s="113"/>
      <c r="T49" s="114"/>
    </row>
    <row r="50" spans="1:20" ht="22.8" customHeight="1" x14ac:dyDescent="0.45">
      <c r="A50" s="116"/>
      <c r="B50" s="612"/>
      <c r="C50" s="612"/>
      <c r="D50" s="115" t="s">
        <v>438</v>
      </c>
      <c r="E50" s="108"/>
      <c r="F50" s="109"/>
      <c r="G50" s="109"/>
      <c r="H50" s="109"/>
      <c r="I50" s="109" t="s">
        <v>26</v>
      </c>
      <c r="J50" s="109"/>
      <c r="K50" s="109"/>
      <c r="L50" s="109"/>
      <c r="M50" s="109"/>
      <c r="N50" s="109"/>
      <c r="O50" s="109"/>
      <c r="P50" s="109"/>
      <c r="Q50" s="109"/>
      <c r="R50" s="109"/>
      <c r="S50" s="109"/>
      <c r="T50" s="110"/>
    </row>
    <row r="51" spans="1:20" ht="22.8" customHeight="1" x14ac:dyDescent="0.45">
      <c r="A51" s="118"/>
      <c r="B51" s="612"/>
      <c r="C51" s="612"/>
      <c r="D51" s="115" t="s">
        <v>439</v>
      </c>
      <c r="E51" s="103"/>
      <c r="F51" s="105"/>
      <c r="G51" s="105"/>
      <c r="H51" s="105"/>
      <c r="I51" s="105"/>
      <c r="J51" s="105" t="s">
        <v>26</v>
      </c>
      <c r="K51" s="105" t="s">
        <v>26</v>
      </c>
      <c r="L51" s="105"/>
      <c r="M51" s="105"/>
      <c r="N51" s="105"/>
      <c r="O51" s="105"/>
      <c r="P51" s="105"/>
      <c r="Q51" s="105"/>
      <c r="R51" s="105"/>
      <c r="S51" s="105"/>
      <c r="T51" s="106" t="s">
        <v>26</v>
      </c>
    </row>
    <row r="52" spans="1:20" ht="22.8" customHeight="1" x14ac:dyDescent="0.45">
      <c r="A52" s="118"/>
      <c r="B52" s="612"/>
      <c r="C52" s="612"/>
      <c r="D52" s="112" t="s">
        <v>440</v>
      </c>
      <c r="E52" s="108"/>
      <c r="F52" s="109"/>
      <c r="G52" s="109"/>
      <c r="H52" s="109"/>
      <c r="I52" s="109"/>
      <c r="J52" s="109"/>
      <c r="K52" s="109"/>
      <c r="L52" s="109"/>
      <c r="M52" s="109" t="s">
        <v>26</v>
      </c>
      <c r="N52" s="109" t="s">
        <v>26</v>
      </c>
      <c r="O52" s="109"/>
      <c r="P52" s="109" t="s">
        <v>26</v>
      </c>
      <c r="Q52" s="109" t="s">
        <v>26</v>
      </c>
      <c r="R52" s="109" t="s">
        <v>26</v>
      </c>
      <c r="S52" s="109"/>
      <c r="T52" s="110"/>
    </row>
    <row r="53" spans="1:20" ht="22.8" customHeight="1" x14ac:dyDescent="0.45">
      <c r="A53" s="111"/>
      <c r="B53" s="612"/>
      <c r="C53" s="612"/>
      <c r="D53" s="112" t="s">
        <v>441</v>
      </c>
      <c r="E53" s="103"/>
      <c r="F53" s="105"/>
      <c r="G53" s="105"/>
      <c r="H53" s="105"/>
      <c r="I53" s="105"/>
      <c r="J53" s="105"/>
      <c r="K53" s="105"/>
      <c r="L53" s="105"/>
      <c r="M53" s="105"/>
      <c r="N53" s="105" t="s">
        <v>26</v>
      </c>
      <c r="O53" s="105"/>
      <c r="P53" s="105"/>
      <c r="Q53" s="105"/>
      <c r="R53" s="105"/>
      <c r="S53" s="113"/>
      <c r="T53" s="114"/>
    </row>
    <row r="54" spans="1:20" ht="22.8" customHeight="1" x14ac:dyDescent="0.45">
      <c r="A54" s="111"/>
      <c r="B54" s="612"/>
      <c r="C54" s="612"/>
      <c r="D54" s="112" t="s">
        <v>442</v>
      </c>
      <c r="E54" s="103"/>
      <c r="F54" s="105"/>
      <c r="G54" s="105"/>
      <c r="H54" s="105"/>
      <c r="I54" s="105"/>
      <c r="J54" s="105"/>
      <c r="K54" s="105"/>
      <c r="L54" s="105"/>
      <c r="M54" s="105"/>
      <c r="N54" s="105" t="s">
        <v>26</v>
      </c>
      <c r="O54" s="105"/>
      <c r="P54" s="105"/>
      <c r="Q54" s="105"/>
      <c r="R54" s="105"/>
      <c r="S54" s="105"/>
      <c r="T54" s="106"/>
    </row>
    <row r="55" spans="1:20" ht="22.8" customHeight="1" x14ac:dyDescent="0.45">
      <c r="A55" s="111"/>
      <c r="B55" s="612"/>
      <c r="C55" s="612"/>
      <c r="D55" s="117" t="s">
        <v>443</v>
      </c>
      <c r="E55" s="103"/>
      <c r="F55" s="105"/>
      <c r="G55" s="105"/>
      <c r="H55" s="105"/>
      <c r="I55" s="105"/>
      <c r="J55" s="105"/>
      <c r="K55" s="105"/>
      <c r="L55" s="105"/>
      <c r="M55" s="105"/>
      <c r="N55" s="105" t="s">
        <v>26</v>
      </c>
      <c r="O55" s="105"/>
      <c r="P55" s="105"/>
      <c r="Q55" s="105"/>
      <c r="R55" s="105"/>
      <c r="S55" s="105"/>
      <c r="T55" s="106"/>
    </row>
    <row r="56" spans="1:20" ht="22.8" customHeight="1" x14ac:dyDescent="0.45">
      <c r="A56" s="111"/>
      <c r="B56" s="612"/>
      <c r="C56" s="612"/>
      <c r="D56" s="112" t="s">
        <v>444</v>
      </c>
      <c r="E56" s="103"/>
      <c r="F56" s="105"/>
      <c r="G56" s="105"/>
      <c r="H56" s="105"/>
      <c r="I56" s="105"/>
      <c r="J56" s="105"/>
      <c r="K56" s="105"/>
      <c r="L56" s="105"/>
      <c r="M56" s="105"/>
      <c r="N56" s="105"/>
      <c r="O56" s="105"/>
      <c r="P56" s="105" t="s">
        <v>26</v>
      </c>
      <c r="Q56" s="105"/>
      <c r="R56" s="105"/>
      <c r="S56" s="105"/>
      <c r="T56" s="106"/>
    </row>
    <row r="57" spans="1:20" ht="22.8" customHeight="1" x14ac:dyDescent="0.45">
      <c r="A57" s="118"/>
      <c r="B57" s="612"/>
      <c r="C57" s="612"/>
      <c r="D57" s="112" t="s">
        <v>445</v>
      </c>
      <c r="E57" s="125"/>
      <c r="F57" s="126"/>
      <c r="G57" s="126"/>
      <c r="H57" s="126"/>
      <c r="I57" s="126"/>
      <c r="J57" s="126"/>
      <c r="K57" s="126"/>
      <c r="L57" s="126"/>
      <c r="M57" s="126"/>
      <c r="N57" s="126"/>
      <c r="O57" s="126"/>
      <c r="P57" s="126"/>
      <c r="Q57" s="109" t="s">
        <v>26</v>
      </c>
      <c r="R57" s="109"/>
      <c r="S57" s="109"/>
      <c r="T57" s="110"/>
    </row>
    <row r="58" spans="1:20" ht="22.8" customHeight="1" x14ac:dyDescent="0.45">
      <c r="A58" s="111"/>
      <c r="B58" s="612"/>
      <c r="C58" s="612"/>
      <c r="D58" s="112" t="s">
        <v>446</v>
      </c>
      <c r="E58" s="103"/>
      <c r="F58" s="105"/>
      <c r="G58" s="105"/>
      <c r="H58" s="105"/>
      <c r="I58" s="105"/>
      <c r="J58" s="105"/>
      <c r="K58" s="105"/>
      <c r="L58" s="105"/>
      <c r="M58" s="105"/>
      <c r="N58" s="105"/>
      <c r="O58" s="105"/>
      <c r="P58" s="105"/>
      <c r="Q58" s="105"/>
      <c r="R58" s="105" t="s">
        <v>26</v>
      </c>
      <c r="S58" s="105"/>
      <c r="T58" s="106"/>
    </row>
    <row r="59" spans="1:20" ht="22.8" customHeight="1" x14ac:dyDescent="0.45">
      <c r="A59" s="116"/>
      <c r="B59" s="612"/>
      <c r="C59" s="612"/>
      <c r="D59" s="115" t="s">
        <v>447</v>
      </c>
      <c r="E59" s="108"/>
      <c r="F59" s="109"/>
      <c r="G59" s="109"/>
      <c r="H59" s="109"/>
      <c r="I59" s="109"/>
      <c r="J59" s="109"/>
      <c r="K59" s="109"/>
      <c r="L59" s="109"/>
      <c r="M59" s="109"/>
      <c r="N59" s="109"/>
      <c r="O59" s="109"/>
      <c r="P59" s="109"/>
      <c r="Q59" s="109"/>
      <c r="R59" s="109" t="s">
        <v>26</v>
      </c>
      <c r="S59" s="109"/>
      <c r="T59" s="110"/>
    </row>
    <row r="60" spans="1:20" ht="22.8" customHeight="1" x14ac:dyDescent="0.45">
      <c r="A60" s="118"/>
      <c r="B60" s="612"/>
      <c r="C60" s="612"/>
      <c r="D60" s="112" t="s">
        <v>448</v>
      </c>
      <c r="E60" s="108"/>
      <c r="F60" s="109"/>
      <c r="G60" s="109"/>
      <c r="H60" s="109"/>
      <c r="I60" s="109"/>
      <c r="J60" s="109"/>
      <c r="K60" s="109"/>
      <c r="L60" s="109"/>
      <c r="M60" s="109"/>
      <c r="N60" s="109" t="s">
        <v>26</v>
      </c>
      <c r="O60" s="109"/>
      <c r="P60" s="109"/>
      <c r="Q60" s="109"/>
      <c r="R60" s="109"/>
      <c r="S60" s="109"/>
      <c r="T60" s="110"/>
    </row>
    <row r="61" spans="1:20" ht="22.8" customHeight="1" x14ac:dyDescent="0.45">
      <c r="A61" s="118"/>
      <c r="B61" s="612"/>
      <c r="C61" s="612"/>
      <c r="D61" s="115" t="s">
        <v>449</v>
      </c>
      <c r="E61" s="103"/>
      <c r="F61" s="105"/>
      <c r="G61" s="105"/>
      <c r="H61" s="105"/>
      <c r="I61" s="105"/>
      <c r="J61" s="105"/>
      <c r="K61" s="105"/>
      <c r="L61" s="105"/>
      <c r="M61" s="105"/>
      <c r="N61" s="105"/>
      <c r="O61" s="105"/>
      <c r="P61" s="105"/>
      <c r="Q61" s="105"/>
      <c r="R61" s="105"/>
      <c r="S61" s="113" t="s">
        <v>26</v>
      </c>
      <c r="T61" s="114"/>
    </row>
    <row r="62" spans="1:20" ht="22.8" customHeight="1" x14ac:dyDescent="0.45">
      <c r="A62" s="116"/>
      <c r="B62" s="612"/>
      <c r="C62" s="612"/>
      <c r="D62" s="115" t="s">
        <v>450</v>
      </c>
      <c r="E62" s="103"/>
      <c r="F62" s="105"/>
      <c r="G62" s="105"/>
      <c r="H62" s="105"/>
      <c r="I62" s="105"/>
      <c r="J62" s="105" t="s">
        <v>26</v>
      </c>
      <c r="K62" s="105" t="s">
        <v>26</v>
      </c>
      <c r="L62" s="105"/>
      <c r="M62" s="105"/>
      <c r="N62" s="105"/>
      <c r="O62" s="105"/>
      <c r="P62" s="105"/>
      <c r="Q62" s="105"/>
      <c r="R62" s="105"/>
      <c r="S62" s="105"/>
      <c r="T62" s="106" t="s">
        <v>26</v>
      </c>
    </row>
    <row r="63" spans="1:20" ht="22.8" customHeight="1" x14ac:dyDescent="0.45">
      <c r="A63" s="118"/>
      <c r="B63" s="612"/>
      <c r="C63" s="612"/>
      <c r="D63" s="112" t="s">
        <v>451</v>
      </c>
      <c r="E63" s="108"/>
      <c r="F63" s="109"/>
      <c r="G63" s="109"/>
      <c r="H63" s="109"/>
      <c r="I63" s="109" t="s">
        <v>26</v>
      </c>
      <c r="J63" s="109"/>
      <c r="K63" s="109"/>
      <c r="L63" s="109"/>
      <c r="M63" s="109"/>
      <c r="N63" s="109"/>
      <c r="O63" s="109"/>
      <c r="P63" s="109"/>
      <c r="Q63" s="109"/>
      <c r="R63" s="109"/>
      <c r="S63" s="109"/>
      <c r="T63" s="110"/>
    </row>
    <row r="64" spans="1:20" ht="22.8" customHeight="1" thickBot="1" x14ac:dyDescent="0.5">
      <c r="A64" s="118"/>
      <c r="B64" s="613"/>
      <c r="C64" s="613"/>
      <c r="D64" s="127" t="s">
        <v>452</v>
      </c>
      <c r="E64" s="120"/>
      <c r="F64" s="121"/>
      <c r="G64" s="121"/>
      <c r="H64" s="121"/>
      <c r="I64" s="121" t="s">
        <v>26</v>
      </c>
      <c r="J64" s="121"/>
      <c r="K64" s="121"/>
      <c r="L64" s="121"/>
      <c r="M64" s="121"/>
      <c r="N64" s="121"/>
      <c r="O64" s="121"/>
      <c r="P64" s="121"/>
      <c r="Q64" s="121"/>
      <c r="R64" s="121"/>
      <c r="S64" s="121"/>
      <c r="T64" s="122"/>
    </row>
    <row r="65" spans="1:20" ht="22.8" customHeight="1" x14ac:dyDescent="0.45">
      <c r="A65" s="116"/>
      <c r="B65" s="621" t="s">
        <v>453</v>
      </c>
      <c r="C65" s="594" t="s">
        <v>454</v>
      </c>
      <c r="D65" s="123" t="s">
        <v>455</v>
      </c>
      <c r="E65" s="128"/>
      <c r="F65" s="129"/>
      <c r="G65" s="129"/>
      <c r="H65" s="129"/>
      <c r="I65" s="129" t="s">
        <v>26</v>
      </c>
      <c r="J65" s="129"/>
      <c r="K65" s="129"/>
      <c r="L65" s="129"/>
      <c r="M65" s="129"/>
      <c r="N65" s="129"/>
      <c r="O65" s="129"/>
      <c r="P65" s="129"/>
      <c r="Q65" s="129"/>
      <c r="R65" s="129"/>
      <c r="S65" s="130"/>
      <c r="T65" s="131"/>
    </row>
    <row r="66" spans="1:20" ht="22.8" customHeight="1" x14ac:dyDescent="0.45">
      <c r="A66" s="116"/>
      <c r="B66" s="593"/>
      <c r="C66" s="593"/>
      <c r="D66" s="104" t="s">
        <v>1013</v>
      </c>
      <c r="E66" s="108"/>
      <c r="F66" s="109"/>
      <c r="G66" s="109"/>
      <c r="H66" s="109"/>
      <c r="I66" s="109" t="s">
        <v>26</v>
      </c>
      <c r="J66" s="109"/>
      <c r="K66" s="109"/>
      <c r="L66" s="109"/>
      <c r="M66" s="109"/>
      <c r="N66" s="109"/>
      <c r="O66" s="109"/>
      <c r="P66" s="109"/>
      <c r="Q66" s="109"/>
      <c r="R66" s="109"/>
      <c r="S66" s="109"/>
      <c r="T66" s="110"/>
    </row>
    <row r="67" spans="1:20" ht="22.8" customHeight="1" x14ac:dyDescent="0.45">
      <c r="A67" s="118"/>
      <c r="B67" s="593"/>
      <c r="C67" s="593"/>
      <c r="D67" s="117" t="s">
        <v>456</v>
      </c>
      <c r="E67" s="125"/>
      <c r="F67" s="126"/>
      <c r="G67" s="126"/>
      <c r="H67" s="126"/>
      <c r="I67" s="126" t="s">
        <v>26</v>
      </c>
      <c r="J67" s="126"/>
      <c r="K67" s="126"/>
      <c r="L67" s="126"/>
      <c r="M67" s="126"/>
      <c r="N67" s="126"/>
      <c r="O67" s="126"/>
      <c r="P67" s="126"/>
      <c r="Q67" s="109"/>
      <c r="R67" s="109"/>
      <c r="S67" s="109"/>
      <c r="T67" s="110"/>
    </row>
    <row r="68" spans="1:20" ht="22.8" customHeight="1" x14ac:dyDescent="0.45">
      <c r="A68" s="116"/>
      <c r="B68" s="593"/>
      <c r="C68" s="593"/>
      <c r="D68" s="115" t="s">
        <v>457</v>
      </c>
      <c r="E68" s="103" t="s">
        <v>26</v>
      </c>
      <c r="F68" s="105" t="s">
        <v>26</v>
      </c>
      <c r="G68" s="105" t="s">
        <v>26</v>
      </c>
      <c r="H68" s="105" t="s">
        <v>26</v>
      </c>
      <c r="I68" s="105" t="s">
        <v>26</v>
      </c>
      <c r="J68" s="105" t="s">
        <v>26</v>
      </c>
      <c r="K68" s="105" t="s">
        <v>26</v>
      </c>
      <c r="L68" s="105" t="s">
        <v>26</v>
      </c>
      <c r="M68" s="105" t="s">
        <v>26</v>
      </c>
      <c r="N68" s="105" t="s">
        <v>26</v>
      </c>
      <c r="O68" s="105"/>
      <c r="P68" s="105" t="s">
        <v>26</v>
      </c>
      <c r="Q68" s="105" t="s">
        <v>26</v>
      </c>
      <c r="R68" s="105" t="s">
        <v>26</v>
      </c>
      <c r="S68" s="105" t="s">
        <v>26</v>
      </c>
      <c r="T68" s="106" t="s">
        <v>26</v>
      </c>
    </row>
    <row r="69" spans="1:20" ht="22.8" customHeight="1" x14ac:dyDescent="0.45">
      <c r="A69" s="111"/>
      <c r="B69" s="593"/>
      <c r="C69" s="593"/>
      <c r="D69" s="112" t="s">
        <v>458</v>
      </c>
      <c r="E69" s="103"/>
      <c r="F69" s="105"/>
      <c r="G69" s="105" t="s">
        <v>26</v>
      </c>
      <c r="H69" s="105" t="s">
        <v>26</v>
      </c>
      <c r="I69" s="105"/>
      <c r="J69" s="105"/>
      <c r="K69" s="105"/>
      <c r="L69" s="105"/>
      <c r="M69" s="105" t="s">
        <v>26</v>
      </c>
      <c r="N69" s="105" t="s">
        <v>26</v>
      </c>
      <c r="O69" s="105" t="s">
        <v>26</v>
      </c>
      <c r="P69" s="105" t="s">
        <v>26</v>
      </c>
      <c r="Q69" s="105" t="s">
        <v>26</v>
      </c>
      <c r="R69" s="105" t="s">
        <v>26</v>
      </c>
      <c r="S69" s="113"/>
      <c r="T69" s="114"/>
    </row>
    <row r="70" spans="1:20" ht="22.8" customHeight="1" x14ac:dyDescent="0.45">
      <c r="A70" s="118"/>
      <c r="B70" s="593"/>
      <c r="C70" s="593"/>
      <c r="D70" s="115" t="s">
        <v>459</v>
      </c>
      <c r="E70" s="108"/>
      <c r="F70" s="109"/>
      <c r="G70" s="109"/>
      <c r="H70" s="109" t="s">
        <v>26</v>
      </c>
      <c r="I70" s="109"/>
      <c r="J70" s="109"/>
      <c r="K70" s="109"/>
      <c r="L70" s="109"/>
      <c r="M70" s="109"/>
      <c r="N70" s="109"/>
      <c r="O70" s="109"/>
      <c r="P70" s="109"/>
      <c r="Q70" s="109"/>
      <c r="R70" s="126"/>
      <c r="S70" s="109"/>
      <c r="T70" s="110"/>
    </row>
    <row r="71" spans="1:20" ht="22.8" customHeight="1" x14ac:dyDescent="0.45">
      <c r="A71" s="118"/>
      <c r="B71" s="593"/>
      <c r="C71" s="593"/>
      <c r="D71" s="117" t="s">
        <v>460</v>
      </c>
      <c r="E71" s="103"/>
      <c r="F71" s="105"/>
      <c r="G71" s="105"/>
      <c r="H71" s="105"/>
      <c r="I71" s="105"/>
      <c r="J71" s="105"/>
      <c r="K71" s="105"/>
      <c r="L71" s="105" t="s">
        <v>26</v>
      </c>
      <c r="M71" s="105"/>
      <c r="N71" s="105"/>
      <c r="O71" s="105"/>
      <c r="P71" s="105"/>
      <c r="Q71" s="105"/>
      <c r="R71" s="105"/>
      <c r="S71" s="113"/>
      <c r="T71" s="114"/>
    </row>
    <row r="72" spans="1:20" ht="22.8" customHeight="1" x14ac:dyDescent="0.45">
      <c r="A72" s="111"/>
      <c r="B72" s="593"/>
      <c r="C72" s="593"/>
      <c r="D72" s="112" t="s">
        <v>461</v>
      </c>
      <c r="E72" s="103"/>
      <c r="F72" s="105"/>
      <c r="G72" s="105" t="s">
        <v>26</v>
      </c>
      <c r="H72" s="105"/>
      <c r="I72" s="105"/>
      <c r="J72" s="105"/>
      <c r="K72" s="105"/>
      <c r="L72" s="105"/>
      <c r="M72" s="105" t="s">
        <v>26</v>
      </c>
      <c r="N72" s="105" t="s">
        <v>26</v>
      </c>
      <c r="O72" s="105"/>
      <c r="P72" s="105"/>
      <c r="Q72" s="105"/>
      <c r="R72" s="105"/>
      <c r="S72" s="105"/>
      <c r="T72" s="106"/>
    </row>
    <row r="73" spans="1:20" ht="22.8" customHeight="1" x14ac:dyDescent="0.45">
      <c r="A73" s="111"/>
      <c r="B73" s="593"/>
      <c r="C73" s="593"/>
      <c r="D73" s="117" t="s">
        <v>462</v>
      </c>
      <c r="E73" s="108"/>
      <c r="F73" s="109"/>
      <c r="G73" s="109"/>
      <c r="H73" s="109"/>
      <c r="I73" s="109"/>
      <c r="J73" s="109"/>
      <c r="K73" s="109"/>
      <c r="L73" s="109"/>
      <c r="M73" s="109"/>
      <c r="N73" s="109"/>
      <c r="O73" s="109"/>
      <c r="P73" s="109"/>
      <c r="Q73" s="109" t="s">
        <v>26</v>
      </c>
      <c r="R73" s="109"/>
      <c r="S73" s="109"/>
      <c r="T73" s="110"/>
    </row>
    <row r="74" spans="1:20" ht="22.8" customHeight="1" x14ac:dyDescent="0.45">
      <c r="A74" s="111"/>
      <c r="B74" s="593"/>
      <c r="C74" s="593"/>
      <c r="D74" s="117" t="s">
        <v>463</v>
      </c>
      <c r="E74" s="108"/>
      <c r="F74" s="109"/>
      <c r="G74" s="109"/>
      <c r="H74" s="109"/>
      <c r="I74" s="109"/>
      <c r="J74" s="109"/>
      <c r="K74" s="109"/>
      <c r="L74" s="109"/>
      <c r="M74" s="109"/>
      <c r="N74" s="109"/>
      <c r="O74" s="109"/>
      <c r="P74" s="109"/>
      <c r="Q74" s="109"/>
      <c r="R74" s="109" t="s">
        <v>26</v>
      </c>
      <c r="S74" s="109"/>
      <c r="T74" s="110"/>
    </row>
    <row r="75" spans="1:20" ht="22.8" customHeight="1" x14ac:dyDescent="0.45">
      <c r="A75" s="111"/>
      <c r="B75" s="593"/>
      <c r="C75" s="593"/>
      <c r="D75" s="112" t="s">
        <v>464</v>
      </c>
      <c r="E75" s="103"/>
      <c r="F75" s="105"/>
      <c r="G75" s="105"/>
      <c r="H75" s="105"/>
      <c r="I75" s="105"/>
      <c r="J75" s="105"/>
      <c r="K75" s="105"/>
      <c r="L75" s="105"/>
      <c r="M75" s="105"/>
      <c r="N75" s="105"/>
      <c r="O75" s="105"/>
      <c r="P75" s="105" t="s">
        <v>26</v>
      </c>
      <c r="Q75" s="105"/>
      <c r="R75" s="105"/>
      <c r="S75" s="105"/>
      <c r="T75" s="106"/>
    </row>
    <row r="76" spans="1:20" ht="22.8" customHeight="1" x14ac:dyDescent="0.45">
      <c r="A76" s="111"/>
      <c r="B76" s="593"/>
      <c r="C76" s="593"/>
      <c r="D76" s="112" t="s">
        <v>465</v>
      </c>
      <c r="E76" s="103"/>
      <c r="F76" s="105"/>
      <c r="G76" s="105"/>
      <c r="H76" s="105"/>
      <c r="I76" s="105"/>
      <c r="J76" s="105"/>
      <c r="K76" s="105"/>
      <c r="L76" s="105"/>
      <c r="M76" s="105"/>
      <c r="N76" s="105"/>
      <c r="O76" s="105"/>
      <c r="P76" s="105"/>
      <c r="Q76" s="105" t="s">
        <v>26</v>
      </c>
      <c r="R76" s="105" t="s">
        <v>26</v>
      </c>
      <c r="S76" s="105"/>
      <c r="T76" s="106"/>
    </row>
    <row r="77" spans="1:20" ht="22.8" customHeight="1" x14ac:dyDescent="0.45">
      <c r="A77" s="118"/>
      <c r="B77" s="593"/>
      <c r="C77" s="593"/>
      <c r="D77" s="112" t="s">
        <v>466</v>
      </c>
      <c r="E77" s="103"/>
      <c r="F77" s="105"/>
      <c r="G77" s="105"/>
      <c r="H77" s="105"/>
      <c r="I77" s="105"/>
      <c r="J77" s="105"/>
      <c r="K77" s="105"/>
      <c r="L77" s="105"/>
      <c r="M77" s="105"/>
      <c r="N77" s="105"/>
      <c r="O77" s="105"/>
      <c r="P77" s="105"/>
      <c r="Q77" s="105"/>
      <c r="R77" s="105"/>
      <c r="S77" s="105" t="s">
        <v>26</v>
      </c>
      <c r="T77" s="106"/>
    </row>
    <row r="78" spans="1:20" ht="22.8" customHeight="1" x14ac:dyDescent="0.45">
      <c r="A78" s="118"/>
      <c r="B78" s="593"/>
      <c r="C78" s="593"/>
      <c r="D78" s="115" t="s">
        <v>467</v>
      </c>
      <c r="E78" s="108"/>
      <c r="F78" s="109"/>
      <c r="G78" s="109"/>
      <c r="H78" s="109"/>
      <c r="I78" s="109" t="s">
        <v>26</v>
      </c>
      <c r="J78" s="109" t="s">
        <v>26</v>
      </c>
      <c r="K78" s="109" t="s">
        <v>26</v>
      </c>
      <c r="L78" s="109"/>
      <c r="M78" s="109"/>
      <c r="N78" s="109"/>
      <c r="O78" s="109"/>
      <c r="P78" s="109"/>
      <c r="Q78" s="126"/>
      <c r="R78" s="109"/>
      <c r="S78" s="109"/>
      <c r="T78" s="110" t="s">
        <v>26</v>
      </c>
    </row>
    <row r="79" spans="1:20" ht="22.8" customHeight="1" x14ac:dyDescent="0.45">
      <c r="A79" s="111"/>
      <c r="B79" s="593"/>
      <c r="C79" s="593"/>
      <c r="D79" s="112" t="s">
        <v>468</v>
      </c>
      <c r="E79" s="103"/>
      <c r="F79" s="105"/>
      <c r="G79" s="105"/>
      <c r="H79" s="105"/>
      <c r="I79" s="105" t="s">
        <v>26</v>
      </c>
      <c r="J79" s="105"/>
      <c r="K79" s="105"/>
      <c r="L79" s="105"/>
      <c r="M79" s="105"/>
      <c r="N79" s="105"/>
      <c r="O79" s="105"/>
      <c r="P79" s="105"/>
      <c r="Q79" s="105"/>
      <c r="R79" s="105"/>
      <c r="S79" s="105"/>
      <c r="T79" s="106"/>
    </row>
    <row r="80" spans="1:20" ht="22.8" customHeight="1" x14ac:dyDescent="0.45">
      <c r="A80" s="118"/>
      <c r="B80" s="593"/>
      <c r="C80" s="593"/>
      <c r="D80" s="1519" t="s">
        <v>469</v>
      </c>
      <c r="E80" s="1520"/>
      <c r="F80" s="1521"/>
      <c r="G80" s="1521"/>
      <c r="H80" s="1521"/>
      <c r="I80" s="1521"/>
      <c r="J80" s="1521"/>
      <c r="K80" s="1521"/>
      <c r="L80" s="1521"/>
      <c r="M80" s="1521"/>
      <c r="N80" s="1521"/>
      <c r="O80" s="1521"/>
      <c r="P80" s="1521"/>
      <c r="Q80" s="1521" t="s">
        <v>394</v>
      </c>
      <c r="R80" s="1521"/>
      <c r="S80" s="1521"/>
      <c r="T80" s="1522"/>
    </row>
    <row r="81" spans="1:20" ht="22.8" customHeight="1" thickBot="1" x14ac:dyDescent="0.5">
      <c r="A81" s="118"/>
      <c r="B81" s="1523"/>
      <c r="C81" s="1523"/>
      <c r="D81" s="137" t="s">
        <v>1061</v>
      </c>
      <c r="E81" s="108"/>
      <c r="F81" s="109"/>
      <c r="G81" s="109"/>
      <c r="H81" s="109"/>
      <c r="I81" s="109"/>
      <c r="J81" s="109"/>
      <c r="K81" s="109"/>
      <c r="L81" s="109"/>
      <c r="M81" s="109"/>
      <c r="N81" s="109"/>
      <c r="O81" s="109"/>
      <c r="P81" s="109"/>
      <c r="Q81" s="109" t="s">
        <v>394</v>
      </c>
      <c r="R81" s="109"/>
      <c r="S81" s="109"/>
      <c r="T81" s="110"/>
    </row>
    <row r="82" spans="1:20" ht="22.8" customHeight="1" x14ac:dyDescent="0.45">
      <c r="A82" s="97"/>
      <c r="B82" s="592" t="s">
        <v>470</v>
      </c>
      <c r="C82" s="594" t="s">
        <v>454</v>
      </c>
      <c r="D82" s="132" t="s">
        <v>471</v>
      </c>
      <c r="E82" s="133" t="s">
        <v>26</v>
      </c>
      <c r="F82" s="134"/>
      <c r="G82" s="134"/>
      <c r="H82" s="134"/>
      <c r="I82" s="134"/>
      <c r="J82" s="134"/>
      <c r="K82" s="134"/>
      <c r="L82" s="134"/>
      <c r="M82" s="134"/>
      <c r="N82" s="134"/>
      <c r="O82" s="134"/>
      <c r="P82" s="134"/>
      <c r="Q82" s="134"/>
      <c r="R82" s="134"/>
      <c r="S82" s="134"/>
      <c r="T82" s="135"/>
    </row>
    <row r="83" spans="1:20" ht="22.8" customHeight="1" x14ac:dyDescent="0.45">
      <c r="A83" s="97"/>
      <c r="B83" s="1524"/>
      <c r="C83" s="1524"/>
      <c r="D83" s="104" t="s">
        <v>472</v>
      </c>
      <c r="E83" s="103" t="s">
        <v>26</v>
      </c>
      <c r="F83" s="105"/>
      <c r="G83" s="105"/>
      <c r="H83" s="105"/>
      <c r="I83" s="105"/>
      <c r="J83" s="105"/>
      <c r="K83" s="105"/>
      <c r="L83" s="105"/>
      <c r="M83" s="105"/>
      <c r="N83" s="105"/>
      <c r="O83" s="105"/>
      <c r="P83" s="105"/>
      <c r="Q83" s="105"/>
      <c r="R83" s="105"/>
      <c r="S83" s="105"/>
      <c r="T83" s="106"/>
    </row>
    <row r="84" spans="1:20" ht="22.8" customHeight="1" x14ac:dyDescent="0.45">
      <c r="A84" s="97"/>
      <c r="B84" s="1524"/>
      <c r="C84" s="1524"/>
      <c r="D84" s="104" t="s">
        <v>473</v>
      </c>
      <c r="E84" s="103" t="s">
        <v>26</v>
      </c>
      <c r="F84" s="105"/>
      <c r="G84" s="105"/>
      <c r="H84" s="105"/>
      <c r="I84" s="105"/>
      <c r="J84" s="105"/>
      <c r="K84" s="105"/>
      <c r="L84" s="105"/>
      <c r="M84" s="105"/>
      <c r="N84" s="105"/>
      <c r="O84" s="105"/>
      <c r="P84" s="105"/>
      <c r="Q84" s="105"/>
      <c r="R84" s="105"/>
      <c r="S84" s="105"/>
      <c r="T84" s="106"/>
    </row>
    <row r="85" spans="1:20" ht="22.8" customHeight="1" x14ac:dyDescent="0.45">
      <c r="A85" s="97"/>
      <c r="B85" s="1524"/>
      <c r="C85" s="1524"/>
      <c r="D85" s="107" t="s">
        <v>474</v>
      </c>
      <c r="E85" s="108" t="s">
        <v>26</v>
      </c>
      <c r="F85" s="109"/>
      <c r="G85" s="109"/>
      <c r="H85" s="109"/>
      <c r="I85" s="109"/>
      <c r="J85" s="109"/>
      <c r="K85" s="109"/>
      <c r="L85" s="109"/>
      <c r="M85" s="109"/>
      <c r="N85" s="109"/>
      <c r="O85" s="109"/>
      <c r="P85" s="109"/>
      <c r="Q85" s="109"/>
      <c r="R85" s="109"/>
      <c r="S85" s="109"/>
      <c r="T85" s="110"/>
    </row>
    <row r="86" spans="1:20" ht="22.8" customHeight="1" x14ac:dyDescent="0.45">
      <c r="A86" s="111"/>
      <c r="B86" s="1524"/>
      <c r="C86" s="1524"/>
      <c r="D86" s="107" t="s">
        <v>475</v>
      </c>
      <c r="E86" s="108"/>
      <c r="F86" s="109"/>
      <c r="G86" s="109" t="s">
        <v>26</v>
      </c>
      <c r="H86" s="109"/>
      <c r="I86" s="109"/>
      <c r="J86" s="109"/>
      <c r="K86" s="109"/>
      <c r="L86" s="109"/>
      <c r="M86" s="109" t="s">
        <v>26</v>
      </c>
      <c r="N86" s="109" t="s">
        <v>26</v>
      </c>
      <c r="O86" s="109"/>
      <c r="P86" s="109" t="s">
        <v>26</v>
      </c>
      <c r="Q86" s="109" t="s">
        <v>26</v>
      </c>
      <c r="R86" s="109" t="s">
        <v>26</v>
      </c>
      <c r="S86" s="109"/>
      <c r="T86" s="110"/>
    </row>
    <row r="87" spans="1:20" ht="22.8" customHeight="1" x14ac:dyDescent="0.45">
      <c r="A87" s="111"/>
      <c r="B87" s="1524"/>
      <c r="C87" s="1524"/>
      <c r="D87" s="104" t="s">
        <v>476</v>
      </c>
      <c r="E87" s="103"/>
      <c r="F87" s="105"/>
      <c r="G87" s="105"/>
      <c r="H87" s="105"/>
      <c r="I87" s="105"/>
      <c r="J87" s="105"/>
      <c r="K87" s="105"/>
      <c r="L87" s="105" t="s">
        <v>394</v>
      </c>
      <c r="M87" s="105"/>
      <c r="N87" s="105"/>
      <c r="O87" s="105"/>
      <c r="P87" s="105"/>
      <c r="Q87" s="105"/>
      <c r="R87" s="105"/>
      <c r="S87" s="113"/>
      <c r="T87" s="114"/>
    </row>
    <row r="88" spans="1:20" ht="22.8" customHeight="1" x14ac:dyDescent="0.45">
      <c r="A88" s="111"/>
      <c r="B88" s="1524"/>
      <c r="C88" s="1524"/>
      <c r="D88" s="104" t="s">
        <v>477</v>
      </c>
      <c r="E88" s="108"/>
      <c r="F88" s="109"/>
      <c r="G88" s="109"/>
      <c r="H88" s="109"/>
      <c r="I88" s="109"/>
      <c r="J88" s="109"/>
      <c r="K88" s="109"/>
      <c r="L88" s="105"/>
      <c r="M88" s="109" t="s">
        <v>26</v>
      </c>
      <c r="N88" s="109"/>
      <c r="O88" s="109"/>
      <c r="P88" s="109"/>
      <c r="Q88" s="109"/>
      <c r="R88" s="109"/>
      <c r="S88" s="109"/>
      <c r="T88" s="110"/>
    </row>
    <row r="89" spans="1:20" ht="22.8" customHeight="1" x14ac:dyDescent="0.45">
      <c r="A89" s="111"/>
      <c r="B89" s="1524"/>
      <c r="C89" s="1524"/>
      <c r="D89" s="104" t="s">
        <v>478</v>
      </c>
      <c r="E89" s="103"/>
      <c r="F89" s="105"/>
      <c r="G89" s="105" t="s">
        <v>26</v>
      </c>
      <c r="H89" s="105"/>
      <c r="I89" s="105"/>
      <c r="J89" s="105"/>
      <c r="K89" s="105"/>
      <c r="L89" s="105"/>
      <c r="M89" s="105"/>
      <c r="N89" s="105"/>
      <c r="O89" s="105"/>
      <c r="P89" s="105"/>
      <c r="Q89" s="105"/>
      <c r="R89" s="105"/>
      <c r="S89" s="113"/>
      <c r="T89" s="114"/>
    </row>
    <row r="90" spans="1:20" ht="22.8" customHeight="1" x14ac:dyDescent="0.45">
      <c r="A90" s="111"/>
      <c r="B90" s="1524"/>
      <c r="C90" s="1524"/>
      <c r="D90" s="104" t="s">
        <v>479</v>
      </c>
      <c r="E90" s="103"/>
      <c r="F90" s="105"/>
      <c r="G90" s="105"/>
      <c r="H90" s="105"/>
      <c r="I90" s="105"/>
      <c r="J90" s="105"/>
      <c r="K90" s="105"/>
      <c r="L90" s="105"/>
      <c r="M90" s="105"/>
      <c r="N90" s="105"/>
      <c r="O90" s="105"/>
      <c r="P90" s="105"/>
      <c r="Q90" s="105" t="s">
        <v>26</v>
      </c>
      <c r="R90" s="105"/>
      <c r="S90" s="113"/>
      <c r="T90" s="114"/>
    </row>
    <row r="91" spans="1:20" ht="22.8" customHeight="1" x14ac:dyDescent="0.45">
      <c r="A91" s="111"/>
      <c r="B91" s="1524"/>
      <c r="C91" s="1524"/>
      <c r="D91" s="495" t="s">
        <v>1010</v>
      </c>
      <c r="E91" s="103"/>
      <c r="F91" s="105"/>
      <c r="G91" s="105"/>
      <c r="H91" s="105"/>
      <c r="I91" s="105" t="s">
        <v>26</v>
      </c>
      <c r="J91" s="105"/>
      <c r="K91" s="105"/>
      <c r="L91" s="105"/>
      <c r="M91" s="105"/>
      <c r="N91" s="105"/>
      <c r="O91" s="105"/>
      <c r="P91" s="105"/>
      <c r="Q91" s="105"/>
      <c r="R91" s="105"/>
      <c r="S91" s="105"/>
      <c r="T91" s="106"/>
    </row>
    <row r="92" spans="1:20" ht="22.8" customHeight="1" x14ac:dyDescent="0.45">
      <c r="A92" s="118"/>
      <c r="B92" s="1524"/>
      <c r="C92" s="1524"/>
      <c r="D92" s="104" t="s">
        <v>480</v>
      </c>
      <c r="E92" s="103"/>
      <c r="F92" s="105"/>
      <c r="G92" s="105" t="s">
        <v>26</v>
      </c>
      <c r="H92" s="105"/>
      <c r="I92" s="105"/>
      <c r="J92" s="105"/>
      <c r="K92" s="105"/>
      <c r="L92" s="105"/>
      <c r="M92" s="105"/>
      <c r="N92" s="105"/>
      <c r="O92" s="105"/>
      <c r="P92" s="105"/>
      <c r="Q92" s="105"/>
      <c r="R92" s="105"/>
      <c r="S92" s="105"/>
      <c r="T92" s="106"/>
    </row>
    <row r="93" spans="1:20" ht="22.8" customHeight="1" x14ac:dyDescent="0.45">
      <c r="A93" s="118"/>
      <c r="B93" s="1524"/>
      <c r="C93" s="1524"/>
      <c r="D93" s="136" t="s">
        <v>481</v>
      </c>
      <c r="E93" s="103"/>
      <c r="F93" s="105"/>
      <c r="G93" s="105"/>
      <c r="H93" s="105" t="s">
        <v>26</v>
      </c>
      <c r="I93" s="105"/>
      <c r="J93" s="105"/>
      <c r="K93" s="105"/>
      <c r="L93" s="105"/>
      <c r="M93" s="105"/>
      <c r="N93" s="105"/>
      <c r="O93" s="105"/>
      <c r="P93" s="105"/>
      <c r="Q93" s="105"/>
      <c r="R93" s="105"/>
      <c r="S93" s="105"/>
      <c r="T93" s="106"/>
    </row>
    <row r="94" spans="1:20" ht="22.8" customHeight="1" x14ac:dyDescent="0.45">
      <c r="A94" s="118"/>
      <c r="B94" s="1524"/>
      <c r="C94" s="1524"/>
      <c r="D94" s="136" t="s">
        <v>482</v>
      </c>
      <c r="E94" s="103"/>
      <c r="F94" s="105"/>
      <c r="G94" s="105"/>
      <c r="H94" s="105"/>
      <c r="I94" s="105"/>
      <c r="J94" s="105"/>
      <c r="K94" s="105"/>
      <c r="L94" s="105"/>
      <c r="M94" s="105"/>
      <c r="N94" s="105"/>
      <c r="O94" s="105"/>
      <c r="P94" s="105" t="s">
        <v>394</v>
      </c>
      <c r="Q94" s="105"/>
      <c r="R94" s="105"/>
      <c r="S94" s="105"/>
      <c r="T94" s="106"/>
    </row>
    <row r="95" spans="1:20" ht="22.8" customHeight="1" x14ac:dyDescent="0.45">
      <c r="A95" s="118"/>
      <c r="B95" s="1524"/>
      <c r="C95" s="1524"/>
      <c r="D95" s="104" t="s">
        <v>483</v>
      </c>
      <c r="E95" s="103"/>
      <c r="F95" s="105"/>
      <c r="G95" s="105"/>
      <c r="H95" s="105"/>
      <c r="I95" s="105"/>
      <c r="J95" s="105"/>
      <c r="K95" s="105"/>
      <c r="L95" s="105"/>
      <c r="M95" s="105"/>
      <c r="N95" s="105"/>
      <c r="O95" s="105"/>
      <c r="P95" s="105" t="s">
        <v>394</v>
      </c>
      <c r="Q95" s="105"/>
      <c r="R95" s="105"/>
      <c r="S95" s="113"/>
      <c r="T95" s="114"/>
    </row>
    <row r="96" spans="1:20" ht="22.8" customHeight="1" x14ac:dyDescent="0.45">
      <c r="A96" s="118"/>
      <c r="B96" s="1524"/>
      <c r="C96" s="1524"/>
      <c r="D96" s="136" t="s">
        <v>484</v>
      </c>
      <c r="E96" s="108"/>
      <c r="F96" s="109"/>
      <c r="G96" s="109"/>
      <c r="H96" s="109"/>
      <c r="I96" s="109"/>
      <c r="J96" s="109"/>
      <c r="K96" s="109"/>
      <c r="L96" s="109"/>
      <c r="M96" s="109"/>
      <c r="N96" s="109"/>
      <c r="O96" s="109"/>
      <c r="P96" s="109"/>
      <c r="Q96" s="126"/>
      <c r="R96" s="109" t="s">
        <v>394</v>
      </c>
      <c r="S96" s="109"/>
      <c r="T96" s="110"/>
    </row>
    <row r="97" spans="1:20" ht="22.8" customHeight="1" x14ac:dyDescent="0.45">
      <c r="A97" s="118"/>
      <c r="B97" s="1524"/>
      <c r="C97" s="1524"/>
      <c r="D97" s="136" t="s">
        <v>485</v>
      </c>
      <c r="E97" s="108"/>
      <c r="F97" s="109"/>
      <c r="G97" s="109"/>
      <c r="H97" s="109"/>
      <c r="I97" s="109"/>
      <c r="J97" s="109"/>
      <c r="K97" s="109"/>
      <c r="L97" s="109"/>
      <c r="M97" s="109"/>
      <c r="N97" s="109"/>
      <c r="O97" s="109"/>
      <c r="P97" s="109"/>
      <c r="Q97" s="109"/>
      <c r="R97" s="126" t="s">
        <v>26</v>
      </c>
      <c r="S97" s="109"/>
      <c r="T97" s="110"/>
    </row>
    <row r="98" spans="1:20" ht="22.8" customHeight="1" x14ac:dyDescent="0.45">
      <c r="A98" s="118"/>
      <c r="B98" s="1524"/>
      <c r="C98" s="1524"/>
      <c r="D98" s="136" t="s">
        <v>486</v>
      </c>
      <c r="E98" s="103"/>
      <c r="F98" s="105"/>
      <c r="G98" s="105"/>
      <c r="H98" s="105"/>
      <c r="I98" s="105"/>
      <c r="J98" s="105"/>
      <c r="K98" s="105"/>
      <c r="L98" s="105"/>
      <c r="M98" s="105"/>
      <c r="N98" s="105"/>
      <c r="O98" s="105"/>
      <c r="P98" s="105"/>
      <c r="Q98" s="105"/>
      <c r="R98" s="105"/>
      <c r="S98" s="113" t="s">
        <v>394</v>
      </c>
      <c r="T98" s="114"/>
    </row>
    <row r="99" spans="1:20" ht="22.8" customHeight="1" x14ac:dyDescent="0.45">
      <c r="A99" s="118"/>
      <c r="B99" s="1524"/>
      <c r="C99" s="1524"/>
      <c r="D99" s="104" t="s">
        <v>487</v>
      </c>
      <c r="E99" s="103"/>
      <c r="F99" s="105"/>
      <c r="G99" s="105"/>
      <c r="H99" s="105"/>
      <c r="I99" s="105"/>
      <c r="J99" s="105"/>
      <c r="K99" s="105"/>
      <c r="L99" s="105"/>
      <c r="M99" s="105"/>
      <c r="N99" s="105"/>
      <c r="O99" s="105"/>
      <c r="P99" s="105"/>
      <c r="Q99" s="105"/>
      <c r="R99" s="105"/>
      <c r="S99" s="113" t="s">
        <v>26</v>
      </c>
      <c r="T99" s="114"/>
    </row>
    <row r="100" spans="1:20" ht="22.8" customHeight="1" x14ac:dyDescent="0.45">
      <c r="A100" s="118"/>
      <c r="B100" s="1524"/>
      <c r="C100" s="1524"/>
      <c r="D100" s="104" t="s">
        <v>488</v>
      </c>
      <c r="E100" s="103"/>
      <c r="F100" s="105"/>
      <c r="G100" s="105"/>
      <c r="H100" s="105"/>
      <c r="I100" s="105"/>
      <c r="J100" s="105"/>
      <c r="K100" s="105"/>
      <c r="L100" s="105"/>
      <c r="M100" s="105"/>
      <c r="N100" s="105"/>
      <c r="O100" s="105"/>
      <c r="P100" s="105"/>
      <c r="Q100" s="105"/>
      <c r="R100" s="105"/>
      <c r="S100" s="105" t="s">
        <v>26</v>
      </c>
      <c r="T100" s="106"/>
    </row>
    <row r="101" spans="1:20" ht="22.8" customHeight="1" x14ac:dyDescent="0.45">
      <c r="A101" s="118"/>
      <c r="B101" s="1524"/>
      <c r="C101" s="1524"/>
      <c r="D101" s="136" t="s">
        <v>489</v>
      </c>
      <c r="E101" s="103"/>
      <c r="F101" s="105"/>
      <c r="G101" s="105"/>
      <c r="H101" s="105"/>
      <c r="I101" s="105"/>
      <c r="J101" s="105" t="s">
        <v>26</v>
      </c>
      <c r="K101" s="105"/>
      <c r="L101" s="105"/>
      <c r="M101" s="105"/>
      <c r="N101" s="105"/>
      <c r="O101" s="105"/>
      <c r="P101" s="105"/>
      <c r="Q101" s="105"/>
      <c r="R101" s="105"/>
      <c r="S101" s="105"/>
      <c r="T101" s="106"/>
    </row>
    <row r="102" spans="1:20" ht="22.8" customHeight="1" x14ac:dyDescent="0.45">
      <c r="A102" s="116"/>
      <c r="B102" s="1524"/>
      <c r="C102" s="1524"/>
      <c r="D102" s="136" t="s">
        <v>1011</v>
      </c>
      <c r="E102" s="103"/>
      <c r="F102" s="105"/>
      <c r="G102" s="105"/>
      <c r="H102" s="105"/>
      <c r="I102" s="105" t="s">
        <v>26</v>
      </c>
      <c r="J102" s="105"/>
      <c r="K102" s="105"/>
      <c r="L102" s="105"/>
      <c r="M102" s="105"/>
      <c r="N102" s="105"/>
      <c r="O102" s="105"/>
      <c r="P102" s="105"/>
      <c r="Q102" s="105"/>
      <c r="R102" s="105"/>
      <c r="S102" s="113"/>
      <c r="T102" s="114"/>
    </row>
    <row r="103" spans="1:20" ht="22.8" customHeight="1" thickBot="1" x14ac:dyDescent="0.5">
      <c r="A103" s="138"/>
      <c r="B103" s="1523"/>
      <c r="C103" s="1523"/>
      <c r="D103" s="139"/>
      <c r="E103" s="120"/>
      <c r="F103" s="121"/>
      <c r="G103" s="121"/>
      <c r="H103" s="121"/>
      <c r="I103" s="121"/>
      <c r="J103" s="121"/>
      <c r="K103" s="121"/>
      <c r="L103" s="121"/>
      <c r="M103" s="121"/>
      <c r="N103" s="121"/>
      <c r="O103" s="121"/>
      <c r="P103" s="121"/>
      <c r="Q103" s="121"/>
      <c r="R103" s="121"/>
      <c r="S103" s="121"/>
      <c r="T103" s="122"/>
    </row>
    <row r="104" spans="1:20" ht="23.1" customHeight="1" x14ac:dyDescent="0.45">
      <c r="A104" s="140"/>
      <c r="B104" s="140"/>
      <c r="C104" s="140"/>
      <c r="D104" s="141"/>
      <c r="E104" s="141"/>
      <c r="F104" s="141"/>
      <c r="G104" s="141"/>
      <c r="H104" s="141"/>
      <c r="I104" s="141"/>
      <c r="J104" s="141"/>
      <c r="K104" s="141"/>
      <c r="L104" s="141"/>
      <c r="M104" s="141"/>
      <c r="N104" s="141"/>
      <c r="O104" s="141"/>
      <c r="P104" s="141"/>
      <c r="Q104" s="141"/>
      <c r="R104" s="141"/>
      <c r="S104" s="11"/>
      <c r="T104" s="11"/>
    </row>
    <row r="105" spans="1:20" ht="23.25" hidden="1" customHeight="1" x14ac:dyDescent="0.45">
      <c r="A105" s="595"/>
      <c r="B105" s="595"/>
      <c r="C105" s="595"/>
      <c r="D105" s="595"/>
      <c r="E105" s="595"/>
      <c r="F105" s="595"/>
      <c r="G105" s="595"/>
      <c r="H105" s="595"/>
      <c r="I105" s="595"/>
      <c r="J105" s="595"/>
      <c r="K105" s="595"/>
      <c r="L105" s="595"/>
      <c r="M105" s="595"/>
      <c r="N105" s="595"/>
      <c r="O105" s="595"/>
      <c r="P105" s="595"/>
      <c r="Q105" s="595"/>
      <c r="R105" s="595"/>
      <c r="S105" s="12"/>
      <c r="T105" s="12"/>
    </row>
    <row r="106" spans="1:20" ht="18" hidden="1" customHeight="1" x14ac:dyDescent="0.45">
      <c r="D106" s="142"/>
      <c r="E106" s="596" t="s">
        <v>10</v>
      </c>
      <c r="F106" s="599" t="s">
        <v>11</v>
      </c>
      <c r="G106" s="579" t="s">
        <v>12</v>
      </c>
      <c r="H106" s="579" t="s">
        <v>13</v>
      </c>
      <c r="I106" s="579" t="s">
        <v>14</v>
      </c>
      <c r="J106" s="579" t="s">
        <v>27</v>
      </c>
      <c r="K106" s="579" t="s">
        <v>77</v>
      </c>
      <c r="L106" s="579" t="s">
        <v>15</v>
      </c>
      <c r="M106" s="579" t="s">
        <v>16</v>
      </c>
      <c r="N106" s="579" t="s">
        <v>17</v>
      </c>
      <c r="O106" s="579" t="s">
        <v>18</v>
      </c>
      <c r="P106" s="579" t="s">
        <v>18</v>
      </c>
      <c r="Q106" s="579" t="s">
        <v>19</v>
      </c>
      <c r="R106" s="602" t="s">
        <v>20</v>
      </c>
      <c r="S106" s="579" t="s">
        <v>28</v>
      </c>
      <c r="T106" s="582" t="s">
        <v>29</v>
      </c>
    </row>
    <row r="107" spans="1:20" ht="10.5" hidden="1" customHeight="1" x14ac:dyDescent="0.45">
      <c r="D107" s="143"/>
      <c r="E107" s="597"/>
      <c r="F107" s="600"/>
      <c r="G107" s="580"/>
      <c r="H107" s="580"/>
      <c r="I107" s="580"/>
      <c r="J107" s="580"/>
      <c r="K107" s="580"/>
      <c r="L107" s="580"/>
      <c r="M107" s="580"/>
      <c r="N107" s="580"/>
      <c r="O107" s="580"/>
      <c r="P107" s="580"/>
      <c r="Q107" s="580"/>
      <c r="R107" s="603"/>
      <c r="S107" s="580"/>
      <c r="T107" s="583"/>
    </row>
    <row r="108" spans="1:20" ht="12.75" hidden="1" customHeight="1" x14ac:dyDescent="0.45">
      <c r="D108" s="143"/>
      <c r="E108" s="598"/>
      <c r="F108" s="601"/>
      <c r="G108" s="581"/>
      <c r="H108" s="581"/>
      <c r="I108" s="581"/>
      <c r="J108" s="581"/>
      <c r="K108" s="581"/>
      <c r="L108" s="581"/>
      <c r="M108" s="581"/>
      <c r="N108" s="581"/>
      <c r="O108" s="581"/>
      <c r="P108" s="581"/>
      <c r="Q108" s="581"/>
      <c r="R108" s="604"/>
      <c r="S108" s="581"/>
      <c r="T108" s="584"/>
    </row>
    <row r="109" spans="1:20" ht="18" hidden="1" customHeight="1" x14ac:dyDescent="0.45">
      <c r="B109" s="585" t="s">
        <v>80</v>
      </c>
      <c r="C109" s="588" t="s">
        <v>9</v>
      </c>
      <c r="D109" s="144"/>
      <c r="E109" s="590" t="s">
        <v>24</v>
      </c>
      <c r="F109" s="577" t="s">
        <v>24</v>
      </c>
      <c r="G109" s="575" t="s">
        <v>24</v>
      </c>
      <c r="H109" s="575" t="s">
        <v>24</v>
      </c>
      <c r="I109" s="575" t="s">
        <v>24</v>
      </c>
      <c r="J109" s="575"/>
      <c r="K109" s="556"/>
      <c r="L109" s="577" t="s">
        <v>24</v>
      </c>
      <c r="M109" s="575" t="s">
        <v>24</v>
      </c>
      <c r="N109" s="577" t="s">
        <v>24</v>
      </c>
      <c r="O109" s="556"/>
      <c r="P109" s="575" t="s">
        <v>24</v>
      </c>
      <c r="Q109" s="577" t="s">
        <v>24</v>
      </c>
      <c r="R109" s="566" t="s">
        <v>24</v>
      </c>
      <c r="S109" s="566" t="s">
        <v>24</v>
      </c>
      <c r="T109" s="569" t="s">
        <v>24</v>
      </c>
    </row>
    <row r="110" spans="1:20" ht="11.25" hidden="1" customHeight="1" x14ac:dyDescent="0.45">
      <c r="B110" s="586"/>
      <c r="C110" s="589"/>
      <c r="D110" s="144"/>
      <c r="E110" s="590"/>
      <c r="F110" s="577"/>
      <c r="G110" s="575"/>
      <c r="H110" s="575"/>
      <c r="I110" s="575"/>
      <c r="J110" s="575"/>
      <c r="K110" s="556"/>
      <c r="L110" s="577"/>
      <c r="M110" s="575"/>
      <c r="N110" s="577"/>
      <c r="O110" s="556"/>
      <c r="P110" s="575"/>
      <c r="Q110" s="577"/>
      <c r="R110" s="567"/>
      <c r="S110" s="567"/>
      <c r="T110" s="570"/>
    </row>
    <row r="111" spans="1:20" ht="2.25" hidden="1" customHeight="1" x14ac:dyDescent="0.45">
      <c r="B111" s="586"/>
      <c r="C111" s="589"/>
      <c r="D111" s="145"/>
      <c r="E111" s="591"/>
      <c r="F111" s="578"/>
      <c r="G111" s="576"/>
      <c r="H111" s="576"/>
      <c r="I111" s="576"/>
      <c r="J111" s="576"/>
      <c r="K111" s="557"/>
      <c r="L111" s="578"/>
      <c r="M111" s="576"/>
      <c r="N111" s="578"/>
      <c r="O111" s="557"/>
      <c r="P111" s="576"/>
      <c r="Q111" s="578"/>
      <c r="R111" s="568"/>
      <c r="S111" s="568"/>
      <c r="T111" s="571"/>
    </row>
    <row r="112" spans="1:20" ht="3" hidden="1" customHeight="1" x14ac:dyDescent="0.45">
      <c r="B112" s="586"/>
      <c r="C112" s="572" t="s">
        <v>30</v>
      </c>
      <c r="R112" s="14"/>
    </row>
    <row r="113" spans="2:16" ht="13.5" hidden="1" customHeight="1" x14ac:dyDescent="0.45">
      <c r="B113" s="586"/>
      <c r="C113" s="573"/>
    </row>
    <row r="114" spans="2:16" ht="13.5" hidden="1" customHeight="1" x14ac:dyDescent="0.45">
      <c r="B114" s="587"/>
      <c r="C114" s="574"/>
      <c r="P114" s="13"/>
    </row>
    <row r="115" spans="2:16" x14ac:dyDescent="0.45">
      <c r="P115" s="13"/>
    </row>
    <row r="116" spans="2:16" x14ac:dyDescent="0.45">
      <c r="C116" s="7" t="s">
        <v>78</v>
      </c>
    </row>
    <row r="117" spans="2:16" x14ac:dyDescent="0.45">
      <c r="C117" s="7" t="s">
        <v>79</v>
      </c>
    </row>
  </sheetData>
  <autoFilter ref="A3:T103" xr:uid="{5A2B7D4D-A7B1-43BB-9687-FEEAD51E2491}">
    <sortState xmlns:xlrd2="http://schemas.microsoft.com/office/spreadsheetml/2017/richdata2" ref="A8:T103">
      <sortCondition ref="D3:D103"/>
    </sortState>
  </autoFilter>
  <mergeCells count="61">
    <mergeCell ref="R109:R111"/>
    <mergeCell ref="S109:S111"/>
    <mergeCell ref="T109:T111"/>
    <mergeCell ref="C112:C114"/>
    <mergeCell ref="J109:J111"/>
    <mergeCell ref="L109:L111"/>
    <mergeCell ref="M109:M111"/>
    <mergeCell ref="N109:N111"/>
    <mergeCell ref="P109:P111"/>
    <mergeCell ref="Q109:Q111"/>
    <mergeCell ref="R106:R108"/>
    <mergeCell ref="S106:S108"/>
    <mergeCell ref="T106:T108"/>
    <mergeCell ref="B109:B114"/>
    <mergeCell ref="C109:C111"/>
    <mergeCell ref="E109:E111"/>
    <mergeCell ref="F109:F111"/>
    <mergeCell ref="G109:G111"/>
    <mergeCell ref="H109:H111"/>
    <mergeCell ref="I109:I111"/>
    <mergeCell ref="L106:L108"/>
    <mergeCell ref="M106:M108"/>
    <mergeCell ref="N106:N108"/>
    <mergeCell ref="O106:O108"/>
    <mergeCell ref="P106:P108"/>
    <mergeCell ref="Q106:Q108"/>
    <mergeCell ref="B82:B103"/>
    <mergeCell ref="C82:C103"/>
    <mergeCell ref="A105:R105"/>
    <mergeCell ref="E106:E108"/>
    <mergeCell ref="F106:F108"/>
    <mergeCell ref="G106:G108"/>
    <mergeCell ref="H106:H108"/>
    <mergeCell ref="I106:I108"/>
    <mergeCell ref="J106:J108"/>
    <mergeCell ref="K106:K108"/>
    <mergeCell ref="T3:T5"/>
    <mergeCell ref="B6:B34"/>
    <mergeCell ref="C6:C34"/>
    <mergeCell ref="B35:B64"/>
    <mergeCell ref="C35:C64"/>
    <mergeCell ref="B65:B81"/>
    <mergeCell ref="C65:C81"/>
    <mergeCell ref="N3:N5"/>
    <mergeCell ref="O3:O5"/>
    <mergeCell ref="P3:P5"/>
    <mergeCell ref="Q3:Q5"/>
    <mergeCell ref="R3:R5"/>
    <mergeCell ref="S3:S5"/>
    <mergeCell ref="H3:H5"/>
    <mergeCell ref="I3:I5"/>
    <mergeCell ref="J3:J5"/>
    <mergeCell ref="K3:K5"/>
    <mergeCell ref="L3:L5"/>
    <mergeCell ref="M3:M5"/>
    <mergeCell ref="A3:A5"/>
    <mergeCell ref="C3:C5"/>
    <mergeCell ref="D3:D5"/>
    <mergeCell ref="E3:E5"/>
    <mergeCell ref="F3:F5"/>
    <mergeCell ref="G3:G5"/>
  </mergeCells>
  <phoneticPr fontId="4"/>
  <pageMargins left="0.70866141732283472" right="0.70866141732283472" top="0.74803149606299213" bottom="0.74803149606299213" header="0.31496062992125984" footer="0.31496062992125984"/>
  <pageSetup paperSize="8" scale="61" fitToHeight="0" orientation="portrait" r:id="rId1"/>
  <headerFooter alignWithMargins="0"/>
  <rowBreaks count="1" manualBreakCount="1">
    <brk id="81"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3D7D-F83A-4B42-9F61-63151E08DD16}">
  <sheetPr>
    <pageSetUpPr fitToPage="1"/>
  </sheetPr>
  <dimension ref="A1:Y43"/>
  <sheetViews>
    <sheetView view="pageBreakPreview" zoomScale="70" zoomScaleNormal="86" zoomScaleSheetLayoutView="70" workbookViewId="0">
      <selection activeCell="M18" sqref="M18"/>
    </sheetView>
  </sheetViews>
  <sheetFormatPr defaultRowHeight="13.2" x14ac:dyDescent="0.45"/>
  <cols>
    <col min="1" max="1" width="2.5" style="146" customWidth="1"/>
    <col min="2" max="2" width="18.19921875" style="146" customWidth="1"/>
    <col min="3" max="3" width="17.19921875" style="146" customWidth="1"/>
    <col min="4" max="4" width="18" style="146" customWidth="1"/>
    <col min="5" max="5" width="29.5" style="146" customWidth="1"/>
    <col min="6" max="6" width="5.09765625" style="146" customWidth="1"/>
    <col min="7" max="7" width="8.69921875" style="146" customWidth="1"/>
    <col min="8" max="8" width="16.3984375" style="146" customWidth="1"/>
    <col min="9" max="10" width="16.09765625" style="146" customWidth="1"/>
    <col min="11" max="11" width="2.09765625" style="146" customWidth="1"/>
    <col min="12" max="260" width="8.796875" style="146"/>
    <col min="261" max="261" width="20.09765625" style="146" customWidth="1"/>
    <col min="262" max="262" width="18.8984375" style="146" customWidth="1"/>
    <col min="263" max="263" width="8.8984375" style="146" customWidth="1"/>
    <col min="264" max="264" width="18.8984375" style="146" customWidth="1"/>
    <col min="265" max="265" width="12.59765625" style="146" customWidth="1"/>
    <col min="266" max="266" width="22.8984375" style="146" customWidth="1"/>
    <col min="267" max="516" width="8.796875" style="146"/>
    <col min="517" max="517" width="20.09765625" style="146" customWidth="1"/>
    <col min="518" max="518" width="18.8984375" style="146" customWidth="1"/>
    <col min="519" max="519" width="8.8984375" style="146" customWidth="1"/>
    <col min="520" max="520" width="18.8984375" style="146" customWidth="1"/>
    <col min="521" max="521" width="12.59765625" style="146" customWidth="1"/>
    <col min="522" max="522" width="22.8984375" style="146" customWidth="1"/>
    <col min="523" max="772" width="8.796875" style="146"/>
    <col min="773" max="773" width="20.09765625" style="146" customWidth="1"/>
    <col min="774" max="774" width="18.8984375" style="146" customWidth="1"/>
    <col min="775" max="775" width="8.8984375" style="146" customWidth="1"/>
    <col min="776" max="776" width="18.8984375" style="146" customWidth="1"/>
    <col min="777" max="777" width="12.59765625" style="146" customWidth="1"/>
    <col min="778" max="778" width="22.8984375" style="146" customWidth="1"/>
    <col min="779" max="1028" width="8.796875" style="146"/>
    <col min="1029" max="1029" width="20.09765625" style="146" customWidth="1"/>
    <col min="1030" max="1030" width="18.8984375" style="146" customWidth="1"/>
    <col min="1031" max="1031" width="8.8984375" style="146" customWidth="1"/>
    <col min="1032" max="1032" width="18.8984375" style="146" customWidth="1"/>
    <col min="1033" max="1033" width="12.59765625" style="146" customWidth="1"/>
    <col min="1034" max="1034" width="22.8984375" style="146" customWidth="1"/>
    <col min="1035" max="1284" width="8.796875" style="146"/>
    <col min="1285" max="1285" width="20.09765625" style="146" customWidth="1"/>
    <col min="1286" max="1286" width="18.8984375" style="146" customWidth="1"/>
    <col min="1287" max="1287" width="8.8984375" style="146" customWidth="1"/>
    <col min="1288" max="1288" width="18.8984375" style="146" customWidth="1"/>
    <col min="1289" max="1289" width="12.59765625" style="146" customWidth="1"/>
    <col min="1290" max="1290" width="22.8984375" style="146" customWidth="1"/>
    <col min="1291" max="1540" width="8.796875" style="146"/>
    <col min="1541" max="1541" width="20.09765625" style="146" customWidth="1"/>
    <col min="1542" max="1542" width="18.8984375" style="146" customWidth="1"/>
    <col min="1543" max="1543" width="8.8984375" style="146" customWidth="1"/>
    <col min="1544" max="1544" width="18.8984375" style="146" customWidth="1"/>
    <col min="1545" max="1545" width="12.59765625" style="146" customWidth="1"/>
    <col min="1546" max="1546" width="22.8984375" style="146" customWidth="1"/>
    <col min="1547" max="1796" width="8.796875" style="146"/>
    <col min="1797" max="1797" width="20.09765625" style="146" customWidth="1"/>
    <col min="1798" max="1798" width="18.8984375" style="146" customWidth="1"/>
    <col min="1799" max="1799" width="8.8984375" style="146" customWidth="1"/>
    <col min="1800" max="1800" width="18.8984375" style="146" customWidth="1"/>
    <col min="1801" max="1801" width="12.59765625" style="146" customWidth="1"/>
    <col min="1802" max="1802" width="22.8984375" style="146" customWidth="1"/>
    <col min="1803" max="2052" width="8.796875" style="146"/>
    <col min="2053" max="2053" width="20.09765625" style="146" customWidth="1"/>
    <col min="2054" max="2054" width="18.8984375" style="146" customWidth="1"/>
    <col min="2055" max="2055" width="8.8984375" style="146" customWidth="1"/>
    <col min="2056" max="2056" width="18.8984375" style="146" customWidth="1"/>
    <col min="2057" max="2057" width="12.59765625" style="146" customWidth="1"/>
    <col min="2058" max="2058" width="22.8984375" style="146" customWidth="1"/>
    <col min="2059" max="2308" width="8.796875" style="146"/>
    <col min="2309" max="2309" width="20.09765625" style="146" customWidth="1"/>
    <col min="2310" max="2310" width="18.8984375" style="146" customWidth="1"/>
    <col min="2311" max="2311" width="8.8984375" style="146" customWidth="1"/>
    <col min="2312" max="2312" width="18.8984375" style="146" customWidth="1"/>
    <col min="2313" max="2313" width="12.59765625" style="146" customWidth="1"/>
    <col min="2314" max="2314" width="22.8984375" style="146" customWidth="1"/>
    <col min="2315" max="2564" width="8.796875" style="146"/>
    <col min="2565" max="2565" width="20.09765625" style="146" customWidth="1"/>
    <col min="2566" max="2566" width="18.8984375" style="146" customWidth="1"/>
    <col min="2567" max="2567" width="8.8984375" style="146" customWidth="1"/>
    <col min="2568" max="2568" width="18.8984375" style="146" customWidth="1"/>
    <col min="2569" max="2569" width="12.59765625" style="146" customWidth="1"/>
    <col min="2570" max="2570" width="22.8984375" style="146" customWidth="1"/>
    <col min="2571" max="2820" width="8.796875" style="146"/>
    <col min="2821" max="2821" width="20.09765625" style="146" customWidth="1"/>
    <col min="2822" max="2822" width="18.8984375" style="146" customWidth="1"/>
    <col min="2823" max="2823" width="8.8984375" style="146" customWidth="1"/>
    <col min="2824" max="2824" width="18.8984375" style="146" customWidth="1"/>
    <col min="2825" max="2825" width="12.59765625" style="146" customWidth="1"/>
    <col min="2826" max="2826" width="22.8984375" style="146" customWidth="1"/>
    <col min="2827" max="3076" width="8.796875" style="146"/>
    <col min="3077" max="3077" width="20.09765625" style="146" customWidth="1"/>
    <col min="3078" max="3078" width="18.8984375" style="146" customWidth="1"/>
    <col min="3079" max="3079" width="8.8984375" style="146" customWidth="1"/>
    <col min="3080" max="3080" width="18.8984375" style="146" customWidth="1"/>
    <col min="3081" max="3081" width="12.59765625" style="146" customWidth="1"/>
    <col min="3082" max="3082" width="22.8984375" style="146" customWidth="1"/>
    <col min="3083" max="3332" width="8.796875" style="146"/>
    <col min="3333" max="3333" width="20.09765625" style="146" customWidth="1"/>
    <col min="3334" max="3334" width="18.8984375" style="146" customWidth="1"/>
    <col min="3335" max="3335" width="8.8984375" style="146" customWidth="1"/>
    <col min="3336" max="3336" width="18.8984375" style="146" customWidth="1"/>
    <col min="3337" max="3337" width="12.59765625" style="146" customWidth="1"/>
    <col min="3338" max="3338" width="22.8984375" style="146" customWidth="1"/>
    <col min="3339" max="3588" width="8.796875" style="146"/>
    <col min="3589" max="3589" width="20.09765625" style="146" customWidth="1"/>
    <col min="3590" max="3590" width="18.8984375" style="146" customWidth="1"/>
    <col min="3591" max="3591" width="8.8984375" style="146" customWidth="1"/>
    <col min="3592" max="3592" width="18.8984375" style="146" customWidth="1"/>
    <col min="3593" max="3593" width="12.59765625" style="146" customWidth="1"/>
    <col min="3594" max="3594" width="22.8984375" style="146" customWidth="1"/>
    <col min="3595" max="3844" width="8.796875" style="146"/>
    <col min="3845" max="3845" width="20.09765625" style="146" customWidth="1"/>
    <col min="3846" max="3846" width="18.8984375" style="146" customWidth="1"/>
    <col min="3847" max="3847" width="8.8984375" style="146" customWidth="1"/>
    <col min="3848" max="3848" width="18.8984375" style="146" customWidth="1"/>
    <col min="3849" max="3849" width="12.59765625" style="146" customWidth="1"/>
    <col min="3850" max="3850" width="22.8984375" style="146" customWidth="1"/>
    <col min="3851" max="4100" width="8.796875" style="146"/>
    <col min="4101" max="4101" width="20.09765625" style="146" customWidth="1"/>
    <col min="4102" max="4102" width="18.8984375" style="146" customWidth="1"/>
    <col min="4103" max="4103" width="8.8984375" style="146" customWidth="1"/>
    <col min="4104" max="4104" width="18.8984375" style="146" customWidth="1"/>
    <col min="4105" max="4105" width="12.59765625" style="146" customWidth="1"/>
    <col min="4106" max="4106" width="22.8984375" style="146" customWidth="1"/>
    <col min="4107" max="4356" width="8.796875" style="146"/>
    <col min="4357" max="4357" width="20.09765625" style="146" customWidth="1"/>
    <col min="4358" max="4358" width="18.8984375" style="146" customWidth="1"/>
    <col min="4359" max="4359" width="8.8984375" style="146" customWidth="1"/>
    <col min="4360" max="4360" width="18.8984375" style="146" customWidth="1"/>
    <col min="4361" max="4361" width="12.59765625" style="146" customWidth="1"/>
    <col min="4362" max="4362" width="22.8984375" style="146" customWidth="1"/>
    <col min="4363" max="4612" width="8.796875" style="146"/>
    <col min="4613" max="4613" width="20.09765625" style="146" customWidth="1"/>
    <col min="4614" max="4614" width="18.8984375" style="146" customWidth="1"/>
    <col min="4615" max="4615" width="8.8984375" style="146" customWidth="1"/>
    <col min="4616" max="4616" width="18.8984375" style="146" customWidth="1"/>
    <col min="4617" max="4617" width="12.59765625" style="146" customWidth="1"/>
    <col min="4618" max="4618" width="22.8984375" style="146" customWidth="1"/>
    <col min="4619" max="4868" width="8.796875" style="146"/>
    <col min="4869" max="4869" width="20.09765625" style="146" customWidth="1"/>
    <col min="4870" max="4870" width="18.8984375" style="146" customWidth="1"/>
    <col min="4871" max="4871" width="8.8984375" style="146" customWidth="1"/>
    <col min="4872" max="4872" width="18.8984375" style="146" customWidth="1"/>
    <col min="4873" max="4873" width="12.59765625" style="146" customWidth="1"/>
    <col min="4874" max="4874" width="22.8984375" style="146" customWidth="1"/>
    <col min="4875" max="5124" width="8.796875" style="146"/>
    <col min="5125" max="5125" width="20.09765625" style="146" customWidth="1"/>
    <col min="5126" max="5126" width="18.8984375" style="146" customWidth="1"/>
    <col min="5127" max="5127" width="8.8984375" style="146" customWidth="1"/>
    <col min="5128" max="5128" width="18.8984375" style="146" customWidth="1"/>
    <col min="5129" max="5129" width="12.59765625" style="146" customWidth="1"/>
    <col min="5130" max="5130" width="22.8984375" style="146" customWidth="1"/>
    <col min="5131" max="5380" width="8.796875" style="146"/>
    <col min="5381" max="5381" width="20.09765625" style="146" customWidth="1"/>
    <col min="5382" max="5382" width="18.8984375" style="146" customWidth="1"/>
    <col min="5383" max="5383" width="8.8984375" style="146" customWidth="1"/>
    <col min="5384" max="5384" width="18.8984375" style="146" customWidth="1"/>
    <col min="5385" max="5385" width="12.59765625" style="146" customWidth="1"/>
    <col min="5386" max="5386" width="22.8984375" style="146" customWidth="1"/>
    <col min="5387" max="5636" width="8.796875" style="146"/>
    <col min="5637" max="5637" width="20.09765625" style="146" customWidth="1"/>
    <col min="5638" max="5638" width="18.8984375" style="146" customWidth="1"/>
    <col min="5639" max="5639" width="8.8984375" style="146" customWidth="1"/>
    <col min="5640" max="5640" width="18.8984375" style="146" customWidth="1"/>
    <col min="5641" max="5641" width="12.59765625" style="146" customWidth="1"/>
    <col min="5642" max="5642" width="22.8984375" style="146" customWidth="1"/>
    <col min="5643" max="5892" width="8.796875" style="146"/>
    <col min="5893" max="5893" width="20.09765625" style="146" customWidth="1"/>
    <col min="5894" max="5894" width="18.8984375" style="146" customWidth="1"/>
    <col min="5895" max="5895" width="8.8984375" style="146" customWidth="1"/>
    <col min="5896" max="5896" width="18.8984375" style="146" customWidth="1"/>
    <col min="5897" max="5897" width="12.59765625" style="146" customWidth="1"/>
    <col min="5898" max="5898" width="22.8984375" style="146" customWidth="1"/>
    <col min="5899" max="6148" width="8.796875" style="146"/>
    <col min="6149" max="6149" width="20.09765625" style="146" customWidth="1"/>
    <col min="6150" max="6150" width="18.8984375" style="146" customWidth="1"/>
    <col min="6151" max="6151" width="8.8984375" style="146" customWidth="1"/>
    <col min="6152" max="6152" width="18.8984375" style="146" customWidth="1"/>
    <col min="6153" max="6153" width="12.59765625" style="146" customWidth="1"/>
    <col min="6154" max="6154" width="22.8984375" style="146" customWidth="1"/>
    <col min="6155" max="6404" width="8.796875" style="146"/>
    <col min="6405" max="6405" width="20.09765625" style="146" customWidth="1"/>
    <col min="6406" max="6406" width="18.8984375" style="146" customWidth="1"/>
    <col min="6407" max="6407" width="8.8984375" style="146" customWidth="1"/>
    <col min="6408" max="6408" width="18.8984375" style="146" customWidth="1"/>
    <col min="6409" max="6409" width="12.59765625" style="146" customWidth="1"/>
    <col min="6410" max="6410" width="22.8984375" style="146" customWidth="1"/>
    <col min="6411" max="6660" width="8.796875" style="146"/>
    <col min="6661" max="6661" width="20.09765625" style="146" customWidth="1"/>
    <col min="6662" max="6662" width="18.8984375" style="146" customWidth="1"/>
    <col min="6663" max="6663" width="8.8984375" style="146" customWidth="1"/>
    <col min="6664" max="6664" width="18.8984375" style="146" customWidth="1"/>
    <col min="6665" max="6665" width="12.59765625" style="146" customWidth="1"/>
    <col min="6666" max="6666" width="22.8984375" style="146" customWidth="1"/>
    <col min="6667" max="6916" width="8.796875" style="146"/>
    <col min="6917" max="6917" width="20.09765625" style="146" customWidth="1"/>
    <col min="6918" max="6918" width="18.8984375" style="146" customWidth="1"/>
    <col min="6919" max="6919" width="8.8984375" style="146" customWidth="1"/>
    <col min="6920" max="6920" width="18.8984375" style="146" customWidth="1"/>
    <col min="6921" max="6921" width="12.59765625" style="146" customWidth="1"/>
    <col min="6922" max="6922" width="22.8984375" style="146" customWidth="1"/>
    <col min="6923" max="7172" width="8.796875" style="146"/>
    <col min="7173" max="7173" width="20.09765625" style="146" customWidth="1"/>
    <col min="7174" max="7174" width="18.8984375" style="146" customWidth="1"/>
    <col min="7175" max="7175" width="8.8984375" style="146" customWidth="1"/>
    <col min="7176" max="7176" width="18.8984375" style="146" customWidth="1"/>
    <col min="7177" max="7177" width="12.59765625" style="146" customWidth="1"/>
    <col min="7178" max="7178" width="22.8984375" style="146" customWidth="1"/>
    <col min="7179" max="7428" width="8.796875" style="146"/>
    <col min="7429" max="7429" width="20.09765625" style="146" customWidth="1"/>
    <col min="7430" max="7430" width="18.8984375" style="146" customWidth="1"/>
    <col min="7431" max="7431" width="8.8984375" style="146" customWidth="1"/>
    <col min="7432" max="7432" width="18.8984375" style="146" customWidth="1"/>
    <col min="7433" max="7433" width="12.59765625" style="146" customWidth="1"/>
    <col min="7434" max="7434" width="22.8984375" style="146" customWidth="1"/>
    <col min="7435" max="7684" width="8.796875" style="146"/>
    <col min="7685" max="7685" width="20.09765625" style="146" customWidth="1"/>
    <col min="7686" max="7686" width="18.8984375" style="146" customWidth="1"/>
    <col min="7687" max="7687" width="8.8984375" style="146" customWidth="1"/>
    <col min="7688" max="7688" width="18.8984375" style="146" customWidth="1"/>
    <col min="7689" max="7689" width="12.59765625" style="146" customWidth="1"/>
    <col min="7690" max="7690" width="22.8984375" style="146" customWidth="1"/>
    <col min="7691" max="7940" width="8.796875" style="146"/>
    <col min="7941" max="7941" width="20.09765625" style="146" customWidth="1"/>
    <col min="7942" max="7942" width="18.8984375" style="146" customWidth="1"/>
    <col min="7943" max="7943" width="8.8984375" style="146" customWidth="1"/>
    <col min="7944" max="7944" width="18.8984375" style="146" customWidth="1"/>
    <col min="7945" max="7945" width="12.59765625" style="146" customWidth="1"/>
    <col min="7946" max="7946" width="22.8984375" style="146" customWidth="1"/>
    <col min="7947" max="8196" width="8.796875" style="146"/>
    <col min="8197" max="8197" width="20.09765625" style="146" customWidth="1"/>
    <col min="8198" max="8198" width="18.8984375" style="146" customWidth="1"/>
    <col min="8199" max="8199" width="8.8984375" style="146" customWidth="1"/>
    <col min="8200" max="8200" width="18.8984375" style="146" customWidth="1"/>
    <col min="8201" max="8201" width="12.59765625" style="146" customWidth="1"/>
    <col min="8202" max="8202" width="22.8984375" style="146" customWidth="1"/>
    <col min="8203" max="8452" width="8.796875" style="146"/>
    <col min="8453" max="8453" width="20.09765625" style="146" customWidth="1"/>
    <col min="8454" max="8454" width="18.8984375" style="146" customWidth="1"/>
    <col min="8455" max="8455" width="8.8984375" style="146" customWidth="1"/>
    <col min="8456" max="8456" width="18.8984375" style="146" customWidth="1"/>
    <col min="8457" max="8457" width="12.59765625" style="146" customWidth="1"/>
    <col min="8458" max="8458" width="22.8984375" style="146" customWidth="1"/>
    <col min="8459" max="8708" width="8.796875" style="146"/>
    <col min="8709" max="8709" width="20.09765625" style="146" customWidth="1"/>
    <col min="8710" max="8710" width="18.8984375" style="146" customWidth="1"/>
    <col min="8711" max="8711" width="8.8984375" style="146" customWidth="1"/>
    <col min="8712" max="8712" width="18.8984375" style="146" customWidth="1"/>
    <col min="8713" max="8713" width="12.59765625" style="146" customWidth="1"/>
    <col min="8714" max="8714" width="22.8984375" style="146" customWidth="1"/>
    <col min="8715" max="8964" width="8.796875" style="146"/>
    <col min="8965" max="8965" width="20.09765625" style="146" customWidth="1"/>
    <col min="8966" max="8966" width="18.8984375" style="146" customWidth="1"/>
    <col min="8967" max="8967" width="8.8984375" style="146" customWidth="1"/>
    <col min="8968" max="8968" width="18.8984375" style="146" customWidth="1"/>
    <col min="8969" max="8969" width="12.59765625" style="146" customWidth="1"/>
    <col min="8970" max="8970" width="22.8984375" style="146" customWidth="1"/>
    <col min="8971" max="9220" width="8.796875" style="146"/>
    <col min="9221" max="9221" width="20.09765625" style="146" customWidth="1"/>
    <col min="9222" max="9222" width="18.8984375" style="146" customWidth="1"/>
    <col min="9223" max="9223" width="8.8984375" style="146" customWidth="1"/>
    <col min="9224" max="9224" width="18.8984375" style="146" customWidth="1"/>
    <col min="9225" max="9225" width="12.59765625" style="146" customWidth="1"/>
    <col min="9226" max="9226" width="22.8984375" style="146" customWidth="1"/>
    <col min="9227" max="9476" width="8.796875" style="146"/>
    <col min="9477" max="9477" width="20.09765625" style="146" customWidth="1"/>
    <col min="9478" max="9478" width="18.8984375" style="146" customWidth="1"/>
    <col min="9479" max="9479" width="8.8984375" style="146" customWidth="1"/>
    <col min="9480" max="9480" width="18.8984375" style="146" customWidth="1"/>
    <col min="9481" max="9481" width="12.59765625" style="146" customWidth="1"/>
    <col min="9482" max="9482" width="22.8984375" style="146" customWidth="1"/>
    <col min="9483" max="9732" width="8.796875" style="146"/>
    <col min="9733" max="9733" width="20.09765625" style="146" customWidth="1"/>
    <col min="9734" max="9734" width="18.8984375" style="146" customWidth="1"/>
    <col min="9735" max="9735" width="8.8984375" style="146" customWidth="1"/>
    <col min="9736" max="9736" width="18.8984375" style="146" customWidth="1"/>
    <col min="9737" max="9737" width="12.59765625" style="146" customWidth="1"/>
    <col min="9738" max="9738" width="22.8984375" style="146" customWidth="1"/>
    <col min="9739" max="9988" width="8.796875" style="146"/>
    <col min="9989" max="9989" width="20.09765625" style="146" customWidth="1"/>
    <col min="9990" max="9990" width="18.8984375" style="146" customWidth="1"/>
    <col min="9991" max="9991" width="8.8984375" style="146" customWidth="1"/>
    <col min="9992" max="9992" width="18.8984375" style="146" customWidth="1"/>
    <col min="9993" max="9993" width="12.59765625" style="146" customWidth="1"/>
    <col min="9994" max="9994" width="22.8984375" style="146" customWidth="1"/>
    <col min="9995" max="10244" width="8.796875" style="146"/>
    <col min="10245" max="10245" width="20.09765625" style="146" customWidth="1"/>
    <col min="10246" max="10246" width="18.8984375" style="146" customWidth="1"/>
    <col min="10247" max="10247" width="8.8984375" style="146" customWidth="1"/>
    <col min="10248" max="10248" width="18.8984375" style="146" customWidth="1"/>
    <col min="10249" max="10249" width="12.59765625" style="146" customWidth="1"/>
    <col min="10250" max="10250" width="22.8984375" style="146" customWidth="1"/>
    <col min="10251" max="10500" width="8.796875" style="146"/>
    <col min="10501" max="10501" width="20.09765625" style="146" customWidth="1"/>
    <col min="10502" max="10502" width="18.8984375" style="146" customWidth="1"/>
    <col min="10503" max="10503" width="8.8984375" style="146" customWidth="1"/>
    <col min="10504" max="10504" width="18.8984375" style="146" customWidth="1"/>
    <col min="10505" max="10505" width="12.59765625" style="146" customWidth="1"/>
    <col min="10506" max="10506" width="22.8984375" style="146" customWidth="1"/>
    <col min="10507" max="10756" width="8.796875" style="146"/>
    <col min="10757" max="10757" width="20.09765625" style="146" customWidth="1"/>
    <col min="10758" max="10758" width="18.8984375" style="146" customWidth="1"/>
    <col min="10759" max="10759" width="8.8984375" style="146" customWidth="1"/>
    <col min="10760" max="10760" width="18.8984375" style="146" customWidth="1"/>
    <col min="10761" max="10761" width="12.59765625" style="146" customWidth="1"/>
    <col min="10762" max="10762" width="22.8984375" style="146" customWidth="1"/>
    <col min="10763" max="11012" width="8.796875" style="146"/>
    <col min="11013" max="11013" width="20.09765625" style="146" customWidth="1"/>
    <col min="11014" max="11014" width="18.8984375" style="146" customWidth="1"/>
    <col min="11015" max="11015" width="8.8984375" style="146" customWidth="1"/>
    <col min="11016" max="11016" width="18.8984375" style="146" customWidth="1"/>
    <col min="11017" max="11017" width="12.59765625" style="146" customWidth="1"/>
    <col min="11018" max="11018" width="22.8984375" style="146" customWidth="1"/>
    <col min="11019" max="11268" width="8.796875" style="146"/>
    <col min="11269" max="11269" width="20.09765625" style="146" customWidth="1"/>
    <col min="11270" max="11270" width="18.8984375" style="146" customWidth="1"/>
    <col min="11271" max="11271" width="8.8984375" style="146" customWidth="1"/>
    <col min="11272" max="11272" width="18.8984375" style="146" customWidth="1"/>
    <col min="11273" max="11273" width="12.59765625" style="146" customWidth="1"/>
    <col min="11274" max="11274" width="22.8984375" style="146" customWidth="1"/>
    <col min="11275" max="11524" width="8.796875" style="146"/>
    <col min="11525" max="11525" width="20.09765625" style="146" customWidth="1"/>
    <col min="11526" max="11526" width="18.8984375" style="146" customWidth="1"/>
    <col min="11527" max="11527" width="8.8984375" style="146" customWidth="1"/>
    <col min="11528" max="11528" width="18.8984375" style="146" customWidth="1"/>
    <col min="11529" max="11529" width="12.59765625" style="146" customWidth="1"/>
    <col min="11530" max="11530" width="22.8984375" style="146" customWidth="1"/>
    <col min="11531" max="11780" width="8.796875" style="146"/>
    <col min="11781" max="11781" width="20.09765625" style="146" customWidth="1"/>
    <col min="11782" max="11782" width="18.8984375" style="146" customWidth="1"/>
    <col min="11783" max="11783" width="8.8984375" style="146" customWidth="1"/>
    <col min="11784" max="11784" width="18.8984375" style="146" customWidth="1"/>
    <col min="11785" max="11785" width="12.59765625" style="146" customWidth="1"/>
    <col min="11786" max="11786" width="22.8984375" style="146" customWidth="1"/>
    <col min="11787" max="12036" width="8.796875" style="146"/>
    <col min="12037" max="12037" width="20.09765625" style="146" customWidth="1"/>
    <col min="12038" max="12038" width="18.8984375" style="146" customWidth="1"/>
    <col min="12039" max="12039" width="8.8984375" style="146" customWidth="1"/>
    <col min="12040" max="12040" width="18.8984375" style="146" customWidth="1"/>
    <col min="12041" max="12041" width="12.59765625" style="146" customWidth="1"/>
    <col min="12042" max="12042" width="22.8984375" style="146" customWidth="1"/>
    <col min="12043" max="12292" width="8.796875" style="146"/>
    <col min="12293" max="12293" width="20.09765625" style="146" customWidth="1"/>
    <col min="12294" max="12294" width="18.8984375" style="146" customWidth="1"/>
    <col min="12295" max="12295" width="8.8984375" style="146" customWidth="1"/>
    <col min="12296" max="12296" width="18.8984375" style="146" customWidth="1"/>
    <col min="12297" max="12297" width="12.59765625" style="146" customWidth="1"/>
    <col min="12298" max="12298" width="22.8984375" style="146" customWidth="1"/>
    <col min="12299" max="12548" width="8.796875" style="146"/>
    <col min="12549" max="12549" width="20.09765625" style="146" customWidth="1"/>
    <col min="12550" max="12550" width="18.8984375" style="146" customWidth="1"/>
    <col min="12551" max="12551" width="8.8984375" style="146" customWidth="1"/>
    <col min="12552" max="12552" width="18.8984375" style="146" customWidth="1"/>
    <col min="12553" max="12553" width="12.59765625" style="146" customWidth="1"/>
    <col min="12554" max="12554" width="22.8984375" style="146" customWidth="1"/>
    <col min="12555" max="12804" width="8.796875" style="146"/>
    <col min="12805" max="12805" width="20.09765625" style="146" customWidth="1"/>
    <col min="12806" max="12806" width="18.8984375" style="146" customWidth="1"/>
    <col min="12807" max="12807" width="8.8984375" style="146" customWidth="1"/>
    <col min="12808" max="12808" width="18.8984375" style="146" customWidth="1"/>
    <col min="12809" max="12809" width="12.59765625" style="146" customWidth="1"/>
    <col min="12810" max="12810" width="22.8984375" style="146" customWidth="1"/>
    <col min="12811" max="13060" width="8.796875" style="146"/>
    <col min="13061" max="13061" width="20.09765625" style="146" customWidth="1"/>
    <col min="13062" max="13062" width="18.8984375" style="146" customWidth="1"/>
    <col min="13063" max="13063" width="8.8984375" style="146" customWidth="1"/>
    <col min="13064" max="13064" width="18.8984375" style="146" customWidth="1"/>
    <col min="13065" max="13065" width="12.59765625" style="146" customWidth="1"/>
    <col min="13066" max="13066" width="22.8984375" style="146" customWidth="1"/>
    <col min="13067" max="13316" width="8.796875" style="146"/>
    <col min="13317" max="13317" width="20.09765625" style="146" customWidth="1"/>
    <col min="13318" max="13318" width="18.8984375" style="146" customWidth="1"/>
    <col min="13319" max="13319" width="8.8984375" style="146" customWidth="1"/>
    <col min="13320" max="13320" width="18.8984375" style="146" customWidth="1"/>
    <col min="13321" max="13321" width="12.59765625" style="146" customWidth="1"/>
    <col min="13322" max="13322" width="22.8984375" style="146" customWidth="1"/>
    <col min="13323" max="13572" width="8.796875" style="146"/>
    <col min="13573" max="13573" width="20.09765625" style="146" customWidth="1"/>
    <col min="13574" max="13574" width="18.8984375" style="146" customWidth="1"/>
    <col min="13575" max="13575" width="8.8984375" style="146" customWidth="1"/>
    <col min="13576" max="13576" width="18.8984375" style="146" customWidth="1"/>
    <col min="13577" max="13577" width="12.59765625" style="146" customWidth="1"/>
    <col min="13578" max="13578" width="22.8984375" style="146" customWidth="1"/>
    <col min="13579" max="13828" width="8.796875" style="146"/>
    <col min="13829" max="13829" width="20.09765625" style="146" customWidth="1"/>
    <col min="13830" max="13830" width="18.8984375" style="146" customWidth="1"/>
    <col min="13831" max="13831" width="8.8984375" style="146" customWidth="1"/>
    <col min="13832" max="13832" width="18.8984375" style="146" customWidth="1"/>
    <col min="13833" max="13833" width="12.59765625" style="146" customWidth="1"/>
    <col min="13834" max="13834" width="22.8984375" style="146" customWidth="1"/>
    <col min="13835" max="14084" width="8.796875" style="146"/>
    <col min="14085" max="14085" width="20.09765625" style="146" customWidth="1"/>
    <col min="14086" max="14086" width="18.8984375" style="146" customWidth="1"/>
    <col min="14087" max="14087" width="8.8984375" style="146" customWidth="1"/>
    <col min="14088" max="14088" width="18.8984375" style="146" customWidth="1"/>
    <col min="14089" max="14089" width="12.59765625" style="146" customWidth="1"/>
    <col min="14090" max="14090" width="22.8984375" style="146" customWidth="1"/>
    <col min="14091" max="14340" width="8.796875" style="146"/>
    <col min="14341" max="14341" width="20.09765625" style="146" customWidth="1"/>
    <col min="14342" max="14342" width="18.8984375" style="146" customWidth="1"/>
    <col min="14343" max="14343" width="8.8984375" style="146" customWidth="1"/>
    <col min="14344" max="14344" width="18.8984375" style="146" customWidth="1"/>
    <col min="14345" max="14345" width="12.59765625" style="146" customWidth="1"/>
    <col min="14346" max="14346" width="22.8984375" style="146" customWidth="1"/>
    <col min="14347" max="14596" width="8.796875" style="146"/>
    <col min="14597" max="14597" width="20.09765625" style="146" customWidth="1"/>
    <col min="14598" max="14598" width="18.8984375" style="146" customWidth="1"/>
    <col min="14599" max="14599" width="8.8984375" style="146" customWidth="1"/>
    <col min="14600" max="14600" width="18.8984375" style="146" customWidth="1"/>
    <col min="14601" max="14601" width="12.59765625" style="146" customWidth="1"/>
    <col min="14602" max="14602" width="22.8984375" style="146" customWidth="1"/>
    <col min="14603" max="14852" width="8.796875" style="146"/>
    <col min="14853" max="14853" width="20.09765625" style="146" customWidth="1"/>
    <col min="14854" max="14854" width="18.8984375" style="146" customWidth="1"/>
    <col min="14855" max="14855" width="8.8984375" style="146" customWidth="1"/>
    <col min="14856" max="14856" width="18.8984375" style="146" customWidth="1"/>
    <col min="14857" max="14857" width="12.59765625" style="146" customWidth="1"/>
    <col min="14858" max="14858" width="22.8984375" style="146" customWidth="1"/>
    <col min="14859" max="15108" width="8.796875" style="146"/>
    <col min="15109" max="15109" width="20.09765625" style="146" customWidth="1"/>
    <col min="15110" max="15110" width="18.8984375" style="146" customWidth="1"/>
    <col min="15111" max="15111" width="8.8984375" style="146" customWidth="1"/>
    <col min="15112" max="15112" width="18.8984375" style="146" customWidth="1"/>
    <col min="15113" max="15113" width="12.59765625" style="146" customWidth="1"/>
    <col min="15114" max="15114" width="22.8984375" style="146" customWidth="1"/>
    <col min="15115" max="15364" width="8.796875" style="146"/>
    <col min="15365" max="15365" width="20.09765625" style="146" customWidth="1"/>
    <col min="15366" max="15366" width="18.8984375" style="146" customWidth="1"/>
    <col min="15367" max="15367" width="8.8984375" style="146" customWidth="1"/>
    <col min="15368" max="15368" width="18.8984375" style="146" customWidth="1"/>
    <col min="15369" max="15369" width="12.59765625" style="146" customWidth="1"/>
    <col min="15370" max="15370" width="22.8984375" style="146" customWidth="1"/>
    <col min="15371" max="15620" width="8.796875" style="146"/>
    <col min="15621" max="15621" width="20.09765625" style="146" customWidth="1"/>
    <col min="15622" max="15622" width="18.8984375" style="146" customWidth="1"/>
    <col min="15623" max="15623" width="8.8984375" style="146" customWidth="1"/>
    <col min="15624" max="15624" width="18.8984375" style="146" customWidth="1"/>
    <col min="15625" max="15625" width="12.59765625" style="146" customWidth="1"/>
    <col min="15626" max="15626" width="22.8984375" style="146" customWidth="1"/>
    <col min="15627" max="15876" width="8.796875" style="146"/>
    <col min="15877" max="15877" width="20.09765625" style="146" customWidth="1"/>
    <col min="15878" max="15878" width="18.8984375" style="146" customWidth="1"/>
    <col min="15879" max="15879" width="8.8984375" style="146" customWidth="1"/>
    <col min="15880" max="15880" width="18.8984375" style="146" customWidth="1"/>
    <col min="15881" max="15881" width="12.59765625" style="146" customWidth="1"/>
    <col min="15882" max="15882" width="22.8984375" style="146" customWidth="1"/>
    <col min="15883" max="16132" width="8.796875" style="146"/>
    <col min="16133" max="16133" width="20.09765625" style="146" customWidth="1"/>
    <col min="16134" max="16134" width="18.8984375" style="146" customWidth="1"/>
    <col min="16135" max="16135" width="8.8984375" style="146" customWidth="1"/>
    <col min="16136" max="16136" width="18.8984375" style="146" customWidth="1"/>
    <col min="16137" max="16137" width="12.59765625" style="146" customWidth="1"/>
    <col min="16138" max="16138" width="22.8984375" style="146" customWidth="1"/>
    <col min="16139" max="16384" width="8.796875" style="146"/>
  </cols>
  <sheetData>
    <row r="1" spans="1:25" ht="18.75" customHeight="1" x14ac:dyDescent="0.45">
      <c r="I1" s="639"/>
      <c r="J1" s="639"/>
    </row>
    <row r="2" spans="1:25" ht="18.75" customHeight="1" x14ac:dyDescent="0.45">
      <c r="B2" s="640" t="s">
        <v>490</v>
      </c>
      <c r="C2" s="640"/>
      <c r="I2" s="639" t="s">
        <v>491</v>
      </c>
      <c r="J2" s="639"/>
    </row>
    <row r="3" spans="1:25" s="148" customFormat="1" x14ac:dyDescent="0.45">
      <c r="A3" s="147"/>
      <c r="B3" s="640"/>
      <c r="C3" s="640"/>
      <c r="R3" s="641"/>
      <c r="S3" s="641"/>
      <c r="T3" s="641"/>
      <c r="U3" s="641"/>
      <c r="V3" s="641"/>
      <c r="W3" s="641"/>
      <c r="X3" s="641"/>
      <c r="Y3" s="641"/>
    </row>
    <row r="4" spans="1:25" ht="32.25" customHeight="1" x14ac:dyDescent="0.45">
      <c r="B4" s="642" t="s">
        <v>492</v>
      </c>
      <c r="C4" s="642"/>
      <c r="D4" s="642"/>
      <c r="E4" s="642"/>
      <c r="F4" s="642"/>
      <c r="G4" s="642"/>
      <c r="H4" s="642"/>
      <c r="I4" s="642"/>
      <c r="J4" s="642"/>
    </row>
    <row r="5" spans="1:25" ht="15" customHeight="1" thickBot="1" x14ac:dyDescent="0.5"/>
    <row r="6" spans="1:25" ht="36.75" customHeight="1" x14ac:dyDescent="0.45">
      <c r="A6" s="149"/>
      <c r="B6" s="150" t="s">
        <v>42</v>
      </c>
      <c r="C6" s="636"/>
      <c r="D6" s="637"/>
      <c r="E6" s="637"/>
      <c r="F6" s="637"/>
      <c r="G6" s="637"/>
      <c r="H6" s="637"/>
      <c r="I6" s="637"/>
      <c r="J6" s="638"/>
    </row>
    <row r="7" spans="1:25" ht="36.75" customHeight="1" thickBot="1" x14ac:dyDescent="0.5">
      <c r="A7" s="149"/>
      <c r="B7" s="151" t="s">
        <v>57</v>
      </c>
      <c r="C7" s="643" t="s">
        <v>309</v>
      </c>
      <c r="D7" s="644"/>
      <c r="E7" s="644"/>
      <c r="F7" s="644"/>
      <c r="G7" s="644"/>
      <c r="H7" s="644"/>
      <c r="I7" s="644"/>
      <c r="J7" s="645"/>
    </row>
    <row r="8" spans="1:25" ht="16.5" customHeight="1" x14ac:dyDescent="0.45">
      <c r="A8" s="149"/>
      <c r="B8" s="149"/>
      <c r="C8" s="149"/>
      <c r="D8" s="149"/>
      <c r="E8" s="149"/>
      <c r="F8" s="149"/>
      <c r="G8" s="149"/>
      <c r="H8" s="149"/>
      <c r="I8" s="149"/>
      <c r="J8" s="149"/>
    </row>
    <row r="9" spans="1:25" ht="16.5" customHeight="1" thickBot="1" x14ac:dyDescent="0.5">
      <c r="A9" s="149"/>
      <c r="B9" s="149" t="s">
        <v>493</v>
      </c>
      <c r="C9" s="149"/>
      <c r="D9" s="149"/>
      <c r="E9" s="149"/>
      <c r="F9" s="149"/>
      <c r="G9" s="149"/>
      <c r="H9" s="149"/>
      <c r="I9" s="149"/>
      <c r="J9" s="149"/>
    </row>
    <row r="10" spans="1:25" ht="80.25" customHeight="1" x14ac:dyDescent="0.45">
      <c r="A10" s="149"/>
      <c r="B10" s="646" t="s">
        <v>494</v>
      </c>
      <c r="C10" s="647"/>
      <c r="D10" s="647"/>
      <c r="E10" s="647"/>
      <c r="F10" s="647"/>
      <c r="G10" s="647"/>
      <c r="H10" s="647"/>
      <c r="I10" s="647"/>
      <c r="J10" s="648"/>
    </row>
    <row r="11" spans="1:25" ht="21" customHeight="1" x14ac:dyDescent="0.45">
      <c r="A11" s="149"/>
      <c r="B11" s="649" t="s">
        <v>495</v>
      </c>
      <c r="C11" s="652" t="s">
        <v>496</v>
      </c>
      <c r="D11" s="653"/>
      <c r="E11" s="654"/>
      <c r="F11" s="661" t="s">
        <v>497</v>
      </c>
      <c r="G11" s="663" t="s">
        <v>498</v>
      </c>
      <c r="H11" s="664"/>
      <c r="I11" s="664"/>
      <c r="J11" s="665"/>
    </row>
    <row r="12" spans="1:25" ht="36.75" customHeight="1" x14ac:dyDescent="0.45">
      <c r="A12" s="149"/>
      <c r="B12" s="650"/>
      <c r="C12" s="655"/>
      <c r="D12" s="656"/>
      <c r="E12" s="657"/>
      <c r="F12" s="662"/>
      <c r="G12" s="655"/>
      <c r="H12" s="656"/>
      <c r="I12" s="656"/>
      <c r="J12" s="666"/>
    </row>
    <row r="13" spans="1:25" ht="36.75" customHeight="1" x14ac:dyDescent="0.45">
      <c r="A13" s="149"/>
      <c r="B13" s="650"/>
      <c r="C13" s="655"/>
      <c r="D13" s="656"/>
      <c r="E13" s="657"/>
      <c r="F13" s="662"/>
      <c r="G13" s="667" t="s">
        <v>499</v>
      </c>
      <c r="H13" s="667"/>
      <c r="I13" s="667" t="s">
        <v>500</v>
      </c>
      <c r="J13" s="668"/>
    </row>
    <row r="14" spans="1:25" ht="36.75" customHeight="1" x14ac:dyDescent="0.45">
      <c r="A14" s="149"/>
      <c r="B14" s="650"/>
      <c r="C14" s="655"/>
      <c r="D14" s="656"/>
      <c r="E14" s="657"/>
      <c r="F14" s="662"/>
      <c r="G14" s="669" t="s">
        <v>501</v>
      </c>
      <c r="H14" s="669"/>
      <c r="I14" s="667" t="s">
        <v>502</v>
      </c>
      <c r="J14" s="668"/>
    </row>
    <row r="15" spans="1:25" ht="21" customHeight="1" x14ac:dyDescent="0.45">
      <c r="A15" s="149"/>
      <c r="B15" s="650"/>
      <c r="C15" s="655"/>
      <c r="D15" s="656"/>
      <c r="E15" s="657"/>
      <c r="F15" s="661" t="s">
        <v>503</v>
      </c>
      <c r="G15" s="663" t="s">
        <v>498</v>
      </c>
      <c r="H15" s="664"/>
      <c r="I15" s="664"/>
      <c r="J15" s="665"/>
    </row>
    <row r="16" spans="1:25" ht="36.75" customHeight="1" x14ac:dyDescent="0.45">
      <c r="A16" s="149"/>
      <c r="B16" s="650"/>
      <c r="C16" s="655"/>
      <c r="D16" s="656"/>
      <c r="E16" s="657"/>
      <c r="F16" s="662"/>
      <c r="G16" s="655"/>
      <c r="H16" s="656"/>
      <c r="I16" s="656"/>
      <c r="J16" s="666"/>
    </row>
    <row r="17" spans="1:10" ht="36.75" customHeight="1" x14ac:dyDescent="0.45">
      <c r="A17" s="149"/>
      <c r="B17" s="650"/>
      <c r="C17" s="655"/>
      <c r="D17" s="656"/>
      <c r="E17" s="657"/>
      <c r="F17" s="662"/>
      <c r="G17" s="667" t="s">
        <v>499</v>
      </c>
      <c r="H17" s="667"/>
      <c r="I17" s="667" t="s">
        <v>500</v>
      </c>
      <c r="J17" s="668"/>
    </row>
    <row r="18" spans="1:10" ht="36.75" customHeight="1" x14ac:dyDescent="0.45">
      <c r="A18" s="149"/>
      <c r="B18" s="651"/>
      <c r="C18" s="658"/>
      <c r="D18" s="659"/>
      <c r="E18" s="660"/>
      <c r="F18" s="670"/>
      <c r="G18" s="669" t="s">
        <v>501</v>
      </c>
      <c r="H18" s="669"/>
      <c r="I18" s="667" t="s">
        <v>502</v>
      </c>
      <c r="J18" s="668"/>
    </row>
    <row r="19" spans="1:10" ht="29.25" customHeight="1" x14ac:dyDescent="0.45">
      <c r="A19" s="149"/>
      <c r="B19" s="671" t="s">
        <v>504</v>
      </c>
      <c r="C19" s="673" t="s">
        <v>505</v>
      </c>
      <c r="D19" s="674"/>
      <c r="E19" s="675"/>
      <c r="F19" s="679" t="s">
        <v>506</v>
      </c>
      <c r="G19" s="674"/>
      <c r="H19" s="674"/>
      <c r="I19" s="673" t="s">
        <v>507</v>
      </c>
      <c r="J19" s="680"/>
    </row>
    <row r="20" spans="1:10" ht="30.75" customHeight="1" thickBot="1" x14ac:dyDescent="0.5">
      <c r="A20" s="149"/>
      <c r="B20" s="672"/>
      <c r="C20" s="676"/>
      <c r="D20" s="677"/>
      <c r="E20" s="678"/>
      <c r="F20" s="677"/>
      <c r="G20" s="677"/>
      <c r="H20" s="677"/>
      <c r="I20" s="676"/>
      <c r="J20" s="681"/>
    </row>
    <row r="21" spans="1:10" ht="30.75" customHeight="1" thickBot="1" x14ac:dyDescent="0.25">
      <c r="A21" s="149"/>
      <c r="B21" s="152" t="s">
        <v>508</v>
      </c>
      <c r="C21" s="149"/>
      <c r="D21" s="149"/>
      <c r="E21" s="153" t="str" cm="1">
        <f t="array" ref="E21">IF(AND(2&gt;=I23:I25,8&lt;=I23:I25),"規定されている定員を超過しています。","")</f>
        <v/>
      </c>
      <c r="F21" s="153"/>
      <c r="G21" s="153"/>
      <c r="H21" s="153"/>
      <c r="I21" s="149"/>
      <c r="J21" s="149"/>
    </row>
    <row r="22" spans="1:10" ht="46.5" customHeight="1" thickBot="1" x14ac:dyDescent="0.5">
      <c r="A22" s="149"/>
      <c r="B22" s="682"/>
      <c r="C22" s="683"/>
      <c r="D22" s="684" t="s">
        <v>509</v>
      </c>
      <c r="E22" s="685"/>
      <c r="F22" s="685"/>
      <c r="G22" s="685"/>
      <c r="H22" s="686"/>
      <c r="I22" s="154" t="s">
        <v>510</v>
      </c>
      <c r="J22" s="155" t="s">
        <v>511</v>
      </c>
    </row>
    <row r="23" spans="1:10" ht="29.25" customHeight="1" x14ac:dyDescent="0.45">
      <c r="A23" s="149"/>
      <c r="B23" s="687" t="s">
        <v>512</v>
      </c>
      <c r="C23" s="156" t="s">
        <v>513</v>
      </c>
      <c r="D23" s="690"/>
      <c r="E23" s="691"/>
      <c r="F23" s="691"/>
      <c r="G23" s="691"/>
      <c r="H23" s="692"/>
      <c r="I23" s="157"/>
      <c r="J23" s="158"/>
    </row>
    <row r="24" spans="1:10" ht="29.25" customHeight="1" x14ac:dyDescent="0.45">
      <c r="A24" s="149"/>
      <c r="B24" s="688"/>
      <c r="C24" s="159" t="s">
        <v>514</v>
      </c>
      <c r="D24" s="693"/>
      <c r="E24" s="694"/>
      <c r="F24" s="694"/>
      <c r="G24" s="694"/>
      <c r="H24" s="695"/>
      <c r="I24" s="160"/>
      <c r="J24" s="161"/>
    </row>
    <row r="25" spans="1:10" ht="29.25" customHeight="1" thickBot="1" x14ac:dyDescent="0.5">
      <c r="A25" s="149"/>
      <c r="B25" s="688"/>
      <c r="C25" s="162" t="s">
        <v>515</v>
      </c>
      <c r="D25" s="696"/>
      <c r="E25" s="697"/>
      <c r="F25" s="697"/>
      <c r="G25" s="697"/>
      <c r="H25" s="698"/>
      <c r="I25" s="163"/>
      <c r="J25" s="164"/>
    </row>
    <row r="26" spans="1:10" ht="29.25" customHeight="1" thickBot="1" x14ac:dyDescent="0.5">
      <c r="A26" s="149"/>
      <c r="B26" s="689"/>
      <c r="C26" s="699" t="s">
        <v>70</v>
      </c>
      <c r="D26" s="699"/>
      <c r="E26" s="699"/>
      <c r="F26" s="699"/>
      <c r="G26" s="699"/>
      <c r="H26" s="699"/>
      <c r="I26" s="165">
        <f>SUM(I23:I25)</f>
        <v>0</v>
      </c>
      <c r="J26" s="166">
        <f>SUM(J23:J25)</f>
        <v>0</v>
      </c>
    </row>
    <row r="27" spans="1:10" ht="29.25" customHeight="1" thickBot="1" x14ac:dyDescent="0.5">
      <c r="A27" s="149"/>
      <c r="B27" s="167"/>
      <c r="C27" s="167"/>
      <c r="D27" s="168"/>
      <c r="E27" s="168"/>
      <c r="F27" s="168"/>
      <c r="G27" s="168"/>
      <c r="H27" s="168"/>
      <c r="I27" s="169" t="str">
        <f>(IF(OR(I26&lt;=1,I26&gt;=8),"↑住居の定員が規定の定員数を満たしていません。",""))</f>
        <v>↑住居の定員が規定の定員数を満たしていません。</v>
      </c>
      <c r="J27" s="170"/>
    </row>
    <row r="28" spans="1:10" ht="29.25" customHeight="1" x14ac:dyDescent="0.45">
      <c r="A28" s="149"/>
      <c r="B28" s="687" t="s">
        <v>516</v>
      </c>
      <c r="C28" s="171" t="s">
        <v>513</v>
      </c>
      <c r="D28" s="690"/>
      <c r="E28" s="691"/>
      <c r="F28" s="691"/>
      <c r="G28" s="691"/>
      <c r="H28" s="692"/>
      <c r="I28" s="157"/>
      <c r="J28" s="158">
        <v>1</v>
      </c>
    </row>
    <row r="29" spans="1:10" ht="29.25" customHeight="1" x14ac:dyDescent="0.45">
      <c r="A29" s="149"/>
      <c r="B29" s="688"/>
      <c r="C29" s="172" t="s">
        <v>514</v>
      </c>
      <c r="D29" s="693"/>
      <c r="E29" s="694"/>
      <c r="F29" s="694"/>
      <c r="G29" s="694"/>
      <c r="H29" s="695"/>
      <c r="I29" s="160"/>
      <c r="J29" s="161"/>
    </row>
    <row r="30" spans="1:10" ht="29.25" customHeight="1" thickBot="1" x14ac:dyDescent="0.5">
      <c r="A30" s="149"/>
      <c r="B30" s="688"/>
      <c r="C30" s="173" t="s">
        <v>515</v>
      </c>
      <c r="D30" s="696"/>
      <c r="E30" s="697"/>
      <c r="F30" s="697"/>
      <c r="G30" s="697"/>
      <c r="H30" s="698"/>
      <c r="I30" s="163"/>
      <c r="J30" s="164"/>
    </row>
    <row r="31" spans="1:10" ht="29.25" customHeight="1" thickBot="1" x14ac:dyDescent="0.5">
      <c r="A31" s="149"/>
      <c r="B31" s="689"/>
      <c r="C31" s="699" t="s">
        <v>70</v>
      </c>
      <c r="D31" s="699"/>
      <c r="E31" s="699"/>
      <c r="F31" s="699"/>
      <c r="G31" s="699"/>
      <c r="H31" s="699"/>
      <c r="I31" s="165">
        <f>SUM(I28:I30)</f>
        <v>0</v>
      </c>
      <c r="J31" s="166">
        <f>SUM(J28:J30)</f>
        <v>1</v>
      </c>
    </row>
    <row r="32" spans="1:10" ht="29.25" customHeight="1" thickBot="1" x14ac:dyDescent="0.5">
      <c r="A32" s="149"/>
      <c r="B32" s="167"/>
      <c r="C32" s="167"/>
      <c r="D32" s="168"/>
      <c r="E32" s="168"/>
      <c r="F32" s="168"/>
      <c r="G32" s="168"/>
      <c r="H32" s="168"/>
      <c r="I32" s="169" t="str">
        <f>(IF(OR(I31&lt;=1,I31&gt;=8),"↑住居の定員が規定の定員数を満たしていません。",""))</f>
        <v>↑住居の定員が規定の定員数を満たしていません。</v>
      </c>
      <c r="J32" s="170"/>
    </row>
    <row r="33" spans="1:10" ht="29.25" customHeight="1" x14ac:dyDescent="0.45">
      <c r="A33" s="149"/>
      <c r="B33" s="687" t="s">
        <v>517</v>
      </c>
      <c r="C33" s="171" t="s">
        <v>513</v>
      </c>
      <c r="D33" s="700"/>
      <c r="E33" s="701"/>
      <c r="F33" s="701"/>
      <c r="G33" s="701"/>
      <c r="H33" s="701"/>
      <c r="I33" s="157"/>
      <c r="J33" s="158">
        <v>1</v>
      </c>
    </row>
    <row r="34" spans="1:10" ht="29.25" customHeight="1" x14ac:dyDescent="0.45">
      <c r="A34" s="149"/>
      <c r="B34" s="688"/>
      <c r="C34" s="172" t="s">
        <v>514</v>
      </c>
      <c r="D34" s="702"/>
      <c r="E34" s="703"/>
      <c r="F34" s="703"/>
      <c r="G34" s="703"/>
      <c r="H34" s="703"/>
      <c r="I34" s="160"/>
      <c r="J34" s="161"/>
    </row>
    <row r="35" spans="1:10" ht="29.25" customHeight="1" thickBot="1" x14ac:dyDescent="0.5">
      <c r="A35" s="149"/>
      <c r="B35" s="688"/>
      <c r="C35" s="173" t="s">
        <v>515</v>
      </c>
      <c r="D35" s="704"/>
      <c r="E35" s="705"/>
      <c r="F35" s="705"/>
      <c r="G35" s="705"/>
      <c r="H35" s="705"/>
      <c r="I35" s="163"/>
      <c r="J35" s="164"/>
    </row>
    <row r="36" spans="1:10" ht="29.25" customHeight="1" thickBot="1" x14ac:dyDescent="0.5">
      <c r="A36" s="149"/>
      <c r="B36" s="689"/>
      <c r="C36" s="699" t="s">
        <v>70</v>
      </c>
      <c r="D36" s="699"/>
      <c r="E36" s="699"/>
      <c r="F36" s="699"/>
      <c r="G36" s="699"/>
      <c r="H36" s="699"/>
      <c r="I36" s="165">
        <f>SUM(I33:I35)</f>
        <v>0</v>
      </c>
      <c r="J36" s="166">
        <f>SUM(J33:J35)</f>
        <v>1</v>
      </c>
    </row>
    <row r="37" spans="1:10" ht="29.25" customHeight="1" thickBot="1" x14ac:dyDescent="0.5">
      <c r="A37" s="149"/>
      <c r="B37" s="167"/>
      <c r="C37" s="167"/>
      <c r="D37" s="168"/>
      <c r="E37" s="168"/>
      <c r="F37" s="168"/>
      <c r="G37" s="168"/>
      <c r="H37" s="168"/>
      <c r="I37" s="169" t="str">
        <f>(IF(OR(I36&lt;=1,I36&gt;=8),"↑住居の定員が規定の定員数を満たしていません。",""))</f>
        <v>↑住居の定員が規定の定員数を満たしていません。</v>
      </c>
      <c r="J37" s="170"/>
    </row>
    <row r="38" spans="1:10" ht="29.25" customHeight="1" x14ac:dyDescent="0.45">
      <c r="A38" s="149"/>
      <c r="B38" s="687" t="s">
        <v>518</v>
      </c>
      <c r="C38" s="171" t="s">
        <v>513</v>
      </c>
      <c r="D38" s="700"/>
      <c r="E38" s="701"/>
      <c r="F38" s="701"/>
      <c r="G38" s="701"/>
      <c r="H38" s="701"/>
      <c r="I38" s="157"/>
      <c r="J38" s="158">
        <v>1</v>
      </c>
    </row>
    <row r="39" spans="1:10" ht="29.25" customHeight="1" x14ac:dyDescent="0.45">
      <c r="A39" s="149"/>
      <c r="B39" s="688"/>
      <c r="C39" s="172" t="s">
        <v>514</v>
      </c>
      <c r="D39" s="702"/>
      <c r="E39" s="703"/>
      <c r="F39" s="703"/>
      <c r="G39" s="703"/>
      <c r="H39" s="703"/>
      <c r="I39" s="160"/>
      <c r="J39" s="161"/>
    </row>
    <row r="40" spans="1:10" ht="29.25" customHeight="1" thickBot="1" x14ac:dyDescent="0.5">
      <c r="A40" s="149"/>
      <c r="B40" s="688"/>
      <c r="C40" s="173" t="s">
        <v>515</v>
      </c>
      <c r="D40" s="704"/>
      <c r="E40" s="705"/>
      <c r="F40" s="705"/>
      <c r="G40" s="705"/>
      <c r="H40" s="705"/>
      <c r="I40" s="163"/>
      <c r="J40" s="164"/>
    </row>
    <row r="41" spans="1:10" ht="29.25" customHeight="1" thickBot="1" x14ac:dyDescent="0.5">
      <c r="A41" s="149"/>
      <c r="B41" s="689"/>
      <c r="C41" s="699" t="s">
        <v>70</v>
      </c>
      <c r="D41" s="699"/>
      <c r="E41" s="699"/>
      <c r="F41" s="699"/>
      <c r="G41" s="699"/>
      <c r="H41" s="699"/>
      <c r="I41" s="165">
        <f>SUM(I38:I40)</f>
        <v>0</v>
      </c>
      <c r="J41" s="166">
        <f>SUM(J38:J40)</f>
        <v>1</v>
      </c>
    </row>
    <row r="42" spans="1:10" ht="29.25" customHeight="1" x14ac:dyDescent="0.45">
      <c r="B42" s="149"/>
      <c r="C42" s="149"/>
      <c r="D42" s="149"/>
      <c r="E42" s="149"/>
      <c r="F42" s="149"/>
      <c r="G42" s="149"/>
      <c r="H42" s="149"/>
      <c r="I42" s="169" t="str">
        <f>(IF(OR(I41&lt;=1,I41&gt;=8),"↑住居の定員が規定の定員数を満たしていません。",""))</f>
        <v>↑住居の定員が規定の定員数を満たしていません。</v>
      </c>
      <c r="J42" s="149"/>
    </row>
    <row r="43" spans="1:10" ht="14.4" x14ac:dyDescent="0.45">
      <c r="B43" s="149" t="s">
        <v>519</v>
      </c>
      <c r="C43" s="149"/>
      <c r="D43" s="149"/>
      <c r="E43" s="149"/>
      <c r="F43" s="149"/>
      <c r="G43" s="149"/>
      <c r="H43" s="149"/>
      <c r="I43" s="149"/>
      <c r="J43" s="149"/>
    </row>
  </sheetData>
  <mergeCells count="50">
    <mergeCell ref="B33:B36"/>
    <mergeCell ref="D33:H33"/>
    <mergeCell ref="D34:H34"/>
    <mergeCell ref="D35:H35"/>
    <mergeCell ref="C36:H36"/>
    <mergeCell ref="B38:B41"/>
    <mergeCell ref="D38:H38"/>
    <mergeCell ref="D39:H39"/>
    <mergeCell ref="D40:H40"/>
    <mergeCell ref="C41:H41"/>
    <mergeCell ref="B22:C22"/>
    <mergeCell ref="D22:H22"/>
    <mergeCell ref="B28:B31"/>
    <mergeCell ref="D28:H28"/>
    <mergeCell ref="D29:H29"/>
    <mergeCell ref="D30:H30"/>
    <mergeCell ref="C31:H31"/>
    <mergeCell ref="B23:B26"/>
    <mergeCell ref="D23:H23"/>
    <mergeCell ref="D24:H24"/>
    <mergeCell ref="D25:H25"/>
    <mergeCell ref="C26:H26"/>
    <mergeCell ref="G18:H18"/>
    <mergeCell ref="I18:J18"/>
    <mergeCell ref="B19:B20"/>
    <mergeCell ref="C19:E20"/>
    <mergeCell ref="F19:H20"/>
    <mergeCell ref="I19:J20"/>
    <mergeCell ref="C7:J7"/>
    <mergeCell ref="B10:J10"/>
    <mergeCell ref="B11:B18"/>
    <mergeCell ref="C11:E18"/>
    <mergeCell ref="F11:F14"/>
    <mergeCell ref="G11:J11"/>
    <mergeCell ref="G12:J12"/>
    <mergeCell ref="G13:H13"/>
    <mergeCell ref="I13:J13"/>
    <mergeCell ref="G14:H14"/>
    <mergeCell ref="I14:J14"/>
    <mergeCell ref="F15:F18"/>
    <mergeCell ref="G15:J15"/>
    <mergeCell ref="G16:J16"/>
    <mergeCell ref="G17:H17"/>
    <mergeCell ref="I17:J17"/>
    <mergeCell ref="C6:J6"/>
    <mergeCell ref="I1:J1"/>
    <mergeCell ref="B2:C3"/>
    <mergeCell ref="I2:J2"/>
    <mergeCell ref="R3:Y3"/>
    <mergeCell ref="B4:J4"/>
  </mergeCells>
  <phoneticPr fontId="4"/>
  <conditionalFormatting sqref="I23">
    <cfRule type="cellIs" dxfId="78" priority="4" operator="notBetween">
      <formula>2</formula>
      <formula>7</formula>
    </cfRule>
  </conditionalFormatting>
  <conditionalFormatting sqref="I28">
    <cfRule type="cellIs" dxfId="77" priority="3" operator="notBetween">
      <formula>2</formula>
      <formula>7</formula>
    </cfRule>
  </conditionalFormatting>
  <conditionalFormatting sqref="I33">
    <cfRule type="cellIs" dxfId="76" priority="2" operator="notBetween">
      <formula>2</formula>
      <formula>7</formula>
    </cfRule>
  </conditionalFormatting>
  <conditionalFormatting sqref="I38">
    <cfRule type="cellIs" dxfId="75" priority="1" operator="notBetween">
      <formula>2</formula>
      <formula>7</formula>
    </cfRule>
  </conditionalFormatting>
  <pageMargins left="0.75" right="0.75" top="1" bottom="1" header="0.51200000000000001" footer="0.51200000000000001"/>
  <pageSetup paperSize="9" scale="2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7B1FB-E8E3-40CF-AC98-873068BFA4AE}">
  <dimension ref="A1:BD57"/>
  <sheetViews>
    <sheetView view="pageBreakPreview" zoomScale="115" zoomScaleNormal="115" zoomScaleSheetLayoutView="115" workbookViewId="0"/>
  </sheetViews>
  <sheetFormatPr defaultColWidth="8.09765625" defaultRowHeight="12" x14ac:dyDescent="0.45"/>
  <cols>
    <col min="1" max="56" width="1.59765625" style="175" customWidth="1"/>
    <col min="57" max="59" width="8.09765625" style="175" customWidth="1"/>
    <col min="60" max="16384" width="8.09765625" style="175"/>
  </cols>
  <sheetData>
    <row r="1" spans="1:56" ht="13.95" customHeight="1" x14ac:dyDescent="0.45">
      <c r="A1" s="174" t="s">
        <v>1012</v>
      </c>
    </row>
    <row r="2" spans="1:56" ht="13.95" customHeight="1" x14ac:dyDescent="0.45">
      <c r="AP2" s="706" t="s">
        <v>520</v>
      </c>
      <c r="AQ2" s="706"/>
      <c r="AR2" s="706"/>
      <c r="AS2" s="710"/>
      <c r="AT2" s="710"/>
      <c r="AU2" s="706" t="s">
        <v>521</v>
      </c>
      <c r="AV2" s="706"/>
      <c r="AW2" s="710"/>
      <c r="AX2" s="710"/>
      <c r="AY2" s="706" t="s">
        <v>522</v>
      </c>
      <c r="AZ2" s="706"/>
      <c r="BA2" s="710"/>
      <c r="BB2" s="710"/>
      <c r="BC2" s="706" t="s">
        <v>523</v>
      </c>
      <c r="BD2" s="706"/>
    </row>
    <row r="3" spans="1:56" ht="13.95" customHeight="1" x14ac:dyDescent="0.45"/>
    <row r="4" spans="1:56" ht="13.95" customHeight="1" x14ac:dyDescent="0.45">
      <c r="Q4" s="175" t="s">
        <v>524</v>
      </c>
    </row>
    <row r="5" spans="1:56" ht="13.95" customHeight="1" x14ac:dyDescent="0.45"/>
    <row r="6" spans="1:56" ht="13.95" customHeight="1" x14ac:dyDescent="0.45">
      <c r="C6" s="175" t="s">
        <v>525</v>
      </c>
      <c r="AI6" s="175" t="s">
        <v>526</v>
      </c>
    </row>
    <row r="7" spans="1:56" ht="13.95" customHeight="1" x14ac:dyDescent="0.45">
      <c r="E7" s="707" t="s">
        <v>527</v>
      </c>
      <c r="F7" s="707"/>
      <c r="G7" s="707"/>
      <c r="H7" s="707"/>
      <c r="I7" s="707"/>
      <c r="J7" s="707"/>
      <c r="K7" s="707"/>
      <c r="L7" s="708"/>
      <c r="M7" s="708"/>
      <c r="N7" s="708"/>
      <c r="O7" s="708"/>
      <c r="P7" s="708"/>
      <c r="Q7" s="708"/>
      <c r="R7" s="708"/>
      <c r="S7" s="708"/>
      <c r="T7" s="708"/>
      <c r="U7" s="708"/>
      <c r="V7" s="708"/>
      <c r="W7" s="708"/>
      <c r="X7" s="708"/>
      <c r="Y7" s="708"/>
      <c r="Z7" s="708"/>
      <c r="AA7" s="708"/>
      <c r="AB7" s="708"/>
      <c r="AC7" s="708"/>
      <c r="AD7" s="708"/>
      <c r="AK7" s="709"/>
      <c r="AL7" s="709"/>
      <c r="AM7" s="709"/>
      <c r="AN7" s="707" t="s">
        <v>528</v>
      </c>
      <c r="AO7" s="707"/>
      <c r="AP7" s="707"/>
      <c r="AQ7" s="707"/>
      <c r="AR7" s="707"/>
      <c r="AS7" s="707"/>
      <c r="AT7" s="707"/>
      <c r="AU7" s="707"/>
      <c r="AV7" s="707"/>
      <c r="AW7" s="707"/>
      <c r="AX7" s="707"/>
      <c r="AY7" s="707"/>
    </row>
    <row r="8" spans="1:56" ht="13.95" customHeight="1" x14ac:dyDescent="0.45">
      <c r="E8" s="707" t="s">
        <v>529</v>
      </c>
      <c r="F8" s="707"/>
      <c r="G8" s="707"/>
      <c r="H8" s="707"/>
      <c r="I8" s="707"/>
      <c r="J8" s="707"/>
      <c r="K8" s="707"/>
      <c r="L8" s="708"/>
      <c r="M8" s="708"/>
      <c r="N8" s="708"/>
      <c r="O8" s="708"/>
      <c r="P8" s="708"/>
      <c r="Q8" s="708"/>
      <c r="R8" s="708"/>
      <c r="S8" s="708"/>
      <c r="T8" s="708"/>
      <c r="U8" s="708"/>
      <c r="V8" s="708"/>
      <c r="W8" s="708"/>
      <c r="X8" s="708"/>
      <c r="Y8" s="708"/>
      <c r="Z8" s="708"/>
      <c r="AA8" s="708"/>
      <c r="AB8" s="708"/>
      <c r="AC8" s="708"/>
      <c r="AD8" s="708"/>
      <c r="AK8" s="709"/>
      <c r="AL8" s="709"/>
      <c r="AM8" s="709"/>
      <c r="AN8" s="707" t="s">
        <v>530</v>
      </c>
      <c r="AO8" s="707"/>
      <c r="AP8" s="707"/>
      <c r="AQ8" s="707"/>
      <c r="AR8" s="707"/>
      <c r="AS8" s="707"/>
      <c r="AT8" s="707"/>
      <c r="AU8" s="707"/>
      <c r="AV8" s="707"/>
      <c r="AW8" s="707"/>
      <c r="AX8" s="707"/>
      <c r="AY8" s="707"/>
    </row>
    <row r="9" spans="1:56" ht="13.95" customHeight="1" x14ac:dyDescent="0.45">
      <c r="E9" s="707" t="s">
        <v>531</v>
      </c>
      <c r="F9" s="707"/>
      <c r="G9" s="707"/>
      <c r="H9" s="707"/>
      <c r="I9" s="707"/>
      <c r="J9" s="707"/>
      <c r="K9" s="707"/>
      <c r="L9" s="708"/>
      <c r="M9" s="708"/>
      <c r="N9" s="708"/>
      <c r="O9" s="708"/>
      <c r="P9" s="708"/>
      <c r="Q9" s="708"/>
      <c r="R9" s="708"/>
      <c r="S9" s="708"/>
      <c r="T9" s="708"/>
      <c r="U9" s="708"/>
      <c r="V9" s="707" t="s">
        <v>532</v>
      </c>
      <c r="W9" s="707"/>
      <c r="X9" s="707"/>
      <c r="Y9" s="719"/>
      <c r="Z9" s="719"/>
      <c r="AA9" s="719"/>
      <c r="AB9" s="719"/>
      <c r="AC9" s="707" t="s">
        <v>533</v>
      </c>
      <c r="AD9" s="707"/>
      <c r="AJ9" s="176"/>
      <c r="AK9" s="177" t="s">
        <v>534</v>
      </c>
      <c r="AL9" s="176"/>
      <c r="AM9" s="176"/>
      <c r="AN9" s="176"/>
      <c r="AO9" s="176"/>
      <c r="AP9" s="176"/>
      <c r="AQ9" s="176"/>
      <c r="AR9" s="176"/>
      <c r="AS9" s="176"/>
      <c r="AT9" s="176"/>
      <c r="AU9" s="176"/>
    </row>
    <row r="10" spans="1:56" ht="13.95" customHeight="1" x14ac:dyDescent="0.45">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H10" s="176"/>
      <c r="AI10" s="176"/>
      <c r="AJ10" s="176"/>
      <c r="AK10" s="178" t="str">
        <f>IF(COUNTIF(AK6:AM8,"○")&gt;1,"いづれか１つを選択してください。","")</f>
        <v/>
      </c>
      <c r="AL10" s="176"/>
      <c r="AM10" s="176"/>
      <c r="AN10" s="176"/>
      <c r="AO10" s="176"/>
      <c r="AP10" s="176"/>
      <c r="AQ10" s="176"/>
      <c r="AR10" s="176"/>
      <c r="AS10" s="176"/>
      <c r="AT10" s="176"/>
      <c r="AU10" s="176"/>
    </row>
    <row r="11" spans="1:56" ht="13.95" customHeight="1" x14ac:dyDescent="0.45">
      <c r="C11" s="175" t="s">
        <v>535</v>
      </c>
      <c r="AH11" s="175" t="s">
        <v>536</v>
      </c>
    </row>
    <row r="12" spans="1:56" ht="13.95" customHeight="1" x14ac:dyDescent="0.45">
      <c r="E12" s="709"/>
      <c r="F12" s="709"/>
      <c r="G12" s="709"/>
      <c r="H12" s="720" t="s">
        <v>537</v>
      </c>
      <c r="I12" s="720"/>
      <c r="J12" s="720"/>
      <c r="K12" s="720"/>
      <c r="L12" s="720"/>
      <c r="M12" s="720"/>
      <c r="N12" s="720"/>
      <c r="O12" s="720"/>
      <c r="P12" s="720"/>
      <c r="Q12" s="720"/>
      <c r="R12" s="720"/>
      <c r="S12" s="720"/>
      <c r="T12" s="720"/>
      <c r="U12" s="720"/>
      <c r="V12" s="720"/>
      <c r="W12" s="720"/>
      <c r="X12" s="720"/>
      <c r="Y12" s="720"/>
      <c r="Z12" s="720"/>
      <c r="AA12" s="720"/>
      <c r="AB12" s="720"/>
      <c r="AC12" s="720"/>
      <c r="AD12" s="720"/>
      <c r="AE12" s="720"/>
      <c r="AF12" s="720"/>
      <c r="AI12" s="179"/>
      <c r="AK12" s="711" t="s">
        <v>538</v>
      </c>
      <c r="AL12" s="712"/>
      <c r="AM12" s="712"/>
      <c r="AN12" s="713"/>
      <c r="AO12" s="714"/>
      <c r="AP12" s="715"/>
      <c r="AQ12" s="715"/>
      <c r="AR12" s="716" t="s">
        <v>533</v>
      </c>
      <c r="AS12" s="717"/>
      <c r="AT12" s="718" t="s">
        <v>539</v>
      </c>
      <c r="AU12" s="716"/>
      <c r="AV12" s="716"/>
      <c r="AW12" s="717"/>
      <c r="AX12" s="714"/>
      <c r="AY12" s="715"/>
      <c r="AZ12" s="715"/>
      <c r="BA12" s="716" t="s">
        <v>533</v>
      </c>
      <c r="BB12" s="717"/>
    </row>
    <row r="13" spans="1:56" ht="13.95" customHeight="1" x14ac:dyDescent="0.45">
      <c r="E13" s="709"/>
      <c r="F13" s="709"/>
      <c r="G13" s="709"/>
      <c r="H13" s="720" t="s">
        <v>540</v>
      </c>
      <c r="I13" s="720"/>
      <c r="J13" s="720"/>
      <c r="K13" s="720"/>
      <c r="L13" s="720"/>
      <c r="M13" s="720"/>
      <c r="N13" s="720"/>
      <c r="O13" s="720"/>
      <c r="P13" s="720"/>
      <c r="Q13" s="720"/>
      <c r="R13" s="720"/>
      <c r="S13" s="720"/>
      <c r="T13" s="720"/>
      <c r="U13" s="720"/>
      <c r="V13" s="720"/>
      <c r="W13" s="720"/>
      <c r="X13" s="720"/>
      <c r="Y13" s="720"/>
      <c r="Z13" s="720"/>
      <c r="AA13" s="720"/>
      <c r="AB13" s="720"/>
      <c r="AC13" s="720"/>
      <c r="AD13" s="720"/>
      <c r="AE13" s="720"/>
      <c r="AF13" s="720"/>
      <c r="AH13" s="179" t="str">
        <f>IF(E12="○","→","")</f>
        <v/>
      </c>
      <c r="AI13" s="179"/>
      <c r="AK13" s="718" t="s">
        <v>541</v>
      </c>
      <c r="AL13" s="716"/>
      <c r="AM13" s="716"/>
      <c r="AN13" s="717"/>
      <c r="AO13" s="714"/>
      <c r="AP13" s="715"/>
      <c r="AQ13" s="715"/>
      <c r="AR13" s="716" t="s">
        <v>533</v>
      </c>
      <c r="AS13" s="717"/>
      <c r="AT13" s="718" t="s">
        <v>542</v>
      </c>
      <c r="AU13" s="716"/>
      <c r="AV13" s="716"/>
      <c r="AW13" s="717"/>
      <c r="AX13" s="714"/>
      <c r="AY13" s="715"/>
      <c r="AZ13" s="715"/>
      <c r="BA13" s="716" t="s">
        <v>533</v>
      </c>
      <c r="BB13" s="717"/>
    </row>
    <row r="14" spans="1:56" ht="13.95" customHeight="1" x14ac:dyDescent="0.45">
      <c r="E14" s="709"/>
      <c r="F14" s="709"/>
      <c r="G14" s="709"/>
      <c r="H14" s="720" t="s">
        <v>543</v>
      </c>
      <c r="I14" s="720"/>
      <c r="J14" s="720"/>
      <c r="K14" s="720"/>
      <c r="L14" s="720"/>
      <c r="M14" s="720"/>
      <c r="N14" s="720"/>
      <c r="O14" s="720"/>
      <c r="P14" s="720"/>
      <c r="Q14" s="720"/>
      <c r="R14" s="720"/>
      <c r="S14" s="720"/>
      <c r="T14" s="720"/>
      <c r="U14" s="720"/>
      <c r="V14" s="720"/>
      <c r="W14" s="720"/>
      <c r="X14" s="720"/>
      <c r="Y14" s="720"/>
      <c r="Z14" s="720"/>
      <c r="AA14" s="720"/>
      <c r="AB14" s="720"/>
      <c r="AC14" s="720"/>
      <c r="AD14" s="720"/>
      <c r="AE14" s="720"/>
      <c r="AF14" s="720"/>
      <c r="AH14" s="179"/>
      <c r="AI14" s="179"/>
      <c r="AK14" s="718" t="s">
        <v>544</v>
      </c>
      <c r="AL14" s="716"/>
      <c r="AM14" s="716"/>
      <c r="AN14" s="717"/>
      <c r="AO14" s="714"/>
      <c r="AP14" s="715"/>
      <c r="AQ14" s="715"/>
      <c r="AR14" s="716" t="s">
        <v>533</v>
      </c>
      <c r="AS14" s="717"/>
      <c r="AT14" s="718" t="s">
        <v>545</v>
      </c>
      <c r="AU14" s="716"/>
      <c r="AV14" s="716"/>
      <c r="AW14" s="717"/>
      <c r="AX14" s="714"/>
      <c r="AY14" s="715"/>
      <c r="AZ14" s="715"/>
      <c r="BA14" s="716" t="s">
        <v>533</v>
      </c>
      <c r="BB14" s="717"/>
    </row>
    <row r="15" spans="1:56" ht="13.95" customHeight="1" x14ac:dyDescent="0.45">
      <c r="E15" s="180" t="s">
        <v>546</v>
      </c>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K15" s="181"/>
      <c r="AL15" s="181"/>
      <c r="AM15" s="181"/>
      <c r="AN15" s="181"/>
      <c r="AO15" s="182"/>
      <c r="AP15" s="182"/>
      <c r="AQ15" s="182"/>
      <c r="AR15" s="181"/>
      <c r="AS15" s="181"/>
      <c r="AT15" s="718" t="s">
        <v>547</v>
      </c>
      <c r="AU15" s="716"/>
      <c r="AV15" s="716"/>
      <c r="AW15" s="717"/>
      <c r="AX15" s="722">
        <f>AO12+AO13+AO14+AX12+AX13+AX14</f>
        <v>0</v>
      </c>
      <c r="AY15" s="723"/>
      <c r="AZ15" s="723"/>
      <c r="BA15" s="716" t="s">
        <v>533</v>
      </c>
      <c r="BB15" s="717"/>
    </row>
    <row r="16" spans="1:56" ht="13.95" customHeight="1" x14ac:dyDescent="0.45">
      <c r="E16" s="180" t="s">
        <v>548</v>
      </c>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3" t="str">
        <f>IF(OR(E13="○",E14="○"),"↓","")</f>
        <v/>
      </c>
      <c r="AE16" s="184"/>
      <c r="AF16" s="181"/>
      <c r="AR16" s="176"/>
      <c r="AS16" s="176"/>
      <c r="AT16" s="185"/>
      <c r="AU16" s="185"/>
      <c r="AV16" s="185"/>
      <c r="AW16" s="185"/>
      <c r="AX16" s="185"/>
      <c r="AY16" s="185"/>
      <c r="AZ16" s="185"/>
      <c r="BA16" s="185"/>
      <c r="BB16" s="186" t="str">
        <f>IF(AND(AX15&lt;&gt;Y9,E12="○"),"「１　事業者名簿」の定員数と想定される利用者数が一致しません。","")</f>
        <v/>
      </c>
    </row>
    <row r="17" spans="3:53" ht="13.95" customHeight="1" x14ac:dyDescent="0.45">
      <c r="E17" s="178" t="str">
        <f>IF(COUNTIF(E12:G14,"○")&gt;1,"いずれか１つを選択してください。","")</f>
        <v/>
      </c>
      <c r="AD17" s="179"/>
      <c r="AE17" s="179"/>
      <c r="AR17" s="176"/>
      <c r="AS17" s="176"/>
      <c r="AT17" s="176"/>
      <c r="AU17" s="176"/>
      <c r="AV17" s="176"/>
      <c r="AW17" s="176"/>
      <c r="AX17" s="176"/>
      <c r="AY17" s="176"/>
      <c r="AZ17" s="176"/>
    </row>
    <row r="18" spans="3:53" ht="13.95" customHeight="1" x14ac:dyDescent="0.45">
      <c r="C18" s="175" t="s">
        <v>549</v>
      </c>
    </row>
    <row r="19" spans="3:53" ht="13.95" customHeight="1" x14ac:dyDescent="0.45">
      <c r="E19" s="707"/>
      <c r="F19" s="707"/>
      <c r="G19" s="707"/>
      <c r="H19" s="707"/>
      <c r="I19" s="707"/>
      <c r="J19" s="707" t="s">
        <v>550</v>
      </c>
      <c r="K19" s="707"/>
      <c r="L19" s="707"/>
      <c r="M19" s="707"/>
      <c r="N19" s="707"/>
      <c r="O19" s="707"/>
      <c r="P19" s="707" t="s">
        <v>551</v>
      </c>
      <c r="Q19" s="707"/>
      <c r="R19" s="707"/>
      <c r="S19" s="707"/>
      <c r="T19" s="707"/>
      <c r="U19" s="707"/>
      <c r="V19" s="707"/>
      <c r="W19" s="707"/>
      <c r="X19" s="707"/>
      <c r="Y19" s="707"/>
      <c r="Z19" s="707"/>
      <c r="AA19" s="707"/>
      <c r="AB19" s="707"/>
      <c r="AC19" s="707"/>
      <c r="AD19" s="707"/>
      <c r="AE19" s="707"/>
      <c r="AF19" s="707"/>
      <c r="AG19" s="707"/>
      <c r="AH19" s="707"/>
      <c r="AI19" s="707"/>
      <c r="AJ19" s="707"/>
      <c r="AK19" s="707"/>
      <c r="AL19" s="707"/>
      <c r="AM19" s="707"/>
      <c r="AN19" s="707"/>
      <c r="AO19" s="707"/>
      <c r="AP19" s="707"/>
      <c r="AQ19" s="707"/>
      <c r="AR19" s="707"/>
      <c r="AS19" s="707"/>
      <c r="AT19" s="707"/>
      <c r="AU19" s="707"/>
      <c r="AV19" s="707"/>
      <c r="AW19" s="707"/>
      <c r="AX19" s="707"/>
    </row>
    <row r="20" spans="3:53" ht="13.95" customHeight="1" x14ac:dyDescent="0.45">
      <c r="E20" s="707"/>
      <c r="F20" s="707"/>
      <c r="G20" s="707"/>
      <c r="H20" s="707"/>
      <c r="I20" s="707"/>
      <c r="J20" s="707"/>
      <c r="K20" s="707"/>
      <c r="L20" s="707"/>
      <c r="M20" s="707"/>
      <c r="N20" s="707"/>
      <c r="O20" s="707"/>
      <c r="P20" s="721" t="s">
        <v>538</v>
      </c>
      <c r="Q20" s="721"/>
      <c r="R20" s="721"/>
      <c r="S20" s="721"/>
      <c r="T20" s="721"/>
      <c r="U20" s="707" t="s">
        <v>541</v>
      </c>
      <c r="V20" s="707"/>
      <c r="W20" s="707"/>
      <c r="X20" s="707"/>
      <c r="Y20" s="707"/>
      <c r="Z20" s="707" t="s">
        <v>544</v>
      </c>
      <c r="AA20" s="707"/>
      <c r="AB20" s="707"/>
      <c r="AC20" s="707"/>
      <c r="AD20" s="707"/>
      <c r="AE20" s="707" t="s">
        <v>539</v>
      </c>
      <c r="AF20" s="707"/>
      <c r="AG20" s="707"/>
      <c r="AH20" s="707"/>
      <c r="AI20" s="707"/>
      <c r="AJ20" s="707" t="s">
        <v>542</v>
      </c>
      <c r="AK20" s="707"/>
      <c r="AL20" s="707"/>
      <c r="AM20" s="707"/>
      <c r="AN20" s="707"/>
      <c r="AO20" s="707" t="s">
        <v>545</v>
      </c>
      <c r="AP20" s="707"/>
      <c r="AQ20" s="707"/>
      <c r="AR20" s="707"/>
      <c r="AS20" s="707"/>
      <c r="AT20" s="707" t="s">
        <v>552</v>
      </c>
      <c r="AU20" s="707"/>
      <c r="AV20" s="707"/>
      <c r="AW20" s="707"/>
      <c r="AX20" s="707"/>
    </row>
    <row r="21" spans="3:53" ht="13.95" customHeight="1" x14ac:dyDescent="0.45">
      <c r="E21" s="707" t="s">
        <v>553</v>
      </c>
      <c r="F21" s="707"/>
      <c r="G21" s="707"/>
      <c r="H21" s="707"/>
      <c r="I21" s="707"/>
      <c r="J21" s="728">
        <v>30</v>
      </c>
      <c r="K21" s="729"/>
      <c r="L21" s="729"/>
      <c r="M21" s="729"/>
      <c r="N21" s="730" t="s">
        <v>523</v>
      </c>
      <c r="O21" s="731"/>
      <c r="P21" s="732">
        <v>0</v>
      </c>
      <c r="Q21" s="733"/>
      <c r="R21" s="733"/>
      <c r="S21" s="730" t="s">
        <v>533</v>
      </c>
      <c r="T21" s="731"/>
      <c r="U21" s="726">
        <v>0</v>
      </c>
      <c r="V21" s="727"/>
      <c r="W21" s="727"/>
      <c r="X21" s="716" t="s">
        <v>533</v>
      </c>
      <c r="Y21" s="717"/>
      <c r="Z21" s="732">
        <v>0</v>
      </c>
      <c r="AA21" s="733"/>
      <c r="AB21" s="733"/>
      <c r="AC21" s="730" t="s">
        <v>533</v>
      </c>
      <c r="AD21" s="731"/>
      <c r="AE21" s="726">
        <v>0</v>
      </c>
      <c r="AF21" s="727"/>
      <c r="AG21" s="727"/>
      <c r="AH21" s="716" t="s">
        <v>533</v>
      </c>
      <c r="AI21" s="717"/>
      <c r="AJ21" s="726">
        <v>0</v>
      </c>
      <c r="AK21" s="727"/>
      <c r="AL21" s="727"/>
      <c r="AM21" s="716" t="s">
        <v>533</v>
      </c>
      <c r="AN21" s="717"/>
      <c r="AO21" s="726">
        <v>0</v>
      </c>
      <c r="AP21" s="727"/>
      <c r="AQ21" s="727"/>
      <c r="AR21" s="716" t="s">
        <v>533</v>
      </c>
      <c r="AS21" s="717"/>
      <c r="AT21" s="724">
        <f t="shared" ref="AT21:AT32" si="0">P21+U21+Z21+AE21+AJ21+AO21</f>
        <v>0</v>
      </c>
      <c r="AU21" s="725"/>
      <c r="AV21" s="725"/>
      <c r="AW21" s="716" t="s">
        <v>533</v>
      </c>
      <c r="AX21" s="717"/>
    </row>
    <row r="22" spans="3:53" ht="13.95" customHeight="1" x14ac:dyDescent="0.45">
      <c r="E22" s="707" t="s">
        <v>554</v>
      </c>
      <c r="F22" s="707"/>
      <c r="G22" s="707"/>
      <c r="H22" s="707"/>
      <c r="I22" s="707"/>
      <c r="J22" s="728">
        <v>31</v>
      </c>
      <c r="K22" s="729"/>
      <c r="L22" s="729"/>
      <c r="M22" s="729"/>
      <c r="N22" s="730" t="s">
        <v>523</v>
      </c>
      <c r="O22" s="731"/>
      <c r="P22" s="732">
        <v>0</v>
      </c>
      <c r="Q22" s="733"/>
      <c r="R22" s="733"/>
      <c r="S22" s="730" t="s">
        <v>533</v>
      </c>
      <c r="T22" s="731"/>
      <c r="U22" s="726">
        <v>0</v>
      </c>
      <c r="V22" s="727"/>
      <c r="W22" s="727"/>
      <c r="X22" s="716" t="s">
        <v>533</v>
      </c>
      <c r="Y22" s="717"/>
      <c r="Z22" s="732">
        <v>0</v>
      </c>
      <c r="AA22" s="733"/>
      <c r="AB22" s="733"/>
      <c r="AC22" s="730" t="s">
        <v>533</v>
      </c>
      <c r="AD22" s="731"/>
      <c r="AE22" s="726">
        <v>0</v>
      </c>
      <c r="AF22" s="727"/>
      <c r="AG22" s="727"/>
      <c r="AH22" s="716" t="s">
        <v>533</v>
      </c>
      <c r="AI22" s="717"/>
      <c r="AJ22" s="726">
        <v>0</v>
      </c>
      <c r="AK22" s="727"/>
      <c r="AL22" s="727"/>
      <c r="AM22" s="716" t="s">
        <v>533</v>
      </c>
      <c r="AN22" s="717"/>
      <c r="AO22" s="726">
        <v>0</v>
      </c>
      <c r="AP22" s="727"/>
      <c r="AQ22" s="727"/>
      <c r="AR22" s="716" t="s">
        <v>533</v>
      </c>
      <c r="AS22" s="717"/>
      <c r="AT22" s="724">
        <f t="shared" si="0"/>
        <v>0</v>
      </c>
      <c r="AU22" s="725"/>
      <c r="AV22" s="725"/>
      <c r="AW22" s="716" t="s">
        <v>533</v>
      </c>
      <c r="AX22" s="717"/>
    </row>
    <row r="23" spans="3:53" ht="13.95" customHeight="1" x14ac:dyDescent="0.45">
      <c r="E23" s="707" t="s">
        <v>555</v>
      </c>
      <c r="F23" s="707"/>
      <c r="G23" s="707"/>
      <c r="H23" s="707"/>
      <c r="I23" s="707"/>
      <c r="J23" s="728">
        <v>30</v>
      </c>
      <c r="K23" s="729"/>
      <c r="L23" s="729"/>
      <c r="M23" s="729"/>
      <c r="N23" s="730" t="s">
        <v>523</v>
      </c>
      <c r="O23" s="731"/>
      <c r="P23" s="732">
        <v>0</v>
      </c>
      <c r="Q23" s="733"/>
      <c r="R23" s="733"/>
      <c r="S23" s="730" t="s">
        <v>533</v>
      </c>
      <c r="T23" s="731"/>
      <c r="U23" s="726">
        <v>0</v>
      </c>
      <c r="V23" s="727"/>
      <c r="W23" s="727"/>
      <c r="X23" s="716" t="s">
        <v>533</v>
      </c>
      <c r="Y23" s="717"/>
      <c r="Z23" s="732">
        <v>0</v>
      </c>
      <c r="AA23" s="733"/>
      <c r="AB23" s="733"/>
      <c r="AC23" s="730" t="s">
        <v>533</v>
      </c>
      <c r="AD23" s="731"/>
      <c r="AE23" s="726">
        <v>0</v>
      </c>
      <c r="AF23" s="727"/>
      <c r="AG23" s="727"/>
      <c r="AH23" s="716" t="s">
        <v>533</v>
      </c>
      <c r="AI23" s="717"/>
      <c r="AJ23" s="726">
        <v>0</v>
      </c>
      <c r="AK23" s="727"/>
      <c r="AL23" s="727"/>
      <c r="AM23" s="716" t="s">
        <v>533</v>
      </c>
      <c r="AN23" s="717"/>
      <c r="AO23" s="726">
        <v>0</v>
      </c>
      <c r="AP23" s="727"/>
      <c r="AQ23" s="727"/>
      <c r="AR23" s="716" t="s">
        <v>533</v>
      </c>
      <c r="AS23" s="717"/>
      <c r="AT23" s="724">
        <f t="shared" si="0"/>
        <v>0</v>
      </c>
      <c r="AU23" s="725"/>
      <c r="AV23" s="725"/>
      <c r="AW23" s="716" t="s">
        <v>533</v>
      </c>
      <c r="AX23" s="717"/>
    </row>
    <row r="24" spans="3:53" ht="13.95" customHeight="1" x14ac:dyDescent="0.45">
      <c r="E24" s="707" t="s">
        <v>556</v>
      </c>
      <c r="F24" s="707"/>
      <c r="G24" s="707"/>
      <c r="H24" s="707"/>
      <c r="I24" s="707"/>
      <c r="J24" s="728">
        <v>31</v>
      </c>
      <c r="K24" s="729"/>
      <c r="L24" s="729"/>
      <c r="M24" s="729"/>
      <c r="N24" s="730" t="s">
        <v>523</v>
      </c>
      <c r="O24" s="731"/>
      <c r="P24" s="732">
        <v>0</v>
      </c>
      <c r="Q24" s="733"/>
      <c r="R24" s="733"/>
      <c r="S24" s="730" t="s">
        <v>533</v>
      </c>
      <c r="T24" s="731"/>
      <c r="U24" s="726">
        <v>0</v>
      </c>
      <c r="V24" s="727"/>
      <c r="W24" s="727"/>
      <c r="X24" s="716" t="s">
        <v>533</v>
      </c>
      <c r="Y24" s="717"/>
      <c r="Z24" s="732">
        <v>0</v>
      </c>
      <c r="AA24" s="733"/>
      <c r="AB24" s="733"/>
      <c r="AC24" s="730" t="s">
        <v>533</v>
      </c>
      <c r="AD24" s="731"/>
      <c r="AE24" s="726">
        <v>0</v>
      </c>
      <c r="AF24" s="727"/>
      <c r="AG24" s="727"/>
      <c r="AH24" s="716" t="s">
        <v>533</v>
      </c>
      <c r="AI24" s="717"/>
      <c r="AJ24" s="726">
        <v>0</v>
      </c>
      <c r="AK24" s="727"/>
      <c r="AL24" s="727"/>
      <c r="AM24" s="716" t="s">
        <v>533</v>
      </c>
      <c r="AN24" s="717"/>
      <c r="AO24" s="726">
        <v>0</v>
      </c>
      <c r="AP24" s="727"/>
      <c r="AQ24" s="727"/>
      <c r="AR24" s="716" t="s">
        <v>533</v>
      </c>
      <c r="AS24" s="717"/>
      <c r="AT24" s="724">
        <f t="shared" si="0"/>
        <v>0</v>
      </c>
      <c r="AU24" s="725"/>
      <c r="AV24" s="725"/>
      <c r="AW24" s="716" t="s">
        <v>533</v>
      </c>
      <c r="AX24" s="717"/>
    </row>
    <row r="25" spans="3:53" ht="13.95" customHeight="1" x14ac:dyDescent="0.45">
      <c r="E25" s="707" t="s">
        <v>557</v>
      </c>
      <c r="F25" s="707"/>
      <c r="G25" s="707"/>
      <c r="H25" s="707"/>
      <c r="I25" s="707"/>
      <c r="J25" s="728">
        <v>30</v>
      </c>
      <c r="K25" s="729"/>
      <c r="L25" s="729"/>
      <c r="M25" s="729"/>
      <c r="N25" s="730" t="s">
        <v>523</v>
      </c>
      <c r="O25" s="731"/>
      <c r="P25" s="732">
        <v>0</v>
      </c>
      <c r="Q25" s="733"/>
      <c r="R25" s="733"/>
      <c r="S25" s="730" t="s">
        <v>533</v>
      </c>
      <c r="T25" s="731"/>
      <c r="U25" s="726">
        <v>0</v>
      </c>
      <c r="V25" s="727"/>
      <c r="W25" s="727"/>
      <c r="X25" s="716" t="s">
        <v>533</v>
      </c>
      <c r="Y25" s="717"/>
      <c r="Z25" s="732">
        <v>0</v>
      </c>
      <c r="AA25" s="733"/>
      <c r="AB25" s="733"/>
      <c r="AC25" s="730" t="s">
        <v>533</v>
      </c>
      <c r="AD25" s="731"/>
      <c r="AE25" s="726">
        <v>0</v>
      </c>
      <c r="AF25" s="727"/>
      <c r="AG25" s="727"/>
      <c r="AH25" s="716" t="s">
        <v>533</v>
      </c>
      <c r="AI25" s="717"/>
      <c r="AJ25" s="726">
        <v>0</v>
      </c>
      <c r="AK25" s="727"/>
      <c r="AL25" s="727"/>
      <c r="AM25" s="716" t="s">
        <v>533</v>
      </c>
      <c r="AN25" s="717"/>
      <c r="AO25" s="726">
        <v>0</v>
      </c>
      <c r="AP25" s="727"/>
      <c r="AQ25" s="727"/>
      <c r="AR25" s="716" t="s">
        <v>533</v>
      </c>
      <c r="AS25" s="717"/>
      <c r="AT25" s="724">
        <f t="shared" si="0"/>
        <v>0</v>
      </c>
      <c r="AU25" s="725"/>
      <c r="AV25" s="725"/>
      <c r="AW25" s="716" t="s">
        <v>533</v>
      </c>
      <c r="AX25" s="717"/>
    </row>
    <row r="26" spans="3:53" ht="13.95" customHeight="1" x14ac:dyDescent="0.45">
      <c r="E26" s="707" t="s">
        <v>558</v>
      </c>
      <c r="F26" s="707"/>
      <c r="G26" s="707"/>
      <c r="H26" s="707"/>
      <c r="I26" s="707"/>
      <c r="J26" s="728">
        <v>30</v>
      </c>
      <c r="K26" s="729"/>
      <c r="L26" s="729"/>
      <c r="M26" s="729"/>
      <c r="N26" s="730" t="s">
        <v>523</v>
      </c>
      <c r="O26" s="731"/>
      <c r="P26" s="732">
        <v>0</v>
      </c>
      <c r="Q26" s="733"/>
      <c r="R26" s="733"/>
      <c r="S26" s="730" t="s">
        <v>533</v>
      </c>
      <c r="T26" s="731"/>
      <c r="U26" s="726">
        <v>0</v>
      </c>
      <c r="V26" s="727"/>
      <c r="W26" s="727"/>
      <c r="X26" s="716" t="s">
        <v>533</v>
      </c>
      <c r="Y26" s="717"/>
      <c r="Z26" s="732">
        <v>0</v>
      </c>
      <c r="AA26" s="733"/>
      <c r="AB26" s="733"/>
      <c r="AC26" s="730" t="s">
        <v>533</v>
      </c>
      <c r="AD26" s="731"/>
      <c r="AE26" s="726">
        <v>0</v>
      </c>
      <c r="AF26" s="727"/>
      <c r="AG26" s="727"/>
      <c r="AH26" s="716" t="s">
        <v>533</v>
      </c>
      <c r="AI26" s="717"/>
      <c r="AJ26" s="726">
        <v>0</v>
      </c>
      <c r="AK26" s="727"/>
      <c r="AL26" s="727"/>
      <c r="AM26" s="716" t="s">
        <v>533</v>
      </c>
      <c r="AN26" s="717"/>
      <c r="AO26" s="726">
        <v>0</v>
      </c>
      <c r="AP26" s="727"/>
      <c r="AQ26" s="727"/>
      <c r="AR26" s="716" t="s">
        <v>533</v>
      </c>
      <c r="AS26" s="717"/>
      <c r="AT26" s="724">
        <f t="shared" si="0"/>
        <v>0</v>
      </c>
      <c r="AU26" s="725"/>
      <c r="AV26" s="725"/>
      <c r="AW26" s="716" t="s">
        <v>533</v>
      </c>
      <c r="AX26" s="717"/>
    </row>
    <row r="27" spans="3:53" ht="13.95" customHeight="1" x14ac:dyDescent="0.45">
      <c r="E27" s="707" t="s">
        <v>559</v>
      </c>
      <c r="F27" s="707"/>
      <c r="G27" s="707"/>
      <c r="H27" s="707"/>
      <c r="I27" s="707"/>
      <c r="J27" s="728">
        <v>31</v>
      </c>
      <c r="K27" s="729"/>
      <c r="L27" s="729"/>
      <c r="M27" s="729"/>
      <c r="N27" s="730" t="s">
        <v>523</v>
      </c>
      <c r="O27" s="731"/>
      <c r="P27" s="732">
        <v>0</v>
      </c>
      <c r="Q27" s="733"/>
      <c r="R27" s="733"/>
      <c r="S27" s="730" t="s">
        <v>533</v>
      </c>
      <c r="T27" s="731"/>
      <c r="U27" s="726">
        <v>0</v>
      </c>
      <c r="V27" s="727"/>
      <c r="W27" s="727"/>
      <c r="X27" s="716" t="s">
        <v>533</v>
      </c>
      <c r="Y27" s="717"/>
      <c r="Z27" s="732">
        <v>0</v>
      </c>
      <c r="AA27" s="733"/>
      <c r="AB27" s="733"/>
      <c r="AC27" s="730" t="s">
        <v>533</v>
      </c>
      <c r="AD27" s="731"/>
      <c r="AE27" s="726">
        <v>0</v>
      </c>
      <c r="AF27" s="727"/>
      <c r="AG27" s="727"/>
      <c r="AH27" s="716" t="s">
        <v>533</v>
      </c>
      <c r="AI27" s="717"/>
      <c r="AJ27" s="726">
        <v>0</v>
      </c>
      <c r="AK27" s="727"/>
      <c r="AL27" s="727"/>
      <c r="AM27" s="716" t="s">
        <v>533</v>
      </c>
      <c r="AN27" s="717"/>
      <c r="AO27" s="726">
        <v>0</v>
      </c>
      <c r="AP27" s="727"/>
      <c r="AQ27" s="727"/>
      <c r="AR27" s="716" t="s">
        <v>533</v>
      </c>
      <c r="AS27" s="717"/>
      <c r="AT27" s="724">
        <f t="shared" si="0"/>
        <v>0</v>
      </c>
      <c r="AU27" s="725"/>
      <c r="AV27" s="725"/>
      <c r="AW27" s="716" t="s">
        <v>533</v>
      </c>
      <c r="AX27" s="717"/>
    </row>
    <row r="28" spans="3:53" ht="13.95" customHeight="1" x14ac:dyDescent="0.45">
      <c r="E28" s="707" t="s">
        <v>560</v>
      </c>
      <c r="F28" s="707"/>
      <c r="G28" s="707"/>
      <c r="H28" s="707"/>
      <c r="I28" s="707"/>
      <c r="J28" s="728">
        <v>30</v>
      </c>
      <c r="K28" s="729"/>
      <c r="L28" s="729"/>
      <c r="M28" s="729"/>
      <c r="N28" s="730" t="s">
        <v>523</v>
      </c>
      <c r="O28" s="731"/>
      <c r="P28" s="732">
        <v>0</v>
      </c>
      <c r="Q28" s="733"/>
      <c r="R28" s="733"/>
      <c r="S28" s="730" t="s">
        <v>533</v>
      </c>
      <c r="T28" s="731"/>
      <c r="U28" s="726">
        <v>0</v>
      </c>
      <c r="V28" s="727"/>
      <c r="W28" s="727"/>
      <c r="X28" s="716" t="s">
        <v>533</v>
      </c>
      <c r="Y28" s="717"/>
      <c r="Z28" s="732">
        <v>0</v>
      </c>
      <c r="AA28" s="733"/>
      <c r="AB28" s="733"/>
      <c r="AC28" s="730" t="s">
        <v>533</v>
      </c>
      <c r="AD28" s="731"/>
      <c r="AE28" s="726">
        <v>0</v>
      </c>
      <c r="AF28" s="727"/>
      <c r="AG28" s="727"/>
      <c r="AH28" s="716" t="s">
        <v>533</v>
      </c>
      <c r="AI28" s="717"/>
      <c r="AJ28" s="726">
        <v>0</v>
      </c>
      <c r="AK28" s="727"/>
      <c r="AL28" s="727"/>
      <c r="AM28" s="716" t="s">
        <v>533</v>
      </c>
      <c r="AN28" s="717"/>
      <c r="AO28" s="726">
        <v>0</v>
      </c>
      <c r="AP28" s="727"/>
      <c r="AQ28" s="727"/>
      <c r="AR28" s="716" t="s">
        <v>533</v>
      </c>
      <c r="AS28" s="717"/>
      <c r="AT28" s="724">
        <f t="shared" si="0"/>
        <v>0</v>
      </c>
      <c r="AU28" s="725"/>
      <c r="AV28" s="725"/>
      <c r="AW28" s="716" t="s">
        <v>533</v>
      </c>
      <c r="AX28" s="717"/>
    </row>
    <row r="29" spans="3:53" ht="13.95" customHeight="1" x14ac:dyDescent="0.45">
      <c r="E29" s="707" t="s">
        <v>561</v>
      </c>
      <c r="F29" s="707"/>
      <c r="G29" s="707"/>
      <c r="H29" s="707"/>
      <c r="I29" s="707"/>
      <c r="J29" s="728">
        <v>31</v>
      </c>
      <c r="K29" s="729"/>
      <c r="L29" s="729"/>
      <c r="M29" s="729"/>
      <c r="N29" s="730" t="s">
        <v>523</v>
      </c>
      <c r="O29" s="731"/>
      <c r="P29" s="732">
        <v>0</v>
      </c>
      <c r="Q29" s="733"/>
      <c r="R29" s="733"/>
      <c r="S29" s="730" t="s">
        <v>533</v>
      </c>
      <c r="T29" s="731"/>
      <c r="U29" s="726">
        <v>0</v>
      </c>
      <c r="V29" s="727"/>
      <c r="W29" s="727"/>
      <c r="X29" s="716" t="s">
        <v>533</v>
      </c>
      <c r="Y29" s="717"/>
      <c r="Z29" s="732">
        <v>0</v>
      </c>
      <c r="AA29" s="733"/>
      <c r="AB29" s="733"/>
      <c r="AC29" s="730" t="s">
        <v>533</v>
      </c>
      <c r="AD29" s="731"/>
      <c r="AE29" s="726">
        <v>0</v>
      </c>
      <c r="AF29" s="727"/>
      <c r="AG29" s="727"/>
      <c r="AH29" s="716" t="s">
        <v>533</v>
      </c>
      <c r="AI29" s="717"/>
      <c r="AJ29" s="726">
        <v>0</v>
      </c>
      <c r="AK29" s="727"/>
      <c r="AL29" s="727"/>
      <c r="AM29" s="716" t="s">
        <v>533</v>
      </c>
      <c r="AN29" s="717"/>
      <c r="AO29" s="726">
        <v>0</v>
      </c>
      <c r="AP29" s="727"/>
      <c r="AQ29" s="727"/>
      <c r="AR29" s="716" t="s">
        <v>533</v>
      </c>
      <c r="AS29" s="717"/>
      <c r="AT29" s="724">
        <f t="shared" si="0"/>
        <v>0</v>
      </c>
      <c r="AU29" s="725"/>
      <c r="AV29" s="725"/>
      <c r="AW29" s="716" t="s">
        <v>533</v>
      </c>
      <c r="AX29" s="717"/>
      <c r="BA29" s="187"/>
    </row>
    <row r="30" spans="3:53" ht="13.95" customHeight="1" x14ac:dyDescent="0.45">
      <c r="E30" s="707" t="s">
        <v>562</v>
      </c>
      <c r="F30" s="707"/>
      <c r="G30" s="707"/>
      <c r="H30" s="707"/>
      <c r="I30" s="707"/>
      <c r="J30" s="728">
        <v>30</v>
      </c>
      <c r="K30" s="729"/>
      <c r="L30" s="729"/>
      <c r="M30" s="729"/>
      <c r="N30" s="730" t="s">
        <v>523</v>
      </c>
      <c r="O30" s="731"/>
      <c r="P30" s="732">
        <v>0</v>
      </c>
      <c r="Q30" s="733"/>
      <c r="R30" s="733"/>
      <c r="S30" s="730" t="s">
        <v>533</v>
      </c>
      <c r="T30" s="731"/>
      <c r="U30" s="726">
        <v>0</v>
      </c>
      <c r="V30" s="727"/>
      <c r="W30" s="727"/>
      <c r="X30" s="716" t="s">
        <v>533</v>
      </c>
      <c r="Y30" s="717"/>
      <c r="Z30" s="732">
        <v>0</v>
      </c>
      <c r="AA30" s="733"/>
      <c r="AB30" s="733"/>
      <c r="AC30" s="730" t="s">
        <v>533</v>
      </c>
      <c r="AD30" s="731"/>
      <c r="AE30" s="726">
        <v>0</v>
      </c>
      <c r="AF30" s="727"/>
      <c r="AG30" s="727"/>
      <c r="AH30" s="716" t="s">
        <v>533</v>
      </c>
      <c r="AI30" s="717"/>
      <c r="AJ30" s="726">
        <v>0</v>
      </c>
      <c r="AK30" s="727"/>
      <c r="AL30" s="727"/>
      <c r="AM30" s="716" t="s">
        <v>533</v>
      </c>
      <c r="AN30" s="717"/>
      <c r="AO30" s="726">
        <v>0</v>
      </c>
      <c r="AP30" s="727"/>
      <c r="AQ30" s="727"/>
      <c r="AR30" s="716" t="s">
        <v>533</v>
      </c>
      <c r="AS30" s="717"/>
      <c r="AT30" s="724">
        <f t="shared" si="0"/>
        <v>0</v>
      </c>
      <c r="AU30" s="725"/>
      <c r="AV30" s="725"/>
      <c r="AW30" s="716" t="s">
        <v>533</v>
      </c>
      <c r="AX30" s="717"/>
    </row>
    <row r="31" spans="3:53" ht="13.95" customHeight="1" x14ac:dyDescent="0.45">
      <c r="E31" s="707" t="s">
        <v>563</v>
      </c>
      <c r="F31" s="707"/>
      <c r="G31" s="707"/>
      <c r="H31" s="707"/>
      <c r="I31" s="707"/>
      <c r="J31" s="728">
        <v>27</v>
      </c>
      <c r="K31" s="729"/>
      <c r="L31" s="729"/>
      <c r="M31" s="729"/>
      <c r="N31" s="730" t="s">
        <v>523</v>
      </c>
      <c r="O31" s="731"/>
      <c r="P31" s="732">
        <v>0</v>
      </c>
      <c r="Q31" s="733"/>
      <c r="R31" s="733"/>
      <c r="S31" s="730" t="s">
        <v>533</v>
      </c>
      <c r="T31" s="731"/>
      <c r="U31" s="726">
        <v>0</v>
      </c>
      <c r="V31" s="727"/>
      <c r="W31" s="727"/>
      <c r="X31" s="716" t="s">
        <v>533</v>
      </c>
      <c r="Y31" s="717"/>
      <c r="Z31" s="732">
        <v>0</v>
      </c>
      <c r="AA31" s="733"/>
      <c r="AB31" s="733"/>
      <c r="AC31" s="730" t="s">
        <v>533</v>
      </c>
      <c r="AD31" s="731"/>
      <c r="AE31" s="726">
        <v>0</v>
      </c>
      <c r="AF31" s="727"/>
      <c r="AG31" s="727"/>
      <c r="AH31" s="716" t="s">
        <v>533</v>
      </c>
      <c r="AI31" s="717"/>
      <c r="AJ31" s="726">
        <v>0</v>
      </c>
      <c r="AK31" s="727"/>
      <c r="AL31" s="727"/>
      <c r="AM31" s="716" t="s">
        <v>533</v>
      </c>
      <c r="AN31" s="717"/>
      <c r="AO31" s="726">
        <v>0</v>
      </c>
      <c r="AP31" s="727"/>
      <c r="AQ31" s="727"/>
      <c r="AR31" s="716" t="s">
        <v>533</v>
      </c>
      <c r="AS31" s="717"/>
      <c r="AT31" s="724">
        <f t="shared" si="0"/>
        <v>0</v>
      </c>
      <c r="AU31" s="725"/>
      <c r="AV31" s="725"/>
      <c r="AW31" s="716" t="s">
        <v>533</v>
      </c>
      <c r="AX31" s="717"/>
    </row>
    <row r="32" spans="3:53" ht="13.95" customHeight="1" x14ac:dyDescent="0.45">
      <c r="E32" s="707" t="s">
        <v>564</v>
      </c>
      <c r="F32" s="707"/>
      <c r="G32" s="707"/>
      <c r="H32" s="707"/>
      <c r="I32" s="707"/>
      <c r="J32" s="728">
        <v>31</v>
      </c>
      <c r="K32" s="729"/>
      <c r="L32" s="729"/>
      <c r="M32" s="729"/>
      <c r="N32" s="730" t="s">
        <v>523</v>
      </c>
      <c r="O32" s="731"/>
      <c r="P32" s="732">
        <v>0</v>
      </c>
      <c r="Q32" s="733"/>
      <c r="R32" s="733"/>
      <c r="S32" s="730" t="s">
        <v>533</v>
      </c>
      <c r="T32" s="731"/>
      <c r="U32" s="726">
        <v>0</v>
      </c>
      <c r="V32" s="727"/>
      <c r="W32" s="727"/>
      <c r="X32" s="716" t="s">
        <v>533</v>
      </c>
      <c r="Y32" s="717"/>
      <c r="Z32" s="732">
        <v>0</v>
      </c>
      <c r="AA32" s="733"/>
      <c r="AB32" s="733"/>
      <c r="AC32" s="730" t="s">
        <v>533</v>
      </c>
      <c r="AD32" s="731"/>
      <c r="AE32" s="726">
        <v>0</v>
      </c>
      <c r="AF32" s="727"/>
      <c r="AG32" s="727"/>
      <c r="AH32" s="716" t="s">
        <v>533</v>
      </c>
      <c r="AI32" s="717"/>
      <c r="AJ32" s="726">
        <v>0</v>
      </c>
      <c r="AK32" s="727"/>
      <c r="AL32" s="727"/>
      <c r="AM32" s="716" t="s">
        <v>533</v>
      </c>
      <c r="AN32" s="717"/>
      <c r="AO32" s="726">
        <v>0</v>
      </c>
      <c r="AP32" s="727"/>
      <c r="AQ32" s="727"/>
      <c r="AR32" s="716" t="s">
        <v>533</v>
      </c>
      <c r="AS32" s="717"/>
      <c r="AT32" s="724">
        <f t="shared" si="0"/>
        <v>0</v>
      </c>
      <c r="AU32" s="725"/>
      <c r="AV32" s="725"/>
      <c r="AW32" s="716" t="s">
        <v>533</v>
      </c>
      <c r="AX32" s="717"/>
    </row>
    <row r="33" spans="5:50" ht="13.95" customHeight="1" x14ac:dyDescent="0.45">
      <c r="E33" s="707" t="s">
        <v>552</v>
      </c>
      <c r="F33" s="707"/>
      <c r="G33" s="707"/>
      <c r="H33" s="707"/>
      <c r="I33" s="707"/>
      <c r="J33" s="734">
        <f>SUM(J21:M32)</f>
        <v>362</v>
      </c>
      <c r="K33" s="735"/>
      <c r="L33" s="735"/>
      <c r="M33" s="735"/>
      <c r="N33" s="730" t="s">
        <v>523</v>
      </c>
      <c r="O33" s="731"/>
      <c r="P33" s="736">
        <f>SUM(P21:R32)</f>
        <v>0</v>
      </c>
      <c r="Q33" s="737"/>
      <c r="R33" s="737"/>
      <c r="S33" s="730" t="s">
        <v>533</v>
      </c>
      <c r="T33" s="731"/>
      <c r="U33" s="724">
        <f>SUM(U21:W32)</f>
        <v>0</v>
      </c>
      <c r="V33" s="725"/>
      <c r="W33" s="725"/>
      <c r="X33" s="716" t="s">
        <v>533</v>
      </c>
      <c r="Y33" s="717"/>
      <c r="Z33" s="736">
        <f>SUM(Z21:AB32)</f>
        <v>0</v>
      </c>
      <c r="AA33" s="737"/>
      <c r="AB33" s="737"/>
      <c r="AC33" s="730" t="s">
        <v>533</v>
      </c>
      <c r="AD33" s="731"/>
      <c r="AE33" s="724">
        <f>SUM(AE21:AG32)</f>
        <v>0</v>
      </c>
      <c r="AF33" s="725"/>
      <c r="AG33" s="725"/>
      <c r="AH33" s="716" t="s">
        <v>533</v>
      </c>
      <c r="AI33" s="717"/>
      <c r="AJ33" s="724">
        <f>SUM(AJ21:AL32)</f>
        <v>0</v>
      </c>
      <c r="AK33" s="725"/>
      <c r="AL33" s="725"/>
      <c r="AM33" s="716" t="s">
        <v>533</v>
      </c>
      <c r="AN33" s="717"/>
      <c r="AO33" s="724">
        <f>SUM(AO21:AQ32)</f>
        <v>0</v>
      </c>
      <c r="AP33" s="725"/>
      <c r="AQ33" s="725"/>
      <c r="AR33" s="716" t="s">
        <v>533</v>
      </c>
      <c r="AS33" s="717"/>
      <c r="AT33" s="724">
        <f>SUM(AT21:AV32)</f>
        <v>0</v>
      </c>
      <c r="AU33" s="725"/>
      <c r="AV33" s="725"/>
      <c r="AW33" s="716" t="s">
        <v>533</v>
      </c>
      <c r="AX33" s="717"/>
    </row>
    <row r="34" spans="5:50" ht="13.95" customHeight="1" x14ac:dyDescent="0.45">
      <c r="E34" s="711" t="s">
        <v>565</v>
      </c>
      <c r="F34" s="712"/>
      <c r="G34" s="712"/>
      <c r="H34" s="712"/>
      <c r="I34" s="713"/>
      <c r="J34" s="753"/>
      <c r="K34" s="754"/>
      <c r="L34" s="754"/>
      <c r="M34" s="754"/>
      <c r="N34" s="754"/>
      <c r="O34" s="755"/>
      <c r="P34" s="738">
        <f>IFERROR(ROUNDUP(P33/$J$33,1),"0")</f>
        <v>0</v>
      </c>
      <c r="Q34" s="739"/>
      <c r="R34" s="739"/>
      <c r="S34" s="730" t="s">
        <v>533</v>
      </c>
      <c r="T34" s="731"/>
      <c r="U34" s="738">
        <f>IFERROR(ROUNDUP(U33/$J$33,1),"0")</f>
        <v>0</v>
      </c>
      <c r="V34" s="739"/>
      <c r="W34" s="739"/>
      <c r="X34" s="716" t="s">
        <v>533</v>
      </c>
      <c r="Y34" s="717"/>
      <c r="Z34" s="738">
        <f>IFERROR(ROUNDUP(Z33/$J$33,1),"0")</f>
        <v>0</v>
      </c>
      <c r="AA34" s="739"/>
      <c r="AB34" s="739"/>
      <c r="AC34" s="716" t="s">
        <v>533</v>
      </c>
      <c r="AD34" s="717"/>
      <c r="AE34" s="738">
        <f>IFERROR(ROUNDUP(AE33/$J$33,1),"0")</f>
        <v>0</v>
      </c>
      <c r="AF34" s="739"/>
      <c r="AG34" s="739"/>
      <c r="AH34" s="716" t="s">
        <v>533</v>
      </c>
      <c r="AI34" s="717"/>
      <c r="AJ34" s="738">
        <f>IFERROR(ROUNDUP(AJ33/$J$33,1),"0")</f>
        <v>0</v>
      </c>
      <c r="AK34" s="739"/>
      <c r="AL34" s="739"/>
      <c r="AM34" s="716" t="s">
        <v>533</v>
      </c>
      <c r="AN34" s="717"/>
      <c r="AO34" s="738">
        <f>IFERROR(ROUNDUP(AO33/$J$33,1),"0")</f>
        <v>0</v>
      </c>
      <c r="AP34" s="739"/>
      <c r="AQ34" s="739"/>
      <c r="AR34" s="716" t="s">
        <v>533</v>
      </c>
      <c r="AS34" s="717"/>
      <c r="AT34" s="751">
        <f>P34+U34+Z34+AE34+AJ34+AO34</f>
        <v>0</v>
      </c>
      <c r="AU34" s="752"/>
      <c r="AV34" s="752"/>
      <c r="AW34" s="716" t="s">
        <v>533</v>
      </c>
      <c r="AX34" s="717"/>
    </row>
    <row r="35" spans="5:50" ht="13.95" customHeight="1" x14ac:dyDescent="0.45">
      <c r="E35" s="188" t="s">
        <v>566</v>
      </c>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9" t="str">
        <f>IFERROR(IF(AT34&gt;Y9,"「１　事業者名等」の定員数を超過しています。",""),"")</f>
        <v/>
      </c>
    </row>
    <row r="36" spans="5:50" ht="13.95" customHeight="1" x14ac:dyDescent="0.45">
      <c r="E36" s="188" t="s">
        <v>567</v>
      </c>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row>
    <row r="37" spans="5:50" ht="13.95" customHeight="1" x14ac:dyDescent="0.45">
      <c r="E37" s="188" t="s">
        <v>568</v>
      </c>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row>
    <row r="38" spans="5:50" ht="13.95" customHeight="1" x14ac:dyDescent="0.45">
      <c r="E38" s="188" t="s">
        <v>569</v>
      </c>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row>
    <row r="39" spans="5:50" ht="13.95" customHeight="1" x14ac:dyDescent="0.45">
      <c r="E39" s="188" t="s">
        <v>570</v>
      </c>
      <c r="F39" s="181"/>
      <c r="G39" s="18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row>
    <row r="40" spans="5:50" ht="13.95" customHeight="1" x14ac:dyDescent="0.45">
      <c r="E40" s="188" t="s">
        <v>571</v>
      </c>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row>
    <row r="41" spans="5:50" ht="13.95" customHeight="1" x14ac:dyDescent="0.45">
      <c r="E41" s="188"/>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row>
    <row r="42" spans="5:50" ht="13.95" customHeight="1" x14ac:dyDescent="0.45">
      <c r="E42" s="188"/>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row>
    <row r="43" spans="5:50" ht="13.95" customHeight="1" x14ac:dyDescent="0.45">
      <c r="G43" s="175" t="s">
        <v>572</v>
      </c>
      <c r="AD43" s="175" t="s">
        <v>573</v>
      </c>
    </row>
    <row r="44" spans="5:50" ht="13.95" customHeight="1" x14ac:dyDescent="0.45">
      <c r="E44" s="181"/>
      <c r="F44" s="181"/>
      <c r="I44" s="707"/>
      <c r="J44" s="707"/>
      <c r="K44" s="707"/>
      <c r="L44" s="707"/>
      <c r="M44" s="707"/>
      <c r="N44" s="707"/>
      <c r="O44" s="707"/>
      <c r="P44" s="707"/>
      <c r="Q44" s="707"/>
      <c r="R44" s="707"/>
      <c r="S44" s="707"/>
      <c r="T44" s="707"/>
      <c r="U44" s="707" t="s">
        <v>574</v>
      </c>
      <c r="V44" s="707"/>
      <c r="W44" s="707"/>
      <c r="X44" s="707"/>
      <c r="Y44" s="707"/>
      <c r="Z44" s="707"/>
      <c r="AF44" s="707"/>
      <c r="AG44" s="707"/>
      <c r="AH44" s="707"/>
      <c r="AI44" s="707"/>
      <c r="AJ44" s="707"/>
      <c r="AK44" s="707"/>
      <c r="AL44" s="707"/>
      <c r="AM44" s="707"/>
      <c r="AN44" s="707"/>
      <c r="AO44" s="707"/>
      <c r="AP44" s="707"/>
      <c r="AQ44" s="707"/>
      <c r="AR44" s="707" t="s">
        <v>574</v>
      </c>
      <c r="AS44" s="707"/>
      <c r="AT44" s="707"/>
      <c r="AU44" s="707"/>
      <c r="AV44" s="707"/>
      <c r="AW44" s="707"/>
    </row>
    <row r="45" spans="5:50" ht="13.95" customHeight="1" x14ac:dyDescent="0.45">
      <c r="E45" s="181"/>
      <c r="F45" s="181"/>
      <c r="I45" s="707" t="s">
        <v>575</v>
      </c>
      <c r="J45" s="707"/>
      <c r="K45" s="707"/>
      <c r="L45" s="707"/>
      <c r="M45" s="707"/>
      <c r="N45" s="707"/>
      <c r="O45" s="707"/>
      <c r="P45" s="707"/>
      <c r="Q45" s="707"/>
      <c r="R45" s="707"/>
      <c r="S45" s="707"/>
      <c r="T45" s="707"/>
      <c r="U45" s="746" t="str">
        <f>IF(AND(OR(AK7="○",AK8="○"),E12="○"),ROUNDUP(AX15*0.9/7,0),IF(AND(OR(AK7="○",AK8="○"),OR(E13="○",E14="○")),ROUNDUP(AT34/7,0),""))</f>
        <v/>
      </c>
      <c r="V45" s="747"/>
      <c r="W45" s="747"/>
      <c r="X45" s="748"/>
      <c r="Y45" s="749" t="s">
        <v>576</v>
      </c>
      <c r="Z45" s="749"/>
      <c r="AF45" s="707" t="s">
        <v>575</v>
      </c>
      <c r="AG45" s="707"/>
      <c r="AH45" s="707"/>
      <c r="AI45" s="707"/>
      <c r="AJ45" s="707"/>
      <c r="AK45" s="707"/>
      <c r="AL45" s="707"/>
      <c r="AM45" s="707"/>
      <c r="AN45" s="707"/>
      <c r="AO45" s="707"/>
      <c r="AP45" s="707"/>
      <c r="AQ45" s="707"/>
      <c r="AR45" s="750"/>
      <c r="AS45" s="750"/>
      <c r="AT45" s="750"/>
      <c r="AU45" s="750"/>
      <c r="AV45" s="749" t="s">
        <v>576</v>
      </c>
      <c r="AW45" s="749"/>
    </row>
    <row r="46" spans="5:50" ht="13.95" customHeight="1" x14ac:dyDescent="0.45">
      <c r="E46" s="188"/>
      <c r="I46" s="188"/>
      <c r="AF46" s="188"/>
    </row>
    <row r="47" spans="5:50" ht="13.95" customHeight="1" x14ac:dyDescent="0.45">
      <c r="E47" s="188"/>
      <c r="G47" s="175" t="s">
        <v>577</v>
      </c>
      <c r="T47" s="181"/>
      <c r="U47" s="181"/>
      <c r="V47" s="181"/>
      <c r="W47" s="181"/>
      <c r="X47" s="181"/>
      <c r="Y47" s="181"/>
      <c r="Z47" s="181"/>
      <c r="AA47" s="181"/>
      <c r="AB47" s="181"/>
      <c r="AC47" s="181"/>
      <c r="AD47" s="181"/>
      <c r="AE47" s="181"/>
      <c r="AF47" s="181"/>
      <c r="AG47" s="181"/>
      <c r="AH47" s="181"/>
      <c r="AI47" s="181"/>
    </row>
    <row r="48" spans="5:50" ht="13.95" customHeight="1" thickBot="1" x14ac:dyDescent="0.5">
      <c r="E48" s="188"/>
      <c r="T48" s="181"/>
      <c r="U48" s="181"/>
      <c r="V48" s="181"/>
      <c r="W48" s="181"/>
      <c r="X48" s="181"/>
      <c r="Y48" s="181"/>
      <c r="Z48" s="181"/>
      <c r="AA48" s="181"/>
      <c r="AB48" s="181"/>
      <c r="AC48" s="181"/>
      <c r="AD48" s="181"/>
      <c r="AE48" s="181"/>
      <c r="AF48" s="181"/>
      <c r="AG48" s="181"/>
      <c r="AH48" s="181"/>
      <c r="AI48" s="181"/>
    </row>
    <row r="49" spans="17:47" ht="13.95" customHeight="1" x14ac:dyDescent="0.45">
      <c r="Q49" s="181"/>
      <c r="R49" s="181"/>
      <c r="S49" s="181"/>
      <c r="T49" s="181"/>
      <c r="U49" s="181"/>
      <c r="V49" s="181"/>
      <c r="W49" s="181"/>
      <c r="X49" s="181"/>
      <c r="Y49" s="181"/>
      <c r="Z49" s="181"/>
      <c r="AA49" s="181"/>
      <c r="AB49" s="181"/>
      <c r="AC49" s="190"/>
      <c r="AD49" s="740" t="str">
        <f>(IF(OR(U45&lt;=AR45),"可","規定の員数を満たしていません。"))</f>
        <v>可</v>
      </c>
      <c r="AE49" s="741"/>
      <c r="AF49" s="741"/>
      <c r="AG49" s="741"/>
      <c r="AH49" s="741"/>
      <c r="AI49" s="741"/>
      <c r="AJ49" s="741"/>
      <c r="AK49" s="741"/>
      <c r="AL49" s="741"/>
      <c r="AM49" s="741"/>
      <c r="AN49" s="741"/>
      <c r="AO49" s="741"/>
      <c r="AP49" s="741"/>
      <c r="AQ49" s="741"/>
      <c r="AR49" s="741"/>
      <c r="AS49" s="741"/>
      <c r="AT49" s="741"/>
      <c r="AU49" s="742"/>
    </row>
    <row r="50" spans="17:47" ht="13.95" customHeight="1" thickBot="1" x14ac:dyDescent="0.5">
      <c r="AD50" s="743"/>
      <c r="AE50" s="744"/>
      <c r="AF50" s="744"/>
      <c r="AG50" s="744"/>
      <c r="AH50" s="744"/>
      <c r="AI50" s="744"/>
      <c r="AJ50" s="744"/>
      <c r="AK50" s="744"/>
      <c r="AL50" s="744"/>
      <c r="AM50" s="744"/>
      <c r="AN50" s="744"/>
      <c r="AO50" s="744"/>
      <c r="AP50" s="744"/>
      <c r="AQ50" s="744"/>
      <c r="AR50" s="744"/>
      <c r="AS50" s="744"/>
      <c r="AT50" s="744"/>
      <c r="AU50" s="745"/>
    </row>
    <row r="51" spans="17:47" ht="13.95" customHeight="1" x14ac:dyDescent="0.45"/>
    <row r="52" spans="17:47" ht="13.95" customHeight="1" x14ac:dyDescent="0.45"/>
    <row r="53" spans="17:47" ht="13.95" customHeight="1" x14ac:dyDescent="0.45"/>
    <row r="54" spans="17:47" ht="13.95" customHeight="1" x14ac:dyDescent="0.45"/>
    <row r="55" spans="17:47" ht="13.95" customHeight="1" x14ac:dyDescent="0.45"/>
    <row r="56" spans="17:47" ht="13.95" customHeight="1" x14ac:dyDescent="0.45"/>
    <row r="57" spans="17:47" ht="13.95" customHeight="1" x14ac:dyDescent="0.45"/>
  </sheetData>
  <mergeCells count="305">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AO31:AQ31"/>
    <mergeCell ref="AR31:AS31"/>
    <mergeCell ref="AT31:AV31"/>
    <mergeCell ref="AW31:AX31"/>
    <mergeCell ref="U31:W31"/>
    <mergeCell ref="X31:Y31"/>
    <mergeCell ref="Z31:AB31"/>
    <mergeCell ref="AC31:AD31"/>
    <mergeCell ref="AE31:AG31"/>
    <mergeCell ref="AH31:AI31"/>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29:AQ29"/>
    <mergeCell ref="AR29:AS29"/>
    <mergeCell ref="AT29:AV29"/>
    <mergeCell ref="AW29:AX29"/>
    <mergeCell ref="U29:W29"/>
    <mergeCell ref="X29:Y29"/>
    <mergeCell ref="Z29:AB29"/>
    <mergeCell ref="AC29:AD29"/>
    <mergeCell ref="AE29:AG29"/>
    <mergeCell ref="AH29:AI29"/>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7:AQ27"/>
    <mergeCell ref="AR27:AS27"/>
    <mergeCell ref="AT27:AV27"/>
    <mergeCell ref="AW27:AX27"/>
    <mergeCell ref="U27:W27"/>
    <mergeCell ref="X27:Y27"/>
    <mergeCell ref="Z27:AB27"/>
    <mergeCell ref="AC27:AD27"/>
    <mergeCell ref="AE27:AG27"/>
    <mergeCell ref="AH27:AI27"/>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5:AQ25"/>
    <mergeCell ref="AR25:AS25"/>
    <mergeCell ref="AT25:AV25"/>
    <mergeCell ref="AW25:AX25"/>
    <mergeCell ref="U25:W25"/>
    <mergeCell ref="X25:Y25"/>
    <mergeCell ref="Z25:AB25"/>
    <mergeCell ref="AC25:AD25"/>
    <mergeCell ref="AE25:AG25"/>
    <mergeCell ref="AH25:AI25"/>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J23:AL23"/>
    <mergeCell ref="AM23:AN23"/>
    <mergeCell ref="AO23:AQ23"/>
    <mergeCell ref="AR23:AS23"/>
    <mergeCell ref="AT23:AV23"/>
    <mergeCell ref="AW23:AX23"/>
    <mergeCell ref="U23:W23"/>
    <mergeCell ref="X23:Y23"/>
    <mergeCell ref="Z23:AB23"/>
    <mergeCell ref="AC23:AD23"/>
    <mergeCell ref="AE23:AG23"/>
    <mergeCell ref="AH23:AI23"/>
    <mergeCell ref="E23:I23"/>
    <mergeCell ref="J23:M23"/>
    <mergeCell ref="N23:O23"/>
    <mergeCell ref="P23:R23"/>
    <mergeCell ref="S23:T23"/>
    <mergeCell ref="X22:Y22"/>
    <mergeCell ref="Z22:AB22"/>
    <mergeCell ref="AC22:AD22"/>
    <mergeCell ref="AE22:AG22"/>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AR21:AS21"/>
    <mergeCell ref="AT15:AW15"/>
    <mergeCell ref="AX15:AZ15"/>
    <mergeCell ref="BA15:BB15"/>
    <mergeCell ref="AT21:AV21"/>
    <mergeCell ref="AW21:AX21"/>
    <mergeCell ref="AH21:AI21"/>
    <mergeCell ref="AJ21:AL21"/>
    <mergeCell ref="AM21:AN21"/>
    <mergeCell ref="E19:I20"/>
    <mergeCell ref="J19:O20"/>
    <mergeCell ref="P19:AX19"/>
    <mergeCell ref="P20:T20"/>
    <mergeCell ref="U20:Y20"/>
    <mergeCell ref="Z20:AD20"/>
    <mergeCell ref="AE20:AI20"/>
    <mergeCell ref="AJ20:AN20"/>
    <mergeCell ref="AO20:AS20"/>
    <mergeCell ref="AT20:AX20"/>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BC2:BD2"/>
    <mergeCell ref="E7:K7"/>
    <mergeCell ref="L7:AD7"/>
    <mergeCell ref="AK7:AM7"/>
    <mergeCell ref="AN7:AY7"/>
    <mergeCell ref="E8:K8"/>
    <mergeCell ref="L8:AD8"/>
    <mergeCell ref="AK8:AM8"/>
    <mergeCell ref="AN8:AY8"/>
    <mergeCell ref="AP2:AR2"/>
    <mergeCell ref="AS2:AT2"/>
    <mergeCell ref="AU2:AV2"/>
    <mergeCell ref="AW2:AX2"/>
    <mergeCell ref="AY2:AZ2"/>
    <mergeCell ref="BA2:BB2"/>
  </mergeCells>
  <phoneticPr fontId="4"/>
  <conditionalFormatting sqref="J21:M32 AJ21:AL32">
    <cfRule type="expression" dxfId="74" priority="6">
      <formula>COUNTA($G$12)&gt;=1</formula>
    </cfRule>
  </conditionalFormatting>
  <conditionalFormatting sqref="P21:R32">
    <cfRule type="expression" dxfId="73" priority="5">
      <formula>COUNTA($G$12)&gt;=1</formula>
    </cfRule>
  </conditionalFormatting>
  <conditionalFormatting sqref="U21:W32">
    <cfRule type="expression" dxfId="72" priority="4">
      <formula>COUNTA($G$12)&gt;=1</formula>
    </cfRule>
  </conditionalFormatting>
  <conditionalFormatting sqref="Z21:AB32">
    <cfRule type="expression" dxfId="71" priority="2">
      <formula>COUNTA($G$12)&gt;=1</formula>
    </cfRule>
  </conditionalFormatting>
  <conditionalFormatting sqref="AE21:AG32">
    <cfRule type="expression" dxfId="70" priority="1">
      <formula>COUNTA($G$12)&gt;=1</formula>
    </cfRule>
  </conditionalFormatting>
  <conditionalFormatting sqref="AO12:AQ14 AX12:AZ14">
    <cfRule type="expression" dxfId="69" priority="7">
      <formula>COUNTA($E$13:$G$14)&gt;=1</formula>
    </cfRule>
  </conditionalFormatting>
  <conditionalFormatting sqref="AO21:AQ32">
    <cfRule type="expression" dxfId="68" priority="3">
      <formula>COUNTA($G$12)&gt;=1</formula>
    </cfRule>
  </conditionalFormatting>
  <dataValidations count="4">
    <dataValidation type="whole" allowBlank="1" showInputMessage="1" showErrorMessage="1" error="入力月の月日数を超過しています" sqref="J22:M22 J24:M25 J27:M27 J29:M30 J32:M32" xr:uid="{D5AC2DCE-A087-456F-ABF5-D4B1CA66F096}">
      <formula1>0</formula1>
      <formula2>31</formula2>
    </dataValidation>
    <dataValidation type="whole" allowBlank="1" showInputMessage="1" showErrorMessage="1" error="入力月の月日数を超過しています" sqref="J31:M31" xr:uid="{43BBA72E-62EE-46B0-AB17-573E6949176B}">
      <formula1>0</formula1>
      <formula2>29</formula2>
    </dataValidation>
    <dataValidation type="whole" allowBlank="1" showInputMessage="1" showErrorMessage="1" error="入力月の月日数を超過しています" sqref="J21:M21 J23:M23 J26:M26 J28:M28" xr:uid="{5B808CF1-9771-460A-969E-398BE2BFD87D}">
      <formula1>0</formula1>
      <formula2>30</formula2>
    </dataValidation>
    <dataValidation type="list" allowBlank="1" showInputMessage="1" showErrorMessage="1" sqref="E12:G14 AH10 AK7:AM8" xr:uid="{AEC8A437-C558-416A-A7D5-CD0B822DA8CC}">
      <formula1>$Q$3:$Q$4</formula1>
    </dataValidation>
  </dataValidations>
  <printOptions horizontalCentered="1" verticalCentered="1"/>
  <pageMargins left="0.25" right="0.25" top="0.75" bottom="0.75" header="0.3" footer="0.3"/>
  <pageSetup paperSize="9" scale="9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CDFE1-C809-470C-91EB-7A3DF1854719}">
  <dimension ref="A1:BD57"/>
  <sheetViews>
    <sheetView view="pageBreakPreview" zoomScale="115" zoomScaleNormal="115" zoomScaleSheetLayoutView="115" workbookViewId="0"/>
  </sheetViews>
  <sheetFormatPr defaultColWidth="8.09765625" defaultRowHeight="12" x14ac:dyDescent="0.45"/>
  <cols>
    <col min="1" max="56" width="1.59765625" style="175" customWidth="1"/>
    <col min="57" max="59" width="8.09765625" style="175" customWidth="1"/>
    <col min="60" max="16384" width="8.09765625" style="175"/>
  </cols>
  <sheetData>
    <row r="1" spans="1:56" ht="13.95" customHeight="1" x14ac:dyDescent="0.45">
      <c r="A1" s="174" t="s">
        <v>1012</v>
      </c>
    </row>
    <row r="2" spans="1:56" ht="13.95" customHeight="1" x14ac:dyDescent="0.45">
      <c r="AP2" s="706" t="s">
        <v>520</v>
      </c>
      <c r="AQ2" s="706"/>
      <c r="AR2" s="706"/>
      <c r="AS2" s="710"/>
      <c r="AT2" s="710"/>
      <c r="AU2" s="706" t="s">
        <v>521</v>
      </c>
      <c r="AV2" s="706"/>
      <c r="AW2" s="710"/>
      <c r="AX2" s="710"/>
      <c r="AY2" s="706" t="s">
        <v>522</v>
      </c>
      <c r="AZ2" s="706"/>
      <c r="BA2" s="710"/>
      <c r="BB2" s="710"/>
      <c r="BC2" s="706" t="s">
        <v>523</v>
      </c>
      <c r="BD2" s="706"/>
    </row>
    <row r="3" spans="1:56" ht="13.95" customHeight="1" x14ac:dyDescent="0.45"/>
    <row r="4" spans="1:56" ht="13.95" customHeight="1" x14ac:dyDescent="0.45">
      <c r="Q4" s="175" t="s">
        <v>524</v>
      </c>
    </row>
    <row r="5" spans="1:56" ht="13.95" customHeight="1" x14ac:dyDescent="0.45"/>
    <row r="6" spans="1:56" ht="13.95" customHeight="1" x14ac:dyDescent="0.45">
      <c r="C6" s="175" t="s">
        <v>525</v>
      </c>
      <c r="AI6" s="175" t="s">
        <v>526</v>
      </c>
    </row>
    <row r="7" spans="1:56" ht="13.95" customHeight="1" x14ac:dyDescent="0.45">
      <c r="E7" s="707" t="s">
        <v>527</v>
      </c>
      <c r="F7" s="707"/>
      <c r="G7" s="707"/>
      <c r="H7" s="707"/>
      <c r="I7" s="707"/>
      <c r="J7" s="707"/>
      <c r="K7" s="707"/>
      <c r="L7" s="708"/>
      <c r="M7" s="708"/>
      <c r="N7" s="708"/>
      <c r="O7" s="708"/>
      <c r="P7" s="708"/>
      <c r="Q7" s="708"/>
      <c r="R7" s="708"/>
      <c r="S7" s="708"/>
      <c r="T7" s="708"/>
      <c r="U7" s="708"/>
      <c r="V7" s="708"/>
      <c r="W7" s="708"/>
      <c r="X7" s="708"/>
      <c r="Y7" s="708"/>
      <c r="Z7" s="708"/>
      <c r="AA7" s="708"/>
      <c r="AB7" s="708"/>
      <c r="AC7" s="708"/>
      <c r="AD7" s="708"/>
      <c r="AK7" s="709" t="s">
        <v>524</v>
      </c>
      <c r="AL7" s="709"/>
      <c r="AM7" s="709"/>
      <c r="AN7" s="707" t="s">
        <v>528</v>
      </c>
      <c r="AO7" s="707"/>
      <c r="AP7" s="707"/>
      <c r="AQ7" s="707"/>
      <c r="AR7" s="707"/>
      <c r="AS7" s="707"/>
      <c r="AT7" s="707"/>
      <c r="AU7" s="707"/>
      <c r="AV7" s="707"/>
      <c r="AW7" s="707"/>
      <c r="AX7" s="707"/>
      <c r="AY7" s="707"/>
    </row>
    <row r="8" spans="1:56" ht="13.95" customHeight="1" x14ac:dyDescent="0.45">
      <c r="E8" s="707" t="s">
        <v>529</v>
      </c>
      <c r="F8" s="707"/>
      <c r="G8" s="707"/>
      <c r="H8" s="707"/>
      <c r="I8" s="707"/>
      <c r="J8" s="707"/>
      <c r="K8" s="707"/>
      <c r="L8" s="708"/>
      <c r="M8" s="708"/>
      <c r="N8" s="708"/>
      <c r="O8" s="708"/>
      <c r="P8" s="708"/>
      <c r="Q8" s="708"/>
      <c r="R8" s="708"/>
      <c r="S8" s="708"/>
      <c r="T8" s="708"/>
      <c r="U8" s="708"/>
      <c r="V8" s="708"/>
      <c r="W8" s="708"/>
      <c r="X8" s="708"/>
      <c r="Y8" s="708"/>
      <c r="Z8" s="708"/>
      <c r="AA8" s="708"/>
      <c r="AB8" s="708"/>
      <c r="AC8" s="708"/>
      <c r="AD8" s="708"/>
      <c r="AK8" s="709"/>
      <c r="AL8" s="709"/>
      <c r="AM8" s="709"/>
      <c r="AN8" s="707" t="s">
        <v>530</v>
      </c>
      <c r="AO8" s="707"/>
      <c r="AP8" s="707"/>
      <c r="AQ8" s="707"/>
      <c r="AR8" s="707"/>
      <c r="AS8" s="707"/>
      <c r="AT8" s="707"/>
      <c r="AU8" s="707"/>
      <c r="AV8" s="707"/>
      <c r="AW8" s="707"/>
      <c r="AX8" s="707"/>
      <c r="AY8" s="707"/>
    </row>
    <row r="9" spans="1:56" ht="13.95" customHeight="1" x14ac:dyDescent="0.45">
      <c r="E9" s="707" t="s">
        <v>531</v>
      </c>
      <c r="F9" s="707"/>
      <c r="G9" s="707"/>
      <c r="H9" s="707"/>
      <c r="I9" s="707"/>
      <c r="J9" s="707"/>
      <c r="K9" s="707"/>
      <c r="L9" s="708"/>
      <c r="M9" s="708"/>
      <c r="N9" s="708"/>
      <c r="O9" s="708"/>
      <c r="P9" s="708"/>
      <c r="Q9" s="708"/>
      <c r="R9" s="708"/>
      <c r="S9" s="708"/>
      <c r="T9" s="708"/>
      <c r="U9" s="708"/>
      <c r="V9" s="707" t="s">
        <v>532</v>
      </c>
      <c r="W9" s="707"/>
      <c r="X9" s="707"/>
      <c r="Y9" s="719">
        <v>14</v>
      </c>
      <c r="Z9" s="719"/>
      <c r="AA9" s="719"/>
      <c r="AB9" s="719"/>
      <c r="AC9" s="707" t="s">
        <v>533</v>
      </c>
      <c r="AD9" s="707"/>
      <c r="AJ9" s="176"/>
      <c r="AK9" s="177" t="s">
        <v>534</v>
      </c>
      <c r="AL9" s="176"/>
      <c r="AM9" s="176"/>
      <c r="AN9" s="176"/>
      <c r="AO9" s="176"/>
      <c r="AP9" s="176"/>
      <c r="AQ9" s="176"/>
      <c r="AR9" s="176"/>
      <c r="AS9" s="176"/>
      <c r="AT9" s="176"/>
      <c r="AU9" s="176"/>
    </row>
    <row r="10" spans="1:56" ht="13.95" customHeight="1" x14ac:dyDescent="0.45">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H10" s="176"/>
      <c r="AI10" s="176"/>
      <c r="AJ10" s="176"/>
      <c r="AK10" s="178" t="str">
        <f>IF(COUNTIF(AK6:AM8,"○")&gt;1,"いづれか１つを選択してください。","")</f>
        <v/>
      </c>
      <c r="AL10" s="176"/>
      <c r="AM10" s="176"/>
      <c r="AN10" s="176"/>
      <c r="AO10" s="176"/>
      <c r="AP10" s="176"/>
      <c r="AQ10" s="176"/>
      <c r="AR10" s="176"/>
      <c r="AS10" s="176"/>
      <c r="AT10" s="176"/>
      <c r="AU10" s="176"/>
    </row>
    <row r="11" spans="1:56" ht="13.95" customHeight="1" x14ac:dyDescent="0.45">
      <c r="C11" s="175" t="s">
        <v>535</v>
      </c>
      <c r="AH11" s="175" t="s">
        <v>536</v>
      </c>
    </row>
    <row r="12" spans="1:56" ht="13.95" customHeight="1" x14ac:dyDescent="0.45">
      <c r="E12" s="709" t="s">
        <v>524</v>
      </c>
      <c r="F12" s="709"/>
      <c r="G12" s="709"/>
      <c r="H12" s="720" t="s">
        <v>537</v>
      </c>
      <c r="I12" s="720"/>
      <c r="J12" s="720"/>
      <c r="K12" s="720"/>
      <c r="L12" s="720"/>
      <c r="M12" s="720"/>
      <c r="N12" s="720"/>
      <c r="O12" s="720"/>
      <c r="P12" s="720"/>
      <c r="Q12" s="720"/>
      <c r="R12" s="720"/>
      <c r="S12" s="720"/>
      <c r="T12" s="720"/>
      <c r="U12" s="720"/>
      <c r="V12" s="720"/>
      <c r="W12" s="720"/>
      <c r="X12" s="720"/>
      <c r="Y12" s="720"/>
      <c r="Z12" s="720"/>
      <c r="AA12" s="720"/>
      <c r="AB12" s="720"/>
      <c r="AC12" s="720"/>
      <c r="AD12" s="720"/>
      <c r="AE12" s="720"/>
      <c r="AF12" s="720"/>
      <c r="AI12" s="179"/>
      <c r="AK12" s="711" t="s">
        <v>538</v>
      </c>
      <c r="AL12" s="712"/>
      <c r="AM12" s="712"/>
      <c r="AN12" s="713"/>
      <c r="AO12" s="714"/>
      <c r="AP12" s="715"/>
      <c r="AQ12" s="715"/>
      <c r="AR12" s="716" t="s">
        <v>533</v>
      </c>
      <c r="AS12" s="717"/>
      <c r="AT12" s="718" t="s">
        <v>539</v>
      </c>
      <c r="AU12" s="716"/>
      <c r="AV12" s="716"/>
      <c r="AW12" s="717"/>
      <c r="AX12" s="714">
        <v>3</v>
      </c>
      <c r="AY12" s="715"/>
      <c r="AZ12" s="715"/>
      <c r="BA12" s="716" t="s">
        <v>533</v>
      </c>
      <c r="BB12" s="717"/>
    </row>
    <row r="13" spans="1:56" ht="13.95" customHeight="1" x14ac:dyDescent="0.45">
      <c r="E13" s="709"/>
      <c r="F13" s="709"/>
      <c r="G13" s="709"/>
      <c r="H13" s="720" t="s">
        <v>540</v>
      </c>
      <c r="I13" s="720"/>
      <c r="J13" s="720"/>
      <c r="K13" s="720"/>
      <c r="L13" s="720"/>
      <c r="M13" s="720"/>
      <c r="N13" s="720"/>
      <c r="O13" s="720"/>
      <c r="P13" s="720"/>
      <c r="Q13" s="720"/>
      <c r="R13" s="720"/>
      <c r="S13" s="720"/>
      <c r="T13" s="720"/>
      <c r="U13" s="720"/>
      <c r="V13" s="720"/>
      <c r="W13" s="720"/>
      <c r="X13" s="720"/>
      <c r="Y13" s="720"/>
      <c r="Z13" s="720"/>
      <c r="AA13" s="720"/>
      <c r="AB13" s="720"/>
      <c r="AC13" s="720"/>
      <c r="AD13" s="720"/>
      <c r="AE13" s="720"/>
      <c r="AF13" s="720"/>
      <c r="AH13" s="179" t="str">
        <f>IF(E12="○","→","")</f>
        <v>→</v>
      </c>
      <c r="AI13" s="179"/>
      <c r="AK13" s="718" t="s">
        <v>541</v>
      </c>
      <c r="AL13" s="716"/>
      <c r="AM13" s="716"/>
      <c r="AN13" s="717"/>
      <c r="AO13" s="714"/>
      <c r="AP13" s="715"/>
      <c r="AQ13" s="715"/>
      <c r="AR13" s="716" t="s">
        <v>533</v>
      </c>
      <c r="AS13" s="717"/>
      <c r="AT13" s="718" t="s">
        <v>542</v>
      </c>
      <c r="AU13" s="716"/>
      <c r="AV13" s="716"/>
      <c r="AW13" s="717"/>
      <c r="AX13" s="714">
        <v>1</v>
      </c>
      <c r="AY13" s="715"/>
      <c r="AZ13" s="715"/>
      <c r="BA13" s="716" t="s">
        <v>533</v>
      </c>
      <c r="BB13" s="717"/>
    </row>
    <row r="14" spans="1:56" ht="13.95" customHeight="1" x14ac:dyDescent="0.45">
      <c r="E14" s="709"/>
      <c r="F14" s="709"/>
      <c r="G14" s="709"/>
      <c r="H14" s="720" t="s">
        <v>543</v>
      </c>
      <c r="I14" s="720"/>
      <c r="J14" s="720"/>
      <c r="K14" s="720"/>
      <c r="L14" s="720"/>
      <c r="M14" s="720"/>
      <c r="N14" s="720"/>
      <c r="O14" s="720"/>
      <c r="P14" s="720"/>
      <c r="Q14" s="720"/>
      <c r="R14" s="720"/>
      <c r="S14" s="720"/>
      <c r="T14" s="720"/>
      <c r="U14" s="720"/>
      <c r="V14" s="720"/>
      <c r="W14" s="720"/>
      <c r="X14" s="720"/>
      <c r="Y14" s="720"/>
      <c r="Z14" s="720"/>
      <c r="AA14" s="720"/>
      <c r="AB14" s="720"/>
      <c r="AC14" s="720"/>
      <c r="AD14" s="720"/>
      <c r="AE14" s="720"/>
      <c r="AF14" s="720"/>
      <c r="AH14" s="179"/>
      <c r="AI14" s="179"/>
      <c r="AK14" s="718" t="s">
        <v>544</v>
      </c>
      <c r="AL14" s="716"/>
      <c r="AM14" s="716"/>
      <c r="AN14" s="717"/>
      <c r="AO14" s="714">
        <v>3</v>
      </c>
      <c r="AP14" s="715"/>
      <c r="AQ14" s="715"/>
      <c r="AR14" s="716" t="s">
        <v>533</v>
      </c>
      <c r="AS14" s="717"/>
      <c r="AT14" s="718" t="s">
        <v>545</v>
      </c>
      <c r="AU14" s="716"/>
      <c r="AV14" s="716"/>
      <c r="AW14" s="717"/>
      <c r="AX14" s="714"/>
      <c r="AY14" s="715"/>
      <c r="AZ14" s="715"/>
      <c r="BA14" s="716" t="s">
        <v>533</v>
      </c>
      <c r="BB14" s="717"/>
    </row>
    <row r="15" spans="1:56" ht="13.95" customHeight="1" x14ac:dyDescent="0.45">
      <c r="E15" s="180" t="s">
        <v>546</v>
      </c>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K15" s="181"/>
      <c r="AL15" s="181"/>
      <c r="AM15" s="181"/>
      <c r="AN15" s="181"/>
      <c r="AO15" s="182"/>
      <c r="AP15" s="182"/>
      <c r="AQ15" s="182"/>
      <c r="AR15" s="181"/>
      <c r="AS15" s="181"/>
      <c r="AT15" s="718" t="s">
        <v>547</v>
      </c>
      <c r="AU15" s="716"/>
      <c r="AV15" s="716"/>
      <c r="AW15" s="717"/>
      <c r="AX15" s="722">
        <f>AO12+AO13+AO14+AX12+AX13+AX14</f>
        <v>7</v>
      </c>
      <c r="AY15" s="723"/>
      <c r="AZ15" s="723"/>
      <c r="BA15" s="716" t="s">
        <v>533</v>
      </c>
      <c r="BB15" s="717"/>
    </row>
    <row r="16" spans="1:56" ht="13.95" customHeight="1" x14ac:dyDescent="0.45">
      <c r="E16" s="180" t="s">
        <v>548</v>
      </c>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3" t="str">
        <f>IF(OR(E13="○",E14="○"),"↓","")</f>
        <v/>
      </c>
      <c r="AE16" s="184"/>
      <c r="AF16" s="181"/>
      <c r="AR16" s="176"/>
      <c r="AS16" s="176"/>
      <c r="AT16" s="185"/>
      <c r="AU16" s="185"/>
      <c r="AV16" s="185"/>
      <c r="AW16" s="185"/>
      <c r="AX16" s="185"/>
      <c r="AY16" s="185"/>
      <c r="AZ16" s="185"/>
      <c r="BA16" s="185"/>
      <c r="BB16" s="186" t="str">
        <f>IF(AND(AX15&lt;&gt;Y9,E12="○"),"「１　事業者名簿」の定員数と想定される利用者数が一致しません。","")</f>
        <v>「１　事業者名簿」の定員数と想定される利用者数が一致しません。</v>
      </c>
    </row>
    <row r="17" spans="3:53" ht="13.95" customHeight="1" x14ac:dyDescent="0.45">
      <c r="E17" s="178" t="str">
        <f>IF(COUNTIF(E12:G14,"○")&gt;1,"いずれか１つを選択してください。","")</f>
        <v/>
      </c>
      <c r="AD17" s="179"/>
      <c r="AE17" s="179"/>
      <c r="AR17" s="176"/>
      <c r="AS17" s="176"/>
      <c r="AT17" s="176"/>
      <c r="AU17" s="176"/>
      <c r="AV17" s="176"/>
      <c r="AW17" s="176"/>
      <c r="AX17" s="176"/>
      <c r="AY17" s="176"/>
      <c r="AZ17" s="176"/>
    </row>
    <row r="18" spans="3:53" ht="13.95" customHeight="1" x14ac:dyDescent="0.45">
      <c r="C18" s="175" t="s">
        <v>549</v>
      </c>
    </row>
    <row r="19" spans="3:53" ht="13.95" customHeight="1" x14ac:dyDescent="0.45">
      <c r="E19" s="707"/>
      <c r="F19" s="707"/>
      <c r="G19" s="707"/>
      <c r="H19" s="707"/>
      <c r="I19" s="707"/>
      <c r="J19" s="707" t="s">
        <v>550</v>
      </c>
      <c r="K19" s="707"/>
      <c r="L19" s="707"/>
      <c r="M19" s="707"/>
      <c r="N19" s="707"/>
      <c r="O19" s="707"/>
      <c r="P19" s="707" t="s">
        <v>551</v>
      </c>
      <c r="Q19" s="707"/>
      <c r="R19" s="707"/>
      <c r="S19" s="707"/>
      <c r="T19" s="707"/>
      <c r="U19" s="707"/>
      <c r="V19" s="707"/>
      <c r="W19" s="707"/>
      <c r="X19" s="707"/>
      <c r="Y19" s="707"/>
      <c r="Z19" s="707"/>
      <c r="AA19" s="707"/>
      <c r="AB19" s="707"/>
      <c r="AC19" s="707"/>
      <c r="AD19" s="707"/>
      <c r="AE19" s="707"/>
      <c r="AF19" s="707"/>
      <c r="AG19" s="707"/>
      <c r="AH19" s="707"/>
      <c r="AI19" s="707"/>
      <c r="AJ19" s="707"/>
      <c r="AK19" s="707"/>
      <c r="AL19" s="707"/>
      <c r="AM19" s="707"/>
      <c r="AN19" s="707"/>
      <c r="AO19" s="707"/>
      <c r="AP19" s="707"/>
      <c r="AQ19" s="707"/>
      <c r="AR19" s="707"/>
      <c r="AS19" s="707"/>
      <c r="AT19" s="707"/>
      <c r="AU19" s="707"/>
      <c r="AV19" s="707"/>
      <c r="AW19" s="707"/>
      <c r="AX19" s="707"/>
    </row>
    <row r="20" spans="3:53" ht="13.95" customHeight="1" x14ac:dyDescent="0.45">
      <c r="E20" s="707"/>
      <c r="F20" s="707"/>
      <c r="G20" s="707"/>
      <c r="H20" s="707"/>
      <c r="I20" s="707"/>
      <c r="J20" s="707"/>
      <c r="K20" s="707"/>
      <c r="L20" s="707"/>
      <c r="M20" s="707"/>
      <c r="N20" s="707"/>
      <c r="O20" s="707"/>
      <c r="P20" s="721" t="s">
        <v>538</v>
      </c>
      <c r="Q20" s="721"/>
      <c r="R20" s="721"/>
      <c r="S20" s="721"/>
      <c r="T20" s="721"/>
      <c r="U20" s="707" t="s">
        <v>541</v>
      </c>
      <c r="V20" s="707"/>
      <c r="W20" s="707"/>
      <c r="X20" s="707"/>
      <c r="Y20" s="707"/>
      <c r="Z20" s="707" t="s">
        <v>544</v>
      </c>
      <c r="AA20" s="707"/>
      <c r="AB20" s="707"/>
      <c r="AC20" s="707"/>
      <c r="AD20" s="707"/>
      <c r="AE20" s="707" t="s">
        <v>539</v>
      </c>
      <c r="AF20" s="707"/>
      <c r="AG20" s="707"/>
      <c r="AH20" s="707"/>
      <c r="AI20" s="707"/>
      <c r="AJ20" s="707" t="s">
        <v>542</v>
      </c>
      <c r="AK20" s="707"/>
      <c r="AL20" s="707"/>
      <c r="AM20" s="707"/>
      <c r="AN20" s="707"/>
      <c r="AO20" s="707" t="s">
        <v>545</v>
      </c>
      <c r="AP20" s="707"/>
      <c r="AQ20" s="707"/>
      <c r="AR20" s="707"/>
      <c r="AS20" s="707"/>
      <c r="AT20" s="707" t="s">
        <v>552</v>
      </c>
      <c r="AU20" s="707"/>
      <c r="AV20" s="707"/>
      <c r="AW20" s="707"/>
      <c r="AX20" s="707"/>
    </row>
    <row r="21" spans="3:53" ht="13.95" customHeight="1" x14ac:dyDescent="0.45">
      <c r="E21" s="707" t="s">
        <v>553</v>
      </c>
      <c r="F21" s="707"/>
      <c r="G21" s="707"/>
      <c r="H21" s="707"/>
      <c r="I21" s="707"/>
      <c r="J21" s="728">
        <v>30</v>
      </c>
      <c r="K21" s="729"/>
      <c r="L21" s="729"/>
      <c r="M21" s="729"/>
      <c r="N21" s="730" t="s">
        <v>523</v>
      </c>
      <c r="O21" s="731"/>
      <c r="P21" s="732">
        <v>0</v>
      </c>
      <c r="Q21" s="733"/>
      <c r="R21" s="733"/>
      <c r="S21" s="730" t="s">
        <v>533</v>
      </c>
      <c r="T21" s="731"/>
      <c r="U21" s="726">
        <v>0</v>
      </c>
      <c r="V21" s="727"/>
      <c r="W21" s="727"/>
      <c r="X21" s="716" t="s">
        <v>533</v>
      </c>
      <c r="Y21" s="717"/>
      <c r="Z21" s="726">
        <v>210</v>
      </c>
      <c r="AA21" s="727"/>
      <c r="AB21" s="727"/>
      <c r="AC21" s="716" t="s">
        <v>533</v>
      </c>
      <c r="AD21" s="717"/>
      <c r="AE21" s="726">
        <v>210</v>
      </c>
      <c r="AF21" s="727"/>
      <c r="AG21" s="727"/>
      <c r="AH21" s="716" t="s">
        <v>533</v>
      </c>
      <c r="AI21" s="717"/>
      <c r="AJ21" s="726">
        <v>0</v>
      </c>
      <c r="AK21" s="727"/>
      <c r="AL21" s="727"/>
      <c r="AM21" s="716" t="s">
        <v>533</v>
      </c>
      <c r="AN21" s="717"/>
      <c r="AO21" s="726">
        <v>0</v>
      </c>
      <c r="AP21" s="727"/>
      <c r="AQ21" s="727"/>
      <c r="AR21" s="716" t="s">
        <v>533</v>
      </c>
      <c r="AS21" s="717"/>
      <c r="AT21" s="724">
        <f t="shared" ref="AT21:AT32" si="0">P21+U21+Z21+AE21+AJ21+AO21</f>
        <v>420</v>
      </c>
      <c r="AU21" s="725"/>
      <c r="AV21" s="725"/>
      <c r="AW21" s="716" t="s">
        <v>533</v>
      </c>
      <c r="AX21" s="717"/>
    </row>
    <row r="22" spans="3:53" ht="13.95" customHeight="1" x14ac:dyDescent="0.45">
      <c r="E22" s="707" t="s">
        <v>554</v>
      </c>
      <c r="F22" s="707"/>
      <c r="G22" s="707"/>
      <c r="H22" s="707"/>
      <c r="I22" s="707"/>
      <c r="J22" s="728">
        <v>31</v>
      </c>
      <c r="K22" s="729"/>
      <c r="L22" s="729"/>
      <c r="M22" s="729"/>
      <c r="N22" s="730" t="s">
        <v>523</v>
      </c>
      <c r="O22" s="731"/>
      <c r="P22" s="732">
        <v>0</v>
      </c>
      <c r="Q22" s="733"/>
      <c r="R22" s="733"/>
      <c r="S22" s="730" t="s">
        <v>533</v>
      </c>
      <c r="T22" s="731"/>
      <c r="U22" s="726">
        <v>0</v>
      </c>
      <c r="V22" s="727"/>
      <c r="W22" s="727"/>
      <c r="X22" s="716" t="s">
        <v>533</v>
      </c>
      <c r="Y22" s="717"/>
      <c r="Z22" s="726">
        <v>210</v>
      </c>
      <c r="AA22" s="727"/>
      <c r="AB22" s="727"/>
      <c r="AC22" s="716" t="s">
        <v>533</v>
      </c>
      <c r="AD22" s="717"/>
      <c r="AE22" s="726">
        <v>210</v>
      </c>
      <c r="AF22" s="727"/>
      <c r="AG22" s="727"/>
      <c r="AH22" s="716" t="s">
        <v>533</v>
      </c>
      <c r="AI22" s="717"/>
      <c r="AJ22" s="726">
        <v>0</v>
      </c>
      <c r="AK22" s="727"/>
      <c r="AL22" s="727"/>
      <c r="AM22" s="716" t="s">
        <v>533</v>
      </c>
      <c r="AN22" s="717"/>
      <c r="AO22" s="726">
        <v>0</v>
      </c>
      <c r="AP22" s="727"/>
      <c r="AQ22" s="727"/>
      <c r="AR22" s="716" t="s">
        <v>533</v>
      </c>
      <c r="AS22" s="717"/>
      <c r="AT22" s="724">
        <f t="shared" si="0"/>
        <v>420</v>
      </c>
      <c r="AU22" s="725"/>
      <c r="AV22" s="725"/>
      <c r="AW22" s="716" t="s">
        <v>533</v>
      </c>
      <c r="AX22" s="717"/>
    </row>
    <row r="23" spans="3:53" ht="13.95" customHeight="1" x14ac:dyDescent="0.45">
      <c r="E23" s="707" t="s">
        <v>555</v>
      </c>
      <c r="F23" s="707"/>
      <c r="G23" s="707"/>
      <c r="H23" s="707"/>
      <c r="I23" s="707"/>
      <c r="J23" s="728">
        <v>30</v>
      </c>
      <c r="K23" s="729"/>
      <c r="L23" s="729"/>
      <c r="M23" s="729"/>
      <c r="N23" s="730" t="s">
        <v>523</v>
      </c>
      <c r="O23" s="731"/>
      <c r="P23" s="732">
        <v>0</v>
      </c>
      <c r="Q23" s="733"/>
      <c r="R23" s="733"/>
      <c r="S23" s="730" t="s">
        <v>533</v>
      </c>
      <c r="T23" s="731"/>
      <c r="U23" s="726">
        <v>0</v>
      </c>
      <c r="V23" s="727"/>
      <c r="W23" s="727"/>
      <c r="X23" s="716" t="s">
        <v>533</v>
      </c>
      <c r="Y23" s="717"/>
      <c r="Z23" s="726">
        <v>210</v>
      </c>
      <c r="AA23" s="727"/>
      <c r="AB23" s="727"/>
      <c r="AC23" s="716" t="s">
        <v>533</v>
      </c>
      <c r="AD23" s="717"/>
      <c r="AE23" s="726">
        <v>210</v>
      </c>
      <c r="AF23" s="727"/>
      <c r="AG23" s="727"/>
      <c r="AH23" s="716" t="s">
        <v>533</v>
      </c>
      <c r="AI23" s="717"/>
      <c r="AJ23" s="726">
        <v>0</v>
      </c>
      <c r="AK23" s="727"/>
      <c r="AL23" s="727"/>
      <c r="AM23" s="716" t="s">
        <v>533</v>
      </c>
      <c r="AN23" s="717"/>
      <c r="AO23" s="726">
        <v>0</v>
      </c>
      <c r="AP23" s="727"/>
      <c r="AQ23" s="727"/>
      <c r="AR23" s="716" t="s">
        <v>533</v>
      </c>
      <c r="AS23" s="717"/>
      <c r="AT23" s="724">
        <f t="shared" si="0"/>
        <v>420</v>
      </c>
      <c r="AU23" s="725"/>
      <c r="AV23" s="725"/>
      <c r="AW23" s="716" t="s">
        <v>533</v>
      </c>
      <c r="AX23" s="717"/>
    </row>
    <row r="24" spans="3:53" ht="13.95" customHeight="1" x14ac:dyDescent="0.45">
      <c r="E24" s="707" t="s">
        <v>556</v>
      </c>
      <c r="F24" s="707"/>
      <c r="G24" s="707"/>
      <c r="H24" s="707"/>
      <c r="I24" s="707"/>
      <c r="J24" s="728">
        <v>31</v>
      </c>
      <c r="K24" s="729"/>
      <c r="L24" s="729"/>
      <c r="M24" s="729"/>
      <c r="N24" s="730" t="s">
        <v>523</v>
      </c>
      <c r="O24" s="731"/>
      <c r="P24" s="732">
        <v>0</v>
      </c>
      <c r="Q24" s="733"/>
      <c r="R24" s="733"/>
      <c r="S24" s="730" t="s">
        <v>533</v>
      </c>
      <c r="T24" s="731"/>
      <c r="U24" s="726">
        <v>0</v>
      </c>
      <c r="V24" s="727"/>
      <c r="W24" s="727"/>
      <c r="X24" s="716" t="s">
        <v>533</v>
      </c>
      <c r="Y24" s="717"/>
      <c r="Z24" s="726">
        <v>210</v>
      </c>
      <c r="AA24" s="727"/>
      <c r="AB24" s="727"/>
      <c r="AC24" s="716" t="s">
        <v>533</v>
      </c>
      <c r="AD24" s="717"/>
      <c r="AE24" s="726">
        <v>210</v>
      </c>
      <c r="AF24" s="727"/>
      <c r="AG24" s="727"/>
      <c r="AH24" s="716" t="s">
        <v>533</v>
      </c>
      <c r="AI24" s="717"/>
      <c r="AJ24" s="726">
        <v>0</v>
      </c>
      <c r="AK24" s="727"/>
      <c r="AL24" s="727"/>
      <c r="AM24" s="716" t="s">
        <v>533</v>
      </c>
      <c r="AN24" s="717"/>
      <c r="AO24" s="726">
        <v>0</v>
      </c>
      <c r="AP24" s="727"/>
      <c r="AQ24" s="727"/>
      <c r="AR24" s="716" t="s">
        <v>533</v>
      </c>
      <c r="AS24" s="717"/>
      <c r="AT24" s="724">
        <f t="shared" si="0"/>
        <v>420</v>
      </c>
      <c r="AU24" s="725"/>
      <c r="AV24" s="725"/>
      <c r="AW24" s="716" t="s">
        <v>533</v>
      </c>
      <c r="AX24" s="717"/>
    </row>
    <row r="25" spans="3:53" ht="13.95" customHeight="1" x14ac:dyDescent="0.45">
      <c r="E25" s="707" t="s">
        <v>557</v>
      </c>
      <c r="F25" s="707"/>
      <c r="G25" s="707"/>
      <c r="H25" s="707"/>
      <c r="I25" s="707"/>
      <c r="J25" s="728">
        <v>30</v>
      </c>
      <c r="K25" s="729"/>
      <c r="L25" s="729"/>
      <c r="M25" s="729"/>
      <c r="N25" s="730" t="s">
        <v>523</v>
      </c>
      <c r="O25" s="731"/>
      <c r="P25" s="732">
        <v>0</v>
      </c>
      <c r="Q25" s="733"/>
      <c r="R25" s="733"/>
      <c r="S25" s="730" t="s">
        <v>533</v>
      </c>
      <c r="T25" s="731"/>
      <c r="U25" s="726">
        <v>0</v>
      </c>
      <c r="V25" s="727"/>
      <c r="W25" s="727"/>
      <c r="X25" s="716" t="s">
        <v>533</v>
      </c>
      <c r="Y25" s="717"/>
      <c r="Z25" s="726">
        <v>210</v>
      </c>
      <c r="AA25" s="727"/>
      <c r="AB25" s="727"/>
      <c r="AC25" s="716" t="s">
        <v>533</v>
      </c>
      <c r="AD25" s="717"/>
      <c r="AE25" s="726">
        <v>210</v>
      </c>
      <c r="AF25" s="727"/>
      <c r="AG25" s="727"/>
      <c r="AH25" s="716" t="s">
        <v>533</v>
      </c>
      <c r="AI25" s="717"/>
      <c r="AJ25" s="726">
        <v>0</v>
      </c>
      <c r="AK25" s="727"/>
      <c r="AL25" s="727"/>
      <c r="AM25" s="716" t="s">
        <v>533</v>
      </c>
      <c r="AN25" s="717"/>
      <c r="AO25" s="726">
        <v>0</v>
      </c>
      <c r="AP25" s="727"/>
      <c r="AQ25" s="727"/>
      <c r="AR25" s="716" t="s">
        <v>533</v>
      </c>
      <c r="AS25" s="717"/>
      <c r="AT25" s="724">
        <f t="shared" si="0"/>
        <v>420</v>
      </c>
      <c r="AU25" s="725"/>
      <c r="AV25" s="725"/>
      <c r="AW25" s="716" t="s">
        <v>533</v>
      </c>
      <c r="AX25" s="717"/>
    </row>
    <row r="26" spans="3:53" ht="13.95" customHeight="1" x14ac:dyDescent="0.45">
      <c r="E26" s="707" t="s">
        <v>558</v>
      </c>
      <c r="F26" s="707"/>
      <c r="G26" s="707"/>
      <c r="H26" s="707"/>
      <c r="I26" s="707"/>
      <c r="J26" s="728">
        <v>30</v>
      </c>
      <c r="K26" s="729"/>
      <c r="L26" s="729"/>
      <c r="M26" s="729"/>
      <c r="N26" s="730" t="s">
        <v>523</v>
      </c>
      <c r="O26" s="731"/>
      <c r="P26" s="732">
        <v>0</v>
      </c>
      <c r="Q26" s="733"/>
      <c r="R26" s="733"/>
      <c r="S26" s="730" t="s">
        <v>533</v>
      </c>
      <c r="T26" s="731"/>
      <c r="U26" s="726">
        <v>0</v>
      </c>
      <c r="V26" s="727"/>
      <c r="W26" s="727"/>
      <c r="X26" s="716" t="s">
        <v>533</v>
      </c>
      <c r="Y26" s="717"/>
      <c r="Z26" s="726">
        <v>210</v>
      </c>
      <c r="AA26" s="727"/>
      <c r="AB26" s="727"/>
      <c r="AC26" s="716" t="s">
        <v>533</v>
      </c>
      <c r="AD26" s="717"/>
      <c r="AE26" s="726">
        <v>210</v>
      </c>
      <c r="AF26" s="727"/>
      <c r="AG26" s="727"/>
      <c r="AH26" s="716" t="s">
        <v>533</v>
      </c>
      <c r="AI26" s="717"/>
      <c r="AJ26" s="726">
        <v>0</v>
      </c>
      <c r="AK26" s="727"/>
      <c r="AL26" s="727"/>
      <c r="AM26" s="716" t="s">
        <v>533</v>
      </c>
      <c r="AN26" s="717"/>
      <c r="AO26" s="726">
        <v>0</v>
      </c>
      <c r="AP26" s="727"/>
      <c r="AQ26" s="727"/>
      <c r="AR26" s="716" t="s">
        <v>533</v>
      </c>
      <c r="AS26" s="717"/>
      <c r="AT26" s="724">
        <f t="shared" si="0"/>
        <v>420</v>
      </c>
      <c r="AU26" s="725"/>
      <c r="AV26" s="725"/>
      <c r="AW26" s="716" t="s">
        <v>533</v>
      </c>
      <c r="AX26" s="717"/>
    </row>
    <row r="27" spans="3:53" ht="13.95" customHeight="1" x14ac:dyDescent="0.45">
      <c r="E27" s="707" t="s">
        <v>559</v>
      </c>
      <c r="F27" s="707"/>
      <c r="G27" s="707"/>
      <c r="H27" s="707"/>
      <c r="I27" s="707"/>
      <c r="J27" s="728">
        <v>31</v>
      </c>
      <c r="K27" s="729"/>
      <c r="L27" s="729"/>
      <c r="M27" s="729"/>
      <c r="N27" s="730" t="s">
        <v>523</v>
      </c>
      <c r="O27" s="731"/>
      <c r="P27" s="732">
        <v>0</v>
      </c>
      <c r="Q27" s="733"/>
      <c r="R27" s="733"/>
      <c r="S27" s="730" t="s">
        <v>533</v>
      </c>
      <c r="T27" s="731"/>
      <c r="U27" s="726">
        <v>0</v>
      </c>
      <c r="V27" s="727"/>
      <c r="W27" s="727"/>
      <c r="X27" s="716" t="s">
        <v>533</v>
      </c>
      <c r="Y27" s="717"/>
      <c r="Z27" s="726">
        <v>210</v>
      </c>
      <c r="AA27" s="727"/>
      <c r="AB27" s="727"/>
      <c r="AC27" s="716" t="s">
        <v>533</v>
      </c>
      <c r="AD27" s="717"/>
      <c r="AE27" s="726">
        <v>210</v>
      </c>
      <c r="AF27" s="727"/>
      <c r="AG27" s="727"/>
      <c r="AH27" s="716" t="s">
        <v>533</v>
      </c>
      <c r="AI27" s="717"/>
      <c r="AJ27" s="726">
        <v>0</v>
      </c>
      <c r="AK27" s="727"/>
      <c r="AL27" s="727"/>
      <c r="AM27" s="716" t="s">
        <v>533</v>
      </c>
      <c r="AN27" s="717"/>
      <c r="AO27" s="726">
        <v>0</v>
      </c>
      <c r="AP27" s="727"/>
      <c r="AQ27" s="727"/>
      <c r="AR27" s="716" t="s">
        <v>533</v>
      </c>
      <c r="AS27" s="717"/>
      <c r="AT27" s="724">
        <f t="shared" si="0"/>
        <v>420</v>
      </c>
      <c r="AU27" s="725"/>
      <c r="AV27" s="725"/>
      <c r="AW27" s="716" t="s">
        <v>533</v>
      </c>
      <c r="AX27" s="717"/>
    </row>
    <row r="28" spans="3:53" ht="13.95" customHeight="1" x14ac:dyDescent="0.45">
      <c r="E28" s="707" t="s">
        <v>560</v>
      </c>
      <c r="F28" s="707"/>
      <c r="G28" s="707"/>
      <c r="H28" s="707"/>
      <c r="I28" s="707"/>
      <c r="J28" s="728">
        <v>30</v>
      </c>
      <c r="K28" s="729"/>
      <c r="L28" s="729"/>
      <c r="M28" s="729"/>
      <c r="N28" s="730" t="s">
        <v>523</v>
      </c>
      <c r="O28" s="731"/>
      <c r="P28" s="732">
        <v>0</v>
      </c>
      <c r="Q28" s="733"/>
      <c r="R28" s="733"/>
      <c r="S28" s="730" t="s">
        <v>533</v>
      </c>
      <c r="T28" s="731"/>
      <c r="U28" s="726">
        <v>0</v>
      </c>
      <c r="V28" s="727"/>
      <c r="W28" s="727"/>
      <c r="X28" s="716" t="s">
        <v>533</v>
      </c>
      <c r="Y28" s="717"/>
      <c r="Z28" s="726">
        <v>210</v>
      </c>
      <c r="AA28" s="727"/>
      <c r="AB28" s="727"/>
      <c r="AC28" s="716" t="s">
        <v>533</v>
      </c>
      <c r="AD28" s="717"/>
      <c r="AE28" s="726">
        <v>210</v>
      </c>
      <c r="AF28" s="727"/>
      <c r="AG28" s="727"/>
      <c r="AH28" s="716" t="s">
        <v>533</v>
      </c>
      <c r="AI28" s="717"/>
      <c r="AJ28" s="726">
        <v>0</v>
      </c>
      <c r="AK28" s="727"/>
      <c r="AL28" s="727"/>
      <c r="AM28" s="716" t="s">
        <v>533</v>
      </c>
      <c r="AN28" s="717"/>
      <c r="AO28" s="726">
        <v>0</v>
      </c>
      <c r="AP28" s="727"/>
      <c r="AQ28" s="727"/>
      <c r="AR28" s="716" t="s">
        <v>533</v>
      </c>
      <c r="AS28" s="717"/>
      <c r="AT28" s="724">
        <f t="shared" si="0"/>
        <v>420</v>
      </c>
      <c r="AU28" s="725"/>
      <c r="AV28" s="725"/>
      <c r="AW28" s="716" t="s">
        <v>533</v>
      </c>
      <c r="AX28" s="717"/>
    </row>
    <row r="29" spans="3:53" ht="13.95" customHeight="1" x14ac:dyDescent="0.45">
      <c r="E29" s="707" t="s">
        <v>561</v>
      </c>
      <c r="F29" s="707"/>
      <c r="G29" s="707"/>
      <c r="H29" s="707"/>
      <c r="I29" s="707"/>
      <c r="J29" s="728">
        <v>31</v>
      </c>
      <c r="K29" s="729"/>
      <c r="L29" s="729"/>
      <c r="M29" s="729"/>
      <c r="N29" s="730" t="s">
        <v>523</v>
      </c>
      <c r="O29" s="731"/>
      <c r="P29" s="732">
        <v>0</v>
      </c>
      <c r="Q29" s="733"/>
      <c r="R29" s="733"/>
      <c r="S29" s="730" t="s">
        <v>533</v>
      </c>
      <c r="T29" s="731"/>
      <c r="U29" s="726">
        <v>0</v>
      </c>
      <c r="V29" s="727"/>
      <c r="W29" s="727"/>
      <c r="X29" s="716" t="s">
        <v>533</v>
      </c>
      <c r="Y29" s="717"/>
      <c r="Z29" s="726">
        <v>210</v>
      </c>
      <c r="AA29" s="727"/>
      <c r="AB29" s="727"/>
      <c r="AC29" s="716" t="s">
        <v>533</v>
      </c>
      <c r="AD29" s="717"/>
      <c r="AE29" s="726">
        <v>210</v>
      </c>
      <c r="AF29" s="727"/>
      <c r="AG29" s="727"/>
      <c r="AH29" s="716" t="s">
        <v>533</v>
      </c>
      <c r="AI29" s="717"/>
      <c r="AJ29" s="726">
        <v>0</v>
      </c>
      <c r="AK29" s="727"/>
      <c r="AL29" s="727"/>
      <c r="AM29" s="716" t="s">
        <v>533</v>
      </c>
      <c r="AN29" s="717"/>
      <c r="AO29" s="726">
        <v>0</v>
      </c>
      <c r="AP29" s="727"/>
      <c r="AQ29" s="727"/>
      <c r="AR29" s="716" t="s">
        <v>533</v>
      </c>
      <c r="AS29" s="717"/>
      <c r="AT29" s="724">
        <f t="shared" si="0"/>
        <v>420</v>
      </c>
      <c r="AU29" s="725"/>
      <c r="AV29" s="725"/>
      <c r="AW29" s="716" t="s">
        <v>533</v>
      </c>
      <c r="AX29" s="717"/>
      <c r="BA29" s="187"/>
    </row>
    <row r="30" spans="3:53" ht="13.95" customHeight="1" x14ac:dyDescent="0.45">
      <c r="E30" s="707" t="s">
        <v>562</v>
      </c>
      <c r="F30" s="707"/>
      <c r="G30" s="707"/>
      <c r="H30" s="707"/>
      <c r="I30" s="707"/>
      <c r="J30" s="728">
        <v>30</v>
      </c>
      <c r="K30" s="729"/>
      <c r="L30" s="729"/>
      <c r="M30" s="729"/>
      <c r="N30" s="730" t="s">
        <v>523</v>
      </c>
      <c r="O30" s="731"/>
      <c r="P30" s="732">
        <v>0</v>
      </c>
      <c r="Q30" s="733"/>
      <c r="R30" s="733"/>
      <c r="S30" s="730" t="s">
        <v>533</v>
      </c>
      <c r="T30" s="731"/>
      <c r="U30" s="726">
        <v>0</v>
      </c>
      <c r="V30" s="727"/>
      <c r="W30" s="727"/>
      <c r="X30" s="716" t="s">
        <v>533</v>
      </c>
      <c r="Y30" s="717"/>
      <c r="Z30" s="726">
        <v>210</v>
      </c>
      <c r="AA30" s="727"/>
      <c r="AB30" s="727"/>
      <c r="AC30" s="716" t="s">
        <v>533</v>
      </c>
      <c r="AD30" s="717"/>
      <c r="AE30" s="726">
        <v>210</v>
      </c>
      <c r="AF30" s="727"/>
      <c r="AG30" s="727"/>
      <c r="AH30" s="716" t="s">
        <v>533</v>
      </c>
      <c r="AI30" s="717"/>
      <c r="AJ30" s="726">
        <v>0</v>
      </c>
      <c r="AK30" s="727"/>
      <c r="AL30" s="727"/>
      <c r="AM30" s="716" t="s">
        <v>533</v>
      </c>
      <c r="AN30" s="717"/>
      <c r="AO30" s="726">
        <v>0</v>
      </c>
      <c r="AP30" s="727"/>
      <c r="AQ30" s="727"/>
      <c r="AR30" s="716" t="s">
        <v>533</v>
      </c>
      <c r="AS30" s="717"/>
      <c r="AT30" s="724">
        <f t="shared" si="0"/>
        <v>420</v>
      </c>
      <c r="AU30" s="725"/>
      <c r="AV30" s="725"/>
      <c r="AW30" s="716" t="s">
        <v>533</v>
      </c>
      <c r="AX30" s="717"/>
    </row>
    <row r="31" spans="3:53" ht="13.95" customHeight="1" x14ac:dyDescent="0.45">
      <c r="E31" s="707" t="s">
        <v>563</v>
      </c>
      <c r="F31" s="707"/>
      <c r="G31" s="707"/>
      <c r="H31" s="707"/>
      <c r="I31" s="707"/>
      <c r="J31" s="728">
        <v>27</v>
      </c>
      <c r="K31" s="729"/>
      <c r="L31" s="729"/>
      <c r="M31" s="729"/>
      <c r="N31" s="730" t="s">
        <v>523</v>
      </c>
      <c r="O31" s="731"/>
      <c r="P31" s="732">
        <v>0</v>
      </c>
      <c r="Q31" s="733"/>
      <c r="R31" s="733"/>
      <c r="S31" s="730" t="s">
        <v>533</v>
      </c>
      <c r="T31" s="731"/>
      <c r="U31" s="726">
        <v>0</v>
      </c>
      <c r="V31" s="727"/>
      <c r="W31" s="727"/>
      <c r="X31" s="716" t="s">
        <v>533</v>
      </c>
      <c r="Y31" s="717"/>
      <c r="Z31" s="726">
        <v>210</v>
      </c>
      <c r="AA31" s="727"/>
      <c r="AB31" s="727"/>
      <c r="AC31" s="716" t="s">
        <v>533</v>
      </c>
      <c r="AD31" s="717"/>
      <c r="AE31" s="726">
        <v>210</v>
      </c>
      <c r="AF31" s="727"/>
      <c r="AG31" s="727"/>
      <c r="AH31" s="716" t="s">
        <v>533</v>
      </c>
      <c r="AI31" s="717"/>
      <c r="AJ31" s="726">
        <v>0</v>
      </c>
      <c r="AK31" s="727"/>
      <c r="AL31" s="727"/>
      <c r="AM31" s="716" t="s">
        <v>533</v>
      </c>
      <c r="AN31" s="717"/>
      <c r="AO31" s="726">
        <v>0</v>
      </c>
      <c r="AP31" s="727"/>
      <c r="AQ31" s="727"/>
      <c r="AR31" s="716" t="s">
        <v>533</v>
      </c>
      <c r="AS31" s="717"/>
      <c r="AT31" s="724">
        <f t="shared" si="0"/>
        <v>420</v>
      </c>
      <c r="AU31" s="725"/>
      <c r="AV31" s="725"/>
      <c r="AW31" s="716" t="s">
        <v>533</v>
      </c>
      <c r="AX31" s="717"/>
    </row>
    <row r="32" spans="3:53" ht="13.95" customHeight="1" x14ac:dyDescent="0.45">
      <c r="E32" s="707" t="s">
        <v>564</v>
      </c>
      <c r="F32" s="707"/>
      <c r="G32" s="707"/>
      <c r="H32" s="707"/>
      <c r="I32" s="707"/>
      <c r="J32" s="728">
        <v>31</v>
      </c>
      <c r="K32" s="729"/>
      <c r="L32" s="729"/>
      <c r="M32" s="729"/>
      <c r="N32" s="730" t="s">
        <v>523</v>
      </c>
      <c r="O32" s="731"/>
      <c r="P32" s="732">
        <v>0</v>
      </c>
      <c r="Q32" s="733"/>
      <c r="R32" s="733"/>
      <c r="S32" s="730" t="s">
        <v>533</v>
      </c>
      <c r="T32" s="731"/>
      <c r="U32" s="726">
        <v>0</v>
      </c>
      <c r="V32" s="727"/>
      <c r="W32" s="727"/>
      <c r="X32" s="716" t="s">
        <v>533</v>
      </c>
      <c r="Y32" s="717"/>
      <c r="Z32" s="726">
        <v>210</v>
      </c>
      <c r="AA32" s="727"/>
      <c r="AB32" s="727"/>
      <c r="AC32" s="716" t="s">
        <v>533</v>
      </c>
      <c r="AD32" s="717"/>
      <c r="AE32" s="726">
        <v>210</v>
      </c>
      <c r="AF32" s="727"/>
      <c r="AG32" s="727"/>
      <c r="AH32" s="716" t="s">
        <v>533</v>
      </c>
      <c r="AI32" s="717"/>
      <c r="AJ32" s="726">
        <v>0</v>
      </c>
      <c r="AK32" s="727"/>
      <c r="AL32" s="727"/>
      <c r="AM32" s="716" t="s">
        <v>533</v>
      </c>
      <c r="AN32" s="717"/>
      <c r="AO32" s="726">
        <v>0</v>
      </c>
      <c r="AP32" s="727"/>
      <c r="AQ32" s="727"/>
      <c r="AR32" s="716" t="s">
        <v>533</v>
      </c>
      <c r="AS32" s="717"/>
      <c r="AT32" s="724">
        <f t="shared" si="0"/>
        <v>420</v>
      </c>
      <c r="AU32" s="725"/>
      <c r="AV32" s="725"/>
      <c r="AW32" s="716" t="s">
        <v>533</v>
      </c>
      <c r="AX32" s="717"/>
    </row>
    <row r="33" spans="5:50" ht="13.95" customHeight="1" x14ac:dyDescent="0.45">
      <c r="E33" s="707" t="s">
        <v>552</v>
      </c>
      <c r="F33" s="707"/>
      <c r="G33" s="707"/>
      <c r="H33" s="707"/>
      <c r="I33" s="707"/>
      <c r="J33" s="734">
        <f>SUM(J21:M32)</f>
        <v>362</v>
      </c>
      <c r="K33" s="735"/>
      <c r="L33" s="735"/>
      <c r="M33" s="735"/>
      <c r="N33" s="730" t="s">
        <v>523</v>
      </c>
      <c r="O33" s="731"/>
      <c r="P33" s="736">
        <f>SUM(P21:R32)</f>
        <v>0</v>
      </c>
      <c r="Q33" s="737"/>
      <c r="R33" s="737"/>
      <c r="S33" s="730" t="s">
        <v>533</v>
      </c>
      <c r="T33" s="731"/>
      <c r="U33" s="724">
        <f>SUM(U21:W32)</f>
        <v>0</v>
      </c>
      <c r="V33" s="725"/>
      <c r="W33" s="725"/>
      <c r="X33" s="716" t="s">
        <v>533</v>
      </c>
      <c r="Y33" s="717"/>
      <c r="Z33" s="724">
        <f>SUM(Z21:AB32)</f>
        <v>2520</v>
      </c>
      <c r="AA33" s="725"/>
      <c r="AB33" s="725"/>
      <c r="AC33" s="716" t="s">
        <v>533</v>
      </c>
      <c r="AD33" s="717"/>
      <c r="AE33" s="724">
        <f>SUM(AE21:AG32)</f>
        <v>2520</v>
      </c>
      <c r="AF33" s="725"/>
      <c r="AG33" s="725"/>
      <c r="AH33" s="716" t="s">
        <v>533</v>
      </c>
      <c r="AI33" s="717"/>
      <c r="AJ33" s="724">
        <f>SUM(AJ21:AL32)</f>
        <v>0</v>
      </c>
      <c r="AK33" s="725"/>
      <c r="AL33" s="725"/>
      <c r="AM33" s="716" t="s">
        <v>533</v>
      </c>
      <c r="AN33" s="717"/>
      <c r="AO33" s="724">
        <f>SUM(AO21:AQ32)</f>
        <v>0</v>
      </c>
      <c r="AP33" s="725"/>
      <c r="AQ33" s="725"/>
      <c r="AR33" s="716" t="s">
        <v>533</v>
      </c>
      <c r="AS33" s="717"/>
      <c r="AT33" s="724">
        <f>SUM(AT21:AV32)</f>
        <v>5040</v>
      </c>
      <c r="AU33" s="725"/>
      <c r="AV33" s="725"/>
      <c r="AW33" s="716" t="s">
        <v>533</v>
      </c>
      <c r="AX33" s="717"/>
    </row>
    <row r="34" spans="5:50" ht="13.95" customHeight="1" x14ac:dyDescent="0.45">
      <c r="E34" s="711" t="s">
        <v>565</v>
      </c>
      <c r="F34" s="712"/>
      <c r="G34" s="712"/>
      <c r="H34" s="712"/>
      <c r="I34" s="713"/>
      <c r="J34" s="753"/>
      <c r="K34" s="754"/>
      <c r="L34" s="754"/>
      <c r="M34" s="754"/>
      <c r="N34" s="754"/>
      <c r="O34" s="755"/>
      <c r="P34" s="738">
        <f>IFERROR(ROUNDUP(P33/$J$33,1),"0")</f>
        <v>0</v>
      </c>
      <c r="Q34" s="739"/>
      <c r="R34" s="739"/>
      <c r="S34" s="730" t="s">
        <v>533</v>
      </c>
      <c r="T34" s="731"/>
      <c r="U34" s="738">
        <f>IFERROR(ROUNDUP(U33/$J$33,1),"0")</f>
        <v>0</v>
      </c>
      <c r="V34" s="739"/>
      <c r="W34" s="739"/>
      <c r="X34" s="716" t="s">
        <v>533</v>
      </c>
      <c r="Y34" s="717"/>
      <c r="Z34" s="738">
        <f>IFERROR(ROUNDUP(Z33/$J$33,1),"0")</f>
        <v>7</v>
      </c>
      <c r="AA34" s="739"/>
      <c r="AB34" s="739"/>
      <c r="AC34" s="716" t="s">
        <v>533</v>
      </c>
      <c r="AD34" s="717"/>
      <c r="AE34" s="738">
        <f>IFERROR(ROUNDUP(AE33/$J$33,1),"0")</f>
        <v>7</v>
      </c>
      <c r="AF34" s="739"/>
      <c r="AG34" s="739"/>
      <c r="AH34" s="716" t="s">
        <v>533</v>
      </c>
      <c r="AI34" s="717"/>
      <c r="AJ34" s="738">
        <f>IFERROR(ROUNDUP(AJ33/$J$33,1),"0")</f>
        <v>0</v>
      </c>
      <c r="AK34" s="739"/>
      <c r="AL34" s="739"/>
      <c r="AM34" s="716" t="s">
        <v>533</v>
      </c>
      <c r="AN34" s="717"/>
      <c r="AO34" s="738">
        <f>IFERROR(ROUNDUP(AO33/$J$33,1),"0")</f>
        <v>0</v>
      </c>
      <c r="AP34" s="739"/>
      <c r="AQ34" s="739"/>
      <c r="AR34" s="716" t="s">
        <v>533</v>
      </c>
      <c r="AS34" s="717"/>
      <c r="AT34" s="751">
        <f>P34+U34+Z34+AE34+AJ34+AO34</f>
        <v>14</v>
      </c>
      <c r="AU34" s="752"/>
      <c r="AV34" s="752"/>
      <c r="AW34" s="716" t="s">
        <v>533</v>
      </c>
      <c r="AX34" s="717"/>
    </row>
    <row r="35" spans="5:50" ht="13.95" customHeight="1" x14ac:dyDescent="0.45">
      <c r="E35" s="188" t="s">
        <v>566</v>
      </c>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9" t="str">
        <f>IFERROR(IF(AT34&gt;Y9,"「１　事業者名等」の定員数を超過しています。",""),"")</f>
        <v/>
      </c>
    </row>
    <row r="36" spans="5:50" ht="13.95" customHeight="1" x14ac:dyDescent="0.45">
      <c r="E36" s="188" t="s">
        <v>567</v>
      </c>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row>
    <row r="37" spans="5:50" ht="13.95" customHeight="1" x14ac:dyDescent="0.45">
      <c r="E37" s="188" t="s">
        <v>568</v>
      </c>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row>
    <row r="38" spans="5:50" ht="13.95" customHeight="1" x14ac:dyDescent="0.45">
      <c r="E38" s="188" t="s">
        <v>569</v>
      </c>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row>
    <row r="39" spans="5:50" ht="13.95" customHeight="1" x14ac:dyDescent="0.45">
      <c r="E39" s="188" t="s">
        <v>570</v>
      </c>
      <c r="F39" s="181"/>
      <c r="G39" s="181"/>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row>
    <row r="40" spans="5:50" ht="13.95" customHeight="1" x14ac:dyDescent="0.45">
      <c r="E40" s="188" t="s">
        <v>571</v>
      </c>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row>
    <row r="41" spans="5:50" ht="13.95" customHeight="1" x14ac:dyDescent="0.45">
      <c r="E41" s="188"/>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row>
    <row r="42" spans="5:50" ht="13.95" customHeight="1" x14ac:dyDescent="0.45">
      <c r="E42" s="188"/>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row>
    <row r="43" spans="5:50" ht="13.95" customHeight="1" x14ac:dyDescent="0.45">
      <c r="G43" s="175" t="s">
        <v>572</v>
      </c>
      <c r="AD43" s="175" t="s">
        <v>573</v>
      </c>
    </row>
    <row r="44" spans="5:50" ht="13.95" customHeight="1" x14ac:dyDescent="0.45">
      <c r="E44" s="181"/>
      <c r="F44" s="181"/>
      <c r="I44" s="707"/>
      <c r="J44" s="707"/>
      <c r="K44" s="707"/>
      <c r="L44" s="707"/>
      <c r="M44" s="707"/>
      <c r="N44" s="707"/>
      <c r="O44" s="707"/>
      <c r="P44" s="707"/>
      <c r="Q44" s="707"/>
      <c r="R44" s="707"/>
      <c r="S44" s="707"/>
      <c r="T44" s="707"/>
      <c r="U44" s="707" t="s">
        <v>574</v>
      </c>
      <c r="V44" s="707"/>
      <c r="W44" s="707"/>
      <c r="X44" s="707"/>
      <c r="Y44" s="707"/>
      <c r="Z44" s="707"/>
      <c r="AF44" s="707"/>
      <c r="AG44" s="707"/>
      <c r="AH44" s="707"/>
      <c r="AI44" s="707"/>
      <c r="AJ44" s="707"/>
      <c r="AK44" s="707"/>
      <c r="AL44" s="707"/>
      <c r="AM44" s="707"/>
      <c r="AN44" s="707"/>
      <c r="AO44" s="707"/>
      <c r="AP44" s="707"/>
      <c r="AQ44" s="707"/>
      <c r="AR44" s="707" t="s">
        <v>574</v>
      </c>
      <c r="AS44" s="707"/>
      <c r="AT44" s="707"/>
      <c r="AU44" s="707"/>
      <c r="AV44" s="707"/>
      <c r="AW44" s="707"/>
    </row>
    <row r="45" spans="5:50" ht="13.95" customHeight="1" x14ac:dyDescent="0.45">
      <c r="E45" s="181"/>
      <c r="F45" s="181"/>
      <c r="I45" s="707" t="s">
        <v>575</v>
      </c>
      <c r="J45" s="707"/>
      <c r="K45" s="707"/>
      <c r="L45" s="707"/>
      <c r="M45" s="707"/>
      <c r="N45" s="707"/>
      <c r="O45" s="707"/>
      <c r="P45" s="707"/>
      <c r="Q45" s="707"/>
      <c r="R45" s="707"/>
      <c r="S45" s="707"/>
      <c r="T45" s="707"/>
      <c r="U45" s="746">
        <f>IF(AND(OR(AK7="○",AK8="○"),E12="○"),ROUNDUP(AX15*0.9/7,0),IF(AND(OR(AK7="○",AK8="○"),OR(E13="○",E14="○")),ROUNDUP(AT34/7,0),""))</f>
        <v>1</v>
      </c>
      <c r="V45" s="747"/>
      <c r="W45" s="747"/>
      <c r="X45" s="748"/>
      <c r="Y45" s="749" t="s">
        <v>576</v>
      </c>
      <c r="Z45" s="749"/>
      <c r="AF45" s="707" t="s">
        <v>575</v>
      </c>
      <c r="AG45" s="707"/>
      <c r="AH45" s="707"/>
      <c r="AI45" s="707"/>
      <c r="AJ45" s="707"/>
      <c r="AK45" s="707"/>
      <c r="AL45" s="707"/>
      <c r="AM45" s="707"/>
      <c r="AN45" s="707"/>
      <c r="AO45" s="707"/>
      <c r="AP45" s="707"/>
      <c r="AQ45" s="707"/>
      <c r="AR45" s="750">
        <v>2</v>
      </c>
      <c r="AS45" s="750"/>
      <c r="AT45" s="750"/>
      <c r="AU45" s="750"/>
      <c r="AV45" s="749" t="s">
        <v>576</v>
      </c>
      <c r="AW45" s="749"/>
    </row>
    <row r="46" spans="5:50" ht="13.95" customHeight="1" x14ac:dyDescent="0.45">
      <c r="E46" s="188"/>
      <c r="I46" s="188"/>
      <c r="AF46" s="188"/>
    </row>
    <row r="47" spans="5:50" ht="13.95" customHeight="1" x14ac:dyDescent="0.45">
      <c r="E47" s="188"/>
      <c r="G47" s="175" t="s">
        <v>577</v>
      </c>
      <c r="T47" s="181"/>
      <c r="U47" s="181"/>
      <c r="V47" s="181"/>
      <c r="W47" s="181"/>
      <c r="X47" s="181"/>
      <c r="Y47" s="181"/>
      <c r="Z47" s="181"/>
      <c r="AA47" s="181"/>
      <c r="AB47" s="181"/>
      <c r="AC47" s="181"/>
      <c r="AD47" s="181"/>
      <c r="AE47" s="181"/>
      <c r="AF47" s="181"/>
      <c r="AG47" s="181"/>
      <c r="AH47" s="181"/>
      <c r="AI47" s="181"/>
    </row>
    <row r="48" spans="5:50" ht="13.95" customHeight="1" thickBot="1" x14ac:dyDescent="0.5">
      <c r="E48" s="188"/>
      <c r="T48" s="181"/>
      <c r="U48" s="181"/>
      <c r="V48" s="181"/>
      <c r="W48" s="181"/>
      <c r="X48" s="181"/>
      <c r="Y48" s="181"/>
      <c r="Z48" s="181"/>
      <c r="AA48" s="181"/>
      <c r="AB48" s="181"/>
      <c r="AC48" s="181"/>
      <c r="AD48" s="181"/>
      <c r="AE48" s="181"/>
      <c r="AF48" s="181"/>
      <c r="AG48" s="181"/>
      <c r="AH48" s="181"/>
      <c r="AI48" s="181"/>
    </row>
    <row r="49" spans="17:47" ht="13.95" customHeight="1" x14ac:dyDescent="0.45">
      <c r="Q49" s="181"/>
      <c r="R49" s="181"/>
      <c r="S49" s="181"/>
      <c r="T49" s="181"/>
      <c r="U49" s="181"/>
      <c r="V49" s="181"/>
      <c r="W49" s="181"/>
      <c r="X49" s="181"/>
      <c r="Y49" s="181"/>
      <c r="Z49" s="181"/>
      <c r="AA49" s="181"/>
      <c r="AB49" s="181"/>
      <c r="AC49" s="190"/>
      <c r="AD49" s="756" t="str">
        <f>(IF(OR(U45&lt;=AR45),"可","規定の員数を満たしていません。"))</f>
        <v>可</v>
      </c>
      <c r="AE49" s="757"/>
      <c r="AF49" s="757"/>
      <c r="AG49" s="757"/>
      <c r="AH49" s="757"/>
      <c r="AI49" s="757"/>
      <c r="AJ49" s="757"/>
      <c r="AK49" s="757"/>
      <c r="AL49" s="757"/>
      <c r="AM49" s="757"/>
      <c r="AN49" s="757"/>
      <c r="AO49" s="757"/>
      <c r="AP49" s="757"/>
      <c r="AQ49" s="757"/>
      <c r="AR49" s="757"/>
      <c r="AS49" s="757"/>
      <c r="AT49" s="757"/>
      <c r="AU49" s="758"/>
    </row>
    <row r="50" spans="17:47" ht="13.95" customHeight="1" thickBot="1" x14ac:dyDescent="0.5">
      <c r="AD50" s="759"/>
      <c r="AE50" s="760"/>
      <c r="AF50" s="760"/>
      <c r="AG50" s="760"/>
      <c r="AH50" s="760"/>
      <c r="AI50" s="760"/>
      <c r="AJ50" s="760"/>
      <c r="AK50" s="760"/>
      <c r="AL50" s="760"/>
      <c r="AM50" s="760"/>
      <c r="AN50" s="760"/>
      <c r="AO50" s="760"/>
      <c r="AP50" s="760"/>
      <c r="AQ50" s="760"/>
      <c r="AR50" s="760"/>
      <c r="AS50" s="760"/>
      <c r="AT50" s="760"/>
      <c r="AU50" s="761"/>
    </row>
    <row r="51" spans="17:47" ht="13.95" customHeight="1" x14ac:dyDescent="0.45"/>
    <row r="52" spans="17:47" ht="13.95" customHeight="1" x14ac:dyDescent="0.45"/>
    <row r="53" spans="17:47" ht="13.95" customHeight="1" x14ac:dyDescent="0.45"/>
    <row r="54" spans="17:47" ht="13.95" customHeight="1" x14ac:dyDescent="0.45"/>
    <row r="55" spans="17:47" ht="13.95" customHeight="1" x14ac:dyDescent="0.45"/>
    <row r="56" spans="17:47" ht="13.95" customHeight="1" x14ac:dyDescent="0.45"/>
    <row r="57" spans="17:47" ht="13.95" customHeight="1" x14ac:dyDescent="0.45"/>
  </sheetData>
  <mergeCells count="305">
    <mergeCell ref="BC2:BD2"/>
    <mergeCell ref="E7:K7"/>
    <mergeCell ref="L7:AD7"/>
    <mergeCell ref="AK7:AM7"/>
    <mergeCell ref="AN7:AY7"/>
    <mergeCell ref="E8:K8"/>
    <mergeCell ref="L8:AD8"/>
    <mergeCell ref="AK8:AM8"/>
    <mergeCell ref="AN8:AY8"/>
    <mergeCell ref="AP2:AR2"/>
    <mergeCell ref="AS2:AT2"/>
    <mergeCell ref="AU2:AV2"/>
    <mergeCell ref="AW2:AX2"/>
    <mergeCell ref="AY2:AZ2"/>
    <mergeCell ref="BA2:BB2"/>
    <mergeCell ref="AK12:AN12"/>
    <mergeCell ref="AO12:AQ12"/>
    <mergeCell ref="AR12:AS12"/>
    <mergeCell ref="AT12:AW12"/>
    <mergeCell ref="AX12:AZ12"/>
    <mergeCell ref="BA12:BB12"/>
    <mergeCell ref="E9:K9"/>
    <mergeCell ref="L9:U9"/>
    <mergeCell ref="V9:X9"/>
    <mergeCell ref="Y9:AB9"/>
    <mergeCell ref="AC9:AD9"/>
    <mergeCell ref="E12:G12"/>
    <mergeCell ref="H12:AF12"/>
    <mergeCell ref="AX13:AZ13"/>
    <mergeCell ref="BA13:BB13"/>
    <mergeCell ref="E14:G14"/>
    <mergeCell ref="H14:AF14"/>
    <mergeCell ref="AK14:AN14"/>
    <mergeCell ref="AO14:AQ14"/>
    <mergeCell ref="AR14:AS14"/>
    <mergeCell ref="AT14:AW14"/>
    <mergeCell ref="AX14:AZ14"/>
    <mergeCell ref="BA14:BB14"/>
    <mergeCell ref="E13:G13"/>
    <mergeCell ref="H13:AF13"/>
    <mergeCell ref="AK13:AN13"/>
    <mergeCell ref="AO13:AQ13"/>
    <mergeCell ref="AR13:AS13"/>
    <mergeCell ref="AT13:AW13"/>
    <mergeCell ref="E19:I20"/>
    <mergeCell ref="J19:O20"/>
    <mergeCell ref="P19:AX19"/>
    <mergeCell ref="P20:T20"/>
    <mergeCell ref="U20:Y20"/>
    <mergeCell ref="Z20:AD20"/>
    <mergeCell ref="AE20:AI20"/>
    <mergeCell ref="AJ20:AN20"/>
    <mergeCell ref="AO20:AS20"/>
    <mergeCell ref="AT20:AX20"/>
    <mergeCell ref="AR21:AS21"/>
    <mergeCell ref="AT15:AW15"/>
    <mergeCell ref="AX15:AZ15"/>
    <mergeCell ref="BA15:BB15"/>
    <mergeCell ref="AT21:AV21"/>
    <mergeCell ref="AW21:AX21"/>
    <mergeCell ref="AH21:AI21"/>
    <mergeCell ref="AJ21:AL21"/>
    <mergeCell ref="AM21:AN21"/>
    <mergeCell ref="AM22:AN22"/>
    <mergeCell ref="AO22:AQ22"/>
    <mergeCell ref="AR22:AS22"/>
    <mergeCell ref="AT22:AV22"/>
    <mergeCell ref="AW22:AX22"/>
    <mergeCell ref="AH22:AI22"/>
    <mergeCell ref="AJ22:AL22"/>
    <mergeCell ref="E21:I21"/>
    <mergeCell ref="J21:M21"/>
    <mergeCell ref="N21:O21"/>
    <mergeCell ref="E22:I22"/>
    <mergeCell ref="J22:M22"/>
    <mergeCell ref="N22:O22"/>
    <mergeCell ref="P22:R22"/>
    <mergeCell ref="S22:T22"/>
    <mergeCell ref="U22:W22"/>
    <mergeCell ref="Z21:AB21"/>
    <mergeCell ref="AC21:AD21"/>
    <mergeCell ref="AE21:AG21"/>
    <mergeCell ref="P21:R21"/>
    <mergeCell ref="S21:T21"/>
    <mergeCell ref="U21:W21"/>
    <mergeCell ref="X21:Y21"/>
    <mergeCell ref="AO21:AQ21"/>
    <mergeCell ref="E23:I23"/>
    <mergeCell ref="J23:M23"/>
    <mergeCell ref="N23:O23"/>
    <mergeCell ref="P23:R23"/>
    <mergeCell ref="S23:T23"/>
    <mergeCell ref="X22:Y22"/>
    <mergeCell ref="Z22:AB22"/>
    <mergeCell ref="AC22:AD22"/>
    <mergeCell ref="AE22:AG22"/>
    <mergeCell ref="AJ23:AL23"/>
    <mergeCell ref="AM23:AN23"/>
    <mergeCell ref="AO23:AQ23"/>
    <mergeCell ref="AR23:AS23"/>
    <mergeCell ref="AT23:AV23"/>
    <mergeCell ref="AW23:AX23"/>
    <mergeCell ref="U23:W23"/>
    <mergeCell ref="X23:Y23"/>
    <mergeCell ref="Z23:AB23"/>
    <mergeCell ref="AC23:AD23"/>
    <mergeCell ref="AE23:AG23"/>
    <mergeCell ref="AH23:AI23"/>
    <mergeCell ref="AM24:AN24"/>
    <mergeCell ref="AO24:AQ24"/>
    <mergeCell ref="AR24:AS24"/>
    <mergeCell ref="AT24:AV24"/>
    <mergeCell ref="AW24:AX24"/>
    <mergeCell ref="E25:I25"/>
    <mergeCell ref="J25:M25"/>
    <mergeCell ref="N25:O25"/>
    <mergeCell ref="P25:R25"/>
    <mergeCell ref="S25:T25"/>
    <mergeCell ref="X24:Y24"/>
    <mergeCell ref="Z24:AB24"/>
    <mergeCell ref="AC24:AD24"/>
    <mergeCell ref="AE24:AG24"/>
    <mergeCell ref="AH24:AI24"/>
    <mergeCell ref="AJ24:AL24"/>
    <mergeCell ref="E24:I24"/>
    <mergeCell ref="J24:M24"/>
    <mergeCell ref="N24:O24"/>
    <mergeCell ref="P24:R24"/>
    <mergeCell ref="S24:T24"/>
    <mergeCell ref="U24:W24"/>
    <mergeCell ref="AJ25:AL25"/>
    <mergeCell ref="AM25:AN25"/>
    <mergeCell ref="AO25:AQ25"/>
    <mergeCell ref="AR25:AS25"/>
    <mergeCell ref="AT25:AV25"/>
    <mergeCell ref="AW25:AX25"/>
    <mergeCell ref="U25:W25"/>
    <mergeCell ref="X25:Y25"/>
    <mergeCell ref="Z25:AB25"/>
    <mergeCell ref="AC25:AD25"/>
    <mergeCell ref="AE25:AG25"/>
    <mergeCell ref="AH25:AI25"/>
    <mergeCell ref="AM26:AN26"/>
    <mergeCell ref="AO26:AQ26"/>
    <mergeCell ref="AR26:AS26"/>
    <mergeCell ref="AT26:AV26"/>
    <mergeCell ref="AW26:AX26"/>
    <mergeCell ref="E27:I27"/>
    <mergeCell ref="J27:M27"/>
    <mergeCell ref="N27:O27"/>
    <mergeCell ref="P27:R27"/>
    <mergeCell ref="S27:T27"/>
    <mergeCell ref="X26:Y26"/>
    <mergeCell ref="Z26:AB26"/>
    <mergeCell ref="AC26:AD26"/>
    <mergeCell ref="AE26:AG26"/>
    <mergeCell ref="AH26:AI26"/>
    <mergeCell ref="AJ26:AL26"/>
    <mergeCell ref="E26:I26"/>
    <mergeCell ref="J26:M26"/>
    <mergeCell ref="N26:O26"/>
    <mergeCell ref="P26:R26"/>
    <mergeCell ref="S26:T26"/>
    <mergeCell ref="U26:W26"/>
    <mergeCell ref="AJ27:AL27"/>
    <mergeCell ref="AM27:AN27"/>
    <mergeCell ref="AO27:AQ27"/>
    <mergeCell ref="AR27:AS27"/>
    <mergeCell ref="AT27:AV27"/>
    <mergeCell ref="AW27:AX27"/>
    <mergeCell ref="U27:W27"/>
    <mergeCell ref="X27:Y27"/>
    <mergeCell ref="Z27:AB27"/>
    <mergeCell ref="AC27:AD27"/>
    <mergeCell ref="AE27:AG27"/>
    <mergeCell ref="AH27:AI27"/>
    <mergeCell ref="AM28:AN28"/>
    <mergeCell ref="AO28:AQ28"/>
    <mergeCell ref="AR28:AS28"/>
    <mergeCell ref="AT28:AV28"/>
    <mergeCell ref="AW28:AX28"/>
    <mergeCell ref="E29:I29"/>
    <mergeCell ref="J29:M29"/>
    <mergeCell ref="N29:O29"/>
    <mergeCell ref="P29:R29"/>
    <mergeCell ref="S29:T29"/>
    <mergeCell ref="X28:Y28"/>
    <mergeCell ref="Z28:AB28"/>
    <mergeCell ref="AC28:AD28"/>
    <mergeCell ref="AE28:AG28"/>
    <mergeCell ref="AH28:AI28"/>
    <mergeCell ref="AJ28:AL28"/>
    <mergeCell ref="E28:I28"/>
    <mergeCell ref="J28:M28"/>
    <mergeCell ref="N28:O28"/>
    <mergeCell ref="P28:R28"/>
    <mergeCell ref="S28:T28"/>
    <mergeCell ref="U28:W28"/>
    <mergeCell ref="AJ29:AL29"/>
    <mergeCell ref="AM29:AN29"/>
    <mergeCell ref="AO29:AQ29"/>
    <mergeCell ref="AR29:AS29"/>
    <mergeCell ref="AT29:AV29"/>
    <mergeCell ref="AW29:AX29"/>
    <mergeCell ref="U29:W29"/>
    <mergeCell ref="X29:Y29"/>
    <mergeCell ref="Z29:AB29"/>
    <mergeCell ref="AC29:AD29"/>
    <mergeCell ref="AE29:AG29"/>
    <mergeCell ref="AH29:AI29"/>
    <mergeCell ref="AM30:AN30"/>
    <mergeCell ref="AO30:AQ30"/>
    <mergeCell ref="AR30:AS30"/>
    <mergeCell ref="AT30:AV30"/>
    <mergeCell ref="AW30:AX30"/>
    <mergeCell ref="E31:I31"/>
    <mergeCell ref="J31:M31"/>
    <mergeCell ref="N31:O31"/>
    <mergeCell ref="P31:R31"/>
    <mergeCell ref="S31:T31"/>
    <mergeCell ref="X30:Y30"/>
    <mergeCell ref="Z30:AB30"/>
    <mergeCell ref="AC30:AD30"/>
    <mergeCell ref="AE30:AG30"/>
    <mergeCell ref="AH30:AI30"/>
    <mergeCell ref="AJ30:AL30"/>
    <mergeCell ref="E30:I30"/>
    <mergeCell ref="J30:M30"/>
    <mergeCell ref="N30:O30"/>
    <mergeCell ref="P30:R30"/>
    <mergeCell ref="S30:T30"/>
    <mergeCell ref="U30:W30"/>
    <mergeCell ref="AJ31:AL31"/>
    <mergeCell ref="AM31:AN31"/>
    <mergeCell ref="AO31:AQ31"/>
    <mergeCell ref="AR31:AS31"/>
    <mergeCell ref="AT31:AV31"/>
    <mergeCell ref="AW31:AX31"/>
    <mergeCell ref="U31:W31"/>
    <mergeCell ref="X31:Y31"/>
    <mergeCell ref="Z31:AB31"/>
    <mergeCell ref="AC31:AD31"/>
    <mergeCell ref="AE31:AG31"/>
    <mergeCell ref="AH31:AI31"/>
    <mergeCell ref="AM32:AN32"/>
    <mergeCell ref="AO32:AQ32"/>
    <mergeCell ref="AR32:AS32"/>
    <mergeCell ref="AT32:AV32"/>
    <mergeCell ref="AW32:AX32"/>
    <mergeCell ref="E33:I33"/>
    <mergeCell ref="J33:M33"/>
    <mergeCell ref="N33:O33"/>
    <mergeCell ref="P33:R33"/>
    <mergeCell ref="S33:T33"/>
    <mergeCell ref="X32:Y32"/>
    <mergeCell ref="Z32:AB32"/>
    <mergeCell ref="AC32:AD32"/>
    <mergeCell ref="AE32:AG32"/>
    <mergeCell ref="AH32:AI32"/>
    <mergeCell ref="AJ32:AL32"/>
    <mergeCell ref="E32:I32"/>
    <mergeCell ref="J32:M32"/>
    <mergeCell ref="N32:O32"/>
    <mergeCell ref="P32:R32"/>
    <mergeCell ref="S32:T32"/>
    <mergeCell ref="U32:W32"/>
    <mergeCell ref="S34:T34"/>
    <mergeCell ref="U34:W34"/>
    <mergeCell ref="X34:Y34"/>
    <mergeCell ref="AJ33:AL33"/>
    <mergeCell ref="AM33:AN33"/>
    <mergeCell ref="AO33:AQ33"/>
    <mergeCell ref="AR33:AS33"/>
    <mergeCell ref="AT33:AV33"/>
    <mergeCell ref="AW33:AX33"/>
    <mergeCell ref="U33:W33"/>
    <mergeCell ref="X33:Y33"/>
    <mergeCell ref="Z33:AB33"/>
    <mergeCell ref="AC33:AD33"/>
    <mergeCell ref="AE33:AG33"/>
    <mergeCell ref="AH33:AI33"/>
    <mergeCell ref="AD49:AU50"/>
    <mergeCell ref="I45:T45"/>
    <mergeCell ref="U45:X45"/>
    <mergeCell ref="Y45:Z45"/>
    <mergeCell ref="AF45:AQ45"/>
    <mergeCell ref="AR45:AU45"/>
    <mergeCell ref="AV45:AW45"/>
    <mergeCell ref="AO34:AQ34"/>
    <mergeCell ref="AR34:AS34"/>
    <mergeCell ref="AT34:AV34"/>
    <mergeCell ref="AW34:AX34"/>
    <mergeCell ref="I44:T44"/>
    <mergeCell ref="U44:Z44"/>
    <mergeCell ref="AF44:AQ44"/>
    <mergeCell ref="AR44:AW44"/>
    <mergeCell ref="Z34:AB34"/>
    <mergeCell ref="AC34:AD34"/>
    <mergeCell ref="AE34:AG34"/>
    <mergeCell ref="AH34:AI34"/>
    <mergeCell ref="AJ34:AL34"/>
    <mergeCell ref="AM34:AN34"/>
    <mergeCell ref="E34:I34"/>
    <mergeCell ref="J34:O34"/>
    <mergeCell ref="P34:R34"/>
  </mergeCells>
  <phoneticPr fontId="4"/>
  <conditionalFormatting sqref="J21:M32 AJ21:AL32">
    <cfRule type="expression" dxfId="67" priority="5">
      <formula>COUNTA($G$12)&gt;=1</formula>
    </cfRule>
  </conditionalFormatting>
  <conditionalFormatting sqref="P21:R32">
    <cfRule type="expression" dxfId="66" priority="4">
      <formula>COUNTA($G$12)&gt;=1</formula>
    </cfRule>
  </conditionalFormatting>
  <conditionalFormatting sqref="U21:W32">
    <cfRule type="expression" dxfId="65" priority="3">
      <formula>COUNTA($G$12)&gt;=1</formula>
    </cfRule>
  </conditionalFormatting>
  <conditionalFormatting sqref="Z21:AB32 AE21:AG32">
    <cfRule type="expression" dxfId="64" priority="1">
      <formula>COUNTA($G$12)&gt;=1</formula>
    </cfRule>
  </conditionalFormatting>
  <conditionalFormatting sqref="AO12:AQ14 AX12:AZ14">
    <cfRule type="expression" dxfId="63" priority="6">
      <formula>COUNTA($E$13:$G$14)&gt;=1</formula>
    </cfRule>
  </conditionalFormatting>
  <conditionalFormatting sqref="AO21:AQ32">
    <cfRule type="expression" dxfId="62" priority="2">
      <formula>COUNTA($G$12)&gt;=1</formula>
    </cfRule>
  </conditionalFormatting>
  <dataValidations count="4">
    <dataValidation type="whole" allowBlank="1" showInputMessage="1" showErrorMessage="1" error="入力月の月日数を超過しています" sqref="J22:M22 J24:M25 J27:M27 J29:M30 J32:M32" xr:uid="{8B698C9C-4547-493B-99D7-081D096966E6}">
      <formula1>0</formula1>
      <formula2>31</formula2>
    </dataValidation>
    <dataValidation type="whole" allowBlank="1" showInputMessage="1" showErrorMessage="1" error="入力月の月日数を超過しています" sqref="J31:M31" xr:uid="{1FA60A62-E50A-4752-8098-7D2876EFC3D1}">
      <formula1>0</formula1>
      <formula2>29</formula2>
    </dataValidation>
    <dataValidation type="whole" allowBlank="1" showInputMessage="1" showErrorMessage="1" error="入力月の月日数を超過しています" sqref="J21:M21 J23:M23 J26:M26 J28:M28" xr:uid="{05C7A0ED-6FC0-426B-9C4A-9B22C930C67D}">
      <formula1>0</formula1>
      <formula2>30</formula2>
    </dataValidation>
    <dataValidation type="list" allowBlank="1" showInputMessage="1" showErrorMessage="1" sqref="E12:G14 AH10 AK7:AM8" xr:uid="{CB9522D9-FD57-487C-A0B4-3ADCEEB2017B}">
      <formula1>$Q$3:$Q$4</formula1>
    </dataValidation>
  </dataValidations>
  <printOptions horizontalCentered="1" verticalCentered="1"/>
  <pageMargins left="0.25" right="0.25" top="0.75" bottom="0.75" header="0.3" footer="0.3"/>
  <pageSetup paperSize="9"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168A9-3FFA-4D4D-B8B4-685690949677}">
  <sheetPr>
    <pageSetUpPr fitToPage="1"/>
  </sheetPr>
  <dimension ref="A1:Z350"/>
  <sheetViews>
    <sheetView view="pageBreakPreview" zoomScaleNormal="100" zoomScaleSheetLayoutView="100" workbookViewId="0">
      <selection activeCell="BH23" sqref="BH23"/>
    </sheetView>
  </sheetViews>
  <sheetFormatPr defaultRowHeight="13.2" x14ac:dyDescent="0.45"/>
  <cols>
    <col min="1" max="1" width="1.09765625" style="46" customWidth="1"/>
    <col min="2" max="6" width="3.09765625" style="46" customWidth="1"/>
    <col min="7" max="14" width="3.59765625" style="46" customWidth="1"/>
    <col min="15" max="26" width="4.59765625" style="46" customWidth="1"/>
    <col min="27" max="27" width="1" style="46" customWidth="1"/>
    <col min="28" max="55" width="2.59765625" style="46" customWidth="1"/>
    <col min="56" max="266" width="8.796875" style="46"/>
    <col min="267" max="267" width="1.09765625" style="46" customWidth="1"/>
    <col min="268" max="280" width="2.59765625" style="46" customWidth="1"/>
    <col min="281" max="282" width="26.59765625" style="46" customWidth="1"/>
    <col min="283" max="311" width="2.59765625" style="46" customWidth="1"/>
    <col min="312" max="522" width="8.796875" style="46"/>
    <col min="523" max="523" width="1.09765625" style="46" customWidth="1"/>
    <col min="524" max="536" width="2.59765625" style="46" customWidth="1"/>
    <col min="537" max="538" width="26.59765625" style="46" customWidth="1"/>
    <col min="539" max="567" width="2.59765625" style="46" customWidth="1"/>
    <col min="568" max="778" width="8.796875" style="46"/>
    <col min="779" max="779" width="1.09765625" style="46" customWidth="1"/>
    <col min="780" max="792" width="2.59765625" style="46" customWidth="1"/>
    <col min="793" max="794" width="26.59765625" style="46" customWidth="1"/>
    <col min="795" max="823" width="2.59765625" style="46" customWidth="1"/>
    <col min="824" max="1034" width="8.796875" style="46"/>
    <col min="1035" max="1035" width="1.09765625" style="46" customWidth="1"/>
    <col min="1036" max="1048" width="2.59765625" style="46" customWidth="1"/>
    <col min="1049" max="1050" width="26.59765625" style="46" customWidth="1"/>
    <col min="1051" max="1079" width="2.59765625" style="46" customWidth="1"/>
    <col min="1080" max="1290" width="8.796875" style="46"/>
    <col min="1291" max="1291" width="1.09765625" style="46" customWidth="1"/>
    <col min="1292" max="1304" width="2.59765625" style="46" customWidth="1"/>
    <col min="1305" max="1306" width="26.59765625" style="46" customWidth="1"/>
    <col min="1307" max="1335" width="2.59765625" style="46" customWidth="1"/>
    <col min="1336" max="1546" width="8.796875" style="46"/>
    <col min="1547" max="1547" width="1.09765625" style="46" customWidth="1"/>
    <col min="1548" max="1560" width="2.59765625" style="46" customWidth="1"/>
    <col min="1561" max="1562" width="26.59765625" style="46" customWidth="1"/>
    <col min="1563" max="1591" width="2.59765625" style="46" customWidth="1"/>
    <col min="1592" max="1802" width="8.796875" style="46"/>
    <col min="1803" max="1803" width="1.09765625" style="46" customWidth="1"/>
    <col min="1804" max="1816" width="2.59765625" style="46" customWidth="1"/>
    <col min="1817" max="1818" width="26.59765625" style="46" customWidth="1"/>
    <col min="1819" max="1847" width="2.59765625" style="46" customWidth="1"/>
    <col min="1848" max="2058" width="8.796875" style="46"/>
    <col min="2059" max="2059" width="1.09765625" style="46" customWidth="1"/>
    <col min="2060" max="2072" width="2.59765625" style="46" customWidth="1"/>
    <col min="2073" max="2074" width="26.59765625" style="46" customWidth="1"/>
    <col min="2075" max="2103" width="2.59765625" style="46" customWidth="1"/>
    <col min="2104" max="2314" width="8.796875" style="46"/>
    <col min="2315" max="2315" width="1.09765625" style="46" customWidth="1"/>
    <col min="2316" max="2328" width="2.59765625" style="46" customWidth="1"/>
    <col min="2329" max="2330" width="26.59765625" style="46" customWidth="1"/>
    <col min="2331" max="2359" width="2.59765625" style="46" customWidth="1"/>
    <col min="2360" max="2570" width="8.796875" style="46"/>
    <col min="2571" max="2571" width="1.09765625" style="46" customWidth="1"/>
    <col min="2572" max="2584" width="2.59765625" style="46" customWidth="1"/>
    <col min="2585" max="2586" width="26.59765625" style="46" customWidth="1"/>
    <col min="2587" max="2615" width="2.59765625" style="46" customWidth="1"/>
    <col min="2616" max="2826" width="8.796875" style="46"/>
    <col min="2827" max="2827" width="1.09765625" style="46" customWidth="1"/>
    <col min="2828" max="2840" width="2.59765625" style="46" customWidth="1"/>
    <col min="2841" max="2842" width="26.59765625" style="46" customWidth="1"/>
    <col min="2843" max="2871" width="2.59765625" style="46" customWidth="1"/>
    <col min="2872" max="3082" width="8.796875" style="46"/>
    <col min="3083" max="3083" width="1.09765625" style="46" customWidth="1"/>
    <col min="3084" max="3096" width="2.59765625" style="46" customWidth="1"/>
    <col min="3097" max="3098" width="26.59765625" style="46" customWidth="1"/>
    <col min="3099" max="3127" width="2.59765625" style="46" customWidth="1"/>
    <col min="3128" max="3338" width="8.796875" style="46"/>
    <col min="3339" max="3339" width="1.09765625" style="46" customWidth="1"/>
    <col min="3340" max="3352" width="2.59765625" style="46" customWidth="1"/>
    <col min="3353" max="3354" width="26.59765625" style="46" customWidth="1"/>
    <col min="3355" max="3383" width="2.59765625" style="46" customWidth="1"/>
    <col min="3384" max="3594" width="8.796875" style="46"/>
    <col min="3595" max="3595" width="1.09765625" style="46" customWidth="1"/>
    <col min="3596" max="3608" width="2.59765625" style="46" customWidth="1"/>
    <col min="3609" max="3610" width="26.59765625" style="46" customWidth="1"/>
    <col min="3611" max="3639" width="2.59765625" style="46" customWidth="1"/>
    <col min="3640" max="3850" width="8.796875" style="46"/>
    <col min="3851" max="3851" width="1.09765625" style="46" customWidth="1"/>
    <col min="3852" max="3864" width="2.59765625" style="46" customWidth="1"/>
    <col min="3865" max="3866" width="26.59765625" style="46" customWidth="1"/>
    <col min="3867" max="3895" width="2.59765625" style="46" customWidth="1"/>
    <col min="3896" max="4106" width="8.796875" style="46"/>
    <col min="4107" max="4107" width="1.09765625" style="46" customWidth="1"/>
    <col min="4108" max="4120" width="2.59765625" style="46" customWidth="1"/>
    <col min="4121" max="4122" width="26.59765625" style="46" customWidth="1"/>
    <col min="4123" max="4151" width="2.59765625" style="46" customWidth="1"/>
    <col min="4152" max="4362" width="8.796875" style="46"/>
    <col min="4363" max="4363" width="1.09765625" style="46" customWidth="1"/>
    <col min="4364" max="4376" width="2.59765625" style="46" customWidth="1"/>
    <col min="4377" max="4378" width="26.59765625" style="46" customWidth="1"/>
    <col min="4379" max="4407" width="2.59765625" style="46" customWidth="1"/>
    <col min="4408" max="4618" width="8.796875" style="46"/>
    <col min="4619" max="4619" width="1.09765625" style="46" customWidth="1"/>
    <col min="4620" max="4632" width="2.59765625" style="46" customWidth="1"/>
    <col min="4633" max="4634" width="26.59765625" style="46" customWidth="1"/>
    <col min="4635" max="4663" width="2.59765625" style="46" customWidth="1"/>
    <col min="4664" max="4874" width="8.796875" style="46"/>
    <col min="4875" max="4875" width="1.09765625" style="46" customWidth="1"/>
    <col min="4876" max="4888" width="2.59765625" style="46" customWidth="1"/>
    <col min="4889" max="4890" width="26.59765625" style="46" customWidth="1"/>
    <col min="4891" max="4919" width="2.59765625" style="46" customWidth="1"/>
    <col min="4920" max="5130" width="8.796875" style="46"/>
    <col min="5131" max="5131" width="1.09765625" style="46" customWidth="1"/>
    <col min="5132" max="5144" width="2.59765625" style="46" customWidth="1"/>
    <col min="5145" max="5146" width="26.59765625" style="46" customWidth="1"/>
    <col min="5147" max="5175" width="2.59765625" style="46" customWidth="1"/>
    <col min="5176" max="5386" width="8.796875" style="46"/>
    <col min="5387" max="5387" width="1.09765625" style="46" customWidth="1"/>
    <col min="5388" max="5400" width="2.59765625" style="46" customWidth="1"/>
    <col min="5401" max="5402" width="26.59765625" style="46" customWidth="1"/>
    <col min="5403" max="5431" width="2.59765625" style="46" customWidth="1"/>
    <col min="5432" max="5642" width="8.796875" style="46"/>
    <col min="5643" max="5643" width="1.09765625" style="46" customWidth="1"/>
    <col min="5644" max="5656" width="2.59765625" style="46" customWidth="1"/>
    <col min="5657" max="5658" width="26.59765625" style="46" customWidth="1"/>
    <col min="5659" max="5687" width="2.59765625" style="46" customWidth="1"/>
    <col min="5688" max="5898" width="8.796875" style="46"/>
    <col min="5899" max="5899" width="1.09765625" style="46" customWidth="1"/>
    <col min="5900" max="5912" width="2.59765625" style="46" customWidth="1"/>
    <col min="5913" max="5914" width="26.59765625" style="46" customWidth="1"/>
    <col min="5915" max="5943" width="2.59765625" style="46" customWidth="1"/>
    <col min="5944" max="6154" width="8.796875" style="46"/>
    <col min="6155" max="6155" width="1.09765625" style="46" customWidth="1"/>
    <col min="6156" max="6168" width="2.59765625" style="46" customWidth="1"/>
    <col min="6169" max="6170" width="26.59765625" style="46" customWidth="1"/>
    <col min="6171" max="6199" width="2.59765625" style="46" customWidth="1"/>
    <col min="6200" max="6410" width="8.796875" style="46"/>
    <col min="6411" max="6411" width="1.09765625" style="46" customWidth="1"/>
    <col min="6412" max="6424" width="2.59765625" style="46" customWidth="1"/>
    <col min="6425" max="6426" width="26.59765625" style="46" customWidth="1"/>
    <col min="6427" max="6455" width="2.59765625" style="46" customWidth="1"/>
    <col min="6456" max="6666" width="8.796875" style="46"/>
    <col min="6667" max="6667" width="1.09765625" style="46" customWidth="1"/>
    <col min="6668" max="6680" width="2.59765625" style="46" customWidth="1"/>
    <col min="6681" max="6682" width="26.59765625" style="46" customWidth="1"/>
    <col min="6683" max="6711" width="2.59765625" style="46" customWidth="1"/>
    <col min="6712" max="6922" width="8.796875" style="46"/>
    <col min="6923" max="6923" width="1.09765625" style="46" customWidth="1"/>
    <col min="6924" max="6936" width="2.59765625" style="46" customWidth="1"/>
    <col min="6937" max="6938" width="26.59765625" style="46" customWidth="1"/>
    <col min="6939" max="6967" width="2.59765625" style="46" customWidth="1"/>
    <col min="6968" max="7178" width="8.796875" style="46"/>
    <col min="7179" max="7179" width="1.09765625" style="46" customWidth="1"/>
    <col min="7180" max="7192" width="2.59765625" style="46" customWidth="1"/>
    <col min="7193" max="7194" width="26.59765625" style="46" customWidth="1"/>
    <col min="7195" max="7223" width="2.59765625" style="46" customWidth="1"/>
    <col min="7224" max="7434" width="8.796875" style="46"/>
    <col min="7435" max="7435" width="1.09765625" style="46" customWidth="1"/>
    <col min="7436" max="7448" width="2.59765625" style="46" customWidth="1"/>
    <col min="7449" max="7450" width="26.59765625" style="46" customWidth="1"/>
    <col min="7451" max="7479" width="2.59765625" style="46" customWidth="1"/>
    <col min="7480" max="7690" width="8.796875" style="46"/>
    <col min="7691" max="7691" width="1.09765625" style="46" customWidth="1"/>
    <col min="7692" max="7704" width="2.59765625" style="46" customWidth="1"/>
    <col min="7705" max="7706" width="26.59765625" style="46" customWidth="1"/>
    <col min="7707" max="7735" width="2.59765625" style="46" customWidth="1"/>
    <col min="7736" max="7946" width="8.796875" style="46"/>
    <col min="7947" max="7947" width="1.09765625" style="46" customWidth="1"/>
    <col min="7948" max="7960" width="2.59765625" style="46" customWidth="1"/>
    <col min="7961" max="7962" width="26.59765625" style="46" customWidth="1"/>
    <col min="7963" max="7991" width="2.59765625" style="46" customWidth="1"/>
    <col min="7992" max="8202" width="8.796875" style="46"/>
    <col min="8203" max="8203" width="1.09765625" style="46" customWidth="1"/>
    <col min="8204" max="8216" width="2.59765625" style="46" customWidth="1"/>
    <col min="8217" max="8218" width="26.59765625" style="46" customWidth="1"/>
    <col min="8219" max="8247" width="2.59765625" style="46" customWidth="1"/>
    <col min="8248" max="8458" width="8.796875" style="46"/>
    <col min="8459" max="8459" width="1.09765625" style="46" customWidth="1"/>
    <col min="8460" max="8472" width="2.59765625" style="46" customWidth="1"/>
    <col min="8473" max="8474" width="26.59765625" style="46" customWidth="1"/>
    <col min="8475" max="8503" width="2.59765625" style="46" customWidth="1"/>
    <col min="8504" max="8714" width="8.796875" style="46"/>
    <col min="8715" max="8715" width="1.09765625" style="46" customWidth="1"/>
    <col min="8716" max="8728" width="2.59765625" style="46" customWidth="1"/>
    <col min="8729" max="8730" width="26.59765625" style="46" customWidth="1"/>
    <col min="8731" max="8759" width="2.59765625" style="46" customWidth="1"/>
    <col min="8760" max="8970" width="8.796875" style="46"/>
    <col min="8971" max="8971" width="1.09765625" style="46" customWidth="1"/>
    <col min="8972" max="8984" width="2.59765625" style="46" customWidth="1"/>
    <col min="8985" max="8986" width="26.59765625" style="46" customWidth="1"/>
    <col min="8987" max="9015" width="2.59765625" style="46" customWidth="1"/>
    <col min="9016" max="9226" width="8.796875" style="46"/>
    <col min="9227" max="9227" width="1.09765625" style="46" customWidth="1"/>
    <col min="9228" max="9240" width="2.59765625" style="46" customWidth="1"/>
    <col min="9241" max="9242" width="26.59765625" style="46" customWidth="1"/>
    <col min="9243" max="9271" width="2.59765625" style="46" customWidth="1"/>
    <col min="9272" max="9482" width="8.796875" style="46"/>
    <col min="9483" max="9483" width="1.09765625" style="46" customWidth="1"/>
    <col min="9484" max="9496" width="2.59765625" style="46" customWidth="1"/>
    <col min="9497" max="9498" width="26.59765625" style="46" customWidth="1"/>
    <col min="9499" max="9527" width="2.59765625" style="46" customWidth="1"/>
    <col min="9528" max="9738" width="8.796875" style="46"/>
    <col min="9739" max="9739" width="1.09765625" style="46" customWidth="1"/>
    <col min="9740" max="9752" width="2.59765625" style="46" customWidth="1"/>
    <col min="9753" max="9754" width="26.59765625" style="46" customWidth="1"/>
    <col min="9755" max="9783" width="2.59765625" style="46" customWidth="1"/>
    <col min="9784" max="9994" width="8.796875" style="46"/>
    <col min="9995" max="9995" width="1.09765625" style="46" customWidth="1"/>
    <col min="9996" max="10008" width="2.59765625" style="46" customWidth="1"/>
    <col min="10009" max="10010" width="26.59765625" style="46" customWidth="1"/>
    <col min="10011" max="10039" width="2.59765625" style="46" customWidth="1"/>
    <col min="10040" max="10250" width="8.796875" style="46"/>
    <col min="10251" max="10251" width="1.09765625" style="46" customWidth="1"/>
    <col min="10252" max="10264" width="2.59765625" style="46" customWidth="1"/>
    <col min="10265" max="10266" width="26.59765625" style="46" customWidth="1"/>
    <col min="10267" max="10295" width="2.59765625" style="46" customWidth="1"/>
    <col min="10296" max="10506" width="8.796875" style="46"/>
    <col min="10507" max="10507" width="1.09765625" style="46" customWidth="1"/>
    <col min="10508" max="10520" width="2.59765625" style="46" customWidth="1"/>
    <col min="10521" max="10522" width="26.59765625" style="46" customWidth="1"/>
    <col min="10523" max="10551" width="2.59765625" style="46" customWidth="1"/>
    <col min="10552" max="10762" width="8.796875" style="46"/>
    <col min="10763" max="10763" width="1.09765625" style="46" customWidth="1"/>
    <col min="10764" max="10776" width="2.59765625" style="46" customWidth="1"/>
    <col min="10777" max="10778" width="26.59765625" style="46" customWidth="1"/>
    <col min="10779" max="10807" width="2.59765625" style="46" customWidth="1"/>
    <col min="10808" max="11018" width="8.796875" style="46"/>
    <col min="11019" max="11019" width="1.09765625" style="46" customWidth="1"/>
    <col min="11020" max="11032" width="2.59765625" style="46" customWidth="1"/>
    <col min="11033" max="11034" width="26.59765625" style="46" customWidth="1"/>
    <col min="11035" max="11063" width="2.59765625" style="46" customWidth="1"/>
    <col min="11064" max="11274" width="8.796875" style="46"/>
    <col min="11275" max="11275" width="1.09765625" style="46" customWidth="1"/>
    <col min="11276" max="11288" width="2.59765625" style="46" customWidth="1"/>
    <col min="11289" max="11290" width="26.59765625" style="46" customWidth="1"/>
    <col min="11291" max="11319" width="2.59765625" style="46" customWidth="1"/>
    <col min="11320" max="11530" width="8.796875" style="46"/>
    <col min="11531" max="11531" width="1.09765625" style="46" customWidth="1"/>
    <col min="11532" max="11544" width="2.59765625" style="46" customWidth="1"/>
    <col min="11545" max="11546" width="26.59765625" style="46" customWidth="1"/>
    <col min="11547" max="11575" width="2.59765625" style="46" customWidth="1"/>
    <col min="11576" max="11786" width="8.796875" style="46"/>
    <col min="11787" max="11787" width="1.09765625" style="46" customWidth="1"/>
    <col min="11788" max="11800" width="2.59765625" style="46" customWidth="1"/>
    <col min="11801" max="11802" width="26.59765625" style="46" customWidth="1"/>
    <col min="11803" max="11831" width="2.59765625" style="46" customWidth="1"/>
    <col min="11832" max="12042" width="8.796875" style="46"/>
    <col min="12043" max="12043" width="1.09765625" style="46" customWidth="1"/>
    <col min="12044" max="12056" width="2.59765625" style="46" customWidth="1"/>
    <col min="12057" max="12058" width="26.59765625" style="46" customWidth="1"/>
    <col min="12059" max="12087" width="2.59765625" style="46" customWidth="1"/>
    <col min="12088" max="12298" width="8.796875" style="46"/>
    <col min="12299" max="12299" width="1.09765625" style="46" customWidth="1"/>
    <col min="12300" max="12312" width="2.59765625" style="46" customWidth="1"/>
    <col min="12313" max="12314" width="26.59765625" style="46" customWidth="1"/>
    <col min="12315" max="12343" width="2.59765625" style="46" customWidth="1"/>
    <col min="12344" max="12554" width="8.796875" style="46"/>
    <col min="12555" max="12555" width="1.09765625" style="46" customWidth="1"/>
    <col min="12556" max="12568" width="2.59765625" style="46" customWidth="1"/>
    <col min="12569" max="12570" width="26.59765625" style="46" customWidth="1"/>
    <col min="12571" max="12599" width="2.59765625" style="46" customWidth="1"/>
    <col min="12600" max="12810" width="8.796875" style="46"/>
    <col min="12811" max="12811" width="1.09765625" style="46" customWidth="1"/>
    <col min="12812" max="12824" width="2.59765625" style="46" customWidth="1"/>
    <col min="12825" max="12826" width="26.59765625" style="46" customWidth="1"/>
    <col min="12827" max="12855" width="2.59765625" style="46" customWidth="1"/>
    <col min="12856" max="13066" width="8.796875" style="46"/>
    <col min="13067" max="13067" width="1.09765625" style="46" customWidth="1"/>
    <col min="13068" max="13080" width="2.59765625" style="46" customWidth="1"/>
    <col min="13081" max="13082" width="26.59765625" style="46" customWidth="1"/>
    <col min="13083" max="13111" width="2.59765625" style="46" customWidth="1"/>
    <col min="13112" max="13322" width="8.796875" style="46"/>
    <col min="13323" max="13323" width="1.09765625" style="46" customWidth="1"/>
    <col min="13324" max="13336" width="2.59765625" style="46" customWidth="1"/>
    <col min="13337" max="13338" width="26.59765625" style="46" customWidth="1"/>
    <col min="13339" max="13367" width="2.59765625" style="46" customWidth="1"/>
    <col min="13368" max="13578" width="8.796875" style="46"/>
    <col min="13579" max="13579" width="1.09765625" style="46" customWidth="1"/>
    <col min="13580" max="13592" width="2.59765625" style="46" customWidth="1"/>
    <col min="13593" max="13594" width="26.59765625" style="46" customWidth="1"/>
    <col min="13595" max="13623" width="2.59765625" style="46" customWidth="1"/>
    <col min="13624" max="13834" width="8.796875" style="46"/>
    <col min="13835" max="13835" width="1.09765625" style="46" customWidth="1"/>
    <col min="13836" max="13848" width="2.59765625" style="46" customWidth="1"/>
    <col min="13849" max="13850" width="26.59765625" style="46" customWidth="1"/>
    <col min="13851" max="13879" width="2.59765625" style="46" customWidth="1"/>
    <col min="13880" max="14090" width="8.796875" style="46"/>
    <col min="14091" max="14091" width="1.09765625" style="46" customWidth="1"/>
    <col min="14092" max="14104" width="2.59765625" style="46" customWidth="1"/>
    <col min="14105" max="14106" width="26.59765625" style="46" customWidth="1"/>
    <col min="14107" max="14135" width="2.59765625" style="46" customWidth="1"/>
    <col min="14136" max="14346" width="8.796875" style="46"/>
    <col min="14347" max="14347" width="1.09765625" style="46" customWidth="1"/>
    <col min="14348" max="14360" width="2.59765625" style="46" customWidth="1"/>
    <col min="14361" max="14362" width="26.59765625" style="46" customWidth="1"/>
    <col min="14363" max="14391" width="2.59765625" style="46" customWidth="1"/>
    <col min="14392" max="14602" width="8.796875" style="46"/>
    <col min="14603" max="14603" width="1.09765625" style="46" customWidth="1"/>
    <col min="14604" max="14616" width="2.59765625" style="46" customWidth="1"/>
    <col min="14617" max="14618" width="26.59765625" style="46" customWidth="1"/>
    <col min="14619" max="14647" width="2.59765625" style="46" customWidth="1"/>
    <col min="14648" max="14858" width="8.796875" style="46"/>
    <col min="14859" max="14859" width="1.09765625" style="46" customWidth="1"/>
    <col min="14860" max="14872" width="2.59765625" style="46" customWidth="1"/>
    <col min="14873" max="14874" width="26.59765625" style="46" customWidth="1"/>
    <col min="14875" max="14903" width="2.59765625" style="46" customWidth="1"/>
    <col min="14904" max="15114" width="8.796875" style="46"/>
    <col min="15115" max="15115" width="1.09765625" style="46" customWidth="1"/>
    <col min="15116" max="15128" width="2.59765625" style="46" customWidth="1"/>
    <col min="15129" max="15130" width="26.59765625" style="46" customWidth="1"/>
    <col min="15131" max="15159" width="2.59765625" style="46" customWidth="1"/>
    <col min="15160" max="15370" width="8.796875" style="46"/>
    <col min="15371" max="15371" width="1.09765625" style="46" customWidth="1"/>
    <col min="15372" max="15384" width="2.59765625" style="46" customWidth="1"/>
    <col min="15385" max="15386" width="26.59765625" style="46" customWidth="1"/>
    <col min="15387" max="15415" width="2.59765625" style="46" customWidth="1"/>
    <col min="15416" max="15626" width="8.796875" style="46"/>
    <col min="15627" max="15627" width="1.09765625" style="46" customWidth="1"/>
    <col min="15628" max="15640" width="2.59765625" style="46" customWidth="1"/>
    <col min="15641" max="15642" width="26.59765625" style="46" customWidth="1"/>
    <col min="15643" max="15671" width="2.59765625" style="46" customWidth="1"/>
    <col min="15672" max="15882" width="8.796875" style="46"/>
    <col min="15883" max="15883" width="1.09765625" style="46" customWidth="1"/>
    <col min="15884" max="15896" width="2.59765625" style="46" customWidth="1"/>
    <col min="15897" max="15898" width="26.59765625" style="46" customWidth="1"/>
    <col min="15899" max="15927" width="2.59765625" style="46" customWidth="1"/>
    <col min="15928" max="16138" width="8.796875" style="46"/>
    <col min="16139" max="16139" width="1.09765625" style="46" customWidth="1"/>
    <col min="16140" max="16152" width="2.59765625" style="46" customWidth="1"/>
    <col min="16153" max="16154" width="26.59765625" style="46" customWidth="1"/>
    <col min="16155" max="16183" width="2.59765625" style="46" customWidth="1"/>
    <col min="16184" max="16383" width="8.796875" style="46"/>
    <col min="16384" max="16384" width="9" style="46" customWidth="1"/>
  </cols>
  <sheetData>
    <row r="1" spans="1:26" ht="20.100000000000001" customHeight="1" x14ac:dyDescent="0.45"/>
    <row r="2" spans="1:26" s="82" customFormat="1" ht="20.100000000000001" customHeight="1" x14ac:dyDescent="0.45">
      <c r="A2" s="81"/>
      <c r="B2" s="768" t="s">
        <v>355</v>
      </c>
      <c r="C2" s="768"/>
      <c r="D2" s="768"/>
      <c r="E2" s="768"/>
      <c r="F2" s="45"/>
      <c r="G2" s="45"/>
      <c r="H2" s="45"/>
      <c r="I2" s="45"/>
      <c r="J2" s="45"/>
      <c r="K2" s="45"/>
      <c r="L2" s="45"/>
      <c r="M2" s="45"/>
      <c r="N2" s="45"/>
      <c r="O2" s="45"/>
      <c r="P2" s="45"/>
      <c r="Q2" s="45"/>
      <c r="R2" s="45"/>
      <c r="S2" s="45"/>
      <c r="T2" s="45"/>
      <c r="U2" s="769" t="s">
        <v>354</v>
      </c>
      <c r="V2" s="769"/>
      <c r="W2" s="769"/>
      <c r="X2" s="769"/>
      <c r="Y2" s="769"/>
      <c r="Z2" s="769"/>
    </row>
    <row r="3" spans="1:26" s="82" customFormat="1" ht="20.100000000000001" customHeight="1" x14ac:dyDescent="0.45">
      <c r="A3" s="81"/>
      <c r="B3" s="768"/>
      <c r="C3" s="768"/>
      <c r="D3" s="768"/>
      <c r="E3" s="768"/>
      <c r="F3" s="768"/>
      <c r="G3" s="768"/>
      <c r="H3" s="768"/>
      <c r="I3" s="768"/>
      <c r="J3" s="768"/>
      <c r="K3" s="768"/>
      <c r="L3" s="768"/>
      <c r="M3" s="768"/>
      <c r="N3" s="768"/>
      <c r="O3" s="768"/>
      <c r="P3" s="768"/>
      <c r="Q3" s="768"/>
      <c r="R3" s="768"/>
      <c r="S3" s="768"/>
      <c r="T3" s="768"/>
      <c r="U3" s="768"/>
      <c r="V3" s="768"/>
      <c r="W3" s="768"/>
      <c r="X3" s="768"/>
      <c r="Y3" s="768"/>
      <c r="Z3" s="768"/>
    </row>
    <row r="4" spans="1:26" s="5" customFormat="1" ht="20.100000000000001" customHeight="1" x14ac:dyDescent="0.45">
      <c r="A4" s="57"/>
      <c r="B4" s="770" t="s">
        <v>353</v>
      </c>
      <c r="C4" s="770"/>
      <c r="D4" s="770"/>
      <c r="E4" s="770"/>
      <c r="F4" s="770"/>
      <c r="G4" s="770"/>
      <c r="H4" s="770"/>
      <c r="I4" s="770"/>
      <c r="J4" s="770"/>
      <c r="K4" s="770"/>
      <c r="L4" s="770"/>
      <c r="M4" s="770"/>
      <c r="N4" s="770"/>
      <c r="O4" s="770"/>
      <c r="P4" s="770"/>
      <c r="Q4" s="770"/>
      <c r="R4" s="770"/>
      <c r="S4" s="770"/>
      <c r="T4" s="770"/>
      <c r="U4" s="770"/>
      <c r="V4" s="770"/>
      <c r="W4" s="770"/>
      <c r="X4" s="770"/>
      <c r="Y4" s="770"/>
      <c r="Z4" s="770"/>
    </row>
    <row r="5" spans="1:26" s="82" customFormat="1" ht="20.100000000000001" customHeight="1" thickBot="1" x14ac:dyDescent="0.5">
      <c r="A5" s="56"/>
      <c r="B5" s="771"/>
      <c r="C5" s="772"/>
      <c r="D5" s="772"/>
      <c r="E5" s="772"/>
      <c r="F5" s="772"/>
      <c r="G5" s="772"/>
      <c r="H5" s="772"/>
      <c r="I5" s="772"/>
      <c r="J5" s="772"/>
      <c r="K5" s="772"/>
      <c r="L5" s="772"/>
      <c r="M5" s="772"/>
      <c r="N5" s="772"/>
      <c r="O5" s="772"/>
      <c r="P5" s="772"/>
      <c r="Q5" s="772"/>
      <c r="R5" s="772"/>
      <c r="S5" s="772"/>
      <c r="T5" s="772"/>
      <c r="U5" s="772"/>
      <c r="V5" s="772"/>
      <c r="W5" s="772"/>
      <c r="X5" s="772"/>
      <c r="Y5" s="772"/>
      <c r="Z5" s="772"/>
    </row>
    <row r="6" spans="1:26" s="82" customFormat="1" ht="30" customHeight="1" x14ac:dyDescent="0.45">
      <c r="A6" s="56"/>
      <c r="B6" s="762" t="s">
        <v>180</v>
      </c>
      <c r="C6" s="763"/>
      <c r="D6" s="763"/>
      <c r="E6" s="763"/>
      <c r="F6" s="763"/>
      <c r="G6" s="763"/>
      <c r="H6" s="763"/>
      <c r="I6" s="763"/>
      <c r="J6" s="763"/>
      <c r="K6" s="763"/>
      <c r="L6" s="763"/>
      <c r="M6" s="763"/>
      <c r="N6" s="764"/>
      <c r="O6" s="765"/>
      <c r="P6" s="766"/>
      <c r="Q6" s="766"/>
      <c r="R6" s="766"/>
      <c r="S6" s="766"/>
      <c r="T6" s="766"/>
      <c r="U6" s="766"/>
      <c r="V6" s="766"/>
      <c r="W6" s="766"/>
      <c r="X6" s="766"/>
      <c r="Y6" s="766"/>
      <c r="Z6" s="767"/>
    </row>
    <row r="7" spans="1:26" s="82" customFormat="1" ht="30" customHeight="1" x14ac:dyDescent="0.45">
      <c r="A7" s="45"/>
      <c r="B7" s="773" t="s">
        <v>313</v>
      </c>
      <c r="C7" s="774"/>
      <c r="D7" s="774"/>
      <c r="E7" s="774"/>
      <c r="F7" s="774"/>
      <c r="G7" s="774"/>
      <c r="H7" s="774"/>
      <c r="I7" s="774"/>
      <c r="J7" s="774"/>
      <c r="K7" s="774"/>
      <c r="L7" s="774"/>
      <c r="M7" s="774"/>
      <c r="N7" s="775"/>
      <c r="O7" s="776" t="s">
        <v>352</v>
      </c>
      <c r="P7" s="777"/>
      <c r="Q7" s="777"/>
      <c r="R7" s="777"/>
      <c r="S7" s="777"/>
      <c r="T7" s="777"/>
      <c r="U7" s="777"/>
      <c r="V7" s="777"/>
      <c r="W7" s="777"/>
      <c r="X7" s="777"/>
      <c r="Y7" s="777"/>
      <c r="Z7" s="778"/>
    </row>
    <row r="8" spans="1:26" ht="30" customHeight="1" x14ac:dyDescent="0.45">
      <c r="A8" s="50"/>
      <c r="B8" s="779" t="s">
        <v>44</v>
      </c>
      <c r="C8" s="780"/>
      <c r="D8" s="780"/>
      <c r="E8" s="780"/>
      <c r="F8" s="780"/>
      <c r="G8" s="780"/>
      <c r="H8" s="780"/>
      <c r="I8" s="780"/>
      <c r="J8" s="780"/>
      <c r="K8" s="780"/>
      <c r="L8" s="780"/>
      <c r="M8" s="780"/>
      <c r="N8" s="781"/>
      <c r="O8" s="782" t="s">
        <v>45</v>
      </c>
      <c r="P8" s="783"/>
      <c r="Q8" s="783"/>
      <c r="R8" s="783"/>
      <c r="S8" s="783"/>
      <c r="T8" s="783"/>
      <c r="U8" s="783"/>
      <c r="V8" s="783"/>
      <c r="W8" s="783"/>
      <c r="X8" s="783"/>
      <c r="Y8" s="783"/>
      <c r="Z8" s="784"/>
    </row>
    <row r="9" spans="1:26" ht="30" customHeight="1" x14ac:dyDescent="0.45">
      <c r="A9" s="50"/>
      <c r="B9" s="785" t="s">
        <v>40</v>
      </c>
      <c r="C9" s="786"/>
      <c r="D9" s="786"/>
      <c r="E9" s="786"/>
      <c r="F9" s="786"/>
      <c r="G9" s="786" t="s">
        <v>38</v>
      </c>
      <c r="H9" s="786"/>
      <c r="I9" s="786"/>
      <c r="J9" s="786"/>
      <c r="K9" s="786"/>
      <c r="L9" s="786"/>
      <c r="M9" s="786"/>
      <c r="N9" s="786"/>
      <c r="O9" s="787" t="s">
        <v>58</v>
      </c>
      <c r="P9" s="788"/>
      <c r="Q9" s="788"/>
      <c r="R9" s="788"/>
      <c r="S9" s="788"/>
      <c r="T9" s="789"/>
      <c r="U9" s="787" t="s">
        <v>59</v>
      </c>
      <c r="V9" s="788"/>
      <c r="W9" s="788"/>
      <c r="X9" s="788"/>
      <c r="Y9" s="788"/>
      <c r="Z9" s="796"/>
    </row>
    <row r="10" spans="1:26" ht="30" customHeight="1" x14ac:dyDescent="0.45">
      <c r="A10" s="50"/>
      <c r="B10" s="785"/>
      <c r="C10" s="786"/>
      <c r="D10" s="786"/>
      <c r="E10" s="786"/>
      <c r="F10" s="786"/>
      <c r="G10" s="786"/>
      <c r="H10" s="786"/>
      <c r="I10" s="786"/>
      <c r="J10" s="786"/>
      <c r="K10" s="786"/>
      <c r="L10" s="786"/>
      <c r="M10" s="786"/>
      <c r="N10" s="786"/>
      <c r="O10" s="790"/>
      <c r="P10" s="791"/>
      <c r="Q10" s="791"/>
      <c r="R10" s="791"/>
      <c r="S10" s="791"/>
      <c r="T10" s="792"/>
      <c r="U10" s="790"/>
      <c r="V10" s="791"/>
      <c r="W10" s="791"/>
      <c r="X10" s="791"/>
      <c r="Y10" s="791"/>
      <c r="Z10" s="797"/>
    </row>
    <row r="11" spans="1:26" ht="30" customHeight="1" x14ac:dyDescent="0.45">
      <c r="A11" s="50"/>
      <c r="B11" s="785"/>
      <c r="C11" s="786"/>
      <c r="D11" s="786"/>
      <c r="E11" s="786"/>
      <c r="F11" s="786"/>
      <c r="G11" s="786"/>
      <c r="H11" s="786"/>
      <c r="I11" s="786"/>
      <c r="J11" s="786"/>
      <c r="K11" s="786"/>
      <c r="L11" s="786"/>
      <c r="M11" s="786"/>
      <c r="N11" s="786"/>
      <c r="O11" s="793"/>
      <c r="P11" s="794"/>
      <c r="Q11" s="794"/>
      <c r="R11" s="794"/>
      <c r="S11" s="794"/>
      <c r="T11" s="795"/>
      <c r="U11" s="793"/>
      <c r="V11" s="794"/>
      <c r="W11" s="794"/>
      <c r="X11" s="794"/>
      <c r="Y11" s="794"/>
      <c r="Z11" s="798"/>
    </row>
    <row r="12" spans="1:26" ht="30" customHeight="1" x14ac:dyDescent="0.45">
      <c r="A12" s="50"/>
      <c r="B12" s="799"/>
      <c r="C12" s="800"/>
      <c r="D12" s="800"/>
      <c r="E12" s="800"/>
      <c r="F12" s="800"/>
      <c r="G12" s="800"/>
      <c r="H12" s="800"/>
      <c r="I12" s="800"/>
      <c r="J12" s="800"/>
      <c r="K12" s="800"/>
      <c r="L12" s="800"/>
      <c r="M12" s="800"/>
      <c r="N12" s="800"/>
      <c r="O12" s="801"/>
      <c r="P12" s="802"/>
      <c r="Q12" s="802"/>
      <c r="R12" s="802"/>
      <c r="S12" s="802"/>
      <c r="T12" s="803"/>
      <c r="U12" s="801"/>
      <c r="V12" s="802"/>
      <c r="W12" s="802"/>
      <c r="X12" s="802"/>
      <c r="Y12" s="802"/>
      <c r="Z12" s="804"/>
    </row>
    <row r="13" spans="1:26" ht="30" customHeight="1" x14ac:dyDescent="0.45">
      <c r="A13" s="50"/>
      <c r="B13" s="799"/>
      <c r="C13" s="800"/>
      <c r="D13" s="800"/>
      <c r="E13" s="800"/>
      <c r="F13" s="800"/>
      <c r="G13" s="800"/>
      <c r="H13" s="800"/>
      <c r="I13" s="800"/>
      <c r="J13" s="800"/>
      <c r="K13" s="800"/>
      <c r="L13" s="800"/>
      <c r="M13" s="800"/>
      <c r="N13" s="800"/>
      <c r="O13" s="801"/>
      <c r="P13" s="802"/>
      <c r="Q13" s="802"/>
      <c r="R13" s="802"/>
      <c r="S13" s="802"/>
      <c r="T13" s="803"/>
      <c r="U13" s="801"/>
      <c r="V13" s="802"/>
      <c r="W13" s="802"/>
      <c r="X13" s="802"/>
      <c r="Y13" s="802"/>
      <c r="Z13" s="804"/>
    </row>
    <row r="14" spans="1:26" ht="30" customHeight="1" x14ac:dyDescent="0.45">
      <c r="A14" s="50"/>
      <c r="B14" s="799"/>
      <c r="C14" s="800"/>
      <c r="D14" s="800"/>
      <c r="E14" s="800"/>
      <c r="F14" s="800"/>
      <c r="G14" s="800"/>
      <c r="H14" s="800"/>
      <c r="I14" s="800"/>
      <c r="J14" s="800"/>
      <c r="K14" s="800"/>
      <c r="L14" s="800"/>
      <c r="M14" s="800"/>
      <c r="N14" s="800"/>
      <c r="O14" s="801"/>
      <c r="P14" s="802"/>
      <c r="Q14" s="802"/>
      <c r="R14" s="802"/>
      <c r="S14" s="802"/>
      <c r="T14" s="803"/>
      <c r="U14" s="801"/>
      <c r="V14" s="802"/>
      <c r="W14" s="802"/>
      <c r="X14" s="802"/>
      <c r="Y14" s="802"/>
      <c r="Z14" s="804"/>
    </row>
    <row r="15" spans="1:26" ht="30" customHeight="1" x14ac:dyDescent="0.45">
      <c r="A15" s="50"/>
      <c r="B15" s="799"/>
      <c r="C15" s="800"/>
      <c r="D15" s="800"/>
      <c r="E15" s="800"/>
      <c r="F15" s="800"/>
      <c r="G15" s="800"/>
      <c r="H15" s="800"/>
      <c r="I15" s="800"/>
      <c r="J15" s="800"/>
      <c r="K15" s="800"/>
      <c r="L15" s="800"/>
      <c r="M15" s="800"/>
      <c r="N15" s="800"/>
      <c r="O15" s="801"/>
      <c r="P15" s="802"/>
      <c r="Q15" s="802"/>
      <c r="R15" s="802"/>
      <c r="S15" s="802"/>
      <c r="T15" s="803"/>
      <c r="U15" s="801"/>
      <c r="V15" s="802"/>
      <c r="W15" s="802"/>
      <c r="X15" s="802"/>
      <c r="Y15" s="802"/>
      <c r="Z15" s="804"/>
    </row>
    <row r="16" spans="1:26" ht="30" customHeight="1" x14ac:dyDescent="0.45">
      <c r="A16" s="50"/>
      <c r="B16" s="799"/>
      <c r="C16" s="800"/>
      <c r="D16" s="800"/>
      <c r="E16" s="800"/>
      <c r="F16" s="800"/>
      <c r="G16" s="800"/>
      <c r="H16" s="800"/>
      <c r="I16" s="800"/>
      <c r="J16" s="800"/>
      <c r="K16" s="800"/>
      <c r="L16" s="800"/>
      <c r="M16" s="800"/>
      <c r="N16" s="800"/>
      <c r="O16" s="801"/>
      <c r="P16" s="802"/>
      <c r="Q16" s="802"/>
      <c r="R16" s="802"/>
      <c r="S16" s="802"/>
      <c r="T16" s="803"/>
      <c r="U16" s="801"/>
      <c r="V16" s="802"/>
      <c r="W16" s="802"/>
      <c r="X16" s="802"/>
      <c r="Y16" s="802"/>
      <c r="Z16" s="804"/>
    </row>
    <row r="17" spans="1:26" ht="30" customHeight="1" x14ac:dyDescent="0.45">
      <c r="A17" s="50"/>
      <c r="B17" s="799"/>
      <c r="C17" s="800"/>
      <c r="D17" s="800"/>
      <c r="E17" s="800"/>
      <c r="F17" s="800"/>
      <c r="G17" s="800"/>
      <c r="H17" s="800"/>
      <c r="I17" s="800"/>
      <c r="J17" s="800"/>
      <c r="K17" s="800"/>
      <c r="L17" s="800"/>
      <c r="M17" s="800"/>
      <c r="N17" s="800"/>
      <c r="O17" s="801"/>
      <c r="P17" s="802"/>
      <c r="Q17" s="802"/>
      <c r="R17" s="802"/>
      <c r="S17" s="802"/>
      <c r="T17" s="803"/>
      <c r="U17" s="801"/>
      <c r="V17" s="802"/>
      <c r="W17" s="802"/>
      <c r="X17" s="802"/>
      <c r="Y17" s="802"/>
      <c r="Z17" s="804"/>
    </row>
    <row r="18" spans="1:26" ht="30" customHeight="1" x14ac:dyDescent="0.45">
      <c r="A18" s="50"/>
      <c r="B18" s="799"/>
      <c r="C18" s="800"/>
      <c r="D18" s="800"/>
      <c r="E18" s="800"/>
      <c r="F18" s="800"/>
      <c r="G18" s="800"/>
      <c r="H18" s="800"/>
      <c r="I18" s="800"/>
      <c r="J18" s="800"/>
      <c r="K18" s="800"/>
      <c r="L18" s="800"/>
      <c r="M18" s="800"/>
      <c r="N18" s="800"/>
      <c r="O18" s="801"/>
      <c r="P18" s="802"/>
      <c r="Q18" s="802"/>
      <c r="R18" s="802"/>
      <c r="S18" s="802"/>
      <c r="T18" s="803"/>
      <c r="U18" s="801"/>
      <c r="V18" s="802"/>
      <c r="W18" s="802"/>
      <c r="X18" s="802"/>
      <c r="Y18" s="802"/>
      <c r="Z18" s="804"/>
    </row>
    <row r="19" spans="1:26" ht="30" customHeight="1" x14ac:dyDescent="0.45">
      <c r="A19" s="50"/>
      <c r="B19" s="799"/>
      <c r="C19" s="800"/>
      <c r="D19" s="800"/>
      <c r="E19" s="800"/>
      <c r="F19" s="800"/>
      <c r="G19" s="800"/>
      <c r="H19" s="800"/>
      <c r="I19" s="800"/>
      <c r="J19" s="800"/>
      <c r="K19" s="800"/>
      <c r="L19" s="800"/>
      <c r="M19" s="800"/>
      <c r="N19" s="800"/>
      <c r="O19" s="801"/>
      <c r="P19" s="802"/>
      <c r="Q19" s="802"/>
      <c r="R19" s="802"/>
      <c r="S19" s="802"/>
      <c r="T19" s="803"/>
      <c r="U19" s="801"/>
      <c r="V19" s="802"/>
      <c r="W19" s="802"/>
      <c r="X19" s="802"/>
      <c r="Y19" s="802"/>
      <c r="Z19" s="804"/>
    </row>
    <row r="20" spans="1:26" ht="30" customHeight="1" x14ac:dyDescent="0.45">
      <c r="A20" s="50"/>
      <c r="B20" s="799"/>
      <c r="C20" s="800"/>
      <c r="D20" s="800"/>
      <c r="E20" s="800"/>
      <c r="F20" s="800"/>
      <c r="G20" s="800"/>
      <c r="H20" s="800"/>
      <c r="I20" s="800"/>
      <c r="J20" s="800"/>
      <c r="K20" s="800"/>
      <c r="L20" s="800"/>
      <c r="M20" s="800"/>
      <c r="N20" s="800"/>
      <c r="O20" s="801"/>
      <c r="P20" s="802"/>
      <c r="Q20" s="802"/>
      <c r="R20" s="802"/>
      <c r="S20" s="802"/>
      <c r="T20" s="803"/>
      <c r="U20" s="801"/>
      <c r="V20" s="802"/>
      <c r="W20" s="802"/>
      <c r="X20" s="802"/>
      <c r="Y20" s="802"/>
      <c r="Z20" s="804"/>
    </row>
    <row r="21" spans="1:26" ht="30" customHeight="1" x14ac:dyDescent="0.45">
      <c r="A21" s="50"/>
      <c r="B21" s="799"/>
      <c r="C21" s="800"/>
      <c r="D21" s="800"/>
      <c r="E21" s="800"/>
      <c r="F21" s="800"/>
      <c r="G21" s="800"/>
      <c r="H21" s="800"/>
      <c r="I21" s="800"/>
      <c r="J21" s="800"/>
      <c r="K21" s="800"/>
      <c r="L21" s="800"/>
      <c r="M21" s="800"/>
      <c r="N21" s="800"/>
      <c r="O21" s="801"/>
      <c r="P21" s="802"/>
      <c r="Q21" s="802"/>
      <c r="R21" s="802"/>
      <c r="S21" s="802"/>
      <c r="T21" s="803"/>
      <c r="U21" s="801"/>
      <c r="V21" s="802"/>
      <c r="W21" s="802"/>
      <c r="X21" s="802"/>
      <c r="Y21" s="802"/>
      <c r="Z21" s="804"/>
    </row>
    <row r="22" spans="1:26" ht="30" customHeight="1" x14ac:dyDescent="0.45">
      <c r="A22" s="50"/>
      <c r="B22" s="799"/>
      <c r="C22" s="800"/>
      <c r="D22" s="800"/>
      <c r="E22" s="800"/>
      <c r="F22" s="800"/>
      <c r="G22" s="800"/>
      <c r="H22" s="800"/>
      <c r="I22" s="800"/>
      <c r="J22" s="800"/>
      <c r="K22" s="800"/>
      <c r="L22" s="800"/>
      <c r="M22" s="800"/>
      <c r="N22" s="800"/>
      <c r="O22" s="801"/>
      <c r="P22" s="802"/>
      <c r="Q22" s="802"/>
      <c r="R22" s="802"/>
      <c r="S22" s="802"/>
      <c r="T22" s="803"/>
      <c r="U22" s="801"/>
      <c r="V22" s="802"/>
      <c r="W22" s="802"/>
      <c r="X22" s="802"/>
      <c r="Y22" s="802"/>
      <c r="Z22" s="804"/>
    </row>
    <row r="23" spans="1:26" ht="30" customHeight="1" thickBot="1" x14ac:dyDescent="0.5">
      <c r="A23" s="50"/>
      <c r="B23" s="805"/>
      <c r="C23" s="806"/>
      <c r="D23" s="806"/>
      <c r="E23" s="806"/>
      <c r="F23" s="806"/>
      <c r="G23" s="806"/>
      <c r="H23" s="806"/>
      <c r="I23" s="806"/>
      <c r="J23" s="806"/>
      <c r="K23" s="806"/>
      <c r="L23" s="806"/>
      <c r="M23" s="806"/>
      <c r="N23" s="806"/>
      <c r="O23" s="807"/>
      <c r="P23" s="808"/>
      <c r="Q23" s="808"/>
      <c r="R23" s="808"/>
      <c r="S23" s="808"/>
      <c r="T23" s="809"/>
      <c r="U23" s="807"/>
      <c r="V23" s="808"/>
      <c r="W23" s="808"/>
      <c r="X23" s="808"/>
      <c r="Y23" s="808"/>
      <c r="Z23" s="810"/>
    </row>
    <row r="24" spans="1:26" ht="30" customHeight="1" thickBot="1" x14ac:dyDescent="0.5">
      <c r="A24" s="50"/>
      <c r="B24" s="44"/>
      <c r="C24" s="44"/>
      <c r="D24" s="44"/>
      <c r="E24" s="44"/>
      <c r="F24" s="44"/>
      <c r="G24" s="44"/>
      <c r="H24" s="44"/>
      <c r="I24" s="44"/>
      <c r="J24" s="44"/>
      <c r="K24" s="44"/>
      <c r="L24" s="44"/>
      <c r="M24" s="44"/>
      <c r="N24" s="44"/>
      <c r="O24" s="44"/>
      <c r="P24" s="44"/>
      <c r="Q24" s="44"/>
      <c r="R24" s="44"/>
      <c r="S24" s="44"/>
      <c r="T24" s="44"/>
      <c r="U24" s="44"/>
      <c r="V24" s="44"/>
      <c r="W24" s="44"/>
      <c r="X24" s="44"/>
      <c r="Y24" s="44"/>
      <c r="Z24" s="44"/>
    </row>
    <row r="25" spans="1:26" ht="30" customHeight="1" x14ac:dyDescent="0.45">
      <c r="A25" s="50"/>
      <c r="B25" s="813" t="s">
        <v>351</v>
      </c>
      <c r="C25" s="814"/>
      <c r="D25" s="814"/>
      <c r="E25" s="814"/>
      <c r="F25" s="814"/>
      <c r="G25" s="814"/>
      <c r="H25" s="814"/>
      <c r="I25" s="814"/>
      <c r="J25" s="815"/>
      <c r="K25" s="815"/>
      <c r="L25" s="815"/>
      <c r="M25" s="815"/>
      <c r="N25" s="816"/>
      <c r="O25" s="821" t="s">
        <v>60</v>
      </c>
      <c r="P25" s="814"/>
      <c r="Q25" s="814"/>
      <c r="R25" s="814"/>
      <c r="S25" s="814"/>
      <c r="T25" s="814"/>
      <c r="U25" s="55"/>
      <c r="V25" s="55"/>
      <c r="W25" s="55"/>
      <c r="X25" s="55"/>
      <c r="Y25" s="55"/>
      <c r="Z25" s="54"/>
    </row>
    <row r="26" spans="1:26" ht="30" customHeight="1" x14ac:dyDescent="0.45">
      <c r="A26" s="50"/>
      <c r="B26" s="817"/>
      <c r="C26" s="818"/>
      <c r="D26" s="818"/>
      <c r="E26" s="818"/>
      <c r="F26" s="818"/>
      <c r="G26" s="818"/>
      <c r="H26" s="818"/>
      <c r="I26" s="818"/>
      <c r="J26" s="819"/>
      <c r="K26" s="819"/>
      <c r="L26" s="819"/>
      <c r="M26" s="819"/>
      <c r="N26" s="820"/>
      <c r="O26" s="822"/>
      <c r="P26" s="818"/>
      <c r="Q26" s="818"/>
      <c r="R26" s="818"/>
      <c r="S26" s="818"/>
      <c r="T26" s="818"/>
      <c r="U26" s="823" t="s">
        <v>350</v>
      </c>
      <c r="V26" s="824"/>
      <c r="W26" s="824"/>
      <c r="X26" s="824"/>
      <c r="Y26" s="824"/>
      <c r="Z26" s="825"/>
    </row>
    <row r="27" spans="1:26" ht="30" customHeight="1" thickBot="1" x14ac:dyDescent="0.5">
      <c r="A27" s="50"/>
      <c r="B27" s="826">
        <f>COUNTIFS(O12:T23,"有")</f>
        <v>0</v>
      </c>
      <c r="C27" s="827"/>
      <c r="D27" s="827"/>
      <c r="E27" s="827"/>
      <c r="F27" s="827"/>
      <c r="G27" s="827"/>
      <c r="H27" s="827"/>
      <c r="I27" s="827"/>
      <c r="J27" s="827"/>
      <c r="K27" s="827"/>
      <c r="L27" s="827"/>
      <c r="M27" s="828" t="s">
        <v>72</v>
      </c>
      <c r="N27" s="829"/>
      <c r="O27" s="830">
        <f>COUNTIFS(B12:F23,"生活支援員")</f>
        <v>0</v>
      </c>
      <c r="P27" s="831"/>
      <c r="Q27" s="831"/>
      <c r="R27" s="831"/>
      <c r="S27" s="831"/>
      <c r="T27" s="53" t="s">
        <v>72</v>
      </c>
      <c r="U27" s="832">
        <f>COUNTIFS(B12:B23,"生活支援員",U12:U23,"有")</f>
        <v>0</v>
      </c>
      <c r="V27" s="833"/>
      <c r="W27" s="52" t="s">
        <v>72</v>
      </c>
      <c r="X27" s="834" t="str">
        <f>IF(O27=0,"0",ROUND(U27/O27*100,2))</f>
        <v>0</v>
      </c>
      <c r="Y27" s="834"/>
      <c r="Z27" s="51" t="s">
        <v>349</v>
      </c>
    </row>
    <row r="28" spans="1:26" ht="13.5" customHeight="1" x14ac:dyDescent="0.45">
      <c r="A28" s="50"/>
      <c r="B28" s="44"/>
      <c r="C28" s="44"/>
      <c r="D28" s="44"/>
      <c r="E28" s="44"/>
      <c r="F28" s="44"/>
      <c r="G28" s="44"/>
      <c r="H28" s="44"/>
      <c r="I28" s="44"/>
      <c r="J28" s="43"/>
      <c r="K28" s="43"/>
      <c r="L28" s="43"/>
      <c r="M28" s="43"/>
      <c r="N28" s="43"/>
      <c r="O28" s="42"/>
      <c r="P28" s="42"/>
      <c r="Q28" s="42"/>
      <c r="R28" s="42"/>
      <c r="S28" s="42"/>
      <c r="T28" s="42"/>
      <c r="U28" s="42"/>
      <c r="V28" s="42"/>
      <c r="W28" s="42"/>
      <c r="X28" s="42"/>
      <c r="Y28" s="42"/>
      <c r="Z28" s="42"/>
    </row>
    <row r="29" spans="1:26" ht="27" customHeight="1" x14ac:dyDescent="0.45">
      <c r="A29" s="50"/>
      <c r="B29" s="811" t="s">
        <v>348</v>
      </c>
      <c r="C29" s="812"/>
      <c r="D29" s="812"/>
      <c r="E29" s="812"/>
      <c r="F29" s="812"/>
      <c r="G29" s="812"/>
      <c r="H29" s="812"/>
      <c r="I29" s="812"/>
      <c r="J29" s="812"/>
      <c r="K29" s="812"/>
      <c r="L29" s="812"/>
      <c r="M29" s="812"/>
      <c r="N29" s="812"/>
      <c r="O29" s="812"/>
      <c r="P29" s="812"/>
      <c r="Q29" s="812"/>
      <c r="R29" s="812"/>
      <c r="S29" s="812"/>
      <c r="T29" s="812"/>
      <c r="U29" s="812"/>
      <c r="V29" s="812"/>
      <c r="W29" s="812"/>
      <c r="X29" s="812"/>
      <c r="Y29" s="812"/>
      <c r="Z29" s="812"/>
    </row>
    <row r="30" spans="1:26" ht="20.25" customHeight="1" x14ac:dyDescent="0.45">
      <c r="A30" s="50"/>
      <c r="B30" s="811" t="s">
        <v>61</v>
      </c>
      <c r="C30" s="812"/>
      <c r="D30" s="812"/>
      <c r="E30" s="812"/>
      <c r="F30" s="812"/>
      <c r="G30" s="812"/>
      <c r="H30" s="812"/>
      <c r="I30" s="812"/>
      <c r="J30" s="812"/>
      <c r="K30" s="812"/>
      <c r="L30" s="812"/>
      <c r="M30" s="812"/>
      <c r="N30" s="812"/>
      <c r="O30" s="812"/>
      <c r="P30" s="812"/>
      <c r="Q30" s="812"/>
      <c r="R30" s="812"/>
      <c r="S30" s="812"/>
      <c r="T30" s="812"/>
      <c r="U30" s="812"/>
      <c r="V30" s="812"/>
      <c r="W30" s="812"/>
      <c r="X30" s="812"/>
      <c r="Y30" s="812"/>
      <c r="Z30" s="812"/>
    </row>
    <row r="31" spans="1:26" ht="13.5" customHeight="1" x14ac:dyDescent="0.45">
      <c r="A31" s="50"/>
      <c r="B31" s="83"/>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6" ht="21" customHeight="1" x14ac:dyDescent="0.45">
      <c r="A32" s="50"/>
      <c r="B32" s="49" t="s">
        <v>347</v>
      </c>
      <c r="C32" s="49"/>
      <c r="D32" s="48"/>
      <c r="E32" s="48"/>
      <c r="F32" s="48"/>
      <c r="G32" s="48"/>
      <c r="H32" s="48"/>
      <c r="I32" s="48"/>
      <c r="J32" s="48"/>
      <c r="K32" s="48"/>
      <c r="L32" s="48"/>
      <c r="M32" s="48"/>
      <c r="N32" s="48"/>
      <c r="O32" s="48"/>
      <c r="P32" s="48"/>
      <c r="Q32" s="48"/>
      <c r="R32" s="48"/>
      <c r="S32" s="48"/>
      <c r="T32" s="48"/>
      <c r="U32" s="48"/>
      <c r="V32" s="48"/>
      <c r="W32" s="48"/>
      <c r="X32" s="48"/>
      <c r="Y32" s="48"/>
      <c r="Z32" s="48"/>
    </row>
    <row r="33" spans="1:26" ht="21" customHeight="1" x14ac:dyDescent="0.45">
      <c r="A33" s="50"/>
      <c r="B33" s="49" t="s">
        <v>346</v>
      </c>
      <c r="C33" s="48"/>
      <c r="D33" s="48"/>
      <c r="E33" s="48"/>
      <c r="F33" s="48"/>
      <c r="G33" s="48"/>
      <c r="H33" s="48"/>
      <c r="I33" s="48"/>
      <c r="J33" s="48"/>
      <c r="K33" s="48"/>
      <c r="L33" s="48"/>
      <c r="M33" s="48"/>
      <c r="N33" s="48"/>
      <c r="O33" s="48"/>
      <c r="P33" s="48"/>
      <c r="Q33" s="48"/>
      <c r="R33" s="48"/>
      <c r="S33" s="48"/>
      <c r="T33" s="48"/>
      <c r="U33" s="48"/>
      <c r="V33" s="48"/>
      <c r="W33" s="48"/>
      <c r="X33" s="48"/>
      <c r="Y33" s="48"/>
      <c r="Z33" s="48"/>
    </row>
    <row r="34" spans="1:26" ht="21" customHeight="1" x14ac:dyDescent="0.45">
      <c r="A34" s="50"/>
      <c r="B34" s="49" t="s">
        <v>345</v>
      </c>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ht="21" customHeight="1" x14ac:dyDescent="0.45">
      <c r="A35" s="50"/>
      <c r="B35" s="49" t="s">
        <v>344</v>
      </c>
      <c r="C35" s="48"/>
      <c r="D35" s="48"/>
      <c r="E35" s="48"/>
      <c r="F35" s="48"/>
      <c r="G35" s="48"/>
      <c r="H35" s="48"/>
      <c r="I35" s="48"/>
      <c r="J35" s="48"/>
      <c r="K35" s="48"/>
      <c r="L35" s="48"/>
      <c r="M35" s="48"/>
      <c r="N35" s="48"/>
      <c r="O35" s="48"/>
      <c r="P35" s="48"/>
      <c r="Q35" s="48"/>
      <c r="R35" s="48"/>
      <c r="S35" s="48"/>
      <c r="T35" s="48"/>
      <c r="U35" s="48"/>
      <c r="V35" s="48"/>
      <c r="W35" s="48"/>
      <c r="X35" s="48"/>
      <c r="Y35" s="48"/>
      <c r="Z35" s="48"/>
    </row>
    <row r="36" spans="1:26" ht="21" customHeight="1" x14ac:dyDescent="0.45">
      <c r="A36" s="50"/>
      <c r="B36" s="49" t="s">
        <v>343</v>
      </c>
      <c r="C36" s="48"/>
      <c r="D36" s="48"/>
      <c r="E36" s="48"/>
      <c r="F36" s="48"/>
      <c r="G36" s="48"/>
      <c r="H36" s="48"/>
      <c r="I36" s="48"/>
      <c r="J36" s="48"/>
      <c r="K36" s="48"/>
      <c r="L36" s="48"/>
      <c r="M36" s="48"/>
      <c r="N36" s="48"/>
      <c r="O36" s="48"/>
      <c r="P36" s="48"/>
      <c r="Q36" s="48"/>
      <c r="R36" s="48"/>
      <c r="S36" s="48"/>
      <c r="T36" s="48"/>
      <c r="U36" s="48"/>
      <c r="V36" s="48"/>
      <c r="W36" s="48"/>
      <c r="X36" s="48"/>
      <c r="Y36" s="48"/>
      <c r="Z36" s="48"/>
    </row>
    <row r="37" spans="1:26" ht="21" customHeight="1" x14ac:dyDescent="0.45">
      <c r="A37" s="50"/>
      <c r="B37" s="49" t="s">
        <v>342</v>
      </c>
      <c r="C37" s="48"/>
      <c r="D37" s="48"/>
      <c r="E37" s="48"/>
      <c r="F37" s="48"/>
      <c r="G37" s="48"/>
      <c r="H37" s="48"/>
      <c r="I37" s="48"/>
      <c r="J37" s="48"/>
      <c r="K37" s="48"/>
      <c r="L37" s="48"/>
      <c r="M37" s="48"/>
      <c r="N37" s="48"/>
      <c r="O37" s="48"/>
      <c r="P37" s="48"/>
      <c r="Q37" s="48"/>
      <c r="R37" s="48"/>
      <c r="S37" s="48"/>
      <c r="T37" s="48"/>
      <c r="U37" s="48"/>
      <c r="V37" s="48"/>
      <c r="W37" s="48"/>
      <c r="X37" s="48"/>
      <c r="Y37" s="48"/>
      <c r="Z37" s="48"/>
    </row>
    <row r="38" spans="1:26" ht="21" customHeight="1" x14ac:dyDescent="0.45">
      <c r="A38" s="50"/>
      <c r="B38" s="49" t="s">
        <v>341</v>
      </c>
      <c r="C38" s="48"/>
      <c r="D38" s="48"/>
      <c r="E38" s="48"/>
      <c r="F38" s="48"/>
      <c r="G38" s="48"/>
      <c r="H38" s="48"/>
      <c r="I38" s="48"/>
      <c r="J38" s="48"/>
      <c r="K38" s="48"/>
      <c r="L38" s="48"/>
      <c r="M38" s="48"/>
      <c r="N38" s="48"/>
      <c r="O38" s="48"/>
      <c r="P38" s="48"/>
      <c r="Q38" s="48"/>
      <c r="R38" s="48"/>
      <c r="S38" s="48"/>
      <c r="T38" s="48"/>
      <c r="U38" s="48"/>
      <c r="V38" s="48"/>
      <c r="W38" s="48"/>
      <c r="X38" s="48"/>
      <c r="Y38" s="48"/>
      <c r="Z38" s="48"/>
    </row>
    <row r="39" spans="1:26" ht="3.75" customHeight="1" x14ac:dyDescent="0.45">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ht="21" customHeight="1" x14ac:dyDescent="0.45">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ht="21" customHeight="1" x14ac:dyDescent="0.45">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ht="16.5" customHeight="1" x14ac:dyDescent="0.45">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21" customHeight="1" x14ac:dyDescent="0.45"/>
    <row r="44" spans="1:26" ht="21" customHeight="1" x14ac:dyDescent="0.45"/>
    <row r="45" spans="1:26" ht="21" customHeight="1" x14ac:dyDescent="0.45"/>
    <row r="46" spans="1:26" ht="21" customHeight="1" x14ac:dyDescent="0.45"/>
    <row r="47" spans="1:26" ht="21" customHeight="1" x14ac:dyDescent="0.45"/>
    <row r="48" spans="1:26" ht="21" customHeight="1" x14ac:dyDescent="0.45"/>
    <row r="49" ht="21" customHeight="1" x14ac:dyDescent="0.45"/>
    <row r="50" ht="21" customHeight="1" x14ac:dyDescent="0.45"/>
    <row r="51" ht="21" customHeight="1" x14ac:dyDescent="0.45"/>
    <row r="52" ht="21" customHeight="1" x14ac:dyDescent="0.45"/>
    <row r="53" ht="21" customHeight="1" x14ac:dyDescent="0.45"/>
    <row r="54" ht="21" customHeight="1" x14ac:dyDescent="0.45"/>
    <row r="55" ht="21" customHeight="1" x14ac:dyDescent="0.45"/>
    <row r="56" ht="21" customHeight="1" x14ac:dyDescent="0.45"/>
    <row r="57" ht="21" customHeight="1" x14ac:dyDescent="0.45"/>
    <row r="58" ht="21" customHeight="1" x14ac:dyDescent="0.45"/>
    <row r="59" ht="21" customHeight="1" x14ac:dyDescent="0.45"/>
    <row r="60" ht="21" customHeight="1" x14ac:dyDescent="0.45"/>
    <row r="61" ht="21" customHeight="1" x14ac:dyDescent="0.45"/>
    <row r="62" ht="21" customHeight="1" x14ac:dyDescent="0.45"/>
    <row r="63" ht="21" customHeight="1" x14ac:dyDescent="0.45"/>
    <row r="64" ht="21" customHeight="1" x14ac:dyDescent="0.45"/>
    <row r="65" ht="21" customHeight="1" x14ac:dyDescent="0.45"/>
    <row r="66" ht="21" customHeight="1" x14ac:dyDescent="0.45"/>
    <row r="67" ht="21" customHeight="1" x14ac:dyDescent="0.45"/>
    <row r="68" ht="21" customHeight="1" x14ac:dyDescent="0.45"/>
    <row r="69" ht="21" customHeight="1" x14ac:dyDescent="0.45"/>
    <row r="70" ht="21" customHeight="1" x14ac:dyDescent="0.45"/>
    <row r="71" ht="21" customHeight="1" x14ac:dyDescent="0.45"/>
    <row r="72" ht="21" customHeight="1" x14ac:dyDescent="0.45"/>
    <row r="73" ht="21" customHeight="1" x14ac:dyDescent="0.45"/>
    <row r="74" ht="21" customHeight="1" x14ac:dyDescent="0.45"/>
    <row r="75" ht="21" customHeight="1" x14ac:dyDescent="0.45"/>
    <row r="76" ht="21" customHeight="1" x14ac:dyDescent="0.45"/>
    <row r="77" ht="21" customHeight="1" x14ac:dyDescent="0.45"/>
    <row r="78" ht="21" customHeight="1" x14ac:dyDescent="0.45"/>
    <row r="79" ht="21" customHeight="1" x14ac:dyDescent="0.45"/>
    <row r="80" ht="21" customHeight="1" x14ac:dyDescent="0.45"/>
    <row r="81" ht="21" customHeight="1" x14ac:dyDescent="0.45"/>
    <row r="82" ht="21" customHeight="1" x14ac:dyDescent="0.45"/>
    <row r="83" ht="21" customHeight="1" x14ac:dyDescent="0.45"/>
    <row r="84" ht="21" customHeight="1" x14ac:dyDescent="0.45"/>
    <row r="85" ht="21" customHeight="1" x14ac:dyDescent="0.45"/>
    <row r="86" ht="21" customHeight="1" x14ac:dyDescent="0.45"/>
    <row r="87" ht="21" customHeight="1" x14ac:dyDescent="0.45"/>
    <row r="88" ht="21" customHeight="1" x14ac:dyDescent="0.45"/>
    <row r="89" ht="21" customHeight="1" x14ac:dyDescent="0.45"/>
    <row r="90" ht="21" customHeight="1" x14ac:dyDescent="0.45"/>
    <row r="91" ht="21" customHeight="1" x14ac:dyDescent="0.45"/>
    <row r="92" ht="21" customHeight="1" x14ac:dyDescent="0.45"/>
    <row r="93" ht="21" customHeight="1" x14ac:dyDescent="0.45"/>
    <row r="94" ht="21" customHeight="1" x14ac:dyDescent="0.45"/>
    <row r="95" ht="21" customHeight="1" x14ac:dyDescent="0.45"/>
    <row r="96" ht="21" customHeight="1" x14ac:dyDescent="0.45"/>
    <row r="97" ht="21" customHeight="1" x14ac:dyDescent="0.45"/>
    <row r="98" ht="21" customHeight="1" x14ac:dyDescent="0.45"/>
    <row r="99" ht="21" customHeight="1" x14ac:dyDescent="0.45"/>
    <row r="100" ht="21" customHeight="1" x14ac:dyDescent="0.45"/>
    <row r="101" ht="21" customHeight="1" x14ac:dyDescent="0.45"/>
    <row r="102" ht="21" customHeight="1" x14ac:dyDescent="0.45"/>
    <row r="103" ht="21" customHeight="1" x14ac:dyDescent="0.45"/>
    <row r="104" ht="21" customHeight="1" x14ac:dyDescent="0.45"/>
    <row r="105" ht="21" customHeight="1" x14ac:dyDescent="0.45"/>
    <row r="106" ht="21" customHeight="1" x14ac:dyDescent="0.45"/>
    <row r="107" ht="21" customHeight="1" x14ac:dyDescent="0.45"/>
    <row r="108" ht="21" customHeight="1" x14ac:dyDescent="0.45"/>
    <row r="109" ht="21" customHeight="1" x14ac:dyDescent="0.45"/>
    <row r="110" ht="21" customHeight="1" x14ac:dyDescent="0.45"/>
    <row r="111" ht="21" customHeight="1" x14ac:dyDescent="0.45"/>
    <row r="112" ht="21" customHeight="1" x14ac:dyDescent="0.45"/>
    <row r="113" ht="21" customHeight="1" x14ac:dyDescent="0.45"/>
    <row r="114" ht="21" customHeight="1" x14ac:dyDescent="0.45"/>
    <row r="115" ht="21" customHeight="1" x14ac:dyDescent="0.45"/>
    <row r="116" ht="21" customHeight="1" x14ac:dyDescent="0.45"/>
    <row r="117" ht="21" customHeight="1" x14ac:dyDescent="0.45"/>
    <row r="118" ht="21" customHeight="1" x14ac:dyDescent="0.45"/>
    <row r="119" ht="21" customHeight="1" x14ac:dyDescent="0.45"/>
    <row r="120" ht="21" customHeight="1" x14ac:dyDescent="0.45"/>
    <row r="121" ht="21" customHeight="1" x14ac:dyDescent="0.45"/>
    <row r="122" ht="21" customHeight="1" x14ac:dyDescent="0.45"/>
    <row r="123" ht="21" customHeight="1" x14ac:dyDescent="0.45"/>
    <row r="124" ht="21" customHeight="1" x14ac:dyDescent="0.45"/>
    <row r="125" ht="21" customHeight="1" x14ac:dyDescent="0.45"/>
    <row r="126" ht="21" customHeight="1" x14ac:dyDescent="0.45"/>
    <row r="127" ht="21" customHeight="1" x14ac:dyDescent="0.45"/>
    <row r="128" ht="21" customHeight="1" x14ac:dyDescent="0.45"/>
    <row r="129" ht="21" customHeight="1" x14ac:dyDescent="0.45"/>
    <row r="130" ht="21" customHeight="1" x14ac:dyDescent="0.45"/>
    <row r="131" ht="21" customHeight="1" x14ac:dyDescent="0.45"/>
    <row r="132" ht="21" customHeight="1" x14ac:dyDescent="0.45"/>
    <row r="133" ht="21" customHeight="1" x14ac:dyDescent="0.45"/>
    <row r="134" ht="21" customHeight="1" x14ac:dyDescent="0.45"/>
    <row r="135" ht="21" customHeight="1" x14ac:dyDescent="0.45"/>
    <row r="136" ht="21" customHeight="1" x14ac:dyDescent="0.45"/>
    <row r="137" ht="21" customHeight="1" x14ac:dyDescent="0.45"/>
    <row r="138" ht="21" customHeight="1" x14ac:dyDescent="0.45"/>
    <row r="139" ht="21" customHeight="1" x14ac:dyDescent="0.45"/>
    <row r="140" ht="21" customHeight="1" x14ac:dyDescent="0.45"/>
    <row r="141" ht="21" customHeight="1" x14ac:dyDescent="0.45"/>
    <row r="142" ht="21" customHeight="1" x14ac:dyDescent="0.45"/>
    <row r="143" ht="21" customHeight="1" x14ac:dyDescent="0.45"/>
    <row r="144" ht="21" customHeight="1" x14ac:dyDescent="0.45"/>
    <row r="145" ht="21" customHeight="1" x14ac:dyDescent="0.45"/>
    <row r="146" ht="21" customHeight="1" x14ac:dyDescent="0.45"/>
    <row r="147" ht="21" customHeight="1" x14ac:dyDescent="0.45"/>
    <row r="148" ht="21" customHeight="1" x14ac:dyDescent="0.45"/>
    <row r="149" ht="21" customHeight="1" x14ac:dyDescent="0.45"/>
    <row r="150" ht="21" customHeight="1" x14ac:dyDescent="0.45"/>
    <row r="151" ht="21" customHeight="1" x14ac:dyDescent="0.45"/>
    <row r="152" ht="21" customHeight="1" x14ac:dyDescent="0.45"/>
    <row r="153" ht="21" customHeight="1" x14ac:dyDescent="0.45"/>
    <row r="154" ht="21" customHeight="1" x14ac:dyDescent="0.45"/>
    <row r="155" ht="21" customHeight="1" x14ac:dyDescent="0.45"/>
    <row r="156" ht="21" customHeight="1" x14ac:dyDescent="0.45"/>
    <row r="157" ht="21" customHeight="1" x14ac:dyDescent="0.45"/>
    <row r="158" ht="21" customHeight="1" x14ac:dyDescent="0.45"/>
    <row r="159" ht="21" customHeight="1" x14ac:dyDescent="0.45"/>
    <row r="160" ht="21" customHeight="1" x14ac:dyDescent="0.45"/>
    <row r="161" ht="21" customHeight="1" x14ac:dyDescent="0.45"/>
    <row r="162" ht="21" customHeight="1" x14ac:dyDescent="0.45"/>
    <row r="163" ht="21" customHeight="1" x14ac:dyDescent="0.45"/>
    <row r="164" ht="21" customHeight="1" x14ac:dyDescent="0.45"/>
    <row r="165" ht="21" customHeight="1" x14ac:dyDescent="0.45"/>
    <row r="166" ht="21" customHeight="1" x14ac:dyDescent="0.45"/>
    <row r="167" ht="21" customHeight="1" x14ac:dyDescent="0.45"/>
    <row r="168" ht="21" customHeight="1" x14ac:dyDescent="0.45"/>
    <row r="169" ht="21" customHeight="1" x14ac:dyDescent="0.45"/>
    <row r="170" ht="21" customHeight="1" x14ac:dyDescent="0.45"/>
    <row r="171" ht="21" customHeight="1" x14ac:dyDescent="0.45"/>
    <row r="172" ht="21" customHeight="1" x14ac:dyDescent="0.45"/>
    <row r="173" ht="21" customHeight="1" x14ac:dyDescent="0.45"/>
    <row r="174" ht="21" customHeight="1" x14ac:dyDescent="0.45"/>
    <row r="175" ht="21" customHeight="1" x14ac:dyDescent="0.45"/>
    <row r="176" ht="21" customHeight="1" x14ac:dyDescent="0.45"/>
    <row r="177" ht="21" customHeight="1" x14ac:dyDescent="0.45"/>
    <row r="178" ht="21" customHeight="1" x14ac:dyDescent="0.45"/>
    <row r="179" ht="21" customHeight="1" x14ac:dyDescent="0.45"/>
    <row r="180" ht="21" customHeight="1" x14ac:dyDescent="0.45"/>
    <row r="181" ht="21" customHeight="1" x14ac:dyDescent="0.45"/>
    <row r="182" ht="21" customHeight="1" x14ac:dyDescent="0.45"/>
    <row r="183" ht="21" customHeight="1" x14ac:dyDescent="0.45"/>
    <row r="184" ht="21" customHeight="1" x14ac:dyDescent="0.45"/>
    <row r="185" ht="21" customHeight="1" x14ac:dyDescent="0.45"/>
    <row r="186" ht="21" customHeight="1" x14ac:dyDescent="0.45"/>
    <row r="187" ht="21" customHeight="1" x14ac:dyDescent="0.45"/>
    <row r="188" ht="21" customHeight="1" x14ac:dyDescent="0.45"/>
    <row r="189" ht="21" customHeight="1" x14ac:dyDescent="0.45"/>
    <row r="190" ht="21" customHeight="1" x14ac:dyDescent="0.45"/>
    <row r="191" ht="21" customHeight="1" x14ac:dyDescent="0.45"/>
    <row r="192" ht="21" customHeight="1" x14ac:dyDescent="0.45"/>
    <row r="193" ht="21" customHeight="1" x14ac:dyDescent="0.45"/>
    <row r="194" ht="21" customHeight="1" x14ac:dyDescent="0.45"/>
    <row r="195" ht="21" customHeight="1" x14ac:dyDescent="0.45"/>
    <row r="196" ht="21" customHeight="1" x14ac:dyDescent="0.45"/>
    <row r="197" ht="21" customHeight="1" x14ac:dyDescent="0.45"/>
    <row r="198" ht="21" customHeight="1" x14ac:dyDescent="0.45"/>
    <row r="199" ht="21" customHeight="1" x14ac:dyDescent="0.45"/>
    <row r="200" ht="21" customHeight="1" x14ac:dyDescent="0.45"/>
    <row r="201" ht="21" customHeight="1" x14ac:dyDescent="0.45"/>
    <row r="202" ht="21" customHeight="1" x14ac:dyDescent="0.45"/>
    <row r="203" ht="21" customHeight="1" x14ac:dyDescent="0.45"/>
    <row r="204" ht="21" customHeight="1" x14ac:dyDescent="0.45"/>
    <row r="205" ht="21" customHeight="1" x14ac:dyDescent="0.45"/>
    <row r="206" ht="21" customHeight="1" x14ac:dyDescent="0.45"/>
    <row r="207" ht="21" customHeight="1" x14ac:dyDescent="0.45"/>
    <row r="208" ht="21" customHeight="1" x14ac:dyDescent="0.45"/>
    <row r="209" ht="21" customHeight="1" x14ac:dyDescent="0.45"/>
    <row r="210" ht="21" customHeight="1" x14ac:dyDescent="0.45"/>
    <row r="211" ht="21" customHeight="1" x14ac:dyDescent="0.45"/>
    <row r="212" ht="21" customHeight="1" x14ac:dyDescent="0.45"/>
    <row r="213" ht="21" customHeight="1" x14ac:dyDescent="0.45"/>
    <row r="214" ht="21" customHeight="1" x14ac:dyDescent="0.45"/>
    <row r="215" ht="21" customHeight="1" x14ac:dyDescent="0.45"/>
    <row r="216" ht="21" customHeight="1" x14ac:dyDescent="0.45"/>
    <row r="217" ht="21" customHeight="1" x14ac:dyDescent="0.45"/>
    <row r="218" ht="21" customHeight="1" x14ac:dyDescent="0.45"/>
    <row r="219" ht="21" customHeight="1" x14ac:dyDescent="0.45"/>
    <row r="220" ht="21" customHeight="1" x14ac:dyDescent="0.45"/>
    <row r="221" ht="21" customHeight="1" x14ac:dyDescent="0.45"/>
    <row r="222" ht="21" customHeight="1" x14ac:dyDescent="0.45"/>
    <row r="223" ht="21" customHeight="1" x14ac:dyDescent="0.45"/>
    <row r="224" ht="21" customHeight="1" x14ac:dyDescent="0.45"/>
    <row r="225" ht="21" customHeight="1" x14ac:dyDescent="0.45"/>
    <row r="226" ht="21" customHeight="1" x14ac:dyDescent="0.45"/>
    <row r="227" ht="21" customHeight="1" x14ac:dyDescent="0.45"/>
    <row r="228" ht="21" customHeight="1" x14ac:dyDescent="0.45"/>
    <row r="229" ht="21" customHeight="1" x14ac:dyDescent="0.45"/>
    <row r="230" ht="21" customHeight="1" x14ac:dyDescent="0.45"/>
    <row r="231" ht="21" customHeight="1" x14ac:dyDescent="0.45"/>
    <row r="232" ht="21" customHeight="1" x14ac:dyDescent="0.45"/>
    <row r="233" ht="21" customHeight="1" x14ac:dyDescent="0.45"/>
    <row r="234" ht="21" customHeight="1" x14ac:dyDescent="0.45"/>
    <row r="235" ht="21" customHeight="1" x14ac:dyDescent="0.45"/>
    <row r="236" ht="21" customHeight="1" x14ac:dyDescent="0.45"/>
    <row r="237" ht="21" customHeight="1" x14ac:dyDescent="0.45"/>
    <row r="238" ht="21" customHeight="1" x14ac:dyDescent="0.45"/>
    <row r="239" ht="21" customHeight="1" x14ac:dyDescent="0.45"/>
    <row r="240" ht="21" customHeight="1" x14ac:dyDescent="0.45"/>
    <row r="241" ht="21" customHeight="1" x14ac:dyDescent="0.45"/>
    <row r="242" ht="21" customHeight="1" x14ac:dyDescent="0.45"/>
    <row r="243" ht="21" customHeight="1" x14ac:dyDescent="0.45"/>
    <row r="244" ht="21" customHeight="1" x14ac:dyDescent="0.45"/>
    <row r="245" ht="21" customHeight="1" x14ac:dyDescent="0.45"/>
    <row r="246" ht="21" customHeight="1" x14ac:dyDescent="0.45"/>
    <row r="247" ht="21" customHeight="1" x14ac:dyDescent="0.45"/>
    <row r="248" ht="21" customHeight="1" x14ac:dyDescent="0.45"/>
    <row r="249" ht="21" customHeight="1" x14ac:dyDescent="0.45"/>
    <row r="250" ht="21" customHeight="1" x14ac:dyDescent="0.45"/>
    <row r="251" ht="21" customHeight="1" x14ac:dyDescent="0.45"/>
    <row r="252" ht="21" customHeight="1" x14ac:dyDescent="0.45"/>
    <row r="253" ht="21" customHeight="1" x14ac:dyDescent="0.45"/>
    <row r="254" ht="21" customHeight="1" x14ac:dyDescent="0.45"/>
    <row r="255" ht="21" customHeight="1" x14ac:dyDescent="0.45"/>
    <row r="256" ht="21" customHeight="1" x14ac:dyDescent="0.45"/>
    <row r="257" ht="21" customHeight="1" x14ac:dyDescent="0.45"/>
    <row r="258" ht="21" customHeight="1" x14ac:dyDescent="0.45"/>
    <row r="259" ht="21" customHeight="1" x14ac:dyDescent="0.45"/>
    <row r="260" ht="21" customHeight="1" x14ac:dyDescent="0.45"/>
    <row r="261" ht="21" customHeight="1" x14ac:dyDescent="0.45"/>
    <row r="262" ht="21" customHeight="1" x14ac:dyDescent="0.45"/>
    <row r="263" ht="21" customHeight="1" x14ac:dyDescent="0.45"/>
    <row r="264" ht="21" customHeight="1" x14ac:dyDescent="0.45"/>
    <row r="265" ht="21" customHeight="1" x14ac:dyDescent="0.45"/>
    <row r="266" ht="21" customHeight="1" x14ac:dyDescent="0.45"/>
    <row r="267" ht="21" customHeight="1" x14ac:dyDescent="0.45"/>
    <row r="268" ht="21" customHeight="1" x14ac:dyDescent="0.45"/>
    <row r="269" ht="21" customHeight="1" x14ac:dyDescent="0.45"/>
    <row r="270" ht="21" customHeight="1" x14ac:dyDescent="0.45"/>
    <row r="271" ht="21" customHeight="1" x14ac:dyDescent="0.45"/>
    <row r="272" ht="21" customHeight="1" x14ac:dyDescent="0.45"/>
    <row r="273" ht="21" customHeight="1" x14ac:dyDescent="0.45"/>
    <row r="274" ht="21" customHeight="1" x14ac:dyDescent="0.45"/>
    <row r="275" ht="21" customHeight="1" x14ac:dyDescent="0.45"/>
    <row r="276" ht="21" customHeight="1" x14ac:dyDescent="0.45"/>
    <row r="277" ht="21" customHeight="1" x14ac:dyDescent="0.45"/>
    <row r="278" ht="21" customHeight="1" x14ac:dyDescent="0.45"/>
    <row r="279" ht="21" customHeight="1" x14ac:dyDescent="0.45"/>
    <row r="280" ht="21" customHeight="1" x14ac:dyDescent="0.45"/>
    <row r="281" ht="21" customHeight="1" x14ac:dyDescent="0.45"/>
    <row r="282" ht="21" customHeight="1" x14ac:dyDescent="0.45"/>
    <row r="283" ht="21" customHeight="1" x14ac:dyDescent="0.45"/>
    <row r="284" ht="21" customHeight="1" x14ac:dyDescent="0.45"/>
    <row r="285" ht="21" customHeight="1" x14ac:dyDescent="0.45"/>
    <row r="286" ht="21" customHeight="1" x14ac:dyDescent="0.45"/>
    <row r="287" ht="21" customHeight="1" x14ac:dyDescent="0.45"/>
    <row r="288" ht="21" customHeight="1" x14ac:dyDescent="0.45"/>
    <row r="289" ht="21" customHeight="1" x14ac:dyDescent="0.45"/>
    <row r="290" ht="21" customHeight="1" x14ac:dyDescent="0.45"/>
    <row r="291" ht="21" customHeight="1" x14ac:dyDescent="0.45"/>
    <row r="292" ht="21" customHeight="1" x14ac:dyDescent="0.45"/>
    <row r="293" ht="21" customHeight="1" x14ac:dyDescent="0.45"/>
    <row r="294" ht="21" customHeight="1" x14ac:dyDescent="0.45"/>
    <row r="295" ht="21" customHeight="1" x14ac:dyDescent="0.45"/>
    <row r="296" ht="21" customHeight="1" x14ac:dyDescent="0.45"/>
    <row r="297" ht="21" customHeight="1" x14ac:dyDescent="0.45"/>
    <row r="298" ht="21" customHeight="1" x14ac:dyDescent="0.45"/>
    <row r="299" ht="21" customHeight="1" x14ac:dyDescent="0.45"/>
    <row r="300" ht="21" customHeight="1" x14ac:dyDescent="0.45"/>
    <row r="301" ht="21" customHeight="1" x14ac:dyDescent="0.45"/>
    <row r="302" ht="21" customHeight="1" x14ac:dyDescent="0.45"/>
    <row r="303" ht="21" customHeight="1" x14ac:dyDescent="0.45"/>
    <row r="304" ht="21" customHeight="1" x14ac:dyDescent="0.45"/>
    <row r="305" ht="21" customHeight="1" x14ac:dyDescent="0.45"/>
    <row r="306" ht="21" customHeight="1" x14ac:dyDescent="0.45"/>
    <row r="307" ht="21" customHeight="1" x14ac:dyDescent="0.45"/>
    <row r="308" ht="21" customHeight="1" x14ac:dyDescent="0.45"/>
    <row r="309" ht="21" customHeight="1" x14ac:dyDescent="0.45"/>
    <row r="310" ht="21" customHeight="1" x14ac:dyDescent="0.45"/>
    <row r="311" ht="21" customHeight="1" x14ac:dyDescent="0.45"/>
    <row r="312" ht="21" customHeight="1" x14ac:dyDescent="0.45"/>
    <row r="313" ht="21" customHeight="1" x14ac:dyDescent="0.45"/>
    <row r="314" ht="21" customHeight="1" x14ac:dyDescent="0.45"/>
    <row r="315" ht="21" customHeight="1" x14ac:dyDescent="0.45"/>
    <row r="316" ht="21" customHeight="1" x14ac:dyDescent="0.45"/>
    <row r="317" ht="21" customHeight="1" x14ac:dyDescent="0.45"/>
    <row r="318" ht="21" customHeight="1" x14ac:dyDescent="0.45"/>
    <row r="319" ht="21" customHeight="1" x14ac:dyDescent="0.45"/>
    <row r="320" ht="21" customHeight="1" x14ac:dyDescent="0.45"/>
    <row r="321" ht="21" customHeight="1" x14ac:dyDescent="0.45"/>
    <row r="322" ht="21" customHeight="1" x14ac:dyDescent="0.45"/>
    <row r="323" ht="21" customHeight="1" x14ac:dyDescent="0.45"/>
    <row r="324" ht="21" customHeight="1" x14ac:dyDescent="0.45"/>
    <row r="325" ht="21" customHeight="1" x14ac:dyDescent="0.45"/>
    <row r="326" ht="21" customHeight="1" x14ac:dyDescent="0.45"/>
    <row r="327" ht="21" customHeight="1" x14ac:dyDescent="0.45"/>
    <row r="328" ht="21" customHeight="1" x14ac:dyDescent="0.45"/>
    <row r="329" ht="21" customHeight="1" x14ac:dyDescent="0.45"/>
    <row r="330" ht="21" customHeight="1" x14ac:dyDescent="0.45"/>
    <row r="331" ht="21" customHeight="1" x14ac:dyDescent="0.45"/>
    <row r="332" ht="21" customHeight="1" x14ac:dyDescent="0.45"/>
    <row r="333" ht="21" customHeight="1" x14ac:dyDescent="0.45"/>
    <row r="334" ht="21" customHeight="1" x14ac:dyDescent="0.45"/>
    <row r="335" ht="21" customHeight="1" x14ac:dyDescent="0.45"/>
    <row r="336" ht="21" customHeight="1" x14ac:dyDescent="0.45"/>
    <row r="337" ht="21" customHeight="1" x14ac:dyDescent="0.45"/>
    <row r="338" ht="21" customHeight="1" x14ac:dyDescent="0.45"/>
    <row r="339" ht="21" customHeight="1" x14ac:dyDescent="0.45"/>
    <row r="340" ht="21" customHeight="1" x14ac:dyDescent="0.45"/>
    <row r="341" ht="21" customHeight="1" x14ac:dyDescent="0.45"/>
    <row r="342" ht="21" customHeight="1" x14ac:dyDescent="0.45"/>
    <row r="343" ht="21" customHeight="1" x14ac:dyDescent="0.45"/>
    <row r="344" ht="21" customHeight="1" x14ac:dyDescent="0.45"/>
    <row r="345" ht="21" customHeight="1" x14ac:dyDescent="0.45"/>
    <row r="346" ht="21" customHeight="1" x14ac:dyDescent="0.45"/>
    <row r="347" ht="21" customHeight="1" x14ac:dyDescent="0.45"/>
    <row r="348" ht="21" customHeight="1" x14ac:dyDescent="0.45"/>
    <row r="349" ht="21" customHeight="1" x14ac:dyDescent="0.45"/>
    <row r="350" ht="21" customHeight="1" x14ac:dyDescent="0.45"/>
  </sheetData>
  <sheetProtection algorithmName="SHA-512" hashValue="9yAFLqQ5Jm03Ey2kTvy4UHQE1x6y8Fj7L3D/45pDqVQ/Ows+K3v5ck2HLfA0fzOV7iRJy3Sxumv/QD5flDhR3Q==" saltValue="i71IetLbDJERUUVTKFestQ==" spinCount="100000" sheet="1" objects="1" scenarios="1"/>
  <mergeCells count="73">
    <mergeCell ref="B29:Z29"/>
    <mergeCell ref="B30:Z30"/>
    <mergeCell ref="B25:N26"/>
    <mergeCell ref="O25:T26"/>
    <mergeCell ref="U26:Z26"/>
    <mergeCell ref="B27:L27"/>
    <mergeCell ref="M27:N27"/>
    <mergeCell ref="O27:S27"/>
    <mergeCell ref="U27:V27"/>
    <mergeCell ref="X27:Y27"/>
    <mergeCell ref="B22:F22"/>
    <mergeCell ref="G22:N22"/>
    <mergeCell ref="O22:T22"/>
    <mergeCell ref="U22:Z22"/>
    <mergeCell ref="B23:F23"/>
    <mergeCell ref="G23:N23"/>
    <mergeCell ref="O23:T23"/>
    <mergeCell ref="U23:Z23"/>
    <mergeCell ref="B20:F20"/>
    <mergeCell ref="G20:N20"/>
    <mergeCell ref="O20:T20"/>
    <mergeCell ref="U20:Z20"/>
    <mergeCell ref="B21:F21"/>
    <mergeCell ref="G21:N21"/>
    <mergeCell ref="O21:T21"/>
    <mergeCell ref="U21:Z21"/>
    <mergeCell ref="B18:F18"/>
    <mergeCell ref="G18:N18"/>
    <mergeCell ref="O18:T18"/>
    <mergeCell ref="U18:Z18"/>
    <mergeCell ref="B19:F19"/>
    <mergeCell ref="G19:N19"/>
    <mergeCell ref="O19:T19"/>
    <mergeCell ref="U19:Z19"/>
    <mergeCell ref="B16:F16"/>
    <mergeCell ref="G16:N16"/>
    <mergeCell ref="O16:T16"/>
    <mergeCell ref="U16:Z16"/>
    <mergeCell ref="B17:F17"/>
    <mergeCell ref="G17:N17"/>
    <mergeCell ref="O17:T17"/>
    <mergeCell ref="U17:Z17"/>
    <mergeCell ref="B14:F14"/>
    <mergeCell ref="G14:N14"/>
    <mergeCell ref="O14:T14"/>
    <mergeCell ref="U14:Z14"/>
    <mergeCell ref="B15:F15"/>
    <mergeCell ref="G15:N15"/>
    <mergeCell ref="O15:T15"/>
    <mergeCell ref="U15:Z15"/>
    <mergeCell ref="B12:F12"/>
    <mergeCell ref="G12:N12"/>
    <mergeCell ref="O12:T12"/>
    <mergeCell ref="U12:Z12"/>
    <mergeCell ref="B13:F13"/>
    <mergeCell ref="G13:N13"/>
    <mergeCell ref="O13:T13"/>
    <mergeCell ref="U13:Z13"/>
    <mergeCell ref="B7:N7"/>
    <mergeCell ref="O7:Z7"/>
    <mergeCell ref="B8:N8"/>
    <mergeCell ref="O8:Z8"/>
    <mergeCell ref="B9:F11"/>
    <mergeCell ref="G9:N11"/>
    <mergeCell ref="O9:T11"/>
    <mergeCell ref="U9:Z11"/>
    <mergeCell ref="B6:N6"/>
    <mergeCell ref="O6:Z6"/>
    <mergeCell ref="B2:E2"/>
    <mergeCell ref="U2:Z2"/>
    <mergeCell ref="B3:Z3"/>
    <mergeCell ref="B4:Z4"/>
    <mergeCell ref="B5:Z5"/>
  </mergeCells>
  <phoneticPr fontId="4"/>
  <dataValidations count="2">
    <dataValidation type="list" allowBlank="1" showInputMessage="1" showErrorMessage="1" sqref="U12:U23 O12:O23" xr:uid="{DB4822B0-0A58-47C9-AA27-D2F141257880}">
      <formula1>"有,無"</formula1>
    </dataValidation>
    <dataValidation type="list" allowBlank="1" showInputMessage="1" showErrorMessage="1" sqref="B12:F23" xr:uid="{1960ED3D-CD43-4D19-98C3-6E6390C8B4D8}">
      <formula1>"サービス管理責任者,生活支援員"</formula1>
    </dataValidation>
  </dataValidations>
  <pageMargins left="0.7" right="0.7" top="0.75" bottom="0.75" header="0.3" footer="0.3"/>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54387-D497-4412-8BC8-B94C172963F9}">
  <sheetPr>
    <pageSetUpPr fitToPage="1"/>
  </sheetPr>
  <dimension ref="A1:AB42"/>
  <sheetViews>
    <sheetView view="pageBreakPreview" topLeftCell="A14" zoomScaleNormal="100" zoomScaleSheetLayoutView="100" workbookViewId="0">
      <selection activeCell="C18" sqref="C18:AP24"/>
    </sheetView>
  </sheetViews>
  <sheetFormatPr defaultColWidth="4" defaultRowHeight="18" x14ac:dyDescent="0.45"/>
  <cols>
    <col min="1" max="1" width="2.09765625" style="194" customWidth="1"/>
    <col min="2" max="2" width="2.3984375" style="194" customWidth="1"/>
    <col min="3" max="21" width="4" style="194" customWidth="1"/>
    <col min="22" max="25" width="2.3984375" style="194" customWidth="1"/>
    <col min="26" max="26" width="2.09765625" style="194" customWidth="1"/>
    <col min="27" max="27" width="4" style="194"/>
    <col min="28" max="255" width="4" style="192"/>
    <col min="256" max="256" width="1.69921875" style="192" customWidth="1"/>
    <col min="257" max="257" width="2.09765625" style="192" customWidth="1"/>
    <col min="258" max="258" width="2.3984375" style="192" customWidth="1"/>
    <col min="259" max="277" width="4" style="192" customWidth="1"/>
    <col min="278" max="281" width="2.3984375" style="192" customWidth="1"/>
    <col min="282" max="282" width="2.09765625" style="192" customWidth="1"/>
    <col min="283" max="511" width="4" style="192"/>
    <col min="512" max="512" width="1.69921875" style="192" customWidth="1"/>
    <col min="513" max="513" width="2.09765625" style="192" customWidth="1"/>
    <col min="514" max="514" width="2.3984375" style="192" customWidth="1"/>
    <col min="515" max="533" width="4" style="192" customWidth="1"/>
    <col min="534" max="537" width="2.3984375" style="192" customWidth="1"/>
    <col min="538" max="538" width="2.09765625" style="192" customWidth="1"/>
    <col min="539" max="767" width="4" style="192"/>
    <col min="768" max="768" width="1.69921875" style="192" customWidth="1"/>
    <col min="769" max="769" width="2.09765625" style="192" customWidth="1"/>
    <col min="770" max="770" width="2.3984375" style="192" customWidth="1"/>
    <col min="771" max="789" width="4" style="192" customWidth="1"/>
    <col min="790" max="793" width="2.3984375" style="192" customWidth="1"/>
    <col min="794" max="794" width="2.09765625" style="192" customWidth="1"/>
    <col min="795" max="1023" width="4" style="192"/>
    <col min="1024" max="1024" width="1.69921875" style="192" customWidth="1"/>
    <col min="1025" max="1025" width="2.09765625" style="192" customWidth="1"/>
    <col min="1026" max="1026" width="2.3984375" style="192" customWidth="1"/>
    <col min="1027" max="1045" width="4" style="192" customWidth="1"/>
    <col min="1046" max="1049" width="2.3984375" style="192" customWidth="1"/>
    <col min="1050" max="1050" width="2.09765625" style="192" customWidth="1"/>
    <col min="1051" max="1279" width="4" style="192"/>
    <col min="1280" max="1280" width="1.69921875" style="192" customWidth="1"/>
    <col min="1281" max="1281" width="2.09765625" style="192" customWidth="1"/>
    <col min="1282" max="1282" width="2.3984375" style="192" customWidth="1"/>
    <col min="1283" max="1301" width="4" style="192" customWidth="1"/>
    <col min="1302" max="1305" width="2.3984375" style="192" customWidth="1"/>
    <col min="1306" max="1306" width="2.09765625" style="192" customWidth="1"/>
    <col min="1307" max="1535" width="4" style="192"/>
    <col min="1536" max="1536" width="1.69921875" style="192" customWidth="1"/>
    <col min="1537" max="1537" width="2.09765625" style="192" customWidth="1"/>
    <col min="1538" max="1538" width="2.3984375" style="192" customWidth="1"/>
    <col min="1539" max="1557" width="4" style="192" customWidth="1"/>
    <col min="1558" max="1561" width="2.3984375" style="192" customWidth="1"/>
    <col min="1562" max="1562" width="2.09765625" style="192" customWidth="1"/>
    <col min="1563" max="1791" width="4" style="192"/>
    <col min="1792" max="1792" width="1.69921875" style="192" customWidth="1"/>
    <col min="1793" max="1793" width="2.09765625" style="192" customWidth="1"/>
    <col min="1794" max="1794" width="2.3984375" style="192" customWidth="1"/>
    <col min="1795" max="1813" width="4" style="192" customWidth="1"/>
    <col min="1814" max="1817" width="2.3984375" style="192" customWidth="1"/>
    <col min="1818" max="1818" width="2.09765625" style="192" customWidth="1"/>
    <col min="1819" max="2047" width="4" style="192"/>
    <col min="2048" max="2048" width="1.69921875" style="192" customWidth="1"/>
    <col min="2049" max="2049" width="2.09765625" style="192" customWidth="1"/>
    <col min="2050" max="2050" width="2.3984375" style="192" customWidth="1"/>
    <col min="2051" max="2069" width="4" style="192" customWidth="1"/>
    <col min="2070" max="2073" width="2.3984375" style="192" customWidth="1"/>
    <col min="2074" max="2074" width="2.09765625" style="192" customWidth="1"/>
    <col min="2075" max="2303" width="4" style="192"/>
    <col min="2304" max="2304" width="1.69921875" style="192" customWidth="1"/>
    <col min="2305" max="2305" width="2.09765625" style="192" customWidth="1"/>
    <col min="2306" max="2306" width="2.3984375" style="192" customWidth="1"/>
    <col min="2307" max="2325" width="4" style="192" customWidth="1"/>
    <col min="2326" max="2329" width="2.3984375" style="192" customWidth="1"/>
    <col min="2330" max="2330" width="2.09765625" style="192" customWidth="1"/>
    <col min="2331" max="2559" width="4" style="192"/>
    <col min="2560" max="2560" width="1.69921875" style="192" customWidth="1"/>
    <col min="2561" max="2561" width="2.09765625" style="192" customWidth="1"/>
    <col min="2562" max="2562" width="2.3984375" style="192" customWidth="1"/>
    <col min="2563" max="2581" width="4" style="192" customWidth="1"/>
    <col min="2582" max="2585" width="2.3984375" style="192" customWidth="1"/>
    <col min="2586" max="2586" width="2.09765625" style="192" customWidth="1"/>
    <col min="2587" max="2815" width="4" style="192"/>
    <col min="2816" max="2816" width="1.69921875" style="192" customWidth="1"/>
    <col min="2817" max="2817" width="2.09765625" style="192" customWidth="1"/>
    <col min="2818" max="2818" width="2.3984375" style="192" customWidth="1"/>
    <col min="2819" max="2837" width="4" style="192" customWidth="1"/>
    <col min="2838" max="2841" width="2.3984375" style="192" customWidth="1"/>
    <col min="2842" max="2842" width="2.09765625" style="192" customWidth="1"/>
    <col min="2843" max="3071" width="4" style="192"/>
    <col min="3072" max="3072" width="1.69921875" style="192" customWidth="1"/>
    <col min="3073" max="3073" width="2.09765625" style="192" customWidth="1"/>
    <col min="3074" max="3074" width="2.3984375" style="192" customWidth="1"/>
    <col min="3075" max="3093" width="4" style="192" customWidth="1"/>
    <col min="3094" max="3097" width="2.3984375" style="192" customWidth="1"/>
    <col min="3098" max="3098" width="2.09765625" style="192" customWidth="1"/>
    <col min="3099" max="3327" width="4" style="192"/>
    <col min="3328" max="3328" width="1.69921875" style="192" customWidth="1"/>
    <col min="3329" max="3329" width="2.09765625" style="192" customWidth="1"/>
    <col min="3330" max="3330" width="2.3984375" style="192" customWidth="1"/>
    <col min="3331" max="3349" width="4" style="192" customWidth="1"/>
    <col min="3350" max="3353" width="2.3984375" style="192" customWidth="1"/>
    <col min="3354" max="3354" width="2.09765625" style="192" customWidth="1"/>
    <col min="3355" max="3583" width="4" style="192"/>
    <col min="3584" max="3584" width="1.69921875" style="192" customWidth="1"/>
    <col min="3585" max="3585" width="2.09765625" style="192" customWidth="1"/>
    <col min="3586" max="3586" width="2.3984375" style="192" customWidth="1"/>
    <col min="3587" max="3605" width="4" style="192" customWidth="1"/>
    <col min="3606" max="3609" width="2.3984375" style="192" customWidth="1"/>
    <col min="3610" max="3610" width="2.09765625" style="192" customWidth="1"/>
    <col min="3611" max="3839" width="4" style="192"/>
    <col min="3840" max="3840" width="1.69921875" style="192" customWidth="1"/>
    <col min="3841" max="3841" width="2.09765625" style="192" customWidth="1"/>
    <col min="3842" max="3842" width="2.3984375" style="192" customWidth="1"/>
    <col min="3843" max="3861" width="4" style="192" customWidth="1"/>
    <col min="3862" max="3865" width="2.3984375" style="192" customWidth="1"/>
    <col min="3866" max="3866" width="2.09765625" style="192" customWidth="1"/>
    <col min="3867" max="4095" width="4" style="192"/>
    <col min="4096" max="4096" width="1.69921875" style="192" customWidth="1"/>
    <col min="4097" max="4097" width="2.09765625" style="192" customWidth="1"/>
    <col min="4098" max="4098" width="2.3984375" style="192" customWidth="1"/>
    <col min="4099" max="4117" width="4" style="192" customWidth="1"/>
    <col min="4118" max="4121" width="2.3984375" style="192" customWidth="1"/>
    <col min="4122" max="4122" width="2.09765625" style="192" customWidth="1"/>
    <col min="4123" max="4351" width="4" style="192"/>
    <col min="4352" max="4352" width="1.69921875" style="192" customWidth="1"/>
    <col min="4353" max="4353" width="2.09765625" style="192" customWidth="1"/>
    <col min="4354" max="4354" width="2.3984375" style="192" customWidth="1"/>
    <col min="4355" max="4373" width="4" style="192" customWidth="1"/>
    <col min="4374" max="4377" width="2.3984375" style="192" customWidth="1"/>
    <col min="4378" max="4378" width="2.09765625" style="192" customWidth="1"/>
    <col min="4379" max="4607" width="4" style="192"/>
    <col min="4608" max="4608" width="1.69921875" style="192" customWidth="1"/>
    <col min="4609" max="4609" width="2.09765625" style="192" customWidth="1"/>
    <col min="4610" max="4610" width="2.3984375" style="192" customWidth="1"/>
    <col min="4611" max="4629" width="4" style="192" customWidth="1"/>
    <col min="4630" max="4633" width="2.3984375" style="192" customWidth="1"/>
    <col min="4634" max="4634" width="2.09765625" style="192" customWidth="1"/>
    <col min="4635" max="4863" width="4" style="192"/>
    <col min="4864" max="4864" width="1.69921875" style="192" customWidth="1"/>
    <col min="4865" max="4865" width="2.09765625" style="192" customWidth="1"/>
    <col min="4866" max="4866" width="2.3984375" style="192" customWidth="1"/>
    <col min="4867" max="4885" width="4" style="192" customWidth="1"/>
    <col min="4886" max="4889" width="2.3984375" style="192" customWidth="1"/>
    <col min="4890" max="4890" width="2.09765625" style="192" customWidth="1"/>
    <col min="4891" max="5119" width="4" style="192"/>
    <col min="5120" max="5120" width="1.69921875" style="192" customWidth="1"/>
    <col min="5121" max="5121" width="2.09765625" style="192" customWidth="1"/>
    <col min="5122" max="5122" width="2.3984375" style="192" customWidth="1"/>
    <col min="5123" max="5141" width="4" style="192" customWidth="1"/>
    <col min="5142" max="5145" width="2.3984375" style="192" customWidth="1"/>
    <col min="5146" max="5146" width="2.09765625" style="192" customWidth="1"/>
    <col min="5147" max="5375" width="4" style="192"/>
    <col min="5376" max="5376" width="1.69921875" style="192" customWidth="1"/>
    <col min="5377" max="5377" width="2.09765625" style="192" customWidth="1"/>
    <col min="5378" max="5378" width="2.3984375" style="192" customWidth="1"/>
    <col min="5379" max="5397" width="4" style="192" customWidth="1"/>
    <col min="5398" max="5401" width="2.3984375" style="192" customWidth="1"/>
    <col min="5402" max="5402" width="2.09765625" style="192" customWidth="1"/>
    <col min="5403" max="5631" width="4" style="192"/>
    <col min="5632" max="5632" width="1.69921875" style="192" customWidth="1"/>
    <col min="5633" max="5633" width="2.09765625" style="192" customWidth="1"/>
    <col min="5634" max="5634" width="2.3984375" style="192" customWidth="1"/>
    <col min="5635" max="5653" width="4" style="192" customWidth="1"/>
    <col min="5654" max="5657" width="2.3984375" style="192" customWidth="1"/>
    <col min="5658" max="5658" width="2.09765625" style="192" customWidth="1"/>
    <col min="5659" max="5887" width="4" style="192"/>
    <col min="5888" max="5888" width="1.69921875" style="192" customWidth="1"/>
    <col min="5889" max="5889" width="2.09765625" style="192" customWidth="1"/>
    <col min="5890" max="5890" width="2.3984375" style="192" customWidth="1"/>
    <col min="5891" max="5909" width="4" style="192" customWidth="1"/>
    <col min="5910" max="5913" width="2.3984375" style="192" customWidth="1"/>
    <col min="5914" max="5914" width="2.09765625" style="192" customWidth="1"/>
    <col min="5915" max="6143" width="4" style="192"/>
    <col min="6144" max="6144" width="1.69921875" style="192" customWidth="1"/>
    <col min="6145" max="6145" width="2.09765625" style="192" customWidth="1"/>
    <col min="6146" max="6146" width="2.3984375" style="192" customWidth="1"/>
    <col min="6147" max="6165" width="4" style="192" customWidth="1"/>
    <col min="6166" max="6169" width="2.3984375" style="192" customWidth="1"/>
    <col min="6170" max="6170" width="2.09765625" style="192" customWidth="1"/>
    <col min="6171" max="6399" width="4" style="192"/>
    <col min="6400" max="6400" width="1.69921875" style="192" customWidth="1"/>
    <col min="6401" max="6401" width="2.09765625" style="192" customWidth="1"/>
    <col min="6402" max="6402" width="2.3984375" style="192" customWidth="1"/>
    <col min="6403" max="6421" width="4" style="192" customWidth="1"/>
    <col min="6422" max="6425" width="2.3984375" style="192" customWidth="1"/>
    <col min="6426" max="6426" width="2.09765625" style="192" customWidth="1"/>
    <col min="6427" max="6655" width="4" style="192"/>
    <col min="6656" max="6656" width="1.69921875" style="192" customWidth="1"/>
    <col min="6657" max="6657" width="2.09765625" style="192" customWidth="1"/>
    <col min="6658" max="6658" width="2.3984375" style="192" customWidth="1"/>
    <col min="6659" max="6677" width="4" style="192" customWidth="1"/>
    <col min="6678" max="6681" width="2.3984375" style="192" customWidth="1"/>
    <col min="6682" max="6682" width="2.09765625" style="192" customWidth="1"/>
    <col min="6683" max="6911" width="4" style="192"/>
    <col min="6912" max="6912" width="1.69921875" style="192" customWidth="1"/>
    <col min="6913" max="6913" width="2.09765625" style="192" customWidth="1"/>
    <col min="6914" max="6914" width="2.3984375" style="192" customWidth="1"/>
    <col min="6915" max="6933" width="4" style="192" customWidth="1"/>
    <col min="6934" max="6937" width="2.3984375" style="192" customWidth="1"/>
    <col min="6938" max="6938" width="2.09765625" style="192" customWidth="1"/>
    <col min="6939" max="7167" width="4" style="192"/>
    <col min="7168" max="7168" width="1.69921875" style="192" customWidth="1"/>
    <col min="7169" max="7169" width="2.09765625" style="192" customWidth="1"/>
    <col min="7170" max="7170" width="2.3984375" style="192" customWidth="1"/>
    <col min="7171" max="7189" width="4" style="192" customWidth="1"/>
    <col min="7190" max="7193" width="2.3984375" style="192" customWidth="1"/>
    <col min="7194" max="7194" width="2.09765625" style="192" customWidth="1"/>
    <col min="7195" max="7423" width="4" style="192"/>
    <col min="7424" max="7424" width="1.69921875" style="192" customWidth="1"/>
    <col min="7425" max="7425" width="2.09765625" style="192" customWidth="1"/>
    <col min="7426" max="7426" width="2.3984375" style="192" customWidth="1"/>
    <col min="7427" max="7445" width="4" style="192" customWidth="1"/>
    <col min="7446" max="7449" width="2.3984375" style="192" customWidth="1"/>
    <col min="7450" max="7450" width="2.09765625" style="192" customWidth="1"/>
    <col min="7451" max="7679" width="4" style="192"/>
    <col min="7680" max="7680" width="1.69921875" style="192" customWidth="1"/>
    <col min="7681" max="7681" width="2.09765625" style="192" customWidth="1"/>
    <col min="7682" max="7682" width="2.3984375" style="192" customWidth="1"/>
    <col min="7683" max="7701" width="4" style="192" customWidth="1"/>
    <col min="7702" max="7705" width="2.3984375" style="192" customWidth="1"/>
    <col min="7706" max="7706" width="2.09765625" style="192" customWidth="1"/>
    <col min="7707" max="7935" width="4" style="192"/>
    <col min="7936" max="7936" width="1.69921875" style="192" customWidth="1"/>
    <col min="7937" max="7937" width="2.09765625" style="192" customWidth="1"/>
    <col min="7938" max="7938" width="2.3984375" style="192" customWidth="1"/>
    <col min="7939" max="7957" width="4" style="192" customWidth="1"/>
    <col min="7958" max="7961" width="2.3984375" style="192" customWidth="1"/>
    <col min="7962" max="7962" width="2.09765625" style="192" customWidth="1"/>
    <col min="7963" max="8191" width="4" style="192"/>
    <col min="8192" max="8192" width="1.69921875" style="192" customWidth="1"/>
    <col min="8193" max="8193" width="2.09765625" style="192" customWidth="1"/>
    <col min="8194" max="8194" width="2.3984375" style="192" customWidth="1"/>
    <col min="8195" max="8213" width="4" style="192" customWidth="1"/>
    <col min="8214" max="8217" width="2.3984375" style="192" customWidth="1"/>
    <col min="8218" max="8218" width="2.09765625" style="192" customWidth="1"/>
    <col min="8219" max="8447" width="4" style="192"/>
    <col min="8448" max="8448" width="1.69921875" style="192" customWidth="1"/>
    <col min="8449" max="8449" width="2.09765625" style="192" customWidth="1"/>
    <col min="8450" max="8450" width="2.3984375" style="192" customWidth="1"/>
    <col min="8451" max="8469" width="4" style="192" customWidth="1"/>
    <col min="8470" max="8473" width="2.3984375" style="192" customWidth="1"/>
    <col min="8474" max="8474" width="2.09765625" style="192" customWidth="1"/>
    <col min="8475" max="8703" width="4" style="192"/>
    <col min="8704" max="8704" width="1.69921875" style="192" customWidth="1"/>
    <col min="8705" max="8705" width="2.09765625" style="192" customWidth="1"/>
    <col min="8706" max="8706" width="2.3984375" style="192" customWidth="1"/>
    <col min="8707" max="8725" width="4" style="192" customWidth="1"/>
    <col min="8726" max="8729" width="2.3984375" style="192" customWidth="1"/>
    <col min="8730" max="8730" width="2.09765625" style="192" customWidth="1"/>
    <col min="8731" max="8959" width="4" style="192"/>
    <col min="8960" max="8960" width="1.69921875" style="192" customWidth="1"/>
    <col min="8961" max="8961" width="2.09765625" style="192" customWidth="1"/>
    <col min="8962" max="8962" width="2.3984375" style="192" customWidth="1"/>
    <col min="8963" max="8981" width="4" style="192" customWidth="1"/>
    <col min="8982" max="8985" width="2.3984375" style="192" customWidth="1"/>
    <col min="8986" max="8986" width="2.09765625" style="192" customWidth="1"/>
    <col min="8987" max="9215" width="4" style="192"/>
    <col min="9216" max="9216" width="1.69921875" style="192" customWidth="1"/>
    <col min="9217" max="9217" width="2.09765625" style="192" customWidth="1"/>
    <col min="9218" max="9218" width="2.3984375" style="192" customWidth="1"/>
    <col min="9219" max="9237" width="4" style="192" customWidth="1"/>
    <col min="9238" max="9241" width="2.3984375" style="192" customWidth="1"/>
    <col min="9242" max="9242" width="2.09765625" style="192" customWidth="1"/>
    <col min="9243" max="9471" width="4" style="192"/>
    <col min="9472" max="9472" width="1.69921875" style="192" customWidth="1"/>
    <col min="9473" max="9473" width="2.09765625" style="192" customWidth="1"/>
    <col min="9474" max="9474" width="2.3984375" style="192" customWidth="1"/>
    <col min="9475" max="9493" width="4" style="192" customWidth="1"/>
    <col min="9494" max="9497" width="2.3984375" style="192" customWidth="1"/>
    <col min="9498" max="9498" width="2.09765625" style="192" customWidth="1"/>
    <col min="9499" max="9727" width="4" style="192"/>
    <col min="9728" max="9728" width="1.69921875" style="192" customWidth="1"/>
    <col min="9729" max="9729" width="2.09765625" style="192" customWidth="1"/>
    <col min="9730" max="9730" width="2.3984375" style="192" customWidth="1"/>
    <col min="9731" max="9749" width="4" style="192" customWidth="1"/>
    <col min="9750" max="9753" width="2.3984375" style="192" customWidth="1"/>
    <col min="9754" max="9754" width="2.09765625" style="192" customWidth="1"/>
    <col min="9755" max="9983" width="4" style="192"/>
    <col min="9984" max="9984" width="1.69921875" style="192" customWidth="1"/>
    <col min="9985" max="9985" width="2.09765625" style="192" customWidth="1"/>
    <col min="9986" max="9986" width="2.3984375" style="192" customWidth="1"/>
    <col min="9987" max="10005" width="4" style="192" customWidth="1"/>
    <col min="10006" max="10009" width="2.3984375" style="192" customWidth="1"/>
    <col min="10010" max="10010" width="2.09765625" style="192" customWidth="1"/>
    <col min="10011" max="10239" width="4" style="192"/>
    <col min="10240" max="10240" width="1.69921875" style="192" customWidth="1"/>
    <col min="10241" max="10241" width="2.09765625" style="192" customWidth="1"/>
    <col min="10242" max="10242" width="2.3984375" style="192" customWidth="1"/>
    <col min="10243" max="10261" width="4" style="192" customWidth="1"/>
    <col min="10262" max="10265" width="2.3984375" style="192" customWidth="1"/>
    <col min="10266" max="10266" width="2.09765625" style="192" customWidth="1"/>
    <col min="10267" max="10495" width="4" style="192"/>
    <col min="10496" max="10496" width="1.69921875" style="192" customWidth="1"/>
    <col min="10497" max="10497" width="2.09765625" style="192" customWidth="1"/>
    <col min="10498" max="10498" width="2.3984375" style="192" customWidth="1"/>
    <col min="10499" max="10517" width="4" style="192" customWidth="1"/>
    <col min="10518" max="10521" width="2.3984375" style="192" customWidth="1"/>
    <col min="10522" max="10522" width="2.09765625" style="192" customWidth="1"/>
    <col min="10523" max="10751" width="4" style="192"/>
    <col min="10752" max="10752" width="1.69921875" style="192" customWidth="1"/>
    <col min="10753" max="10753" width="2.09765625" style="192" customWidth="1"/>
    <col min="10754" max="10754" width="2.3984375" style="192" customWidth="1"/>
    <col min="10755" max="10773" width="4" style="192" customWidth="1"/>
    <col min="10774" max="10777" width="2.3984375" style="192" customWidth="1"/>
    <col min="10778" max="10778" width="2.09765625" style="192" customWidth="1"/>
    <col min="10779" max="11007" width="4" style="192"/>
    <col min="11008" max="11008" width="1.69921875" style="192" customWidth="1"/>
    <col min="11009" max="11009" width="2.09765625" style="192" customWidth="1"/>
    <col min="11010" max="11010" width="2.3984375" style="192" customWidth="1"/>
    <col min="11011" max="11029" width="4" style="192" customWidth="1"/>
    <col min="11030" max="11033" width="2.3984375" style="192" customWidth="1"/>
    <col min="11034" max="11034" width="2.09765625" style="192" customWidth="1"/>
    <col min="11035" max="11263" width="4" style="192"/>
    <col min="11264" max="11264" width="1.69921875" style="192" customWidth="1"/>
    <col min="11265" max="11265" width="2.09765625" style="192" customWidth="1"/>
    <col min="11266" max="11266" width="2.3984375" style="192" customWidth="1"/>
    <col min="11267" max="11285" width="4" style="192" customWidth="1"/>
    <col min="11286" max="11289" width="2.3984375" style="192" customWidth="1"/>
    <col min="11290" max="11290" width="2.09765625" style="192" customWidth="1"/>
    <col min="11291" max="11519" width="4" style="192"/>
    <col min="11520" max="11520" width="1.69921875" style="192" customWidth="1"/>
    <col min="11521" max="11521" width="2.09765625" style="192" customWidth="1"/>
    <col min="11522" max="11522" width="2.3984375" style="192" customWidth="1"/>
    <col min="11523" max="11541" width="4" style="192" customWidth="1"/>
    <col min="11542" max="11545" width="2.3984375" style="192" customWidth="1"/>
    <col min="11546" max="11546" width="2.09765625" style="192" customWidth="1"/>
    <col min="11547" max="11775" width="4" style="192"/>
    <col min="11776" max="11776" width="1.69921875" style="192" customWidth="1"/>
    <col min="11777" max="11777" width="2.09765625" style="192" customWidth="1"/>
    <col min="11778" max="11778" width="2.3984375" style="192" customWidth="1"/>
    <col min="11779" max="11797" width="4" style="192" customWidth="1"/>
    <col min="11798" max="11801" width="2.3984375" style="192" customWidth="1"/>
    <col min="11802" max="11802" width="2.09765625" style="192" customWidth="1"/>
    <col min="11803" max="12031" width="4" style="192"/>
    <col min="12032" max="12032" width="1.69921875" style="192" customWidth="1"/>
    <col min="12033" max="12033" width="2.09765625" style="192" customWidth="1"/>
    <col min="12034" max="12034" width="2.3984375" style="192" customWidth="1"/>
    <col min="12035" max="12053" width="4" style="192" customWidth="1"/>
    <col min="12054" max="12057" width="2.3984375" style="192" customWidth="1"/>
    <col min="12058" max="12058" width="2.09765625" style="192" customWidth="1"/>
    <col min="12059" max="12287" width="4" style="192"/>
    <col min="12288" max="12288" width="1.69921875" style="192" customWidth="1"/>
    <col min="12289" max="12289" width="2.09765625" style="192" customWidth="1"/>
    <col min="12290" max="12290" width="2.3984375" style="192" customWidth="1"/>
    <col min="12291" max="12309" width="4" style="192" customWidth="1"/>
    <col min="12310" max="12313" width="2.3984375" style="192" customWidth="1"/>
    <col min="12314" max="12314" width="2.09765625" style="192" customWidth="1"/>
    <col min="12315" max="12543" width="4" style="192"/>
    <col min="12544" max="12544" width="1.69921875" style="192" customWidth="1"/>
    <col min="12545" max="12545" width="2.09765625" style="192" customWidth="1"/>
    <col min="12546" max="12546" width="2.3984375" style="192" customWidth="1"/>
    <col min="12547" max="12565" width="4" style="192" customWidth="1"/>
    <col min="12566" max="12569" width="2.3984375" style="192" customWidth="1"/>
    <col min="12570" max="12570" width="2.09765625" style="192" customWidth="1"/>
    <col min="12571" max="12799" width="4" style="192"/>
    <col min="12800" max="12800" width="1.69921875" style="192" customWidth="1"/>
    <col min="12801" max="12801" width="2.09765625" style="192" customWidth="1"/>
    <col min="12802" max="12802" width="2.3984375" style="192" customWidth="1"/>
    <col min="12803" max="12821" width="4" style="192" customWidth="1"/>
    <col min="12822" max="12825" width="2.3984375" style="192" customWidth="1"/>
    <col min="12826" max="12826" width="2.09765625" style="192" customWidth="1"/>
    <col min="12827" max="13055" width="4" style="192"/>
    <col min="13056" max="13056" width="1.69921875" style="192" customWidth="1"/>
    <col min="13057" max="13057" width="2.09765625" style="192" customWidth="1"/>
    <col min="13058" max="13058" width="2.3984375" style="192" customWidth="1"/>
    <col min="13059" max="13077" width="4" style="192" customWidth="1"/>
    <col min="13078" max="13081" width="2.3984375" style="192" customWidth="1"/>
    <col min="13082" max="13082" width="2.09765625" style="192" customWidth="1"/>
    <col min="13083" max="13311" width="4" style="192"/>
    <col min="13312" max="13312" width="1.69921875" style="192" customWidth="1"/>
    <col min="13313" max="13313" width="2.09765625" style="192" customWidth="1"/>
    <col min="13314" max="13314" width="2.3984375" style="192" customWidth="1"/>
    <col min="13315" max="13333" width="4" style="192" customWidth="1"/>
    <col min="13334" max="13337" width="2.3984375" style="192" customWidth="1"/>
    <col min="13338" max="13338" width="2.09765625" style="192" customWidth="1"/>
    <col min="13339" max="13567" width="4" style="192"/>
    <col min="13568" max="13568" width="1.69921875" style="192" customWidth="1"/>
    <col min="13569" max="13569" width="2.09765625" style="192" customWidth="1"/>
    <col min="13570" max="13570" width="2.3984375" style="192" customWidth="1"/>
    <col min="13571" max="13589" width="4" style="192" customWidth="1"/>
    <col min="13590" max="13593" width="2.3984375" style="192" customWidth="1"/>
    <col min="13594" max="13594" width="2.09765625" style="192" customWidth="1"/>
    <col min="13595" max="13823" width="4" style="192"/>
    <col min="13824" max="13824" width="1.69921875" style="192" customWidth="1"/>
    <col min="13825" max="13825" width="2.09765625" style="192" customWidth="1"/>
    <col min="13826" max="13826" width="2.3984375" style="192" customWidth="1"/>
    <col min="13827" max="13845" width="4" style="192" customWidth="1"/>
    <col min="13846" max="13849" width="2.3984375" style="192" customWidth="1"/>
    <col min="13850" max="13850" width="2.09765625" style="192" customWidth="1"/>
    <col min="13851" max="14079" width="4" style="192"/>
    <col min="14080" max="14080" width="1.69921875" style="192" customWidth="1"/>
    <col min="14081" max="14081" width="2.09765625" style="192" customWidth="1"/>
    <col min="14082" max="14082" width="2.3984375" style="192" customWidth="1"/>
    <col min="14083" max="14101" width="4" style="192" customWidth="1"/>
    <col min="14102" max="14105" width="2.3984375" style="192" customWidth="1"/>
    <col min="14106" max="14106" width="2.09765625" style="192" customWidth="1"/>
    <col min="14107" max="14335" width="4" style="192"/>
    <col min="14336" max="14336" width="1.69921875" style="192" customWidth="1"/>
    <col min="14337" max="14337" width="2.09765625" style="192" customWidth="1"/>
    <col min="14338" max="14338" width="2.3984375" style="192" customWidth="1"/>
    <col min="14339" max="14357" width="4" style="192" customWidth="1"/>
    <col min="14358" max="14361" width="2.3984375" style="192" customWidth="1"/>
    <col min="14362" max="14362" width="2.09765625" style="192" customWidth="1"/>
    <col min="14363" max="14591" width="4" style="192"/>
    <col min="14592" max="14592" width="1.69921875" style="192" customWidth="1"/>
    <col min="14593" max="14593" width="2.09765625" style="192" customWidth="1"/>
    <col min="14594" max="14594" width="2.3984375" style="192" customWidth="1"/>
    <col min="14595" max="14613" width="4" style="192" customWidth="1"/>
    <col min="14614" max="14617" width="2.3984375" style="192" customWidth="1"/>
    <col min="14618" max="14618" width="2.09765625" style="192" customWidth="1"/>
    <col min="14619" max="14847" width="4" style="192"/>
    <col min="14848" max="14848" width="1.69921875" style="192" customWidth="1"/>
    <col min="14849" max="14849" width="2.09765625" style="192" customWidth="1"/>
    <col min="14850" max="14850" width="2.3984375" style="192" customWidth="1"/>
    <col min="14851" max="14869" width="4" style="192" customWidth="1"/>
    <col min="14870" max="14873" width="2.3984375" style="192" customWidth="1"/>
    <col min="14874" max="14874" width="2.09765625" style="192" customWidth="1"/>
    <col min="14875" max="15103" width="4" style="192"/>
    <col min="15104" max="15104" width="1.69921875" style="192" customWidth="1"/>
    <col min="15105" max="15105" width="2.09765625" style="192" customWidth="1"/>
    <col min="15106" max="15106" width="2.3984375" style="192" customWidth="1"/>
    <col min="15107" max="15125" width="4" style="192" customWidth="1"/>
    <col min="15126" max="15129" width="2.3984375" style="192" customWidth="1"/>
    <col min="15130" max="15130" width="2.09765625" style="192" customWidth="1"/>
    <col min="15131" max="15359" width="4" style="192"/>
    <col min="15360" max="15360" width="1.69921875" style="192" customWidth="1"/>
    <col min="15361" max="15361" width="2.09765625" style="192" customWidth="1"/>
    <col min="15362" max="15362" width="2.3984375" style="192" customWidth="1"/>
    <col min="15363" max="15381" width="4" style="192" customWidth="1"/>
    <col min="15382" max="15385" width="2.3984375" style="192" customWidth="1"/>
    <col min="15386" max="15386" width="2.09765625" style="192" customWidth="1"/>
    <col min="15387" max="15615" width="4" style="192"/>
    <col min="15616" max="15616" width="1.69921875" style="192" customWidth="1"/>
    <col min="15617" max="15617" width="2.09765625" style="192" customWidth="1"/>
    <col min="15618" max="15618" width="2.3984375" style="192" customWidth="1"/>
    <col min="15619" max="15637" width="4" style="192" customWidth="1"/>
    <col min="15638" max="15641" width="2.3984375" style="192" customWidth="1"/>
    <col min="15642" max="15642" width="2.09765625" style="192" customWidth="1"/>
    <col min="15643" max="15871" width="4" style="192"/>
    <col min="15872" max="15872" width="1.69921875" style="192" customWidth="1"/>
    <col min="15873" max="15873" width="2.09765625" style="192" customWidth="1"/>
    <col min="15874" max="15874" width="2.3984375" style="192" customWidth="1"/>
    <col min="15875" max="15893" width="4" style="192" customWidth="1"/>
    <col min="15894" max="15897" width="2.3984375" style="192" customWidth="1"/>
    <col min="15898" max="15898" width="2.09765625" style="192" customWidth="1"/>
    <col min="15899" max="16127" width="4" style="192"/>
    <col min="16128" max="16128" width="1.69921875" style="192" customWidth="1"/>
    <col min="16129" max="16129" width="2.09765625" style="192" customWidth="1"/>
    <col min="16130" max="16130" width="2.3984375" style="192" customWidth="1"/>
    <col min="16131" max="16149" width="4" style="192" customWidth="1"/>
    <col min="16150" max="16153" width="2.3984375" style="192" customWidth="1"/>
    <col min="16154" max="16154" width="2.09765625" style="192" customWidth="1"/>
    <col min="16155" max="16384" width="4" style="192"/>
  </cols>
  <sheetData>
    <row r="1" spans="1:26" x14ac:dyDescent="0.45">
      <c r="A1" s="191"/>
      <c r="B1" s="192"/>
      <c r="C1" s="192"/>
      <c r="D1" s="192"/>
      <c r="E1" s="192"/>
      <c r="F1" s="192"/>
      <c r="G1" s="192"/>
      <c r="H1" s="192"/>
      <c r="I1" s="192"/>
      <c r="J1" s="192"/>
      <c r="K1" s="192"/>
      <c r="L1" s="192"/>
      <c r="M1" s="192"/>
      <c r="N1" s="192"/>
      <c r="O1" s="192"/>
      <c r="P1" s="192"/>
      <c r="Q1" s="192"/>
      <c r="R1" s="192"/>
      <c r="S1" s="192"/>
      <c r="T1" s="192"/>
      <c r="U1" s="192"/>
      <c r="V1" s="192"/>
      <c r="W1" s="192"/>
      <c r="X1" s="192"/>
      <c r="Y1" s="192"/>
      <c r="Z1" s="193"/>
    </row>
    <row r="2" spans="1:26" x14ac:dyDescent="0.45">
      <c r="A2" s="191"/>
      <c r="B2" s="840" t="s">
        <v>578</v>
      </c>
      <c r="C2" s="840"/>
      <c r="D2" s="840"/>
      <c r="E2" s="840"/>
      <c r="F2" s="192"/>
      <c r="G2" s="192"/>
      <c r="H2" s="192"/>
      <c r="I2" s="192"/>
      <c r="J2" s="192"/>
      <c r="K2" s="192"/>
      <c r="L2" s="192"/>
      <c r="M2" s="192"/>
      <c r="N2" s="192"/>
      <c r="O2" s="192"/>
      <c r="P2" s="192"/>
      <c r="Q2" s="192"/>
      <c r="R2" s="841" t="s">
        <v>579</v>
      </c>
      <c r="S2" s="841"/>
      <c r="T2" s="841"/>
      <c r="U2" s="841"/>
      <c r="V2" s="841"/>
      <c r="W2" s="841"/>
      <c r="X2" s="841"/>
      <c r="Y2" s="841"/>
      <c r="Z2" s="193"/>
    </row>
    <row r="3" spans="1:26" x14ac:dyDescent="0.45">
      <c r="A3" s="191"/>
      <c r="B3" s="192"/>
      <c r="C3" s="192"/>
      <c r="D3" s="192"/>
      <c r="E3" s="192"/>
      <c r="F3" s="192"/>
      <c r="G3" s="192"/>
      <c r="H3" s="192"/>
      <c r="I3" s="192"/>
      <c r="J3" s="192"/>
      <c r="K3" s="192"/>
      <c r="L3" s="192"/>
      <c r="M3" s="192"/>
      <c r="N3" s="192"/>
      <c r="O3" s="192"/>
      <c r="P3" s="192"/>
      <c r="Q3" s="192"/>
      <c r="R3" s="192"/>
      <c r="S3" s="192"/>
      <c r="T3" s="195"/>
      <c r="U3" s="192"/>
      <c r="V3" s="192"/>
      <c r="W3" s="192"/>
      <c r="X3" s="192"/>
      <c r="Y3" s="192"/>
      <c r="Z3" s="193"/>
    </row>
    <row r="4" spans="1:26" x14ac:dyDescent="0.45">
      <c r="A4" s="191"/>
      <c r="B4" s="842" t="s">
        <v>580</v>
      </c>
      <c r="C4" s="842"/>
      <c r="D4" s="842"/>
      <c r="E4" s="842"/>
      <c r="F4" s="842"/>
      <c r="G4" s="842"/>
      <c r="H4" s="842"/>
      <c r="I4" s="842"/>
      <c r="J4" s="842"/>
      <c r="K4" s="842"/>
      <c r="L4" s="842"/>
      <c r="M4" s="842"/>
      <c r="N4" s="842"/>
      <c r="O4" s="842"/>
      <c r="P4" s="842"/>
      <c r="Q4" s="842"/>
      <c r="R4" s="842"/>
      <c r="S4" s="842"/>
      <c r="T4" s="842"/>
      <c r="U4" s="842"/>
      <c r="V4" s="842"/>
      <c r="W4" s="842"/>
      <c r="X4" s="842"/>
      <c r="Y4" s="842"/>
      <c r="Z4" s="193"/>
    </row>
    <row r="5" spans="1:26" x14ac:dyDescent="0.45">
      <c r="A5" s="191"/>
      <c r="B5" s="192"/>
      <c r="C5" s="192"/>
      <c r="D5" s="192"/>
      <c r="E5" s="192"/>
      <c r="F5" s="192"/>
      <c r="G5" s="192"/>
      <c r="H5" s="192"/>
      <c r="I5" s="192"/>
      <c r="J5" s="192"/>
      <c r="K5" s="192"/>
      <c r="L5" s="192"/>
      <c r="M5" s="192"/>
      <c r="N5" s="192"/>
      <c r="O5" s="192"/>
      <c r="P5" s="192"/>
      <c r="Q5" s="192"/>
      <c r="R5" s="192"/>
      <c r="S5" s="192"/>
      <c r="T5" s="192"/>
      <c r="U5" s="192"/>
      <c r="V5" s="192"/>
      <c r="W5" s="192"/>
      <c r="X5" s="192"/>
      <c r="Y5" s="192"/>
      <c r="Z5" s="193"/>
    </row>
    <row r="6" spans="1:26" ht="24.9" customHeight="1" x14ac:dyDescent="0.45">
      <c r="A6" s="191"/>
      <c r="B6" s="835" t="s">
        <v>581</v>
      </c>
      <c r="C6" s="836"/>
      <c r="D6" s="836"/>
      <c r="E6" s="836"/>
      <c r="F6" s="837"/>
      <c r="G6" s="843"/>
      <c r="H6" s="843"/>
      <c r="I6" s="843"/>
      <c r="J6" s="843"/>
      <c r="K6" s="843"/>
      <c r="L6" s="843"/>
      <c r="M6" s="843"/>
      <c r="N6" s="843"/>
      <c r="O6" s="843"/>
      <c r="P6" s="843"/>
      <c r="Q6" s="843"/>
      <c r="R6" s="843"/>
      <c r="S6" s="843"/>
      <c r="T6" s="843"/>
      <c r="U6" s="843"/>
      <c r="V6" s="843"/>
      <c r="W6" s="843"/>
      <c r="X6" s="843"/>
      <c r="Y6" s="844"/>
      <c r="Z6" s="193"/>
    </row>
    <row r="7" spans="1:26" ht="24.9" customHeight="1" x14ac:dyDescent="0.45">
      <c r="A7" s="191"/>
      <c r="B7" s="835" t="s">
        <v>582</v>
      </c>
      <c r="C7" s="836"/>
      <c r="D7" s="836"/>
      <c r="E7" s="836"/>
      <c r="F7" s="837"/>
      <c r="G7" s="838" t="s">
        <v>332</v>
      </c>
      <c r="H7" s="838"/>
      <c r="I7" s="838"/>
      <c r="J7" s="838"/>
      <c r="K7" s="838"/>
      <c r="L7" s="838"/>
      <c r="M7" s="838"/>
      <c r="N7" s="838"/>
      <c r="O7" s="838"/>
      <c r="P7" s="838"/>
      <c r="Q7" s="838"/>
      <c r="R7" s="838"/>
      <c r="S7" s="838"/>
      <c r="T7" s="838"/>
      <c r="U7" s="838"/>
      <c r="V7" s="838"/>
      <c r="W7" s="838"/>
      <c r="X7" s="838"/>
      <c r="Y7" s="839"/>
      <c r="Z7" s="193"/>
    </row>
    <row r="8" spans="1:26" ht="24.9" customHeight="1" x14ac:dyDescent="0.45">
      <c r="A8" s="191"/>
      <c r="B8" s="845" t="s">
        <v>583</v>
      </c>
      <c r="C8" s="846"/>
      <c r="D8" s="846"/>
      <c r="E8" s="846"/>
      <c r="F8" s="847"/>
      <c r="G8" s="848" t="s">
        <v>584</v>
      </c>
      <c r="H8" s="843"/>
      <c r="I8" s="843"/>
      <c r="J8" s="843"/>
      <c r="K8" s="843"/>
      <c r="L8" s="843"/>
      <c r="M8" s="843"/>
      <c r="N8" s="843"/>
      <c r="O8" s="843"/>
      <c r="P8" s="843"/>
      <c r="Q8" s="843"/>
      <c r="R8" s="843"/>
      <c r="S8" s="843"/>
      <c r="T8" s="843"/>
      <c r="U8" s="843"/>
      <c r="V8" s="843"/>
      <c r="W8" s="843"/>
      <c r="X8" s="843"/>
      <c r="Y8" s="844"/>
      <c r="Z8" s="193"/>
    </row>
    <row r="9" spans="1:26" ht="24.9" customHeight="1" x14ac:dyDescent="0.45">
      <c r="A9" s="191"/>
      <c r="B9" s="835" t="s">
        <v>585</v>
      </c>
      <c r="C9" s="836"/>
      <c r="D9" s="836"/>
      <c r="E9" s="836"/>
      <c r="F9" s="837"/>
      <c r="G9" s="843"/>
      <c r="H9" s="843"/>
      <c r="I9" s="843"/>
      <c r="J9" s="843"/>
      <c r="K9" s="843"/>
      <c r="L9" s="843"/>
      <c r="M9" s="843"/>
      <c r="N9" s="843"/>
      <c r="O9" s="843"/>
      <c r="P9" s="843"/>
      <c r="Q9" s="843"/>
      <c r="R9" s="843"/>
      <c r="S9" s="843"/>
      <c r="T9" s="843"/>
      <c r="U9" s="843"/>
      <c r="V9" s="843"/>
      <c r="W9" s="843"/>
      <c r="X9" s="843"/>
      <c r="Y9" s="844"/>
      <c r="Z9" s="193"/>
    </row>
    <row r="10" spans="1:26" ht="24.9" customHeight="1" x14ac:dyDescent="0.45">
      <c r="A10" s="191"/>
      <c r="B10" s="835" t="s">
        <v>586</v>
      </c>
      <c r="C10" s="836"/>
      <c r="D10" s="836"/>
      <c r="E10" s="836"/>
      <c r="F10" s="837"/>
      <c r="G10" s="849" t="s">
        <v>587</v>
      </c>
      <c r="H10" s="838"/>
      <c r="I10" s="838"/>
      <c r="J10" s="838"/>
      <c r="K10" s="838"/>
      <c r="L10" s="838"/>
      <c r="M10" s="838"/>
      <c r="N10" s="838"/>
      <c r="O10" s="838"/>
      <c r="P10" s="838"/>
      <c r="Q10" s="838"/>
      <c r="R10" s="838"/>
      <c r="S10" s="838"/>
      <c r="T10" s="838"/>
      <c r="U10" s="838"/>
      <c r="V10" s="838"/>
      <c r="W10" s="838"/>
      <c r="X10" s="838"/>
      <c r="Y10" s="839"/>
      <c r="Z10" s="193"/>
    </row>
    <row r="11" spans="1:26" ht="24.9" customHeight="1" x14ac:dyDescent="0.45">
      <c r="A11" s="191"/>
      <c r="B11" s="835" t="s">
        <v>588</v>
      </c>
      <c r="C11" s="836"/>
      <c r="D11" s="836"/>
      <c r="E11" s="836"/>
      <c r="F11" s="837"/>
      <c r="G11" s="843"/>
      <c r="H11" s="843"/>
      <c r="I11" s="843"/>
      <c r="J11" s="843"/>
      <c r="K11" s="843"/>
      <c r="L11" s="843"/>
      <c r="M11" s="843"/>
      <c r="N11" s="843"/>
      <c r="O11" s="843"/>
      <c r="P11" s="843"/>
      <c r="Q11" s="843"/>
      <c r="R11" s="843"/>
      <c r="S11" s="843"/>
      <c r="T11" s="843"/>
      <c r="U11" s="843"/>
      <c r="V11" s="843"/>
      <c r="W11" s="843"/>
      <c r="X11" s="843"/>
      <c r="Y11" s="844"/>
      <c r="Z11" s="193"/>
    </row>
    <row r="12" spans="1:26" x14ac:dyDescent="0.45">
      <c r="A12" s="191"/>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3"/>
    </row>
    <row r="13" spans="1:26" ht="18.75" customHeight="1" x14ac:dyDescent="0.45">
      <c r="A13" s="191"/>
      <c r="B13" s="196"/>
      <c r="C13" s="850" t="s">
        <v>589</v>
      </c>
      <c r="D13" s="850"/>
      <c r="E13" s="850"/>
      <c r="F13" s="850"/>
      <c r="G13" s="850"/>
      <c r="H13" s="850"/>
      <c r="I13" s="850"/>
      <c r="J13" s="850"/>
      <c r="K13" s="850"/>
      <c r="L13" s="850"/>
      <c r="M13" s="850"/>
      <c r="N13" s="850"/>
      <c r="O13" s="850"/>
      <c r="P13" s="850"/>
      <c r="Q13" s="850"/>
      <c r="R13" s="850"/>
      <c r="S13" s="850"/>
      <c r="T13" s="850"/>
      <c r="U13" s="197"/>
      <c r="V13" s="851" t="s">
        <v>590</v>
      </c>
      <c r="W13" s="852"/>
      <c r="X13" s="852"/>
      <c r="Y13" s="853"/>
      <c r="Z13" s="193"/>
    </row>
    <row r="14" spans="1:26" ht="18.75" customHeight="1" x14ac:dyDescent="0.45">
      <c r="A14" s="191"/>
      <c r="B14" s="191"/>
      <c r="C14" s="192" t="s">
        <v>591</v>
      </c>
      <c r="D14" s="192"/>
      <c r="E14" s="192"/>
      <c r="F14" s="192"/>
      <c r="G14" s="192"/>
      <c r="H14" s="192"/>
      <c r="I14" s="192"/>
      <c r="J14" s="192"/>
      <c r="K14" s="192"/>
      <c r="L14" s="192"/>
      <c r="M14" s="192"/>
      <c r="N14" s="192"/>
      <c r="O14" s="192"/>
      <c r="P14" s="192"/>
      <c r="Q14" s="192"/>
      <c r="R14" s="192"/>
      <c r="S14" s="192"/>
      <c r="T14" s="192"/>
      <c r="U14" s="193"/>
      <c r="V14" s="854"/>
      <c r="W14" s="855"/>
      <c r="X14" s="855"/>
      <c r="Y14" s="856"/>
      <c r="Z14" s="193"/>
    </row>
    <row r="15" spans="1:26" ht="18.75" customHeight="1" x14ac:dyDescent="0.45">
      <c r="A15" s="191"/>
      <c r="B15" s="198"/>
      <c r="C15" s="199" t="s">
        <v>592</v>
      </c>
      <c r="D15" s="199"/>
      <c r="E15" s="199"/>
      <c r="F15" s="199"/>
      <c r="G15" s="199"/>
      <c r="H15" s="199"/>
      <c r="I15" s="199"/>
      <c r="J15" s="199"/>
      <c r="K15" s="199"/>
      <c r="L15" s="199"/>
      <c r="M15" s="199"/>
      <c r="N15" s="199"/>
      <c r="O15" s="199"/>
      <c r="P15" s="199"/>
      <c r="Q15" s="199"/>
      <c r="R15" s="199"/>
      <c r="S15" s="199"/>
      <c r="T15" s="199"/>
      <c r="U15" s="200"/>
      <c r="V15" s="857"/>
      <c r="W15" s="858"/>
      <c r="X15" s="858"/>
      <c r="Y15" s="859"/>
      <c r="Z15" s="193"/>
    </row>
    <row r="16" spans="1:26" ht="18.75" customHeight="1" x14ac:dyDescent="0.45">
      <c r="A16" s="191"/>
      <c r="B16" s="196"/>
      <c r="C16" s="850" t="s">
        <v>593</v>
      </c>
      <c r="D16" s="850"/>
      <c r="E16" s="850"/>
      <c r="F16" s="850"/>
      <c r="G16" s="850"/>
      <c r="H16" s="850"/>
      <c r="I16" s="850"/>
      <c r="J16" s="850"/>
      <c r="K16" s="850"/>
      <c r="L16" s="850"/>
      <c r="M16" s="850"/>
      <c r="N16" s="850"/>
      <c r="O16" s="850"/>
      <c r="P16" s="850"/>
      <c r="Q16" s="850"/>
      <c r="R16" s="850"/>
      <c r="S16" s="850"/>
      <c r="T16" s="850"/>
      <c r="U16" s="201"/>
      <c r="V16" s="851" t="s">
        <v>590</v>
      </c>
      <c r="W16" s="852"/>
      <c r="X16" s="852"/>
      <c r="Y16" s="853"/>
      <c r="Z16" s="193"/>
    </row>
    <row r="17" spans="1:26" ht="18.75" customHeight="1" x14ac:dyDescent="0.45">
      <c r="A17" s="191"/>
      <c r="B17" s="198"/>
      <c r="C17" s="199" t="s">
        <v>594</v>
      </c>
      <c r="D17" s="199"/>
      <c r="E17" s="199"/>
      <c r="F17" s="199"/>
      <c r="G17" s="199"/>
      <c r="H17" s="199"/>
      <c r="I17" s="199"/>
      <c r="J17" s="199"/>
      <c r="K17" s="199"/>
      <c r="L17" s="199"/>
      <c r="M17" s="199"/>
      <c r="N17" s="199"/>
      <c r="O17" s="199"/>
      <c r="P17" s="199"/>
      <c r="Q17" s="199"/>
      <c r="R17" s="199"/>
      <c r="S17" s="199"/>
      <c r="T17" s="199"/>
      <c r="U17" s="199"/>
      <c r="V17" s="857"/>
      <c r="W17" s="858"/>
      <c r="X17" s="858"/>
      <c r="Y17" s="859"/>
      <c r="Z17" s="193"/>
    </row>
    <row r="18" spans="1:26" ht="18.75" customHeight="1" x14ac:dyDescent="0.45">
      <c r="A18" s="191"/>
      <c r="B18" s="196"/>
      <c r="C18" s="850" t="s">
        <v>595</v>
      </c>
      <c r="D18" s="850"/>
      <c r="E18" s="850"/>
      <c r="F18" s="850"/>
      <c r="G18" s="850"/>
      <c r="H18" s="850"/>
      <c r="I18" s="850"/>
      <c r="J18" s="850"/>
      <c r="K18" s="850"/>
      <c r="L18" s="850"/>
      <c r="M18" s="850"/>
      <c r="N18" s="850"/>
      <c r="O18" s="850"/>
      <c r="P18" s="850"/>
      <c r="Q18" s="850"/>
      <c r="R18" s="850"/>
      <c r="S18" s="850"/>
      <c r="T18" s="850"/>
      <c r="U18" s="201"/>
      <c r="V18" s="851" t="s">
        <v>590</v>
      </c>
      <c r="W18" s="852"/>
      <c r="X18" s="852"/>
      <c r="Y18" s="853"/>
      <c r="Z18" s="193"/>
    </row>
    <row r="19" spans="1:26" ht="18.75" customHeight="1" x14ac:dyDescent="0.45">
      <c r="A19" s="191"/>
      <c r="B19" s="198"/>
      <c r="C19" s="199" t="s">
        <v>596</v>
      </c>
      <c r="D19" s="199"/>
      <c r="E19" s="199"/>
      <c r="F19" s="199"/>
      <c r="G19" s="199"/>
      <c r="H19" s="199"/>
      <c r="I19" s="199"/>
      <c r="J19" s="199"/>
      <c r="K19" s="199"/>
      <c r="L19" s="199"/>
      <c r="M19" s="199"/>
      <c r="N19" s="199"/>
      <c r="O19" s="199"/>
      <c r="P19" s="199"/>
      <c r="Q19" s="199"/>
      <c r="R19" s="199"/>
      <c r="S19" s="199"/>
      <c r="T19" s="199"/>
      <c r="U19" s="199"/>
      <c r="V19" s="857"/>
      <c r="W19" s="858"/>
      <c r="X19" s="858"/>
      <c r="Y19" s="859"/>
      <c r="Z19" s="193"/>
    </row>
    <row r="20" spans="1:26" ht="18.75" customHeight="1" x14ac:dyDescent="0.45">
      <c r="A20" s="191"/>
      <c r="B20" s="196"/>
      <c r="C20" s="850" t="s">
        <v>597</v>
      </c>
      <c r="D20" s="850"/>
      <c r="E20" s="850"/>
      <c r="F20" s="850"/>
      <c r="G20" s="850"/>
      <c r="H20" s="850"/>
      <c r="I20" s="850"/>
      <c r="J20" s="850"/>
      <c r="K20" s="850"/>
      <c r="L20" s="850"/>
      <c r="M20" s="850"/>
      <c r="N20" s="850"/>
      <c r="O20" s="850"/>
      <c r="P20" s="850"/>
      <c r="Q20" s="850"/>
      <c r="R20" s="850"/>
      <c r="S20" s="850"/>
      <c r="T20" s="850"/>
      <c r="U20" s="197"/>
      <c r="V20" s="852" t="s">
        <v>590</v>
      </c>
      <c r="W20" s="852"/>
      <c r="X20" s="852"/>
      <c r="Y20" s="853"/>
      <c r="Z20" s="193"/>
    </row>
    <row r="21" spans="1:26" ht="18.75" customHeight="1" x14ac:dyDescent="0.45">
      <c r="A21" s="191"/>
      <c r="B21" s="191"/>
      <c r="C21" s="840" t="s">
        <v>598</v>
      </c>
      <c r="D21" s="840"/>
      <c r="E21" s="840"/>
      <c r="F21" s="840"/>
      <c r="G21" s="840"/>
      <c r="H21" s="840"/>
      <c r="I21" s="840"/>
      <c r="J21" s="840"/>
      <c r="K21" s="840"/>
      <c r="L21" s="840"/>
      <c r="M21" s="840"/>
      <c r="N21" s="840"/>
      <c r="O21" s="840"/>
      <c r="P21" s="840"/>
      <c r="Q21" s="840"/>
      <c r="R21" s="840"/>
      <c r="S21" s="840"/>
      <c r="T21" s="840"/>
      <c r="U21" s="193"/>
      <c r="V21" s="855"/>
      <c r="W21" s="855"/>
      <c r="X21" s="855"/>
      <c r="Y21" s="856"/>
      <c r="Z21" s="193"/>
    </row>
    <row r="22" spans="1:26" ht="18.75" customHeight="1" x14ac:dyDescent="0.45">
      <c r="A22" s="191"/>
      <c r="B22" s="202"/>
      <c r="C22" s="203" t="s">
        <v>599</v>
      </c>
      <c r="D22" s="203"/>
      <c r="E22" s="203"/>
      <c r="F22" s="203"/>
      <c r="G22" s="203"/>
      <c r="H22" s="203"/>
      <c r="I22" s="203"/>
      <c r="J22" s="203"/>
      <c r="K22" s="203"/>
      <c r="L22" s="203"/>
      <c r="M22" s="203"/>
      <c r="N22" s="203"/>
      <c r="O22" s="203"/>
      <c r="P22" s="203"/>
      <c r="Q22" s="203"/>
      <c r="R22" s="203"/>
      <c r="S22" s="203"/>
      <c r="T22" s="203"/>
      <c r="U22" s="204"/>
      <c r="V22" s="858"/>
      <c r="W22" s="858"/>
      <c r="X22" s="858"/>
      <c r="Y22" s="859"/>
      <c r="Z22" s="193"/>
    </row>
    <row r="23" spans="1:26" ht="18.75" customHeight="1" x14ac:dyDescent="0.45">
      <c r="A23" s="191"/>
      <c r="B23" s="196"/>
      <c r="C23" s="201" t="s">
        <v>600</v>
      </c>
      <c r="D23" s="201"/>
      <c r="E23" s="201"/>
      <c r="F23" s="201"/>
      <c r="G23" s="201"/>
      <c r="H23" s="201"/>
      <c r="I23" s="201"/>
      <c r="J23" s="201"/>
      <c r="K23" s="201"/>
      <c r="L23" s="201"/>
      <c r="M23" s="201"/>
      <c r="N23" s="201"/>
      <c r="O23" s="201"/>
      <c r="P23" s="201"/>
      <c r="Q23" s="201"/>
      <c r="R23" s="201"/>
      <c r="S23" s="201"/>
      <c r="T23" s="201"/>
      <c r="U23" s="201"/>
      <c r="V23" s="851" t="s">
        <v>590</v>
      </c>
      <c r="W23" s="852"/>
      <c r="X23" s="852"/>
      <c r="Y23" s="853"/>
      <c r="Z23" s="193"/>
    </row>
    <row r="24" spans="1:26" ht="18.75" customHeight="1" x14ac:dyDescent="0.45">
      <c r="A24" s="191"/>
      <c r="B24" s="198"/>
      <c r="C24" s="199" t="s">
        <v>601</v>
      </c>
      <c r="D24" s="199"/>
      <c r="E24" s="199"/>
      <c r="F24" s="199"/>
      <c r="G24" s="199"/>
      <c r="H24" s="199"/>
      <c r="I24" s="199"/>
      <c r="J24" s="199"/>
      <c r="K24" s="199"/>
      <c r="L24" s="199"/>
      <c r="M24" s="199"/>
      <c r="N24" s="199"/>
      <c r="O24" s="199"/>
      <c r="P24" s="199"/>
      <c r="Q24" s="199"/>
      <c r="R24" s="199"/>
      <c r="S24" s="199"/>
      <c r="T24" s="199"/>
      <c r="U24" s="199"/>
      <c r="V24" s="857"/>
      <c r="W24" s="858"/>
      <c r="X24" s="858"/>
      <c r="Y24" s="859"/>
      <c r="Z24" s="193"/>
    </row>
    <row r="25" spans="1:26" ht="18.75" customHeight="1" x14ac:dyDescent="0.45">
      <c r="A25" s="191"/>
      <c r="B25" s="191"/>
      <c r="C25" s="192" t="s">
        <v>602</v>
      </c>
      <c r="D25" s="192"/>
      <c r="E25" s="192"/>
      <c r="F25" s="192"/>
      <c r="G25" s="192"/>
      <c r="H25" s="192"/>
      <c r="I25" s="192"/>
      <c r="J25" s="192"/>
      <c r="K25" s="192"/>
      <c r="L25" s="192"/>
      <c r="M25" s="192"/>
      <c r="N25" s="192"/>
      <c r="O25" s="192"/>
      <c r="P25" s="192"/>
      <c r="Q25" s="192"/>
      <c r="R25" s="192"/>
      <c r="S25" s="192"/>
      <c r="T25" s="192"/>
      <c r="U25" s="192"/>
      <c r="V25" s="854" t="s">
        <v>590</v>
      </c>
      <c r="W25" s="855"/>
      <c r="X25" s="855"/>
      <c r="Y25" s="856"/>
      <c r="Z25" s="193"/>
    </row>
    <row r="26" spans="1:26" ht="18.75" customHeight="1" x14ac:dyDescent="0.45">
      <c r="A26" s="191"/>
      <c r="B26" s="191"/>
      <c r="C26" s="192" t="s">
        <v>603</v>
      </c>
      <c r="D26" s="192"/>
      <c r="E26" s="192"/>
      <c r="F26" s="192"/>
      <c r="G26" s="192"/>
      <c r="H26" s="192"/>
      <c r="I26" s="192"/>
      <c r="J26" s="192"/>
      <c r="K26" s="192"/>
      <c r="L26" s="192"/>
      <c r="M26" s="192"/>
      <c r="N26" s="192"/>
      <c r="O26" s="192"/>
      <c r="P26" s="192"/>
      <c r="Q26" s="192"/>
      <c r="R26" s="192"/>
      <c r="S26" s="192"/>
      <c r="T26" s="192"/>
      <c r="U26" s="192"/>
      <c r="V26" s="854"/>
      <c r="W26" s="855"/>
      <c r="X26" s="855"/>
      <c r="Y26" s="856"/>
      <c r="Z26" s="193"/>
    </row>
    <row r="27" spans="1:26" ht="18.75" customHeight="1" x14ac:dyDescent="0.45">
      <c r="A27" s="191"/>
      <c r="B27" s="191"/>
      <c r="C27" s="840" t="s">
        <v>604</v>
      </c>
      <c r="D27" s="840"/>
      <c r="E27" s="840"/>
      <c r="F27" s="840"/>
      <c r="G27" s="840"/>
      <c r="H27" s="840"/>
      <c r="I27" s="840"/>
      <c r="J27" s="840"/>
      <c r="K27" s="840"/>
      <c r="L27" s="840"/>
      <c r="M27" s="840"/>
      <c r="N27" s="840"/>
      <c r="O27" s="840"/>
      <c r="P27" s="840"/>
      <c r="Q27" s="840"/>
      <c r="R27" s="840"/>
      <c r="S27" s="840"/>
      <c r="T27" s="840"/>
      <c r="U27" s="192"/>
      <c r="V27" s="854"/>
      <c r="W27" s="855"/>
      <c r="X27" s="855"/>
      <c r="Y27" s="856"/>
      <c r="Z27" s="193"/>
    </row>
    <row r="28" spans="1:26" ht="18.75" customHeight="1" x14ac:dyDescent="0.45">
      <c r="A28" s="191"/>
      <c r="B28" s="191"/>
      <c r="C28" s="192" t="s">
        <v>605</v>
      </c>
      <c r="D28" s="192"/>
      <c r="E28" s="192"/>
      <c r="F28" s="192"/>
      <c r="G28" s="192"/>
      <c r="H28" s="192"/>
      <c r="I28" s="192"/>
      <c r="J28" s="192"/>
      <c r="K28" s="192"/>
      <c r="L28" s="192"/>
      <c r="M28" s="192"/>
      <c r="N28" s="192"/>
      <c r="O28" s="192"/>
      <c r="P28" s="192"/>
      <c r="Q28" s="192"/>
      <c r="R28" s="192"/>
      <c r="S28" s="192"/>
      <c r="T28" s="192"/>
      <c r="U28" s="192"/>
      <c r="V28" s="857"/>
      <c r="W28" s="858"/>
      <c r="X28" s="858"/>
      <c r="Y28" s="859"/>
      <c r="Z28" s="193"/>
    </row>
    <row r="29" spans="1:26" ht="18.75" customHeight="1" x14ac:dyDescent="0.45">
      <c r="A29" s="191"/>
      <c r="B29" s="196"/>
      <c r="C29" s="201" t="s">
        <v>606</v>
      </c>
      <c r="D29" s="201"/>
      <c r="E29" s="201"/>
      <c r="F29" s="201"/>
      <c r="G29" s="201"/>
      <c r="H29" s="201"/>
      <c r="I29" s="201"/>
      <c r="J29" s="201"/>
      <c r="K29" s="201"/>
      <c r="L29" s="201"/>
      <c r="M29" s="201"/>
      <c r="N29" s="201"/>
      <c r="O29" s="201"/>
      <c r="P29" s="201"/>
      <c r="Q29" s="201"/>
      <c r="R29" s="201"/>
      <c r="S29" s="201"/>
      <c r="T29" s="201"/>
      <c r="U29" s="197"/>
      <c r="V29" s="851" t="s">
        <v>590</v>
      </c>
      <c r="W29" s="852"/>
      <c r="X29" s="852"/>
      <c r="Y29" s="853"/>
      <c r="Z29" s="193"/>
    </row>
    <row r="30" spans="1:26" ht="18.75" customHeight="1" x14ac:dyDescent="0.45">
      <c r="A30" s="191"/>
      <c r="B30" s="191"/>
      <c r="C30" s="192" t="s">
        <v>607</v>
      </c>
      <c r="D30" s="192"/>
      <c r="E30" s="192"/>
      <c r="F30" s="192"/>
      <c r="G30" s="192"/>
      <c r="H30" s="192"/>
      <c r="I30" s="192"/>
      <c r="J30" s="192"/>
      <c r="K30" s="192"/>
      <c r="L30" s="192"/>
      <c r="M30" s="192"/>
      <c r="N30" s="192"/>
      <c r="O30" s="192"/>
      <c r="P30" s="192"/>
      <c r="Q30" s="192"/>
      <c r="R30" s="192"/>
      <c r="S30" s="192"/>
      <c r="T30" s="192"/>
      <c r="U30" s="193"/>
      <c r="V30" s="854"/>
      <c r="W30" s="855"/>
      <c r="X30" s="855"/>
      <c r="Y30" s="856"/>
      <c r="Z30" s="193"/>
    </row>
    <row r="31" spans="1:26" ht="18.75" customHeight="1" x14ac:dyDescent="0.45">
      <c r="A31" s="191"/>
      <c r="B31" s="191"/>
      <c r="C31" s="205" t="s">
        <v>608</v>
      </c>
      <c r="D31" s="205"/>
      <c r="E31" s="205"/>
      <c r="F31" s="205"/>
      <c r="G31" s="205"/>
      <c r="H31" s="205"/>
      <c r="I31" s="205"/>
      <c r="J31" s="205"/>
      <c r="K31" s="205"/>
      <c r="L31" s="205"/>
      <c r="M31" s="205"/>
      <c r="N31" s="205"/>
      <c r="O31" s="205"/>
      <c r="P31" s="205"/>
      <c r="Q31" s="205"/>
      <c r="R31" s="205"/>
      <c r="S31" s="205"/>
      <c r="T31" s="205"/>
      <c r="U31" s="206"/>
      <c r="V31" s="854"/>
      <c r="W31" s="855"/>
      <c r="X31" s="855"/>
      <c r="Y31" s="856"/>
      <c r="Z31" s="193"/>
    </row>
    <row r="32" spans="1:26" ht="18.75" customHeight="1" x14ac:dyDescent="0.45">
      <c r="A32" s="191"/>
      <c r="B32" s="207"/>
      <c r="C32" s="208" t="s">
        <v>609</v>
      </c>
      <c r="D32" s="209"/>
      <c r="E32" s="209"/>
      <c r="F32" s="209"/>
      <c r="G32" s="209"/>
      <c r="H32" s="209"/>
      <c r="I32" s="209"/>
      <c r="J32" s="209"/>
      <c r="K32" s="209"/>
      <c r="L32" s="209"/>
      <c r="M32" s="209"/>
      <c r="N32" s="209"/>
      <c r="O32" s="209"/>
      <c r="P32" s="209"/>
      <c r="Q32" s="209"/>
      <c r="R32" s="209"/>
      <c r="S32" s="209"/>
      <c r="T32" s="209"/>
      <c r="U32" s="210"/>
      <c r="V32" s="857"/>
      <c r="W32" s="858"/>
      <c r="X32" s="858"/>
      <c r="Y32" s="859"/>
      <c r="Z32" s="193"/>
    </row>
    <row r="33" spans="1:28" ht="4.5" customHeight="1" x14ac:dyDescent="0.45">
      <c r="A33" s="191"/>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3"/>
    </row>
    <row r="34" spans="1:28" x14ac:dyDescent="0.45">
      <c r="A34" s="191"/>
      <c r="B34" s="192" t="s">
        <v>610</v>
      </c>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3"/>
    </row>
    <row r="35" spans="1:28" x14ac:dyDescent="0.45">
      <c r="A35" s="192"/>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row>
    <row r="36" spans="1:28" x14ac:dyDescent="0.45">
      <c r="A36" s="192"/>
      <c r="B36" s="192" t="s">
        <v>611</v>
      </c>
      <c r="C36" s="192"/>
      <c r="D36" s="192"/>
      <c r="E36" s="192"/>
      <c r="F36" s="192"/>
      <c r="G36" s="192"/>
      <c r="H36" s="192"/>
      <c r="I36" s="192"/>
      <c r="J36" s="192"/>
      <c r="K36" s="192"/>
      <c r="L36" s="192"/>
      <c r="M36" s="192"/>
      <c r="N36" s="192"/>
      <c r="O36" s="192"/>
      <c r="P36" s="192"/>
      <c r="Q36" s="192"/>
      <c r="R36" s="192"/>
      <c r="S36" s="192"/>
      <c r="T36" s="192"/>
      <c r="U36" s="192"/>
      <c r="V36" s="192"/>
      <c r="W36" s="192"/>
      <c r="X36" s="192"/>
      <c r="Y36" s="192"/>
      <c r="Z36" s="192"/>
    </row>
    <row r="37" spans="1:28" x14ac:dyDescent="0.45">
      <c r="A37" s="192"/>
      <c r="B37" s="192"/>
      <c r="C37" s="192" t="s">
        <v>612</v>
      </c>
      <c r="D37" s="192"/>
      <c r="E37" s="192"/>
      <c r="F37" s="192"/>
      <c r="G37" s="192"/>
      <c r="H37" s="192"/>
      <c r="I37" s="192"/>
      <c r="J37" s="192"/>
      <c r="K37" s="192"/>
      <c r="L37" s="192"/>
      <c r="M37" s="192"/>
      <c r="N37" s="192"/>
      <c r="O37" s="192"/>
      <c r="P37" s="192"/>
      <c r="Q37" s="192"/>
      <c r="R37" s="192"/>
      <c r="S37" s="192"/>
      <c r="T37" s="192"/>
      <c r="U37" s="192"/>
      <c r="V37" s="192"/>
      <c r="W37" s="192"/>
      <c r="X37" s="192"/>
      <c r="Y37" s="192"/>
      <c r="Z37" s="192"/>
    </row>
    <row r="38" spans="1:28" x14ac:dyDescent="0.45">
      <c r="A38" s="192"/>
      <c r="B38" s="192"/>
      <c r="C38" s="192" t="s">
        <v>613</v>
      </c>
      <c r="D38" s="192"/>
      <c r="E38" s="192"/>
      <c r="F38" s="192"/>
      <c r="G38" s="192"/>
      <c r="H38" s="192"/>
      <c r="I38" s="192"/>
      <c r="J38" s="192"/>
      <c r="K38" s="192"/>
      <c r="L38" s="192"/>
      <c r="M38" s="192"/>
      <c r="N38" s="192"/>
      <c r="O38" s="192"/>
      <c r="P38" s="192"/>
      <c r="Q38" s="192"/>
      <c r="R38" s="192"/>
      <c r="S38" s="192"/>
      <c r="T38" s="192"/>
      <c r="U38" s="192"/>
      <c r="V38" s="192"/>
      <c r="W38" s="192"/>
      <c r="X38" s="192"/>
      <c r="Y38" s="192"/>
      <c r="Z38" s="192"/>
    </row>
    <row r="39" spans="1:28" s="194" customFormat="1" x14ac:dyDescent="0.45">
      <c r="A39" s="192"/>
      <c r="B39" s="192"/>
      <c r="C39" s="192" t="s">
        <v>614</v>
      </c>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B39" s="192"/>
    </row>
    <row r="40" spans="1:28" s="194" customFormat="1" x14ac:dyDescent="0.45">
      <c r="A40" s="192"/>
      <c r="B40" s="192"/>
      <c r="C40" s="192" t="s">
        <v>615</v>
      </c>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B40" s="192"/>
    </row>
    <row r="41" spans="1:28" s="194" customFormat="1" x14ac:dyDescent="0.45">
      <c r="AB41" s="192"/>
    </row>
    <row r="42" spans="1:28" s="194" customFormat="1" x14ac:dyDescent="0.45">
      <c r="AB42" s="192"/>
    </row>
  </sheetData>
  <mergeCells count="28">
    <mergeCell ref="V25:Y28"/>
    <mergeCell ref="C27:T27"/>
    <mergeCell ref="V29:Y32"/>
    <mergeCell ref="C18:T18"/>
    <mergeCell ref="V18:Y19"/>
    <mergeCell ref="C20:T20"/>
    <mergeCell ref="V20:Y22"/>
    <mergeCell ref="C21:T21"/>
    <mergeCell ref="V23:Y24"/>
    <mergeCell ref="B11:F11"/>
    <mergeCell ref="G11:Y11"/>
    <mergeCell ref="C13:T13"/>
    <mergeCell ref="V13:Y15"/>
    <mergeCell ref="C16:T16"/>
    <mergeCell ref="V16:Y17"/>
    <mergeCell ref="B8:F8"/>
    <mergeCell ref="G8:Y8"/>
    <mergeCell ref="B9:F9"/>
    <mergeCell ref="G9:Y9"/>
    <mergeCell ref="B10:F10"/>
    <mergeCell ref="G10:Y10"/>
    <mergeCell ref="B7:F7"/>
    <mergeCell ref="G7:Y7"/>
    <mergeCell ref="B2:E2"/>
    <mergeCell ref="R2:Y2"/>
    <mergeCell ref="B4:Y4"/>
    <mergeCell ref="B6:F6"/>
    <mergeCell ref="G6:Y6"/>
  </mergeCells>
  <phoneticPr fontId="4"/>
  <pageMargins left="0.7" right="0.7" top="0.75" bottom="0.75" header="0.3" footer="0.3"/>
  <pageSetup paperSize="9" scale="86"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4997-A376-49C0-BE28-943016FD0640}">
  <dimension ref="A1:AY298"/>
  <sheetViews>
    <sheetView view="pageBreakPreview" topLeftCell="A47" zoomScaleNormal="90" zoomScaleSheetLayoutView="100" workbookViewId="0">
      <selection activeCell="H18" sqref="B18:AP25"/>
    </sheetView>
  </sheetViews>
  <sheetFormatPr defaultColWidth="9" defaultRowHeight="12" x14ac:dyDescent="0.45"/>
  <cols>
    <col min="1" max="37" width="2.8984375" style="211" customWidth="1"/>
    <col min="38" max="38" width="2.09765625" style="211" customWidth="1"/>
    <col min="39" max="43" width="2.8984375" style="211" customWidth="1"/>
    <col min="44" max="49" width="2.09765625" style="211" customWidth="1"/>
    <col min="50" max="16384" width="9" style="211"/>
  </cols>
  <sheetData>
    <row r="1" spans="1:49" ht="21.75" customHeight="1" x14ac:dyDescent="0.45">
      <c r="A1" s="871" t="s">
        <v>616</v>
      </c>
      <c r="B1" s="871"/>
      <c r="C1" s="871"/>
      <c r="D1" s="871"/>
    </row>
    <row r="2" spans="1:49" ht="24.75" customHeight="1" x14ac:dyDescent="0.45">
      <c r="B2" s="872" t="s">
        <v>617</v>
      </c>
      <c r="C2" s="872"/>
      <c r="D2" s="872"/>
      <c r="E2" s="872"/>
      <c r="F2" s="872"/>
      <c r="G2" s="872"/>
      <c r="H2" s="872"/>
      <c r="I2" s="872"/>
      <c r="J2" s="872"/>
      <c r="K2" s="872"/>
      <c r="L2" s="872"/>
      <c r="M2" s="872"/>
      <c r="N2" s="872"/>
      <c r="O2" s="872"/>
      <c r="P2" s="872"/>
      <c r="Q2" s="872"/>
      <c r="R2" s="872"/>
      <c r="S2" s="872"/>
      <c r="T2" s="872"/>
      <c r="U2" s="872"/>
      <c r="V2" s="872"/>
      <c r="W2" s="872"/>
      <c r="X2" s="872"/>
      <c r="Y2" s="872"/>
      <c r="Z2" s="872"/>
      <c r="AA2" s="872"/>
      <c r="AB2" s="872"/>
      <c r="AC2" s="872"/>
      <c r="AD2" s="872"/>
      <c r="AE2" s="872"/>
      <c r="AF2" s="872"/>
      <c r="AG2" s="872"/>
      <c r="AH2" s="872"/>
      <c r="AI2" s="872"/>
      <c r="AJ2" s="872"/>
      <c r="AK2" s="212"/>
      <c r="AL2" s="213"/>
      <c r="AM2" s="213"/>
      <c r="AN2" s="213"/>
      <c r="AO2" s="212"/>
      <c r="AP2" s="212"/>
      <c r="AQ2" s="212"/>
      <c r="AR2" s="213"/>
      <c r="AS2" s="213"/>
      <c r="AT2" s="213"/>
      <c r="AU2" s="213"/>
      <c r="AV2" s="213"/>
      <c r="AW2" s="213"/>
    </row>
    <row r="3" spans="1:49" s="214" customFormat="1" ht="6.75" customHeight="1" x14ac:dyDescent="0.45"/>
    <row r="4" spans="1:49" s="214" customFormat="1" ht="18.75" customHeight="1" x14ac:dyDescent="0.45">
      <c r="B4" s="215" t="s">
        <v>618</v>
      </c>
      <c r="C4" s="215"/>
      <c r="D4" s="215"/>
      <c r="E4" s="216"/>
      <c r="F4" s="216"/>
      <c r="G4" s="216" t="s">
        <v>178</v>
      </c>
      <c r="H4" s="216"/>
      <c r="I4" s="216"/>
      <c r="J4" s="216" t="s">
        <v>177</v>
      </c>
      <c r="K4" s="217"/>
      <c r="L4" s="217"/>
      <c r="M4" s="217" t="s">
        <v>176</v>
      </c>
      <c r="O4" s="211" t="s">
        <v>619</v>
      </c>
      <c r="R4" s="211"/>
      <c r="S4" s="211" t="s">
        <v>620</v>
      </c>
      <c r="T4" s="211"/>
      <c r="V4" s="211" t="s">
        <v>621</v>
      </c>
      <c r="W4" s="211"/>
    </row>
    <row r="5" spans="1:49" s="214" customFormat="1" ht="4.5" customHeight="1" x14ac:dyDescent="0.45">
      <c r="B5" s="215"/>
      <c r="C5" s="215"/>
      <c r="D5" s="215"/>
      <c r="E5" s="218"/>
      <c r="F5" s="218"/>
      <c r="G5" s="218"/>
      <c r="H5" s="218"/>
      <c r="I5" s="218"/>
      <c r="J5" s="218"/>
      <c r="W5" s="211"/>
    </row>
    <row r="6" spans="1:49" s="214" customFormat="1" ht="19.5" customHeight="1" x14ac:dyDescent="0.45">
      <c r="B6" s="873" t="s">
        <v>174</v>
      </c>
      <c r="C6" s="874"/>
      <c r="D6" s="875"/>
      <c r="E6" s="876"/>
      <c r="F6" s="876"/>
      <c r="G6" s="876"/>
      <c r="H6" s="876"/>
      <c r="I6" s="876"/>
      <c r="J6" s="876"/>
      <c r="K6" s="876"/>
      <c r="L6" s="876"/>
      <c r="M6" s="876"/>
      <c r="N6" s="876"/>
      <c r="O6" s="876"/>
      <c r="P6" s="877" t="s">
        <v>622</v>
      </c>
      <c r="Q6" s="877"/>
      <c r="R6" s="877"/>
      <c r="S6" s="876"/>
      <c r="T6" s="876"/>
      <c r="U6" s="876"/>
      <c r="V6" s="876"/>
      <c r="W6" s="876"/>
      <c r="X6" s="876"/>
      <c r="Y6" s="876"/>
      <c r="Z6" s="219" t="s">
        <v>623</v>
      </c>
      <c r="AA6" s="219"/>
      <c r="AB6" s="876"/>
      <c r="AC6" s="876"/>
      <c r="AD6" s="876"/>
      <c r="AE6" s="876"/>
      <c r="AF6" s="876"/>
      <c r="AG6" s="876"/>
      <c r="AH6" s="876"/>
      <c r="AI6" s="876"/>
      <c r="AJ6" s="876"/>
    </row>
    <row r="7" spans="1:49" s="214" customFormat="1" ht="5.25" customHeight="1" x14ac:dyDescent="0.45"/>
    <row r="8" spans="1:49" s="214" customFormat="1" ht="18.75" customHeight="1" x14ac:dyDescent="0.45">
      <c r="B8" s="220" t="s">
        <v>624</v>
      </c>
    </row>
    <row r="9" spans="1:49" s="214" customFormat="1" ht="6" customHeight="1" x14ac:dyDescent="0.45"/>
    <row r="10" spans="1:49" s="214" customFormat="1" ht="18.75" customHeight="1" x14ac:dyDescent="0.45">
      <c r="B10" s="221" t="s">
        <v>625</v>
      </c>
    </row>
    <row r="11" spans="1:49" s="214" customFormat="1" ht="18.75" customHeight="1" x14ac:dyDescent="0.45">
      <c r="B11" s="877" t="s">
        <v>498</v>
      </c>
      <c r="C11" s="877"/>
      <c r="D11" s="877"/>
      <c r="E11" s="878"/>
      <c r="F11" s="879"/>
      <c r="G11" s="879"/>
      <c r="H11" s="879"/>
      <c r="I11" s="879"/>
      <c r="J11" s="879"/>
      <c r="K11" s="879"/>
      <c r="L11" s="879"/>
      <c r="M11" s="879"/>
      <c r="N11" s="879"/>
      <c r="O11" s="879"/>
      <c r="P11" s="879"/>
      <c r="Q11" s="880"/>
      <c r="R11" s="881" t="s">
        <v>626</v>
      </c>
      <c r="S11" s="882"/>
      <c r="T11" s="885"/>
      <c r="U11" s="886"/>
      <c r="V11" s="886"/>
      <c r="W11" s="886"/>
      <c r="X11" s="886"/>
      <c r="Y11" s="886"/>
      <c r="Z11" s="886"/>
      <c r="AA11" s="886"/>
      <c r="AB11" s="886"/>
      <c r="AC11" s="886"/>
      <c r="AD11" s="886"/>
      <c r="AE11" s="886"/>
      <c r="AF11" s="886"/>
      <c r="AG11" s="886"/>
      <c r="AH11" s="886"/>
      <c r="AI11" s="886"/>
      <c r="AJ11" s="886"/>
      <c r="AK11" s="887"/>
    </row>
    <row r="12" spans="1:49" s="214" customFormat="1" ht="18.75" customHeight="1" x14ac:dyDescent="0.45">
      <c r="B12" s="891" t="s">
        <v>627</v>
      </c>
      <c r="C12" s="891"/>
      <c r="D12" s="891"/>
      <c r="E12" s="878"/>
      <c r="F12" s="879"/>
      <c r="G12" s="879"/>
      <c r="H12" s="222" t="s">
        <v>178</v>
      </c>
      <c r="I12" s="879"/>
      <c r="J12" s="879"/>
      <c r="K12" s="222" t="s">
        <v>306</v>
      </c>
      <c r="L12" s="879"/>
      <c r="M12" s="879"/>
      <c r="N12" s="222" t="s">
        <v>628</v>
      </c>
      <c r="O12" s="892"/>
      <c r="P12" s="892"/>
      <c r="Q12" s="222" t="s">
        <v>629</v>
      </c>
      <c r="R12" s="883"/>
      <c r="S12" s="884"/>
      <c r="T12" s="888"/>
      <c r="U12" s="889"/>
      <c r="V12" s="889"/>
      <c r="W12" s="889"/>
      <c r="X12" s="889"/>
      <c r="Y12" s="889"/>
      <c r="Z12" s="889"/>
      <c r="AA12" s="889"/>
      <c r="AB12" s="889"/>
      <c r="AC12" s="889"/>
      <c r="AD12" s="889"/>
      <c r="AE12" s="889"/>
      <c r="AF12" s="889"/>
      <c r="AG12" s="889"/>
      <c r="AH12" s="889"/>
      <c r="AI12" s="889"/>
      <c r="AJ12" s="889"/>
      <c r="AK12" s="890"/>
    </row>
    <row r="13" spans="1:49" s="214" customFormat="1" ht="35.25" customHeight="1" x14ac:dyDescent="0.45">
      <c r="B13" s="860" t="s">
        <v>630</v>
      </c>
      <c r="C13" s="861"/>
      <c r="D13" s="862"/>
      <c r="E13" s="863"/>
      <c r="F13" s="864"/>
      <c r="G13" s="864"/>
      <c r="H13" s="864"/>
      <c r="I13" s="864"/>
      <c r="J13" s="864"/>
      <c r="K13" s="864"/>
      <c r="L13" s="864"/>
      <c r="M13" s="864"/>
      <c r="N13" s="864"/>
      <c r="O13" s="864"/>
      <c r="P13" s="864"/>
      <c r="Q13" s="864"/>
      <c r="R13" s="864"/>
      <c r="S13" s="864"/>
      <c r="T13" s="864"/>
      <c r="U13" s="864"/>
      <c r="V13" s="864"/>
      <c r="W13" s="864"/>
      <c r="X13" s="864"/>
      <c r="Y13" s="864"/>
      <c r="Z13" s="864"/>
      <c r="AA13" s="864"/>
      <c r="AB13" s="864"/>
      <c r="AC13" s="864"/>
      <c r="AD13" s="864"/>
      <c r="AE13" s="864"/>
      <c r="AF13" s="864"/>
      <c r="AG13" s="864"/>
      <c r="AH13" s="864"/>
      <c r="AI13" s="864"/>
      <c r="AJ13" s="864"/>
      <c r="AK13" s="865"/>
    </row>
    <row r="14" spans="1:49" s="214" customFormat="1" ht="51" customHeight="1" x14ac:dyDescent="0.45">
      <c r="B14" s="860" t="s">
        <v>631</v>
      </c>
      <c r="C14" s="861"/>
      <c r="D14" s="862"/>
      <c r="E14" s="863"/>
      <c r="F14" s="864"/>
      <c r="G14" s="864"/>
      <c r="H14" s="864"/>
      <c r="I14" s="864"/>
      <c r="J14" s="864"/>
      <c r="K14" s="864"/>
      <c r="L14" s="864"/>
      <c r="M14" s="864"/>
      <c r="N14" s="864"/>
      <c r="O14" s="864"/>
      <c r="P14" s="864"/>
      <c r="Q14" s="864"/>
      <c r="R14" s="864"/>
      <c r="S14" s="864"/>
      <c r="T14" s="864"/>
      <c r="U14" s="864"/>
      <c r="V14" s="864"/>
      <c r="W14" s="864"/>
      <c r="X14" s="864"/>
      <c r="Y14" s="864"/>
      <c r="Z14" s="864"/>
      <c r="AA14" s="864"/>
      <c r="AB14" s="864"/>
      <c r="AC14" s="864"/>
      <c r="AD14" s="864"/>
      <c r="AE14" s="864"/>
      <c r="AF14" s="864"/>
      <c r="AG14" s="864"/>
      <c r="AH14" s="864"/>
      <c r="AI14" s="864"/>
      <c r="AJ14" s="864"/>
      <c r="AK14" s="865"/>
    </row>
    <row r="15" spans="1:49" s="214" customFormat="1" ht="18.75" customHeight="1" x14ac:dyDescent="0.45">
      <c r="B15" s="866" t="s">
        <v>632</v>
      </c>
      <c r="C15" s="867"/>
      <c r="D15" s="867"/>
      <c r="E15" s="868"/>
      <c r="F15" s="223"/>
      <c r="G15" s="211" t="s">
        <v>621</v>
      </c>
      <c r="H15" s="211"/>
      <c r="I15" s="211"/>
      <c r="J15" s="211" t="s">
        <v>633</v>
      </c>
      <c r="K15" s="211"/>
      <c r="L15" s="211"/>
      <c r="M15" s="211"/>
      <c r="N15" s="869"/>
      <c r="O15" s="869"/>
      <c r="P15" s="869"/>
      <c r="Q15" s="869"/>
      <c r="R15" s="869"/>
      <c r="S15" s="869"/>
      <c r="T15" s="869"/>
      <c r="U15" s="869"/>
      <c r="V15" s="869"/>
      <c r="W15" s="869"/>
      <c r="X15" s="869"/>
      <c r="Y15" s="869"/>
      <c r="Z15" s="869"/>
      <c r="AA15" s="869"/>
      <c r="AB15" s="870"/>
      <c r="AC15" s="870"/>
      <c r="AD15" s="870"/>
      <c r="AE15" s="870"/>
      <c r="AF15" s="870"/>
      <c r="AG15" s="870"/>
      <c r="AH15" s="870"/>
      <c r="AI15" s="870"/>
      <c r="AJ15" s="870"/>
      <c r="AK15" s="224" t="s">
        <v>634</v>
      </c>
    </row>
    <row r="16" spans="1:49" s="214" customFormat="1" ht="18.75" customHeight="1" x14ac:dyDescent="0.45">
      <c r="B16" s="902" t="s">
        <v>635</v>
      </c>
      <c r="C16" s="903"/>
      <c r="D16" s="903"/>
      <c r="E16" s="903"/>
      <c r="F16" s="904"/>
      <c r="G16" s="225"/>
      <c r="H16" s="226" t="s">
        <v>621</v>
      </c>
      <c r="I16" s="227"/>
      <c r="J16" s="226"/>
      <c r="K16" s="226" t="s">
        <v>636</v>
      </c>
      <c r="L16" s="226"/>
      <c r="M16" s="226"/>
      <c r="N16" s="226" t="s">
        <v>637</v>
      </c>
      <c r="O16" s="226"/>
      <c r="P16" s="226"/>
      <c r="Q16" s="227"/>
      <c r="R16" s="227" t="s">
        <v>638</v>
      </c>
      <c r="S16" s="227"/>
      <c r="T16" s="227" t="s">
        <v>639</v>
      </c>
      <c r="U16" s="227"/>
      <c r="V16" s="227" t="s">
        <v>640</v>
      </c>
      <c r="W16" s="227"/>
      <c r="X16" s="227" t="s">
        <v>641</v>
      </c>
      <c r="Y16" s="227"/>
      <c r="Z16" s="227" t="s">
        <v>642</v>
      </c>
      <c r="AA16" s="228"/>
      <c r="AB16" s="903" t="s">
        <v>643</v>
      </c>
      <c r="AC16" s="903"/>
      <c r="AD16" s="903"/>
      <c r="AE16" s="225"/>
      <c r="AF16" s="226" t="s">
        <v>621</v>
      </c>
      <c r="AG16" s="226"/>
      <c r="AH16" s="226"/>
      <c r="AI16" s="226" t="s">
        <v>644</v>
      </c>
      <c r="AJ16" s="226"/>
      <c r="AK16" s="228"/>
    </row>
    <row r="17" spans="2:51" s="214" customFormat="1" ht="18.75" customHeight="1" x14ac:dyDescent="0.45">
      <c r="B17" s="908"/>
      <c r="C17" s="909"/>
      <c r="D17" s="909"/>
      <c r="E17" s="909"/>
      <c r="F17" s="910"/>
      <c r="G17" s="229"/>
      <c r="H17" s="215" t="s">
        <v>644</v>
      </c>
      <c r="I17" s="217"/>
      <c r="J17" s="215"/>
      <c r="K17" s="215" t="s">
        <v>645</v>
      </c>
      <c r="L17" s="215"/>
      <c r="M17" s="870"/>
      <c r="N17" s="870"/>
      <c r="O17" s="217" t="s">
        <v>634</v>
      </c>
      <c r="P17" s="215"/>
      <c r="Q17" s="215" t="s">
        <v>646</v>
      </c>
      <c r="R17" s="215"/>
      <c r="S17" s="215"/>
      <c r="T17" s="215"/>
      <c r="U17" s="215" t="s">
        <v>647</v>
      </c>
      <c r="V17" s="215"/>
      <c r="W17" s="215"/>
      <c r="X17" s="215"/>
      <c r="Y17" s="215"/>
      <c r="Z17" s="215"/>
      <c r="AA17" s="224"/>
      <c r="AB17" s="909"/>
      <c r="AC17" s="909"/>
      <c r="AD17" s="909"/>
      <c r="AE17" s="229"/>
      <c r="AF17" s="215" t="s">
        <v>648</v>
      </c>
      <c r="AG17" s="215"/>
      <c r="AH17" s="215"/>
      <c r="AI17" s="870"/>
      <c r="AJ17" s="870"/>
      <c r="AK17" s="224" t="s">
        <v>634</v>
      </c>
    </row>
    <row r="18" spans="2:51" s="214" customFormat="1" ht="11.25" customHeight="1" x14ac:dyDescent="0.45"/>
    <row r="19" spans="2:51" s="214" customFormat="1" ht="18.75" customHeight="1" x14ac:dyDescent="0.45">
      <c r="B19" s="230" t="s">
        <v>649</v>
      </c>
    </row>
    <row r="20" spans="2:51" s="214" customFormat="1" ht="15.75" customHeight="1" x14ac:dyDescent="0.45">
      <c r="B20" s="901" t="s">
        <v>650</v>
      </c>
      <c r="C20" s="901"/>
      <c r="D20" s="901"/>
      <c r="E20" s="901"/>
      <c r="F20" s="901"/>
      <c r="G20" s="901"/>
      <c r="H20" s="901"/>
      <c r="I20" s="901"/>
      <c r="J20" s="901"/>
      <c r="K20" s="901"/>
      <c r="L20" s="901"/>
      <c r="M20" s="901"/>
      <c r="N20" s="901"/>
      <c r="O20" s="901"/>
      <c r="P20" s="901"/>
      <c r="Q20" s="901"/>
      <c r="R20" s="901"/>
      <c r="S20" s="901"/>
      <c r="T20" s="901"/>
      <c r="U20" s="901"/>
      <c r="V20" s="901"/>
      <c r="W20" s="901"/>
      <c r="X20" s="901"/>
      <c r="Y20" s="901"/>
      <c r="Z20" s="901"/>
      <c r="AA20" s="901"/>
      <c r="AB20" s="901"/>
      <c r="AC20" s="901"/>
      <c r="AD20" s="901"/>
      <c r="AE20" s="901"/>
      <c r="AF20" s="901"/>
      <c r="AG20" s="901"/>
      <c r="AH20" s="901"/>
      <c r="AI20" s="901"/>
      <c r="AJ20" s="901"/>
      <c r="AK20" s="231"/>
    </row>
    <row r="21" spans="2:51" s="214" customFormat="1" ht="35.25" customHeight="1" x14ac:dyDescent="0.45">
      <c r="B21" s="924" t="s">
        <v>651</v>
      </c>
      <c r="C21" s="925"/>
      <c r="D21" s="925"/>
      <c r="E21" s="925"/>
      <c r="F21" s="925"/>
      <c r="G21" s="925"/>
      <c r="H21" s="925"/>
      <c r="I21" s="925"/>
      <c r="J21" s="925"/>
      <c r="K21" s="925"/>
      <c r="L21" s="925"/>
      <c r="M21" s="925"/>
      <c r="N21" s="925"/>
      <c r="O21" s="925"/>
      <c r="P21" s="925"/>
      <c r="Q21" s="925"/>
      <c r="R21" s="925"/>
      <c r="S21" s="925"/>
      <c r="T21" s="925"/>
      <c r="U21" s="925"/>
      <c r="V21" s="925"/>
      <c r="W21" s="925"/>
      <c r="X21" s="925"/>
      <c r="Y21" s="925"/>
      <c r="Z21" s="925"/>
      <c r="AA21" s="925"/>
      <c r="AB21" s="925"/>
      <c r="AC21" s="925"/>
      <c r="AD21" s="925"/>
      <c r="AE21" s="925"/>
      <c r="AF21" s="925"/>
      <c r="AG21" s="925"/>
      <c r="AH21" s="925"/>
      <c r="AI21" s="925"/>
      <c r="AJ21" s="925"/>
      <c r="AK21" s="926"/>
      <c r="AL21" s="211"/>
      <c r="AM21" s="211"/>
      <c r="AN21" s="211"/>
      <c r="AO21" s="211"/>
      <c r="AP21" s="211"/>
      <c r="AQ21" s="211"/>
      <c r="AR21" s="211"/>
      <c r="AS21" s="211"/>
      <c r="AT21" s="211"/>
      <c r="AU21" s="211"/>
      <c r="AV21" s="211"/>
      <c r="AW21" s="211"/>
      <c r="AX21" s="211"/>
      <c r="AY21" s="211"/>
    </row>
    <row r="22" spans="2:51" s="214" customFormat="1" ht="18.75" customHeight="1" x14ac:dyDescent="0.45">
      <c r="B22" s="225"/>
      <c r="C22" s="226" t="s">
        <v>652</v>
      </c>
      <c r="D22" s="226"/>
      <c r="E22" s="226"/>
      <c r="F22" s="226"/>
      <c r="G22" s="226"/>
      <c r="H22" s="226"/>
      <c r="I22" s="226"/>
      <c r="J22" s="226"/>
      <c r="K22" s="226"/>
      <c r="L22" s="226"/>
      <c r="M22" s="214" t="s">
        <v>653</v>
      </c>
      <c r="S22" s="226"/>
      <c r="T22" s="226" t="s">
        <v>621</v>
      </c>
      <c r="U22" s="226"/>
      <c r="V22" s="226"/>
      <c r="W22" s="226"/>
      <c r="X22" s="226"/>
      <c r="Y22" s="226"/>
      <c r="Z22" s="226" t="s">
        <v>654</v>
      </c>
      <c r="AA22" s="227"/>
      <c r="AB22" s="226"/>
      <c r="AC22" s="226"/>
      <c r="AD22" s="226"/>
      <c r="AE22" s="226"/>
      <c r="AF22" s="226"/>
      <c r="AG22" s="226"/>
      <c r="AH22" s="226"/>
      <c r="AI22" s="226"/>
      <c r="AJ22" s="226"/>
      <c r="AK22" s="232"/>
      <c r="AL22" s="211"/>
      <c r="AM22" s="211"/>
      <c r="AN22" s="211"/>
      <c r="AO22" s="211"/>
      <c r="AP22" s="211"/>
      <c r="AQ22" s="211"/>
      <c r="AR22" s="211"/>
      <c r="AS22" s="211"/>
      <c r="AT22" s="211"/>
      <c r="AU22" s="211"/>
      <c r="AV22" s="211"/>
      <c r="AW22" s="211"/>
      <c r="AX22" s="211"/>
      <c r="AY22" s="211"/>
    </row>
    <row r="23" spans="2:51" s="214" customFormat="1" ht="18.75" customHeight="1" x14ac:dyDescent="0.45">
      <c r="B23" s="937"/>
      <c r="C23" s="938"/>
      <c r="D23" s="938"/>
      <c r="E23" s="938"/>
      <c r="F23" s="938"/>
      <c r="G23" s="938"/>
      <c r="H23" s="938"/>
      <c r="I23" s="938"/>
      <c r="J23" s="938"/>
      <c r="K23" s="938"/>
      <c r="L23" s="938"/>
      <c r="M23" s="938"/>
      <c r="N23" s="938"/>
      <c r="O23" s="938"/>
      <c r="P23" s="938"/>
      <c r="Q23" s="938"/>
      <c r="R23" s="938"/>
      <c r="S23" s="938"/>
      <c r="T23" s="938"/>
      <c r="U23" s="938"/>
      <c r="V23" s="938"/>
      <c r="W23" s="938"/>
      <c r="X23" s="938"/>
      <c r="Y23" s="938"/>
      <c r="Z23" s="938"/>
      <c r="AA23" s="938"/>
      <c r="AB23" s="938"/>
      <c r="AC23" s="938"/>
      <c r="AD23" s="938"/>
      <c r="AE23" s="938"/>
      <c r="AF23" s="938"/>
      <c r="AG23" s="938"/>
      <c r="AH23" s="938"/>
      <c r="AI23" s="938"/>
      <c r="AJ23" s="938"/>
      <c r="AK23" s="939"/>
      <c r="AL23" s="211"/>
      <c r="AM23" s="211"/>
      <c r="AN23" s="211"/>
      <c r="AO23" s="211"/>
      <c r="AP23" s="211"/>
      <c r="AQ23" s="211"/>
      <c r="AR23" s="211"/>
      <c r="AS23" s="211"/>
      <c r="AT23" s="211"/>
      <c r="AU23" s="211"/>
      <c r="AV23" s="211"/>
      <c r="AW23" s="211"/>
      <c r="AX23" s="211"/>
      <c r="AY23" s="211"/>
    </row>
    <row r="24" spans="2:51" s="214" customFormat="1" ht="18.75" customHeight="1" x14ac:dyDescent="0.45">
      <c r="B24" s="937"/>
      <c r="C24" s="938"/>
      <c r="D24" s="938"/>
      <c r="E24" s="938"/>
      <c r="F24" s="938"/>
      <c r="G24" s="938"/>
      <c r="H24" s="938"/>
      <c r="I24" s="938"/>
      <c r="J24" s="938"/>
      <c r="K24" s="938"/>
      <c r="L24" s="938"/>
      <c r="M24" s="938"/>
      <c r="N24" s="938"/>
      <c r="O24" s="938"/>
      <c r="P24" s="938"/>
      <c r="Q24" s="938"/>
      <c r="R24" s="938"/>
      <c r="S24" s="938"/>
      <c r="T24" s="938"/>
      <c r="U24" s="938"/>
      <c r="V24" s="938"/>
      <c r="W24" s="938"/>
      <c r="X24" s="938"/>
      <c r="Y24" s="938"/>
      <c r="Z24" s="938"/>
      <c r="AA24" s="938"/>
      <c r="AB24" s="938"/>
      <c r="AC24" s="938"/>
      <c r="AD24" s="938"/>
      <c r="AE24" s="938"/>
      <c r="AF24" s="938"/>
      <c r="AG24" s="938"/>
      <c r="AH24" s="938"/>
      <c r="AI24" s="938"/>
      <c r="AJ24" s="938"/>
      <c r="AK24" s="939"/>
      <c r="AL24" s="211"/>
      <c r="AM24" s="211"/>
      <c r="AN24" s="211"/>
      <c r="AO24" s="211"/>
      <c r="AP24" s="211"/>
      <c r="AQ24" s="211"/>
      <c r="AR24" s="211"/>
      <c r="AS24" s="211"/>
      <c r="AT24" s="211"/>
      <c r="AU24" s="211"/>
      <c r="AV24" s="211"/>
      <c r="AW24" s="211"/>
      <c r="AX24" s="211"/>
      <c r="AY24" s="211"/>
    </row>
    <row r="25" spans="2:51" s="214" customFormat="1" ht="18.75" customHeight="1" x14ac:dyDescent="0.45">
      <c r="B25" s="937"/>
      <c r="C25" s="938"/>
      <c r="D25" s="938"/>
      <c r="E25" s="938"/>
      <c r="F25" s="938"/>
      <c r="G25" s="938"/>
      <c r="H25" s="938"/>
      <c r="I25" s="938"/>
      <c r="J25" s="938"/>
      <c r="K25" s="938"/>
      <c r="L25" s="938"/>
      <c r="M25" s="938"/>
      <c r="N25" s="938"/>
      <c r="O25" s="938"/>
      <c r="P25" s="938"/>
      <c r="Q25" s="938"/>
      <c r="R25" s="938"/>
      <c r="S25" s="938"/>
      <c r="T25" s="938"/>
      <c r="U25" s="938"/>
      <c r="V25" s="938"/>
      <c r="W25" s="938"/>
      <c r="X25" s="938"/>
      <c r="Y25" s="938"/>
      <c r="Z25" s="938"/>
      <c r="AA25" s="938"/>
      <c r="AB25" s="938"/>
      <c r="AC25" s="938"/>
      <c r="AD25" s="938"/>
      <c r="AE25" s="938"/>
      <c r="AF25" s="938"/>
      <c r="AG25" s="938"/>
      <c r="AH25" s="938"/>
      <c r="AI25" s="938"/>
      <c r="AJ25" s="938"/>
      <c r="AK25" s="939"/>
      <c r="AL25" s="211"/>
      <c r="AM25" s="211"/>
      <c r="AN25" s="211"/>
      <c r="AO25" s="211"/>
      <c r="AP25" s="211"/>
      <c r="AQ25" s="211"/>
      <c r="AR25" s="211"/>
      <c r="AS25" s="211"/>
      <c r="AT25" s="211"/>
      <c r="AU25" s="211"/>
      <c r="AV25" s="211"/>
      <c r="AW25" s="211"/>
      <c r="AX25" s="211"/>
      <c r="AY25" s="211"/>
    </row>
    <row r="26" spans="2:51" s="214" customFormat="1" ht="18.75" customHeight="1" x14ac:dyDescent="0.45">
      <c r="B26" s="223"/>
      <c r="C26" s="921" t="s">
        <v>655</v>
      </c>
      <c r="D26" s="922"/>
      <c r="E26" s="922"/>
      <c r="F26" s="922"/>
      <c r="G26" s="922"/>
      <c r="H26" s="922"/>
      <c r="I26" s="922"/>
      <c r="J26" s="922"/>
      <c r="K26" s="922"/>
      <c r="L26" s="922"/>
      <c r="M26" s="922"/>
      <c r="N26" s="922"/>
      <c r="O26" s="922"/>
      <c r="P26" s="922"/>
      <c r="Q26" s="922"/>
      <c r="R26" s="922"/>
      <c r="S26" s="922"/>
      <c r="T26" s="922"/>
      <c r="U26" s="922"/>
      <c r="V26" s="922"/>
      <c r="W26" s="922"/>
      <c r="X26" s="922"/>
      <c r="Y26" s="922"/>
      <c r="Z26" s="922"/>
      <c r="AA26" s="922"/>
      <c r="AB26" s="922"/>
      <c r="AC26" s="922"/>
      <c r="AD26" s="922"/>
      <c r="AE26" s="922"/>
      <c r="AF26" s="922"/>
      <c r="AG26" s="922"/>
      <c r="AH26" s="922"/>
      <c r="AI26" s="922"/>
      <c r="AJ26" s="922"/>
      <c r="AK26" s="923"/>
      <c r="AL26" s="211"/>
      <c r="AM26" s="211"/>
      <c r="AN26" s="211"/>
      <c r="AO26" s="211"/>
      <c r="AP26" s="211"/>
      <c r="AQ26" s="211"/>
      <c r="AR26" s="211"/>
      <c r="AS26" s="211"/>
      <c r="AT26" s="211"/>
      <c r="AU26" s="211"/>
      <c r="AV26" s="211"/>
      <c r="AW26" s="211"/>
      <c r="AX26" s="211"/>
      <c r="AY26" s="211"/>
    </row>
    <row r="27" spans="2:51" s="214" customFormat="1" ht="15" customHeight="1" x14ac:dyDescent="0.45">
      <c r="B27" s="223"/>
      <c r="C27" s="940" t="s">
        <v>656</v>
      </c>
      <c r="D27" s="942" t="s">
        <v>657</v>
      </c>
      <c r="E27" s="942"/>
      <c r="F27" s="942"/>
      <c r="G27" s="233"/>
      <c r="H27" s="233" t="s">
        <v>658</v>
      </c>
      <c r="I27" s="233"/>
      <c r="J27" s="233"/>
      <c r="K27" s="233" t="s">
        <v>659</v>
      </c>
      <c r="L27" s="233"/>
      <c r="M27" s="233"/>
      <c r="N27" s="233" t="s">
        <v>660</v>
      </c>
      <c r="O27" s="233"/>
      <c r="P27" s="233"/>
      <c r="Q27" s="233"/>
      <c r="R27" s="233" t="s">
        <v>661</v>
      </c>
      <c r="S27" s="233"/>
      <c r="T27" s="234"/>
      <c r="U27" s="942" t="s">
        <v>662</v>
      </c>
      <c r="V27" s="942"/>
      <c r="W27" s="942"/>
      <c r="X27" s="233"/>
      <c r="Y27" s="233" t="s">
        <v>658</v>
      </c>
      <c r="Z27" s="233"/>
      <c r="AA27" s="233"/>
      <c r="AB27" s="233" t="s">
        <v>659</v>
      </c>
      <c r="AC27" s="233"/>
      <c r="AD27" s="233"/>
      <c r="AE27" s="233" t="s">
        <v>660</v>
      </c>
      <c r="AF27" s="233"/>
      <c r="AG27" s="233"/>
      <c r="AH27" s="233"/>
      <c r="AI27" s="233" t="s">
        <v>661</v>
      </c>
      <c r="AJ27" s="233"/>
      <c r="AK27" s="234"/>
      <c r="AL27" s="211"/>
      <c r="AM27" s="211"/>
      <c r="AN27" s="211"/>
      <c r="AO27" s="211"/>
      <c r="AP27" s="211"/>
      <c r="AQ27" s="211"/>
      <c r="AR27" s="211"/>
      <c r="AS27" s="211"/>
      <c r="AT27" s="211"/>
      <c r="AU27" s="211"/>
      <c r="AV27" s="211"/>
      <c r="AW27" s="211"/>
      <c r="AX27" s="211"/>
      <c r="AY27" s="211"/>
    </row>
    <row r="28" spans="2:51" s="214" customFormat="1" ht="15" customHeight="1" x14ac:dyDescent="0.45">
      <c r="B28" s="223"/>
      <c r="C28" s="941"/>
      <c r="D28" s="942" t="s">
        <v>663</v>
      </c>
      <c r="E28" s="942"/>
      <c r="F28" s="942"/>
      <c r="G28" s="233"/>
      <c r="H28" s="233" t="s">
        <v>658</v>
      </c>
      <c r="I28" s="233"/>
      <c r="J28" s="233"/>
      <c r="K28" s="233" t="s">
        <v>659</v>
      </c>
      <c r="L28" s="233"/>
      <c r="M28" s="233"/>
      <c r="N28" s="233" t="s">
        <v>660</v>
      </c>
      <c r="O28" s="233"/>
      <c r="P28" s="233"/>
      <c r="Q28" s="233"/>
      <c r="R28" s="233" t="s">
        <v>661</v>
      </c>
      <c r="S28" s="233"/>
      <c r="T28" s="234"/>
      <c r="U28" s="942" t="s">
        <v>664</v>
      </c>
      <c r="V28" s="942"/>
      <c r="W28" s="942"/>
      <c r="X28" s="233"/>
      <c r="Y28" s="233" t="s">
        <v>658</v>
      </c>
      <c r="Z28" s="233"/>
      <c r="AA28" s="233"/>
      <c r="AB28" s="233" t="s">
        <v>659</v>
      </c>
      <c r="AC28" s="233"/>
      <c r="AD28" s="233"/>
      <c r="AE28" s="233" t="s">
        <v>660</v>
      </c>
      <c r="AF28" s="233"/>
      <c r="AG28" s="233"/>
      <c r="AH28" s="233"/>
      <c r="AI28" s="233" t="s">
        <v>661</v>
      </c>
      <c r="AJ28" s="233"/>
      <c r="AK28" s="234"/>
      <c r="AL28" s="211"/>
      <c r="AM28" s="211"/>
      <c r="AN28" s="211"/>
      <c r="AO28" s="211"/>
      <c r="AP28" s="211"/>
      <c r="AQ28" s="211"/>
      <c r="AR28" s="211"/>
      <c r="AS28" s="211"/>
      <c r="AT28" s="211"/>
      <c r="AU28" s="211"/>
      <c r="AV28" s="211"/>
      <c r="AW28" s="211"/>
      <c r="AX28" s="211"/>
      <c r="AY28" s="211"/>
    </row>
    <row r="29" spans="2:51" s="214" customFormat="1" ht="15" customHeight="1" x14ac:dyDescent="0.45">
      <c r="B29" s="223"/>
      <c r="C29" s="941"/>
      <c r="D29" s="942" t="s">
        <v>665</v>
      </c>
      <c r="E29" s="942"/>
      <c r="F29" s="233"/>
      <c r="G29" s="233" t="s">
        <v>658</v>
      </c>
      <c r="H29" s="233"/>
      <c r="I29" s="233"/>
      <c r="J29" s="233" t="s">
        <v>659</v>
      </c>
      <c r="K29" s="233"/>
      <c r="L29" s="233"/>
      <c r="M29" s="233" t="s">
        <v>660</v>
      </c>
      <c r="N29" s="233"/>
      <c r="O29" s="233"/>
      <c r="P29" s="233"/>
      <c r="Q29" s="233" t="s">
        <v>661</v>
      </c>
      <c r="R29" s="233"/>
      <c r="S29" s="233" t="s">
        <v>666</v>
      </c>
      <c r="T29" s="233"/>
      <c r="U29" s="233"/>
      <c r="V29" s="233"/>
      <c r="W29" s="233" t="s">
        <v>667</v>
      </c>
      <c r="X29" s="233"/>
      <c r="Y29" s="233"/>
      <c r="Z29" s="233" t="s">
        <v>668</v>
      </c>
      <c r="AA29" s="233"/>
      <c r="AC29" s="233"/>
      <c r="AD29" s="233" t="s">
        <v>669</v>
      </c>
      <c r="AG29" s="233"/>
      <c r="AH29" s="233" t="s">
        <v>642</v>
      </c>
      <c r="AK29" s="234"/>
      <c r="AL29" s="211"/>
      <c r="AM29" s="211"/>
      <c r="AN29" s="211"/>
      <c r="AO29" s="211"/>
      <c r="AP29" s="211"/>
      <c r="AQ29" s="211"/>
      <c r="AR29" s="211"/>
      <c r="AS29" s="211"/>
      <c r="AT29" s="211"/>
      <c r="AU29" s="211"/>
      <c r="AV29" s="211"/>
      <c r="AW29" s="211"/>
      <c r="AX29" s="211"/>
      <c r="AY29" s="211"/>
    </row>
    <row r="30" spans="2:51" s="214" customFormat="1" ht="15" customHeight="1" x14ac:dyDescent="0.45">
      <c r="B30" s="223"/>
      <c r="C30" s="941"/>
      <c r="D30" s="942" t="s">
        <v>670</v>
      </c>
      <c r="E30" s="942"/>
      <c r="F30" s="233"/>
      <c r="G30" s="233" t="s">
        <v>658</v>
      </c>
      <c r="H30" s="233"/>
      <c r="I30" s="233"/>
      <c r="J30" s="233" t="s">
        <v>659</v>
      </c>
      <c r="K30" s="233"/>
      <c r="L30" s="233"/>
      <c r="M30" s="233" t="s">
        <v>660</v>
      </c>
      <c r="N30" s="233"/>
      <c r="O30" s="233"/>
      <c r="P30" s="233"/>
      <c r="Q30" s="233" t="s">
        <v>661</v>
      </c>
      <c r="R30" s="233"/>
      <c r="S30" s="233" t="s">
        <v>671</v>
      </c>
      <c r="T30" s="233"/>
      <c r="U30" s="233"/>
      <c r="V30" s="233"/>
      <c r="W30" s="233" t="s">
        <v>672</v>
      </c>
      <c r="X30" s="233"/>
      <c r="Y30" s="233"/>
      <c r="Z30" s="233" t="s">
        <v>673</v>
      </c>
      <c r="AA30" s="233"/>
      <c r="AB30" s="233"/>
      <c r="AC30" s="233"/>
      <c r="AD30" s="233" t="s">
        <v>674</v>
      </c>
      <c r="AE30" s="233"/>
      <c r="AF30" s="233"/>
      <c r="AG30" s="233"/>
      <c r="AH30" s="233" t="s">
        <v>642</v>
      </c>
      <c r="AI30" s="233"/>
      <c r="AJ30" s="233"/>
      <c r="AK30" s="234"/>
      <c r="AL30" s="211"/>
      <c r="AM30" s="211"/>
      <c r="AN30" s="211"/>
      <c r="AO30" s="211"/>
      <c r="AP30" s="211"/>
      <c r="AQ30" s="211"/>
      <c r="AR30" s="211"/>
      <c r="AS30" s="211"/>
      <c r="AT30" s="211"/>
      <c r="AU30" s="211"/>
      <c r="AV30" s="211"/>
      <c r="AW30" s="211"/>
      <c r="AX30" s="211"/>
      <c r="AY30" s="211"/>
    </row>
    <row r="31" spans="2:51" s="214" customFormat="1" ht="18.75" customHeight="1" x14ac:dyDescent="0.45">
      <c r="B31" s="223"/>
      <c r="C31" s="927"/>
      <c r="D31" s="928"/>
      <c r="E31" s="928"/>
      <c r="F31" s="928"/>
      <c r="G31" s="928"/>
      <c r="H31" s="928"/>
      <c r="I31" s="928"/>
      <c r="J31" s="928"/>
      <c r="K31" s="928"/>
      <c r="L31" s="928"/>
      <c r="M31" s="928"/>
      <c r="N31" s="928"/>
      <c r="O31" s="928"/>
      <c r="P31" s="928"/>
      <c r="Q31" s="928"/>
      <c r="R31" s="928"/>
      <c r="S31" s="928"/>
      <c r="T31" s="928"/>
      <c r="U31" s="928"/>
      <c r="V31" s="928"/>
      <c r="W31" s="928"/>
      <c r="X31" s="928"/>
      <c r="Y31" s="928"/>
      <c r="Z31" s="928"/>
      <c r="AA31" s="928"/>
      <c r="AB31" s="928"/>
      <c r="AC31" s="928"/>
      <c r="AD31" s="928"/>
      <c r="AE31" s="928"/>
      <c r="AF31" s="928"/>
      <c r="AG31" s="928"/>
      <c r="AH31" s="928"/>
      <c r="AI31" s="928"/>
      <c r="AJ31" s="928"/>
      <c r="AK31" s="929"/>
      <c r="AL31" s="211"/>
      <c r="AM31" s="211"/>
      <c r="AN31" s="211"/>
      <c r="AO31" s="211"/>
      <c r="AP31" s="211"/>
      <c r="AQ31" s="211"/>
      <c r="AR31" s="211"/>
      <c r="AS31" s="211"/>
      <c r="AT31" s="211"/>
      <c r="AU31" s="211"/>
      <c r="AV31" s="211"/>
      <c r="AW31" s="211"/>
      <c r="AX31" s="211"/>
      <c r="AY31" s="211"/>
    </row>
    <row r="32" spans="2:51" s="214" customFormat="1" ht="18.75" customHeight="1" x14ac:dyDescent="0.45">
      <c r="B32" s="223"/>
      <c r="C32" s="930"/>
      <c r="D32" s="869"/>
      <c r="E32" s="869"/>
      <c r="F32" s="869"/>
      <c r="G32" s="869"/>
      <c r="H32" s="869"/>
      <c r="I32" s="869"/>
      <c r="J32" s="869"/>
      <c r="K32" s="869"/>
      <c r="L32" s="869"/>
      <c r="M32" s="869"/>
      <c r="N32" s="869"/>
      <c r="O32" s="869"/>
      <c r="P32" s="869"/>
      <c r="Q32" s="869"/>
      <c r="R32" s="869"/>
      <c r="S32" s="869"/>
      <c r="T32" s="869"/>
      <c r="U32" s="869"/>
      <c r="V32" s="869"/>
      <c r="W32" s="869"/>
      <c r="X32" s="869"/>
      <c r="Y32" s="869"/>
      <c r="Z32" s="869"/>
      <c r="AA32" s="869"/>
      <c r="AB32" s="869"/>
      <c r="AC32" s="869"/>
      <c r="AD32" s="869"/>
      <c r="AE32" s="869"/>
      <c r="AF32" s="869"/>
      <c r="AG32" s="869"/>
      <c r="AH32" s="869"/>
      <c r="AI32" s="869"/>
      <c r="AJ32" s="869"/>
      <c r="AK32" s="931"/>
      <c r="AL32" s="211"/>
      <c r="AM32" s="211"/>
      <c r="AN32" s="211"/>
      <c r="AO32" s="211"/>
      <c r="AP32" s="211"/>
      <c r="AQ32" s="211"/>
      <c r="AR32" s="211"/>
      <c r="AS32" s="211"/>
      <c r="AT32" s="211"/>
      <c r="AU32" s="211"/>
      <c r="AV32" s="211"/>
      <c r="AW32" s="211"/>
      <c r="AX32" s="211"/>
      <c r="AY32" s="211"/>
    </row>
    <row r="33" spans="2:51" s="214" customFormat="1" ht="18.75" customHeight="1" x14ac:dyDescent="0.45">
      <c r="B33" s="223"/>
      <c r="C33" s="932"/>
      <c r="D33" s="870"/>
      <c r="E33" s="870"/>
      <c r="F33" s="870"/>
      <c r="G33" s="870"/>
      <c r="H33" s="870"/>
      <c r="I33" s="870"/>
      <c r="J33" s="870"/>
      <c r="K33" s="870"/>
      <c r="L33" s="870"/>
      <c r="M33" s="870"/>
      <c r="N33" s="870"/>
      <c r="O33" s="870"/>
      <c r="P33" s="870"/>
      <c r="Q33" s="870"/>
      <c r="R33" s="870"/>
      <c r="S33" s="870"/>
      <c r="T33" s="870"/>
      <c r="U33" s="870"/>
      <c r="V33" s="870"/>
      <c r="W33" s="870"/>
      <c r="X33" s="870"/>
      <c r="Y33" s="870"/>
      <c r="Z33" s="870"/>
      <c r="AA33" s="870"/>
      <c r="AB33" s="870"/>
      <c r="AC33" s="870"/>
      <c r="AD33" s="870"/>
      <c r="AE33" s="870"/>
      <c r="AF33" s="870"/>
      <c r="AG33" s="870"/>
      <c r="AH33" s="870"/>
      <c r="AI33" s="870"/>
      <c r="AJ33" s="870"/>
      <c r="AK33" s="933"/>
      <c r="AL33" s="211"/>
      <c r="AM33" s="211"/>
      <c r="AN33" s="211"/>
      <c r="AO33" s="211"/>
      <c r="AP33" s="211"/>
      <c r="AQ33" s="211"/>
      <c r="AR33" s="211"/>
      <c r="AS33" s="211"/>
      <c r="AT33" s="211"/>
      <c r="AU33" s="211"/>
      <c r="AV33" s="211"/>
      <c r="AW33" s="211"/>
      <c r="AX33" s="211"/>
      <c r="AY33" s="211"/>
    </row>
    <row r="34" spans="2:51" s="214" customFormat="1" ht="18.75" customHeight="1" x14ac:dyDescent="0.45">
      <c r="B34" s="223"/>
      <c r="C34" s="921" t="s">
        <v>675</v>
      </c>
      <c r="D34" s="922"/>
      <c r="E34" s="922"/>
      <c r="F34" s="922"/>
      <c r="G34" s="922"/>
      <c r="H34" s="922"/>
      <c r="I34" s="922"/>
      <c r="J34" s="922"/>
      <c r="K34" s="922"/>
      <c r="L34" s="922"/>
      <c r="M34" s="922"/>
      <c r="N34" s="922"/>
      <c r="O34" s="922"/>
      <c r="P34" s="922"/>
      <c r="Q34" s="922"/>
      <c r="R34" s="922"/>
      <c r="S34" s="922"/>
      <c r="T34" s="922"/>
      <c r="U34" s="922"/>
      <c r="V34" s="922"/>
      <c r="W34" s="922"/>
      <c r="X34" s="922"/>
      <c r="Y34" s="922"/>
      <c r="Z34" s="922"/>
      <c r="AA34" s="922"/>
      <c r="AB34" s="922"/>
      <c r="AC34" s="922"/>
      <c r="AD34" s="922"/>
      <c r="AE34" s="922"/>
      <c r="AF34" s="922"/>
      <c r="AG34" s="922"/>
      <c r="AH34" s="922"/>
      <c r="AI34" s="922"/>
      <c r="AJ34" s="922"/>
      <c r="AK34" s="923"/>
      <c r="AL34" s="211"/>
      <c r="AM34" s="211"/>
      <c r="AN34" s="211"/>
      <c r="AO34" s="211"/>
      <c r="AP34" s="211"/>
      <c r="AQ34" s="211"/>
      <c r="AR34" s="211"/>
      <c r="AS34" s="211"/>
      <c r="AT34" s="211"/>
      <c r="AU34" s="211"/>
      <c r="AV34" s="211"/>
      <c r="AW34" s="211"/>
      <c r="AX34" s="211"/>
      <c r="AY34" s="211"/>
    </row>
    <row r="35" spans="2:51" s="214" customFormat="1" ht="15" customHeight="1" x14ac:dyDescent="0.45">
      <c r="B35" s="223"/>
      <c r="C35" s="934" t="s">
        <v>676</v>
      </c>
      <c r="D35" s="935"/>
      <c r="E35" s="233"/>
      <c r="F35" s="233" t="s">
        <v>677</v>
      </c>
      <c r="G35" s="235"/>
      <c r="H35" s="233"/>
      <c r="I35" s="233"/>
      <c r="J35" s="235" t="s">
        <v>678</v>
      </c>
      <c r="K35" s="235"/>
      <c r="L35" s="235"/>
      <c r="M35" s="233"/>
      <c r="N35" s="235" t="s">
        <v>679</v>
      </c>
      <c r="O35" s="235"/>
      <c r="P35" s="934" t="s">
        <v>680</v>
      </c>
      <c r="Q35" s="935"/>
      <c r="R35" s="233"/>
      <c r="S35" s="233" t="s">
        <v>677</v>
      </c>
      <c r="T35" s="235"/>
      <c r="U35" s="233"/>
      <c r="V35" s="233"/>
      <c r="W35" s="235" t="s">
        <v>678</v>
      </c>
      <c r="X35" s="235"/>
      <c r="Y35" s="235"/>
      <c r="Z35" s="233"/>
      <c r="AA35" s="235" t="s">
        <v>679</v>
      </c>
      <c r="AB35" s="235"/>
      <c r="AC35" s="233"/>
      <c r="AD35" s="233"/>
      <c r="AE35" s="233"/>
      <c r="AF35" s="233"/>
      <c r="AG35" s="233"/>
      <c r="AH35" s="233"/>
      <c r="AI35" s="233"/>
      <c r="AJ35" s="233"/>
      <c r="AK35" s="234"/>
      <c r="AL35" s="211"/>
      <c r="AM35" s="211"/>
      <c r="AN35" s="211"/>
      <c r="AO35" s="211"/>
      <c r="AP35" s="211"/>
      <c r="AQ35" s="211"/>
      <c r="AR35" s="211"/>
      <c r="AS35" s="211"/>
      <c r="AT35" s="211"/>
      <c r="AU35" s="211"/>
      <c r="AV35" s="211"/>
      <c r="AW35" s="211"/>
      <c r="AX35" s="211"/>
    </row>
    <row r="36" spans="2:51" s="214" customFormat="1" ht="15" customHeight="1" x14ac:dyDescent="0.45">
      <c r="B36" s="223"/>
      <c r="C36" s="934" t="s">
        <v>681</v>
      </c>
      <c r="D36" s="935"/>
      <c r="E36" s="233"/>
      <c r="F36" s="233" t="s">
        <v>677</v>
      </c>
      <c r="G36" s="235"/>
      <c r="H36" s="233"/>
      <c r="I36" s="233"/>
      <c r="J36" s="235" t="s">
        <v>678</v>
      </c>
      <c r="K36" s="235"/>
      <c r="L36" s="235"/>
      <c r="M36" s="233"/>
      <c r="N36" s="235" t="s">
        <v>679</v>
      </c>
      <c r="O36" s="235"/>
      <c r="P36" s="934" t="s">
        <v>682</v>
      </c>
      <c r="Q36" s="936"/>
      <c r="R36" s="936"/>
      <c r="S36" s="936"/>
      <c r="T36" s="936"/>
      <c r="U36" s="935"/>
      <c r="V36" s="233"/>
      <c r="W36" s="233" t="s">
        <v>677</v>
      </c>
      <c r="X36" s="235"/>
      <c r="Y36" s="233"/>
      <c r="Z36" s="233"/>
      <c r="AA36" s="235" t="s">
        <v>678</v>
      </c>
      <c r="AB36" s="235"/>
      <c r="AC36" s="235"/>
      <c r="AD36" s="233"/>
      <c r="AE36" s="235" t="s">
        <v>679</v>
      </c>
      <c r="AF36" s="235"/>
      <c r="AG36" s="233"/>
      <c r="AH36" s="233"/>
      <c r="AI36" s="235"/>
      <c r="AJ36" s="235"/>
      <c r="AK36" s="236"/>
      <c r="AL36" s="211"/>
      <c r="AM36" s="211"/>
      <c r="AN36" s="211"/>
      <c r="AO36" s="211"/>
      <c r="AP36" s="211"/>
      <c r="AQ36" s="211"/>
      <c r="AR36" s="211"/>
      <c r="AS36" s="211"/>
      <c r="AT36" s="211"/>
      <c r="AU36" s="211"/>
      <c r="AV36" s="211"/>
      <c r="AW36" s="211"/>
      <c r="AX36" s="211"/>
      <c r="AY36" s="211"/>
    </row>
    <row r="37" spans="2:51" s="214" customFormat="1" ht="18.75" customHeight="1" x14ac:dyDescent="0.45">
      <c r="B37" s="223"/>
      <c r="C37" s="912"/>
      <c r="D37" s="913"/>
      <c r="E37" s="913"/>
      <c r="F37" s="913"/>
      <c r="G37" s="913"/>
      <c r="H37" s="913"/>
      <c r="I37" s="913"/>
      <c r="J37" s="913"/>
      <c r="K37" s="913"/>
      <c r="L37" s="913"/>
      <c r="M37" s="913"/>
      <c r="N37" s="913"/>
      <c r="O37" s="913"/>
      <c r="P37" s="913"/>
      <c r="Q37" s="913"/>
      <c r="R37" s="913"/>
      <c r="S37" s="913"/>
      <c r="T37" s="913"/>
      <c r="U37" s="913"/>
      <c r="V37" s="913"/>
      <c r="W37" s="913"/>
      <c r="X37" s="913"/>
      <c r="Y37" s="913"/>
      <c r="Z37" s="913"/>
      <c r="AA37" s="913"/>
      <c r="AB37" s="913"/>
      <c r="AC37" s="913"/>
      <c r="AD37" s="913"/>
      <c r="AE37" s="913"/>
      <c r="AF37" s="913"/>
      <c r="AG37" s="913"/>
      <c r="AH37" s="913"/>
      <c r="AI37" s="913"/>
      <c r="AJ37" s="913"/>
      <c r="AK37" s="914"/>
      <c r="AL37" s="211"/>
      <c r="AM37" s="211"/>
      <c r="AN37" s="211"/>
      <c r="AO37" s="211"/>
      <c r="AP37" s="211"/>
      <c r="AQ37" s="211"/>
      <c r="AR37" s="211"/>
      <c r="AS37" s="211"/>
      <c r="AT37" s="211"/>
      <c r="AU37" s="211"/>
      <c r="AV37" s="211"/>
      <c r="AW37" s="211"/>
      <c r="AX37" s="211"/>
      <c r="AY37" s="211"/>
    </row>
    <row r="38" spans="2:51" s="214" customFormat="1" ht="18.75" customHeight="1" x14ac:dyDescent="0.45">
      <c r="B38" s="223"/>
      <c r="C38" s="915"/>
      <c r="D38" s="916"/>
      <c r="E38" s="916"/>
      <c r="F38" s="916"/>
      <c r="G38" s="916"/>
      <c r="H38" s="916"/>
      <c r="I38" s="916"/>
      <c r="J38" s="916"/>
      <c r="K38" s="916"/>
      <c r="L38" s="916"/>
      <c r="M38" s="916"/>
      <c r="N38" s="916"/>
      <c r="O38" s="916"/>
      <c r="P38" s="916"/>
      <c r="Q38" s="916"/>
      <c r="R38" s="916"/>
      <c r="S38" s="916"/>
      <c r="T38" s="916"/>
      <c r="U38" s="916"/>
      <c r="V38" s="916"/>
      <c r="W38" s="916"/>
      <c r="X38" s="916"/>
      <c r="Y38" s="916"/>
      <c r="Z38" s="916"/>
      <c r="AA38" s="916"/>
      <c r="AB38" s="916"/>
      <c r="AC38" s="916"/>
      <c r="AD38" s="916"/>
      <c r="AE38" s="916"/>
      <c r="AF38" s="916"/>
      <c r="AG38" s="916"/>
      <c r="AH38" s="916"/>
      <c r="AI38" s="916"/>
      <c r="AJ38" s="916"/>
      <c r="AK38" s="917"/>
      <c r="AL38" s="211"/>
      <c r="AM38" s="211"/>
      <c r="AN38" s="211"/>
      <c r="AO38" s="211"/>
      <c r="AP38" s="211"/>
      <c r="AQ38" s="211"/>
      <c r="AR38" s="211"/>
      <c r="AS38" s="211"/>
      <c r="AT38" s="211"/>
      <c r="AU38" s="211"/>
      <c r="AV38" s="211"/>
      <c r="AW38" s="211"/>
      <c r="AX38" s="211"/>
      <c r="AY38" s="211"/>
    </row>
    <row r="39" spans="2:51" s="214" customFormat="1" ht="18.75" customHeight="1" x14ac:dyDescent="0.45">
      <c r="B39" s="223"/>
      <c r="C39" s="918"/>
      <c r="D39" s="919"/>
      <c r="E39" s="919"/>
      <c r="F39" s="919"/>
      <c r="G39" s="919"/>
      <c r="H39" s="919"/>
      <c r="I39" s="919"/>
      <c r="J39" s="919"/>
      <c r="K39" s="919"/>
      <c r="L39" s="919"/>
      <c r="M39" s="919"/>
      <c r="N39" s="919"/>
      <c r="O39" s="919"/>
      <c r="P39" s="919"/>
      <c r="Q39" s="919"/>
      <c r="R39" s="919"/>
      <c r="S39" s="919"/>
      <c r="T39" s="919"/>
      <c r="U39" s="919"/>
      <c r="V39" s="919"/>
      <c r="W39" s="919"/>
      <c r="X39" s="919"/>
      <c r="Y39" s="919"/>
      <c r="Z39" s="919"/>
      <c r="AA39" s="919"/>
      <c r="AB39" s="919"/>
      <c r="AC39" s="919"/>
      <c r="AD39" s="919"/>
      <c r="AE39" s="919"/>
      <c r="AF39" s="919"/>
      <c r="AG39" s="919"/>
      <c r="AH39" s="919"/>
      <c r="AI39" s="919"/>
      <c r="AJ39" s="919"/>
      <c r="AK39" s="920"/>
      <c r="AL39" s="211"/>
      <c r="AM39" s="211"/>
      <c r="AN39" s="211"/>
      <c r="AO39" s="211"/>
      <c r="AP39" s="211"/>
      <c r="AQ39" s="211"/>
      <c r="AR39" s="211"/>
      <c r="AS39" s="211"/>
      <c r="AT39" s="211"/>
      <c r="AU39" s="211"/>
      <c r="AV39" s="211"/>
      <c r="AW39" s="211"/>
      <c r="AX39" s="211"/>
      <c r="AY39" s="211"/>
    </row>
    <row r="40" spans="2:51" s="214" customFormat="1" ht="18.75" customHeight="1" x14ac:dyDescent="0.45">
      <c r="B40" s="223"/>
      <c r="C40" s="921" t="s">
        <v>683</v>
      </c>
      <c r="D40" s="922"/>
      <c r="E40" s="922"/>
      <c r="F40" s="922"/>
      <c r="G40" s="922"/>
      <c r="H40" s="922"/>
      <c r="I40" s="922"/>
      <c r="J40" s="922"/>
      <c r="K40" s="922"/>
      <c r="L40" s="922"/>
      <c r="M40" s="922"/>
      <c r="N40" s="922"/>
      <c r="O40" s="922"/>
      <c r="P40" s="922"/>
      <c r="Q40" s="922"/>
      <c r="R40" s="922"/>
      <c r="S40" s="922"/>
      <c r="T40" s="922"/>
      <c r="U40" s="922"/>
      <c r="V40" s="922"/>
      <c r="W40" s="922"/>
      <c r="X40" s="922"/>
      <c r="Y40" s="922"/>
      <c r="Z40" s="922"/>
      <c r="AA40" s="922"/>
      <c r="AB40" s="922"/>
      <c r="AC40" s="922"/>
      <c r="AD40" s="922"/>
      <c r="AE40" s="922"/>
      <c r="AF40" s="922"/>
      <c r="AG40" s="922"/>
      <c r="AH40" s="922"/>
      <c r="AI40" s="922"/>
      <c r="AJ40" s="922"/>
      <c r="AK40" s="923"/>
      <c r="AL40" s="211"/>
      <c r="AM40" s="211"/>
      <c r="AN40" s="211"/>
      <c r="AO40" s="211"/>
      <c r="AP40" s="211"/>
      <c r="AQ40" s="211"/>
      <c r="AR40" s="211"/>
      <c r="AS40" s="211"/>
      <c r="AT40" s="211"/>
      <c r="AU40" s="211"/>
      <c r="AV40" s="211"/>
      <c r="AW40" s="211"/>
      <c r="AX40" s="211"/>
      <c r="AY40" s="211"/>
    </row>
    <row r="41" spans="2:51" s="214" customFormat="1" ht="18.75" customHeight="1" x14ac:dyDescent="0.45">
      <c r="B41" s="223"/>
      <c r="C41" s="912"/>
      <c r="D41" s="913"/>
      <c r="E41" s="913"/>
      <c r="F41" s="913"/>
      <c r="G41" s="913"/>
      <c r="H41" s="913"/>
      <c r="I41" s="913"/>
      <c r="J41" s="913"/>
      <c r="K41" s="913"/>
      <c r="L41" s="913"/>
      <c r="M41" s="913"/>
      <c r="N41" s="913"/>
      <c r="O41" s="913"/>
      <c r="P41" s="913"/>
      <c r="Q41" s="913"/>
      <c r="R41" s="913"/>
      <c r="S41" s="913"/>
      <c r="T41" s="913"/>
      <c r="U41" s="913"/>
      <c r="V41" s="913"/>
      <c r="W41" s="913"/>
      <c r="X41" s="913"/>
      <c r="Y41" s="913"/>
      <c r="Z41" s="913"/>
      <c r="AA41" s="913"/>
      <c r="AB41" s="913"/>
      <c r="AC41" s="913"/>
      <c r="AD41" s="913"/>
      <c r="AE41" s="913"/>
      <c r="AF41" s="913"/>
      <c r="AG41" s="913"/>
      <c r="AH41" s="913"/>
      <c r="AI41" s="913"/>
      <c r="AJ41" s="913"/>
      <c r="AK41" s="914"/>
      <c r="AL41" s="211"/>
      <c r="AM41" s="211"/>
      <c r="AN41" s="211"/>
      <c r="AO41" s="211"/>
      <c r="AP41" s="211"/>
      <c r="AQ41" s="211"/>
      <c r="AR41" s="211"/>
      <c r="AS41" s="211"/>
      <c r="AT41" s="211"/>
      <c r="AU41" s="211"/>
      <c r="AV41" s="211"/>
      <c r="AW41" s="211"/>
      <c r="AX41" s="211"/>
      <c r="AY41" s="211"/>
    </row>
    <row r="42" spans="2:51" s="214" customFormat="1" ht="18.75" customHeight="1" x14ac:dyDescent="0.45">
      <c r="B42" s="223"/>
      <c r="C42" s="915"/>
      <c r="D42" s="916"/>
      <c r="E42" s="916"/>
      <c r="F42" s="916"/>
      <c r="G42" s="916"/>
      <c r="H42" s="916"/>
      <c r="I42" s="916"/>
      <c r="J42" s="916"/>
      <c r="K42" s="916"/>
      <c r="L42" s="916"/>
      <c r="M42" s="916"/>
      <c r="N42" s="916"/>
      <c r="O42" s="916"/>
      <c r="P42" s="916"/>
      <c r="Q42" s="916"/>
      <c r="R42" s="916"/>
      <c r="S42" s="916"/>
      <c r="T42" s="916"/>
      <c r="U42" s="916"/>
      <c r="V42" s="916"/>
      <c r="W42" s="916"/>
      <c r="X42" s="916"/>
      <c r="Y42" s="916"/>
      <c r="Z42" s="916"/>
      <c r="AA42" s="916"/>
      <c r="AB42" s="916"/>
      <c r="AC42" s="916"/>
      <c r="AD42" s="916"/>
      <c r="AE42" s="916"/>
      <c r="AF42" s="916"/>
      <c r="AG42" s="916"/>
      <c r="AH42" s="916"/>
      <c r="AI42" s="916"/>
      <c r="AJ42" s="916"/>
      <c r="AK42" s="917"/>
      <c r="AL42" s="211"/>
      <c r="AM42" s="211"/>
      <c r="AN42" s="211"/>
      <c r="AO42" s="211"/>
      <c r="AP42" s="211"/>
      <c r="AQ42" s="211"/>
      <c r="AR42" s="211"/>
      <c r="AS42" s="211"/>
      <c r="AT42" s="211"/>
      <c r="AU42" s="211"/>
      <c r="AV42" s="211"/>
      <c r="AW42" s="211"/>
      <c r="AX42" s="211"/>
      <c r="AY42" s="211"/>
    </row>
    <row r="43" spans="2:51" s="214" customFormat="1" ht="18.75" customHeight="1" x14ac:dyDescent="0.45">
      <c r="B43" s="223"/>
      <c r="C43" s="918"/>
      <c r="D43" s="919"/>
      <c r="E43" s="919"/>
      <c r="F43" s="919"/>
      <c r="G43" s="919"/>
      <c r="H43" s="919"/>
      <c r="I43" s="919"/>
      <c r="J43" s="919"/>
      <c r="K43" s="919"/>
      <c r="L43" s="919"/>
      <c r="M43" s="919"/>
      <c r="N43" s="919"/>
      <c r="O43" s="919"/>
      <c r="P43" s="919"/>
      <c r="Q43" s="919"/>
      <c r="R43" s="919"/>
      <c r="S43" s="919"/>
      <c r="T43" s="919"/>
      <c r="U43" s="919"/>
      <c r="V43" s="919"/>
      <c r="W43" s="919"/>
      <c r="X43" s="919"/>
      <c r="Y43" s="919"/>
      <c r="Z43" s="919"/>
      <c r="AA43" s="919"/>
      <c r="AB43" s="919"/>
      <c r="AC43" s="919"/>
      <c r="AD43" s="919"/>
      <c r="AE43" s="919"/>
      <c r="AF43" s="919"/>
      <c r="AG43" s="919"/>
      <c r="AH43" s="919"/>
      <c r="AI43" s="919"/>
      <c r="AJ43" s="919"/>
      <c r="AK43" s="920"/>
      <c r="AL43" s="211"/>
      <c r="AM43" s="211"/>
      <c r="AN43" s="211"/>
      <c r="AO43" s="211"/>
      <c r="AP43" s="211"/>
      <c r="AQ43" s="211"/>
      <c r="AR43" s="211"/>
      <c r="AS43" s="211"/>
      <c r="AT43" s="211"/>
      <c r="AU43" s="211"/>
      <c r="AV43" s="211"/>
      <c r="AW43" s="211"/>
      <c r="AX43" s="211"/>
      <c r="AY43" s="211"/>
    </row>
    <row r="44" spans="2:51" s="214" customFormat="1" ht="18.75" customHeight="1" x14ac:dyDescent="0.45">
      <c r="B44" s="223"/>
      <c r="C44" s="921" t="s">
        <v>684</v>
      </c>
      <c r="D44" s="922"/>
      <c r="E44" s="922"/>
      <c r="F44" s="922"/>
      <c r="G44" s="922"/>
      <c r="H44" s="922"/>
      <c r="I44" s="922"/>
      <c r="J44" s="922"/>
      <c r="K44" s="922"/>
      <c r="L44" s="922"/>
      <c r="M44" s="922"/>
      <c r="N44" s="922"/>
      <c r="O44" s="922"/>
      <c r="P44" s="922"/>
      <c r="Q44" s="922"/>
      <c r="R44" s="922"/>
      <c r="S44" s="922"/>
      <c r="T44" s="922"/>
      <c r="U44" s="922"/>
      <c r="V44" s="922"/>
      <c r="W44" s="922"/>
      <c r="X44" s="922"/>
      <c r="Y44" s="922"/>
      <c r="Z44" s="922"/>
      <c r="AA44" s="922"/>
      <c r="AB44" s="922"/>
      <c r="AC44" s="922"/>
      <c r="AD44" s="922"/>
      <c r="AE44" s="922"/>
      <c r="AF44" s="922"/>
      <c r="AG44" s="922"/>
      <c r="AH44" s="922"/>
      <c r="AI44" s="922"/>
      <c r="AJ44" s="922"/>
      <c r="AK44" s="923"/>
      <c r="AL44" s="211"/>
      <c r="AM44" s="211"/>
      <c r="AN44" s="211"/>
      <c r="AO44" s="211"/>
      <c r="AP44" s="211"/>
      <c r="AQ44" s="211"/>
      <c r="AR44" s="211"/>
      <c r="AS44" s="211"/>
      <c r="AT44" s="211"/>
      <c r="AU44" s="211"/>
      <c r="AV44" s="211"/>
      <c r="AW44" s="211"/>
      <c r="AX44" s="211"/>
      <c r="AY44" s="211"/>
    </row>
    <row r="45" spans="2:51" s="214" customFormat="1" ht="18.75" customHeight="1" x14ac:dyDescent="0.45">
      <c r="B45" s="223"/>
      <c r="C45" s="915"/>
      <c r="D45" s="916"/>
      <c r="E45" s="916"/>
      <c r="F45" s="916"/>
      <c r="G45" s="916"/>
      <c r="H45" s="916"/>
      <c r="I45" s="916"/>
      <c r="J45" s="916"/>
      <c r="K45" s="916"/>
      <c r="L45" s="916"/>
      <c r="M45" s="916"/>
      <c r="N45" s="916"/>
      <c r="O45" s="916"/>
      <c r="P45" s="916"/>
      <c r="Q45" s="916"/>
      <c r="R45" s="916"/>
      <c r="S45" s="916"/>
      <c r="T45" s="916"/>
      <c r="U45" s="916"/>
      <c r="V45" s="916"/>
      <c r="W45" s="916"/>
      <c r="X45" s="916"/>
      <c r="Y45" s="916"/>
      <c r="Z45" s="916"/>
      <c r="AA45" s="916"/>
      <c r="AB45" s="916"/>
      <c r="AC45" s="916"/>
      <c r="AD45" s="916"/>
      <c r="AE45" s="916"/>
      <c r="AF45" s="916"/>
      <c r="AG45" s="916"/>
      <c r="AH45" s="916"/>
      <c r="AI45" s="916"/>
      <c r="AJ45" s="916"/>
      <c r="AK45" s="917"/>
      <c r="AL45" s="211"/>
      <c r="AM45" s="211"/>
      <c r="AN45" s="211"/>
      <c r="AO45" s="211"/>
      <c r="AP45" s="211"/>
      <c r="AQ45" s="211"/>
      <c r="AR45" s="211"/>
      <c r="AS45" s="211"/>
      <c r="AT45" s="211"/>
      <c r="AU45" s="211"/>
      <c r="AV45" s="211"/>
      <c r="AW45" s="211"/>
      <c r="AX45" s="211"/>
      <c r="AY45" s="211"/>
    </row>
    <row r="46" spans="2:51" s="214" customFormat="1" ht="18.75" customHeight="1" x14ac:dyDescent="0.45">
      <c r="B46" s="223"/>
      <c r="C46" s="915"/>
      <c r="D46" s="916"/>
      <c r="E46" s="916"/>
      <c r="F46" s="916"/>
      <c r="G46" s="916"/>
      <c r="H46" s="916"/>
      <c r="I46" s="916"/>
      <c r="J46" s="916"/>
      <c r="K46" s="916"/>
      <c r="L46" s="916"/>
      <c r="M46" s="916"/>
      <c r="N46" s="916"/>
      <c r="O46" s="916"/>
      <c r="P46" s="916"/>
      <c r="Q46" s="916"/>
      <c r="R46" s="916"/>
      <c r="S46" s="916"/>
      <c r="T46" s="916"/>
      <c r="U46" s="916"/>
      <c r="V46" s="916"/>
      <c r="W46" s="916"/>
      <c r="X46" s="916"/>
      <c r="Y46" s="916"/>
      <c r="Z46" s="916"/>
      <c r="AA46" s="916"/>
      <c r="AB46" s="916"/>
      <c r="AC46" s="916"/>
      <c r="AD46" s="916"/>
      <c r="AE46" s="916"/>
      <c r="AF46" s="916"/>
      <c r="AG46" s="916"/>
      <c r="AH46" s="916"/>
      <c r="AI46" s="916"/>
      <c r="AJ46" s="916"/>
      <c r="AK46" s="917"/>
      <c r="AL46" s="211"/>
      <c r="AM46" s="211"/>
      <c r="AN46" s="211"/>
      <c r="AO46" s="211"/>
      <c r="AP46" s="211"/>
      <c r="AQ46" s="211"/>
      <c r="AR46" s="211"/>
      <c r="AS46" s="211"/>
      <c r="AT46" s="211"/>
      <c r="AU46" s="211"/>
      <c r="AV46" s="211"/>
      <c r="AW46" s="211"/>
      <c r="AX46" s="211"/>
      <c r="AY46" s="211"/>
    </row>
    <row r="47" spans="2:51" s="214" customFormat="1" ht="18.75" customHeight="1" x14ac:dyDescent="0.45">
      <c r="B47" s="229"/>
      <c r="C47" s="918"/>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c r="AL47" s="211"/>
      <c r="AM47" s="211"/>
      <c r="AN47" s="211"/>
      <c r="AO47" s="211"/>
      <c r="AP47" s="211"/>
      <c r="AQ47" s="211"/>
      <c r="AR47" s="211"/>
      <c r="AS47" s="211"/>
      <c r="AT47" s="211"/>
      <c r="AU47" s="211"/>
      <c r="AV47" s="211"/>
      <c r="AW47" s="211"/>
      <c r="AX47" s="211"/>
      <c r="AY47" s="211"/>
    </row>
    <row r="48" spans="2:51" s="214" customFormat="1" ht="18.75" customHeight="1" x14ac:dyDescent="0.45">
      <c r="B48" s="921" t="s">
        <v>685</v>
      </c>
      <c r="C48" s="922"/>
      <c r="D48" s="922"/>
      <c r="E48" s="922"/>
      <c r="F48" s="922"/>
      <c r="G48" s="922"/>
      <c r="H48" s="922"/>
      <c r="I48" s="922"/>
      <c r="J48" s="922"/>
      <c r="K48" s="922"/>
      <c r="L48" s="922"/>
      <c r="M48" s="922"/>
      <c r="N48" s="922"/>
      <c r="O48" s="922"/>
      <c r="P48" s="922"/>
      <c r="Q48" s="922"/>
      <c r="R48" s="922"/>
      <c r="S48" s="922"/>
      <c r="T48" s="922"/>
      <c r="U48" s="922"/>
      <c r="V48" s="922"/>
      <c r="W48" s="922"/>
      <c r="X48" s="922"/>
      <c r="Y48" s="922"/>
      <c r="Z48" s="922"/>
      <c r="AA48" s="922"/>
      <c r="AB48" s="922"/>
      <c r="AC48" s="922"/>
      <c r="AD48" s="922"/>
      <c r="AE48" s="922"/>
      <c r="AF48" s="922"/>
      <c r="AG48" s="922"/>
      <c r="AH48" s="922"/>
      <c r="AI48" s="922"/>
      <c r="AJ48" s="922"/>
      <c r="AK48" s="923"/>
      <c r="AL48" s="211"/>
      <c r="AM48" s="211"/>
      <c r="AN48" s="211"/>
      <c r="AO48" s="211"/>
      <c r="AP48" s="211"/>
      <c r="AQ48" s="211"/>
      <c r="AR48" s="211"/>
      <c r="AS48" s="211"/>
      <c r="AT48" s="211"/>
      <c r="AU48" s="211"/>
      <c r="AV48" s="211"/>
      <c r="AW48" s="211"/>
      <c r="AX48" s="211"/>
      <c r="AY48" s="211"/>
    </row>
    <row r="49" spans="2:51" s="214" customFormat="1" ht="18.75" customHeight="1" x14ac:dyDescent="0.45">
      <c r="B49" s="225"/>
      <c r="C49" s="226" t="s">
        <v>652</v>
      </c>
      <c r="D49" s="226"/>
      <c r="E49" s="226"/>
      <c r="F49" s="226"/>
      <c r="G49" s="226"/>
      <c r="H49" s="226"/>
      <c r="I49" s="226"/>
      <c r="J49" s="226"/>
      <c r="K49" s="226"/>
      <c r="L49" s="226"/>
      <c r="M49" s="214" t="s">
        <v>653</v>
      </c>
      <c r="S49" s="226"/>
      <c r="T49" s="226" t="s">
        <v>621</v>
      </c>
      <c r="U49" s="226"/>
      <c r="V49" s="226"/>
      <c r="W49" s="226"/>
      <c r="X49" s="226"/>
      <c r="Y49" s="226"/>
      <c r="Z49" s="226" t="s">
        <v>654</v>
      </c>
      <c r="AA49" s="227"/>
      <c r="AB49" s="226"/>
      <c r="AC49" s="226"/>
      <c r="AD49" s="226"/>
      <c r="AE49" s="226"/>
      <c r="AF49" s="226"/>
      <c r="AG49" s="226"/>
      <c r="AH49" s="226"/>
      <c r="AI49" s="226"/>
      <c r="AJ49" s="226"/>
      <c r="AK49" s="232"/>
      <c r="AL49" s="211"/>
      <c r="AM49" s="211"/>
      <c r="AN49" s="211"/>
      <c r="AO49" s="211"/>
      <c r="AP49" s="211"/>
      <c r="AQ49" s="211"/>
      <c r="AR49" s="211"/>
      <c r="AS49" s="211"/>
      <c r="AT49" s="211"/>
      <c r="AU49" s="211"/>
      <c r="AV49" s="211"/>
      <c r="AW49" s="211"/>
      <c r="AX49" s="211"/>
      <c r="AY49" s="211"/>
    </row>
    <row r="50" spans="2:51" s="214" customFormat="1" ht="18.75" customHeight="1" x14ac:dyDescent="0.45">
      <c r="B50" s="893"/>
      <c r="C50" s="894"/>
      <c r="D50" s="894"/>
      <c r="E50" s="894"/>
      <c r="F50" s="894"/>
      <c r="G50" s="894"/>
      <c r="H50" s="894"/>
      <c r="I50" s="894"/>
      <c r="J50" s="894"/>
      <c r="K50" s="894"/>
      <c r="L50" s="894"/>
      <c r="M50" s="894"/>
      <c r="N50" s="894"/>
      <c r="O50" s="894"/>
      <c r="P50" s="894"/>
      <c r="Q50" s="894"/>
      <c r="R50" s="894"/>
      <c r="S50" s="894"/>
      <c r="T50" s="894"/>
      <c r="U50" s="894"/>
      <c r="V50" s="894"/>
      <c r="W50" s="894"/>
      <c r="X50" s="894"/>
      <c r="Y50" s="894"/>
      <c r="Z50" s="894"/>
      <c r="AA50" s="894"/>
      <c r="AB50" s="894"/>
      <c r="AC50" s="894"/>
      <c r="AD50" s="894"/>
      <c r="AE50" s="894"/>
      <c r="AF50" s="894"/>
      <c r="AG50" s="894"/>
      <c r="AH50" s="894"/>
      <c r="AI50" s="894"/>
      <c r="AJ50" s="894"/>
      <c r="AK50" s="895"/>
      <c r="AL50" s="211"/>
      <c r="AM50" s="211"/>
      <c r="AN50" s="211"/>
      <c r="AO50" s="211"/>
      <c r="AP50" s="211"/>
      <c r="AQ50" s="211"/>
      <c r="AR50" s="211"/>
      <c r="AS50" s="211"/>
      <c r="AT50" s="211"/>
      <c r="AU50" s="211"/>
      <c r="AV50" s="211"/>
      <c r="AW50" s="211"/>
      <c r="AX50" s="211"/>
      <c r="AY50" s="211"/>
    </row>
    <row r="51" spans="2:51" s="214" customFormat="1" ht="18.75" customHeight="1" x14ac:dyDescent="0.45">
      <c r="B51" s="893"/>
      <c r="C51" s="894"/>
      <c r="D51" s="894"/>
      <c r="E51" s="894"/>
      <c r="F51" s="894"/>
      <c r="G51" s="894"/>
      <c r="H51" s="894"/>
      <c r="I51" s="894"/>
      <c r="J51" s="894"/>
      <c r="K51" s="894"/>
      <c r="L51" s="894"/>
      <c r="M51" s="894"/>
      <c r="N51" s="894"/>
      <c r="O51" s="894"/>
      <c r="P51" s="894"/>
      <c r="Q51" s="894"/>
      <c r="R51" s="894"/>
      <c r="S51" s="894"/>
      <c r="T51" s="894"/>
      <c r="U51" s="894"/>
      <c r="V51" s="894"/>
      <c r="W51" s="894"/>
      <c r="X51" s="894"/>
      <c r="Y51" s="894"/>
      <c r="Z51" s="894"/>
      <c r="AA51" s="894"/>
      <c r="AB51" s="894"/>
      <c r="AC51" s="894"/>
      <c r="AD51" s="894"/>
      <c r="AE51" s="894"/>
      <c r="AF51" s="894"/>
      <c r="AG51" s="894"/>
      <c r="AH51" s="894"/>
      <c r="AI51" s="894"/>
      <c r="AJ51" s="894"/>
      <c r="AK51" s="895"/>
      <c r="AL51" s="211"/>
      <c r="AM51" s="211"/>
      <c r="AN51" s="211"/>
      <c r="AO51" s="211"/>
      <c r="AP51" s="211"/>
      <c r="AQ51" s="211"/>
      <c r="AR51" s="211"/>
      <c r="AS51" s="211"/>
      <c r="AT51" s="211"/>
      <c r="AU51" s="211"/>
      <c r="AV51" s="211"/>
      <c r="AW51" s="211"/>
      <c r="AX51" s="211"/>
      <c r="AY51" s="211"/>
    </row>
    <row r="52" spans="2:51" s="214" customFormat="1" ht="18.75" customHeight="1" x14ac:dyDescent="0.45">
      <c r="B52" s="896"/>
      <c r="C52" s="897"/>
      <c r="D52" s="897"/>
      <c r="E52" s="897"/>
      <c r="F52" s="897"/>
      <c r="G52" s="897"/>
      <c r="H52" s="897"/>
      <c r="I52" s="897"/>
      <c r="J52" s="897"/>
      <c r="K52" s="897"/>
      <c r="L52" s="897"/>
      <c r="M52" s="897"/>
      <c r="N52" s="897"/>
      <c r="O52" s="897"/>
      <c r="P52" s="894"/>
      <c r="Q52" s="894"/>
      <c r="R52" s="894"/>
      <c r="S52" s="894"/>
      <c r="T52" s="894"/>
      <c r="U52" s="894"/>
      <c r="V52" s="894"/>
      <c r="W52" s="894"/>
      <c r="X52" s="894"/>
      <c r="Y52" s="894"/>
      <c r="Z52" s="894"/>
      <c r="AA52" s="894"/>
      <c r="AB52" s="894"/>
      <c r="AC52" s="894"/>
      <c r="AD52" s="894"/>
      <c r="AE52" s="894"/>
      <c r="AF52" s="894"/>
      <c r="AG52" s="894"/>
      <c r="AH52" s="894"/>
      <c r="AI52" s="894"/>
      <c r="AJ52" s="894"/>
      <c r="AK52" s="895"/>
      <c r="AL52" s="211"/>
      <c r="AM52" s="211"/>
      <c r="AN52" s="211"/>
      <c r="AO52" s="211"/>
      <c r="AP52" s="211"/>
      <c r="AQ52" s="211"/>
      <c r="AR52" s="211"/>
      <c r="AS52" s="211"/>
      <c r="AT52" s="211"/>
      <c r="AU52" s="211"/>
      <c r="AV52" s="211"/>
      <c r="AW52" s="211"/>
      <c r="AX52" s="211"/>
      <c r="AY52" s="211"/>
    </row>
    <row r="53" spans="2:51" s="214" customFormat="1" ht="18.75" customHeight="1" x14ac:dyDescent="0.45">
      <c r="B53" s="898" t="s">
        <v>686</v>
      </c>
      <c r="C53" s="899"/>
      <c r="D53" s="899"/>
      <c r="E53" s="899"/>
      <c r="F53" s="899"/>
      <c r="G53" s="899"/>
      <c r="H53" s="899"/>
      <c r="I53" s="899"/>
      <c r="J53" s="899"/>
      <c r="K53" s="899"/>
      <c r="L53" s="899"/>
      <c r="M53" s="899"/>
      <c r="N53" s="899"/>
      <c r="O53" s="900"/>
      <c r="P53" s="237"/>
      <c r="Q53" s="222"/>
      <c r="R53" s="222" t="s">
        <v>687</v>
      </c>
      <c r="S53" s="233"/>
      <c r="T53" s="222"/>
      <c r="U53" s="222"/>
      <c r="V53" s="222"/>
      <c r="W53" s="222"/>
      <c r="X53" s="222"/>
      <c r="Y53" s="222"/>
      <c r="Z53" s="222"/>
      <c r="AA53" s="222"/>
      <c r="AB53" s="222"/>
      <c r="AC53" s="222"/>
      <c r="AD53" s="222"/>
      <c r="AE53" s="222"/>
      <c r="AF53" s="222"/>
      <c r="AG53" s="222"/>
      <c r="AH53" s="222"/>
      <c r="AI53" s="222"/>
      <c r="AJ53" s="222"/>
      <c r="AK53" s="238"/>
      <c r="AL53" s="211"/>
      <c r="AM53" s="239"/>
      <c r="AN53" s="211"/>
      <c r="AO53" s="211"/>
      <c r="AP53" s="211"/>
      <c r="AQ53" s="211"/>
      <c r="AR53" s="211"/>
      <c r="AS53" s="211"/>
      <c r="AT53" s="211"/>
      <c r="AU53" s="211"/>
      <c r="AV53" s="211"/>
      <c r="AW53" s="211"/>
      <c r="AX53" s="211"/>
      <c r="AY53" s="211"/>
    </row>
    <row r="54" spans="2:51" s="214" customFormat="1" ht="11.25" customHeight="1" x14ac:dyDescent="0.45">
      <c r="B54" s="211"/>
      <c r="C54" s="211"/>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row>
    <row r="55" spans="2:51" s="214" customFormat="1" ht="18.75" customHeight="1" x14ac:dyDescent="0.45">
      <c r="B55" s="230" t="s">
        <v>688</v>
      </c>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row>
    <row r="56" spans="2:51" s="214" customFormat="1" ht="35.25" customHeight="1" x14ac:dyDescent="0.45">
      <c r="B56" s="901" t="s">
        <v>689</v>
      </c>
      <c r="C56" s="901"/>
      <c r="D56" s="901"/>
      <c r="E56" s="901"/>
      <c r="F56" s="901"/>
      <c r="G56" s="901"/>
      <c r="H56" s="901"/>
      <c r="I56" s="901"/>
      <c r="J56" s="901"/>
      <c r="K56" s="901"/>
      <c r="L56" s="901"/>
      <c r="M56" s="901"/>
      <c r="N56" s="901"/>
      <c r="O56" s="901"/>
      <c r="P56" s="901"/>
      <c r="Q56" s="901"/>
      <c r="R56" s="901"/>
      <c r="S56" s="901"/>
      <c r="T56" s="901"/>
      <c r="U56" s="901"/>
      <c r="V56" s="901"/>
      <c r="W56" s="901"/>
      <c r="X56" s="901"/>
      <c r="Y56" s="901"/>
      <c r="Z56" s="901"/>
      <c r="AA56" s="901"/>
      <c r="AB56" s="901"/>
      <c r="AC56" s="901"/>
      <c r="AD56" s="901"/>
      <c r="AE56" s="901"/>
      <c r="AF56" s="901"/>
      <c r="AG56" s="901"/>
      <c r="AH56" s="901"/>
      <c r="AI56" s="901"/>
      <c r="AJ56" s="901"/>
      <c r="AK56" s="211"/>
      <c r="AL56" s="211"/>
      <c r="AM56" s="211"/>
      <c r="AN56" s="211"/>
      <c r="AO56" s="211"/>
      <c r="AP56" s="211"/>
      <c r="AQ56" s="211"/>
      <c r="AR56" s="211"/>
      <c r="AS56" s="211"/>
      <c r="AT56" s="211"/>
      <c r="AU56" s="211"/>
      <c r="AV56" s="211"/>
      <c r="AW56" s="211"/>
      <c r="AX56" s="211"/>
      <c r="AY56" s="211"/>
    </row>
    <row r="57" spans="2:51" s="214" customFormat="1" ht="6.75" customHeight="1" x14ac:dyDescent="0.45">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1"/>
    </row>
    <row r="58" spans="2:51" s="214" customFormat="1" ht="18.75" customHeight="1" x14ac:dyDescent="0.45">
      <c r="B58" s="873" t="s">
        <v>690</v>
      </c>
      <c r="C58" s="874"/>
      <c r="D58" s="874"/>
      <c r="E58" s="874"/>
      <c r="F58" s="874"/>
      <c r="G58" s="874"/>
      <c r="H58" s="874"/>
      <c r="I58" s="874"/>
      <c r="J58" s="874"/>
      <c r="K58" s="874"/>
      <c r="L58" s="875"/>
      <c r="M58" s="222"/>
      <c r="N58" s="240" t="s">
        <v>691</v>
      </c>
      <c r="O58" s="240"/>
      <c r="P58" s="222"/>
      <c r="Q58" s="222"/>
      <c r="R58" s="222"/>
      <c r="S58" s="222"/>
      <c r="T58" s="222"/>
      <c r="U58" s="222"/>
      <c r="V58" s="240" t="s">
        <v>621</v>
      </c>
      <c r="W58" s="222"/>
      <c r="X58" s="222"/>
      <c r="Y58" s="222"/>
      <c r="Z58" s="222"/>
      <c r="AA58" s="222"/>
      <c r="AB58" s="222"/>
      <c r="AC58" s="222"/>
      <c r="AD58" s="222"/>
      <c r="AE58" s="222"/>
      <c r="AF58" s="222"/>
      <c r="AG58" s="222"/>
      <c r="AH58" s="222"/>
      <c r="AI58" s="222"/>
      <c r="AJ58" s="222"/>
      <c r="AK58" s="241"/>
      <c r="AL58" s="211"/>
      <c r="AM58" s="211"/>
      <c r="AN58" s="211"/>
      <c r="AO58" s="211"/>
      <c r="AP58" s="211"/>
      <c r="AQ58" s="211"/>
      <c r="AR58" s="211"/>
      <c r="AS58" s="211"/>
      <c r="AT58" s="211"/>
      <c r="AU58" s="211"/>
      <c r="AV58" s="211"/>
      <c r="AW58" s="211"/>
      <c r="AX58" s="211"/>
      <c r="AY58" s="211"/>
    </row>
    <row r="59" spans="2:51" s="214" customFormat="1" ht="18.75" customHeight="1" x14ac:dyDescent="0.45">
      <c r="B59" s="902" t="s">
        <v>692</v>
      </c>
      <c r="C59" s="903"/>
      <c r="D59" s="903"/>
      <c r="E59" s="903"/>
      <c r="F59" s="904"/>
      <c r="G59" s="911"/>
      <c r="H59" s="911"/>
      <c r="I59" s="911"/>
      <c r="J59" s="911"/>
      <c r="K59" s="911"/>
      <c r="L59" s="911"/>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911"/>
      <c r="AK59" s="911"/>
      <c r="AL59" s="211"/>
      <c r="AM59" s="211"/>
      <c r="AN59" s="211"/>
      <c r="AO59" s="211"/>
      <c r="AP59" s="211"/>
      <c r="AQ59" s="211"/>
      <c r="AR59" s="211"/>
      <c r="AS59" s="211"/>
      <c r="AT59" s="211"/>
      <c r="AU59" s="211"/>
      <c r="AV59" s="211"/>
      <c r="AW59" s="211"/>
      <c r="AX59" s="211"/>
      <c r="AY59" s="211"/>
    </row>
    <row r="60" spans="2:51" s="214" customFormat="1" ht="18.75" customHeight="1" x14ac:dyDescent="0.45">
      <c r="B60" s="905"/>
      <c r="C60" s="906"/>
      <c r="D60" s="906"/>
      <c r="E60" s="906"/>
      <c r="F60" s="907"/>
      <c r="G60" s="911"/>
      <c r="H60" s="911"/>
      <c r="I60" s="911"/>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211"/>
      <c r="AM60" s="211"/>
      <c r="AN60" s="211"/>
      <c r="AO60" s="211"/>
      <c r="AP60" s="211"/>
      <c r="AQ60" s="211"/>
      <c r="AR60" s="211"/>
      <c r="AS60" s="211"/>
      <c r="AT60" s="211"/>
      <c r="AU60" s="211"/>
      <c r="AV60" s="211"/>
      <c r="AW60" s="211"/>
      <c r="AX60" s="211"/>
      <c r="AY60" s="211"/>
    </row>
    <row r="61" spans="2:51" s="214" customFormat="1" ht="18.75" customHeight="1" x14ac:dyDescent="0.45">
      <c r="B61" s="908"/>
      <c r="C61" s="909"/>
      <c r="D61" s="909"/>
      <c r="E61" s="909"/>
      <c r="F61" s="910"/>
      <c r="G61" s="911"/>
      <c r="H61" s="911"/>
      <c r="I61" s="911"/>
      <c r="J61" s="911"/>
      <c r="K61" s="911"/>
      <c r="L61" s="911"/>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211"/>
      <c r="AM61" s="211"/>
      <c r="AN61" s="211"/>
      <c r="AO61" s="211"/>
      <c r="AP61" s="211"/>
      <c r="AQ61" s="211"/>
      <c r="AR61" s="211"/>
      <c r="AS61" s="211"/>
      <c r="AT61" s="211"/>
      <c r="AU61" s="211"/>
      <c r="AV61" s="211"/>
      <c r="AW61" s="211"/>
      <c r="AX61" s="211"/>
      <c r="AY61" s="211"/>
    </row>
    <row r="62" spans="2:51" s="214" customFormat="1" ht="18.75" customHeight="1" x14ac:dyDescent="0.45">
      <c r="B62" s="902" t="s">
        <v>693</v>
      </c>
      <c r="C62" s="903"/>
      <c r="D62" s="904"/>
      <c r="E62" s="866" t="s">
        <v>694</v>
      </c>
      <c r="F62" s="868"/>
      <c r="G62" s="946"/>
      <c r="H62" s="892"/>
      <c r="I62" s="892"/>
      <c r="J62" s="892"/>
      <c r="K62" s="892"/>
      <c r="L62" s="892"/>
      <c r="M62" s="892"/>
      <c r="N62" s="947"/>
      <c r="O62" s="873" t="s">
        <v>695</v>
      </c>
      <c r="P62" s="875"/>
      <c r="Q62" s="946"/>
      <c r="R62" s="892"/>
      <c r="S62" s="892"/>
      <c r="T62" s="947"/>
      <c r="U62" s="873" t="s">
        <v>623</v>
      </c>
      <c r="V62" s="875"/>
      <c r="W62" s="878"/>
      <c r="X62" s="879"/>
      <c r="Y62" s="879"/>
      <c r="Z62" s="879"/>
      <c r="AA62" s="880"/>
      <c r="AB62" s="873" t="s">
        <v>696</v>
      </c>
      <c r="AC62" s="874"/>
      <c r="AD62" s="874"/>
      <c r="AE62" s="242"/>
      <c r="AF62" s="243" t="s">
        <v>697</v>
      </c>
      <c r="AG62" s="233"/>
      <c r="AH62" s="222" t="s">
        <v>698</v>
      </c>
      <c r="AI62" s="233"/>
      <c r="AJ62" s="244" t="s">
        <v>697</v>
      </c>
      <c r="AK62" s="234"/>
      <c r="AL62" s="211"/>
      <c r="AM62" s="211"/>
      <c r="AN62" s="211"/>
      <c r="AO62" s="211"/>
      <c r="AP62" s="211"/>
      <c r="AQ62" s="211"/>
      <c r="AR62" s="211"/>
      <c r="AS62" s="211"/>
      <c r="AT62" s="211"/>
      <c r="AU62" s="211"/>
      <c r="AV62" s="211"/>
      <c r="AW62" s="211"/>
      <c r="AX62" s="211"/>
      <c r="AY62" s="211"/>
    </row>
    <row r="63" spans="2:51" s="214" customFormat="1" ht="18.75" customHeight="1" x14ac:dyDescent="0.45">
      <c r="B63" s="905"/>
      <c r="C63" s="906"/>
      <c r="D63" s="907"/>
      <c r="E63" s="866" t="s">
        <v>694</v>
      </c>
      <c r="F63" s="868"/>
      <c r="G63" s="946"/>
      <c r="H63" s="892"/>
      <c r="I63" s="892"/>
      <c r="J63" s="892"/>
      <c r="K63" s="892"/>
      <c r="L63" s="892"/>
      <c r="M63" s="892"/>
      <c r="N63" s="947"/>
      <c r="O63" s="948" t="s">
        <v>695</v>
      </c>
      <c r="P63" s="949"/>
      <c r="Q63" s="946"/>
      <c r="R63" s="892"/>
      <c r="S63" s="892"/>
      <c r="T63" s="947"/>
      <c r="U63" s="873" t="s">
        <v>623</v>
      </c>
      <c r="V63" s="875"/>
      <c r="W63" s="878"/>
      <c r="X63" s="879"/>
      <c r="Y63" s="879"/>
      <c r="Z63" s="879"/>
      <c r="AA63" s="880"/>
      <c r="AB63" s="873" t="s">
        <v>696</v>
      </c>
      <c r="AC63" s="874"/>
      <c r="AD63" s="874"/>
      <c r="AE63" s="242"/>
      <c r="AF63" s="243" t="s">
        <v>697</v>
      </c>
      <c r="AG63" s="233"/>
      <c r="AH63" s="222" t="s">
        <v>698</v>
      </c>
      <c r="AI63" s="233"/>
      <c r="AJ63" s="244" t="s">
        <v>697</v>
      </c>
      <c r="AK63" s="234"/>
      <c r="AL63" s="211"/>
      <c r="AM63" s="211"/>
      <c r="AN63" s="211"/>
      <c r="AO63" s="211"/>
      <c r="AP63" s="211"/>
      <c r="AQ63" s="211"/>
      <c r="AR63" s="211"/>
      <c r="AS63" s="211"/>
      <c r="AT63" s="211"/>
      <c r="AU63" s="211"/>
      <c r="AV63" s="211"/>
      <c r="AW63" s="211"/>
      <c r="AX63" s="211"/>
      <c r="AY63" s="211"/>
    </row>
    <row r="64" spans="2:51" s="214" customFormat="1" ht="18.75" customHeight="1" x14ac:dyDescent="0.45">
      <c r="B64" s="908"/>
      <c r="C64" s="909"/>
      <c r="D64" s="910"/>
      <c r="E64" s="866" t="s">
        <v>694</v>
      </c>
      <c r="F64" s="868"/>
      <c r="G64" s="946"/>
      <c r="H64" s="892"/>
      <c r="I64" s="886"/>
      <c r="J64" s="886"/>
      <c r="K64" s="886"/>
      <c r="L64" s="886"/>
      <c r="M64" s="886"/>
      <c r="N64" s="887"/>
      <c r="O64" s="866" t="s">
        <v>695</v>
      </c>
      <c r="P64" s="868"/>
      <c r="Q64" s="885"/>
      <c r="R64" s="886"/>
      <c r="S64" s="886"/>
      <c r="T64" s="887"/>
      <c r="U64" s="866" t="s">
        <v>623</v>
      </c>
      <c r="V64" s="868"/>
      <c r="W64" s="927"/>
      <c r="X64" s="928"/>
      <c r="Y64" s="928"/>
      <c r="Z64" s="928"/>
      <c r="AA64" s="929"/>
      <c r="AB64" s="866" t="s">
        <v>696</v>
      </c>
      <c r="AC64" s="867"/>
      <c r="AD64" s="867"/>
      <c r="AE64" s="225"/>
      <c r="AF64" s="245" t="s">
        <v>697</v>
      </c>
      <c r="AG64" s="227"/>
      <c r="AH64" s="226" t="s">
        <v>698</v>
      </c>
      <c r="AI64" s="227"/>
      <c r="AJ64" s="246" t="s">
        <v>697</v>
      </c>
      <c r="AK64" s="228"/>
      <c r="AL64" s="211"/>
      <c r="AM64" s="211"/>
      <c r="AN64" s="211"/>
      <c r="AO64" s="211"/>
      <c r="AP64" s="211"/>
      <c r="AQ64" s="211"/>
      <c r="AR64" s="211"/>
      <c r="AS64" s="211"/>
      <c r="AT64" s="211"/>
      <c r="AU64" s="211"/>
      <c r="AV64" s="211"/>
      <c r="AW64" s="211"/>
      <c r="AX64" s="211"/>
      <c r="AY64" s="211"/>
    </row>
    <row r="65" spans="2:51" s="214" customFormat="1" ht="18.75" customHeight="1" x14ac:dyDescent="0.45">
      <c r="B65" s="873" t="s">
        <v>699</v>
      </c>
      <c r="C65" s="874"/>
      <c r="D65" s="874"/>
      <c r="E65" s="874"/>
      <c r="F65" s="874"/>
      <c r="G65" s="242"/>
      <c r="H65" s="222" t="s">
        <v>700</v>
      </c>
      <c r="I65" s="222"/>
      <c r="J65" s="222" t="s">
        <v>701</v>
      </c>
      <c r="K65" s="222"/>
      <c r="L65" s="222" t="s">
        <v>702</v>
      </c>
      <c r="M65" s="233"/>
      <c r="N65" s="222"/>
      <c r="O65" s="222" t="s">
        <v>703</v>
      </c>
      <c r="P65" s="222"/>
      <c r="Q65" s="222" t="s">
        <v>704</v>
      </c>
      <c r="R65" s="222"/>
      <c r="S65" s="222"/>
      <c r="T65" s="222"/>
      <c r="U65" s="222"/>
      <c r="V65" s="222"/>
      <c r="W65" s="233"/>
      <c r="X65" s="243" t="s">
        <v>697</v>
      </c>
      <c r="Y65" s="233"/>
      <c r="Z65" s="222" t="s">
        <v>698</v>
      </c>
      <c r="AA65" s="233"/>
      <c r="AB65" s="244" t="s">
        <v>697</v>
      </c>
      <c r="AC65" s="244"/>
      <c r="AD65" s="222" t="s">
        <v>634</v>
      </c>
      <c r="AE65" s="222"/>
      <c r="AF65" s="222"/>
      <c r="AG65" s="222"/>
      <c r="AH65" s="222"/>
      <c r="AI65" s="222"/>
      <c r="AJ65" s="222"/>
      <c r="AK65" s="241"/>
      <c r="AL65" s="211"/>
      <c r="AM65" s="211"/>
      <c r="AN65" s="211"/>
      <c r="AO65" s="211"/>
      <c r="AP65" s="211"/>
      <c r="AQ65" s="211"/>
      <c r="AR65" s="211"/>
      <c r="AS65" s="211"/>
      <c r="AT65" s="211"/>
      <c r="AU65" s="211"/>
      <c r="AV65" s="211"/>
      <c r="AW65" s="211"/>
      <c r="AX65" s="211"/>
      <c r="AY65" s="211"/>
    </row>
    <row r="66" spans="2:51" s="214" customFormat="1" ht="18.75" customHeight="1" x14ac:dyDescent="0.45">
      <c r="B66" s="902" t="s">
        <v>705</v>
      </c>
      <c r="C66" s="903"/>
      <c r="D66" s="903"/>
      <c r="E66" s="903"/>
      <c r="F66" s="904"/>
      <c r="G66" s="943"/>
      <c r="H66" s="944"/>
      <c r="I66" s="894"/>
      <c r="J66" s="894"/>
      <c r="K66" s="894"/>
      <c r="L66" s="894"/>
      <c r="M66" s="894"/>
      <c r="N66" s="894"/>
      <c r="O66" s="894"/>
      <c r="P66" s="894"/>
      <c r="Q66" s="894"/>
      <c r="R66" s="894"/>
      <c r="S66" s="894"/>
      <c r="T66" s="894"/>
      <c r="U66" s="894"/>
      <c r="V66" s="894"/>
      <c r="W66" s="894"/>
      <c r="X66" s="894"/>
      <c r="Y66" s="894"/>
      <c r="Z66" s="894"/>
      <c r="AA66" s="894"/>
      <c r="AB66" s="894"/>
      <c r="AC66" s="894"/>
      <c r="AD66" s="894"/>
      <c r="AE66" s="894"/>
      <c r="AF66" s="894"/>
      <c r="AG66" s="894"/>
      <c r="AH66" s="894"/>
      <c r="AI66" s="894"/>
      <c r="AJ66" s="894"/>
      <c r="AK66" s="895"/>
      <c r="AL66" s="211"/>
      <c r="AM66" s="211"/>
      <c r="AN66" s="211"/>
      <c r="AO66" s="211"/>
      <c r="AP66" s="211"/>
      <c r="AQ66" s="211"/>
      <c r="AR66" s="211"/>
      <c r="AS66" s="211"/>
      <c r="AT66" s="211"/>
      <c r="AU66" s="211"/>
      <c r="AV66" s="211"/>
      <c r="AW66" s="211"/>
      <c r="AX66" s="211"/>
      <c r="AY66" s="211"/>
    </row>
    <row r="67" spans="2:51" s="214" customFormat="1" ht="18.75" customHeight="1" x14ac:dyDescent="0.45">
      <c r="B67" s="905"/>
      <c r="C67" s="906"/>
      <c r="D67" s="906"/>
      <c r="E67" s="906"/>
      <c r="F67" s="907"/>
      <c r="G67" s="893"/>
      <c r="H67" s="894"/>
      <c r="I67" s="894"/>
      <c r="J67" s="894"/>
      <c r="K67" s="894"/>
      <c r="L67" s="894"/>
      <c r="M67" s="894"/>
      <c r="N67" s="894"/>
      <c r="O67" s="894"/>
      <c r="P67" s="894"/>
      <c r="Q67" s="894"/>
      <c r="R67" s="894"/>
      <c r="S67" s="894"/>
      <c r="T67" s="894"/>
      <c r="U67" s="894"/>
      <c r="V67" s="894"/>
      <c r="W67" s="894"/>
      <c r="X67" s="894"/>
      <c r="Y67" s="894"/>
      <c r="Z67" s="894"/>
      <c r="AA67" s="894"/>
      <c r="AB67" s="894"/>
      <c r="AC67" s="894"/>
      <c r="AD67" s="894"/>
      <c r="AE67" s="894"/>
      <c r="AF67" s="894"/>
      <c r="AG67" s="894"/>
      <c r="AH67" s="894"/>
      <c r="AI67" s="894"/>
      <c r="AJ67" s="894"/>
      <c r="AK67" s="895"/>
      <c r="AL67" s="211"/>
      <c r="AM67" s="211"/>
      <c r="AN67" s="211"/>
      <c r="AO67" s="211"/>
      <c r="AP67" s="211"/>
      <c r="AQ67" s="211"/>
      <c r="AR67" s="211"/>
      <c r="AS67" s="211"/>
      <c r="AT67" s="211"/>
      <c r="AU67" s="211"/>
      <c r="AV67" s="211"/>
      <c r="AW67" s="211"/>
      <c r="AX67" s="211"/>
      <c r="AY67" s="211"/>
    </row>
    <row r="68" spans="2:51" s="214" customFormat="1" ht="18.75" customHeight="1" x14ac:dyDescent="0.45">
      <c r="B68" s="908"/>
      <c r="C68" s="909"/>
      <c r="D68" s="909"/>
      <c r="E68" s="909"/>
      <c r="F68" s="910"/>
      <c r="G68" s="896"/>
      <c r="H68" s="897"/>
      <c r="I68" s="897"/>
      <c r="J68" s="897"/>
      <c r="K68" s="897"/>
      <c r="L68" s="897"/>
      <c r="M68" s="897"/>
      <c r="N68" s="897"/>
      <c r="O68" s="897"/>
      <c r="P68" s="897"/>
      <c r="Q68" s="897"/>
      <c r="R68" s="897"/>
      <c r="S68" s="897"/>
      <c r="T68" s="897"/>
      <c r="U68" s="897"/>
      <c r="V68" s="897"/>
      <c r="W68" s="897"/>
      <c r="X68" s="897"/>
      <c r="Y68" s="897"/>
      <c r="Z68" s="897"/>
      <c r="AA68" s="897"/>
      <c r="AB68" s="897"/>
      <c r="AC68" s="897"/>
      <c r="AD68" s="897"/>
      <c r="AE68" s="897"/>
      <c r="AF68" s="897"/>
      <c r="AG68" s="897"/>
      <c r="AH68" s="897"/>
      <c r="AI68" s="897"/>
      <c r="AJ68" s="897"/>
      <c r="AK68" s="945"/>
      <c r="AL68" s="211"/>
      <c r="AM68" s="211"/>
      <c r="AN68" s="211"/>
      <c r="AO68" s="211"/>
      <c r="AP68" s="211"/>
      <c r="AQ68" s="211"/>
      <c r="AR68" s="211"/>
      <c r="AS68" s="211"/>
      <c r="AT68" s="211"/>
      <c r="AU68" s="211"/>
      <c r="AV68" s="211"/>
      <c r="AW68" s="211"/>
      <c r="AX68" s="211"/>
      <c r="AY68" s="211"/>
    </row>
    <row r="69" spans="2:51" s="214" customFormat="1" ht="15" customHeight="1" x14ac:dyDescent="0.45">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11"/>
      <c r="AL69" s="211"/>
      <c r="AM69" s="211"/>
      <c r="AN69" s="211"/>
      <c r="AO69" s="211"/>
      <c r="AP69" s="211"/>
      <c r="AQ69" s="211"/>
      <c r="AR69" s="211"/>
      <c r="AS69" s="211"/>
      <c r="AT69" s="211"/>
      <c r="AU69" s="211"/>
      <c r="AV69" s="211"/>
      <c r="AW69" s="211"/>
      <c r="AX69" s="211"/>
      <c r="AY69" s="211"/>
    </row>
    <row r="70" spans="2:51" s="214" customFormat="1" ht="18.75" customHeight="1" x14ac:dyDescent="0.45">
      <c r="B70" s="230" t="s">
        <v>706</v>
      </c>
      <c r="C70" s="211"/>
      <c r="D70" s="211"/>
      <c r="E70" s="211"/>
      <c r="F70" s="211"/>
      <c r="H70" s="211"/>
      <c r="I70" s="211"/>
      <c r="J70" s="211"/>
      <c r="K70" s="211"/>
      <c r="L70" s="211"/>
      <c r="M70" s="211"/>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1"/>
      <c r="AK70" s="211"/>
      <c r="AL70" s="211"/>
      <c r="AM70" s="211"/>
      <c r="AN70" s="211"/>
      <c r="AO70" s="211"/>
      <c r="AP70" s="211"/>
      <c r="AQ70" s="211"/>
      <c r="AR70" s="211"/>
      <c r="AS70" s="211"/>
      <c r="AT70" s="211"/>
      <c r="AU70" s="211"/>
      <c r="AV70" s="211"/>
      <c r="AW70" s="211"/>
      <c r="AX70" s="211"/>
      <c r="AY70" s="211"/>
    </row>
    <row r="71" spans="2:51" s="214" customFormat="1" ht="27" customHeight="1" x14ac:dyDescent="0.45">
      <c r="B71" s="901" t="s">
        <v>707</v>
      </c>
      <c r="C71" s="901"/>
      <c r="D71" s="901"/>
      <c r="E71" s="901"/>
      <c r="F71" s="901"/>
      <c r="G71" s="901"/>
      <c r="H71" s="901"/>
      <c r="I71" s="901"/>
      <c r="J71" s="901"/>
      <c r="K71" s="901"/>
      <c r="L71" s="901"/>
      <c r="M71" s="901"/>
      <c r="N71" s="901"/>
      <c r="O71" s="901"/>
      <c r="P71" s="901"/>
      <c r="Q71" s="901"/>
      <c r="R71" s="901"/>
      <c r="S71" s="901"/>
      <c r="T71" s="901"/>
      <c r="U71" s="901"/>
      <c r="V71" s="901"/>
      <c r="W71" s="901"/>
      <c r="X71" s="901"/>
      <c r="Y71" s="901"/>
      <c r="Z71" s="901"/>
      <c r="AA71" s="901"/>
      <c r="AB71" s="901"/>
      <c r="AC71" s="901"/>
      <c r="AD71" s="901"/>
      <c r="AE71" s="901"/>
      <c r="AF71" s="901"/>
      <c r="AG71" s="901"/>
      <c r="AH71" s="901"/>
      <c r="AI71" s="901"/>
      <c r="AJ71" s="901"/>
      <c r="AK71" s="211"/>
      <c r="AL71" s="211"/>
      <c r="AM71" s="211"/>
      <c r="AN71" s="211"/>
      <c r="AO71" s="211"/>
      <c r="AP71" s="211"/>
      <c r="AQ71" s="211"/>
      <c r="AR71" s="211"/>
      <c r="AS71" s="211"/>
      <c r="AT71" s="211"/>
      <c r="AU71" s="211"/>
      <c r="AV71" s="211"/>
      <c r="AW71" s="211"/>
      <c r="AX71" s="211"/>
      <c r="AY71" s="211"/>
    </row>
    <row r="72" spans="2:51" s="214" customFormat="1" ht="18.75" customHeight="1" x14ac:dyDescent="0.45">
      <c r="B72" s="239" t="s">
        <v>708</v>
      </c>
      <c r="C72" s="211"/>
      <c r="D72" s="211"/>
      <c r="E72" s="211"/>
      <c r="F72" s="211"/>
      <c r="G72" s="211"/>
      <c r="H72" s="211"/>
      <c r="I72" s="211"/>
      <c r="J72" s="211" t="s">
        <v>709</v>
      </c>
      <c r="K72" s="211"/>
      <c r="L72" s="211"/>
      <c r="M72" s="211"/>
      <c r="N72" s="211"/>
      <c r="O72" s="211"/>
      <c r="P72" s="211"/>
      <c r="Q72" s="211" t="s">
        <v>710</v>
      </c>
      <c r="T72" s="211"/>
      <c r="U72" s="211"/>
      <c r="V72" s="211"/>
      <c r="W72" s="211"/>
      <c r="AB72" s="211"/>
      <c r="AE72" s="211"/>
      <c r="AF72" s="211"/>
      <c r="AG72" s="211"/>
      <c r="AH72" s="211"/>
      <c r="AI72" s="211"/>
      <c r="AJ72" s="211"/>
      <c r="AK72" s="211"/>
      <c r="AL72" s="211"/>
      <c r="AM72" s="211"/>
      <c r="AN72" s="211"/>
      <c r="AO72" s="211"/>
      <c r="AP72" s="211"/>
      <c r="AQ72" s="211"/>
      <c r="AR72" s="211"/>
      <c r="AS72" s="211"/>
      <c r="AT72" s="211"/>
      <c r="AU72" s="211"/>
      <c r="AV72" s="211"/>
      <c r="AW72" s="211"/>
      <c r="AX72" s="211"/>
      <c r="AY72" s="211"/>
    </row>
    <row r="73" spans="2:51" s="214" customFormat="1" ht="18.75" customHeight="1" x14ac:dyDescent="0.45">
      <c r="B73" s="877" t="s">
        <v>711</v>
      </c>
      <c r="C73" s="877"/>
      <c r="D73" s="877"/>
      <c r="E73" s="877"/>
      <c r="F73" s="242"/>
      <c r="G73" s="222" t="s">
        <v>712</v>
      </c>
      <c r="H73" s="222"/>
      <c r="I73" s="222"/>
      <c r="J73" s="222" t="s">
        <v>713</v>
      </c>
      <c r="K73" s="233"/>
      <c r="L73" s="222"/>
      <c r="M73" s="222"/>
      <c r="N73" s="222" t="s">
        <v>714</v>
      </c>
      <c r="O73" s="222"/>
      <c r="P73" s="222"/>
      <c r="Q73" s="222"/>
      <c r="R73" s="222" t="s">
        <v>715</v>
      </c>
      <c r="S73" s="222"/>
      <c r="T73" s="222"/>
      <c r="U73" s="222"/>
      <c r="V73" s="222" t="s">
        <v>716</v>
      </c>
      <c r="W73" s="222"/>
      <c r="X73" s="244"/>
      <c r="Y73" s="879"/>
      <c r="Z73" s="879"/>
      <c r="AA73" s="879"/>
      <c r="AB73" s="879"/>
      <c r="AC73" s="879"/>
      <c r="AD73" s="879"/>
      <c r="AE73" s="879"/>
      <c r="AF73" s="879"/>
      <c r="AG73" s="879"/>
      <c r="AH73" s="879"/>
      <c r="AI73" s="879"/>
      <c r="AJ73" s="879"/>
      <c r="AK73" s="241" t="s">
        <v>634</v>
      </c>
      <c r="AL73" s="211"/>
      <c r="AM73" s="211"/>
      <c r="AN73" s="211"/>
      <c r="AO73" s="211"/>
      <c r="AP73" s="211"/>
      <c r="AQ73" s="211"/>
      <c r="AR73" s="211"/>
      <c r="AS73" s="211"/>
      <c r="AT73" s="211"/>
      <c r="AU73" s="211"/>
      <c r="AV73" s="211"/>
      <c r="AW73" s="211"/>
      <c r="AX73" s="211"/>
      <c r="AY73" s="211"/>
    </row>
    <row r="74" spans="2:51" s="214" customFormat="1" ht="18.75" customHeight="1" x14ac:dyDescent="0.45">
      <c r="B74" s="877" t="s">
        <v>717</v>
      </c>
      <c r="C74" s="877"/>
      <c r="D74" s="877"/>
      <c r="E74" s="877"/>
      <c r="F74" s="242"/>
      <c r="G74" s="222" t="s">
        <v>718</v>
      </c>
      <c r="H74" s="222"/>
      <c r="I74" s="222"/>
      <c r="J74" s="222" t="s">
        <v>719</v>
      </c>
      <c r="K74" s="222"/>
      <c r="O74" s="222"/>
      <c r="P74" s="222" t="s">
        <v>720</v>
      </c>
      <c r="Q74" s="222"/>
      <c r="R74" s="222"/>
      <c r="S74" s="222" t="s">
        <v>716</v>
      </c>
      <c r="T74" s="222"/>
      <c r="U74" s="222"/>
      <c r="V74" s="222"/>
      <c r="W74" s="222"/>
      <c r="X74" s="222"/>
      <c r="Y74" s="222"/>
      <c r="Z74" s="222"/>
      <c r="AA74" s="222"/>
      <c r="AB74" s="222"/>
      <c r="AC74" s="222"/>
      <c r="AD74" s="222"/>
      <c r="AE74" s="222"/>
      <c r="AF74" s="222"/>
      <c r="AG74" s="222"/>
      <c r="AH74" s="222"/>
      <c r="AI74" s="222"/>
      <c r="AJ74" s="222"/>
      <c r="AK74" s="241" t="s">
        <v>634</v>
      </c>
      <c r="AL74" s="211"/>
      <c r="AM74" s="211"/>
      <c r="AN74" s="211"/>
      <c r="AO74" s="211"/>
      <c r="AP74" s="211"/>
      <c r="AQ74" s="211"/>
      <c r="AR74" s="211"/>
      <c r="AS74" s="211"/>
      <c r="AT74" s="211"/>
      <c r="AU74" s="211"/>
      <c r="AV74" s="211"/>
      <c r="AW74" s="211"/>
      <c r="AX74" s="211"/>
      <c r="AY74" s="211"/>
    </row>
    <row r="75" spans="2:51" s="214" customFormat="1" ht="18.75" customHeight="1" x14ac:dyDescent="0.45">
      <c r="B75" s="873" t="s">
        <v>721</v>
      </c>
      <c r="C75" s="874"/>
      <c r="D75" s="874"/>
      <c r="E75" s="875"/>
      <c r="F75" s="873" t="s">
        <v>498</v>
      </c>
      <c r="G75" s="875"/>
      <c r="H75" s="927"/>
      <c r="I75" s="928"/>
      <c r="J75" s="928"/>
      <c r="K75" s="928"/>
      <c r="L75" s="928"/>
      <c r="M75" s="928"/>
      <c r="N75" s="928"/>
      <c r="O75" s="928"/>
      <c r="P75" s="928"/>
      <c r="Q75" s="929"/>
      <c r="R75" s="866" t="s">
        <v>722</v>
      </c>
      <c r="S75" s="868"/>
      <c r="T75" s="927"/>
      <c r="U75" s="928"/>
      <c r="V75" s="928"/>
      <c r="W75" s="929"/>
      <c r="X75" s="866" t="s">
        <v>623</v>
      </c>
      <c r="Y75" s="868"/>
      <c r="Z75" s="951"/>
      <c r="AA75" s="952"/>
      <c r="AB75" s="952"/>
      <c r="AC75" s="952"/>
      <c r="AD75" s="952"/>
      <c r="AE75" s="952"/>
      <c r="AF75" s="952"/>
      <c r="AG75" s="952"/>
      <c r="AH75" s="952"/>
      <c r="AI75" s="952"/>
      <c r="AJ75" s="952"/>
      <c r="AK75" s="953"/>
      <c r="AL75" s="211"/>
      <c r="AM75" s="211"/>
      <c r="AN75" s="211"/>
      <c r="AO75" s="211"/>
      <c r="AP75" s="211"/>
      <c r="AQ75" s="211"/>
      <c r="AR75" s="211"/>
      <c r="AS75" s="211"/>
      <c r="AT75" s="211"/>
      <c r="AU75" s="211"/>
      <c r="AV75" s="211"/>
      <c r="AW75" s="211"/>
      <c r="AX75" s="211"/>
      <c r="AY75" s="211"/>
    </row>
    <row r="76" spans="2:51" s="214" customFormat="1" ht="18.75" customHeight="1" x14ac:dyDescent="0.45">
      <c r="B76" s="902" t="s">
        <v>723</v>
      </c>
      <c r="C76" s="903"/>
      <c r="D76" s="903"/>
      <c r="E76" s="903"/>
      <c r="F76" s="903"/>
      <c r="G76" s="903"/>
      <c r="H76" s="943"/>
      <c r="I76" s="944"/>
      <c r="J76" s="944"/>
      <c r="K76" s="944"/>
      <c r="L76" s="944"/>
      <c r="M76" s="944"/>
      <c r="N76" s="944"/>
      <c r="O76" s="944"/>
      <c r="P76" s="944"/>
      <c r="Q76" s="944"/>
      <c r="R76" s="944"/>
      <c r="S76" s="944"/>
      <c r="T76" s="944"/>
      <c r="U76" s="944"/>
      <c r="V76" s="944"/>
      <c r="W76" s="944"/>
      <c r="X76" s="944"/>
      <c r="Y76" s="944"/>
      <c r="Z76" s="944"/>
      <c r="AA76" s="944"/>
      <c r="AB76" s="944"/>
      <c r="AC76" s="944"/>
      <c r="AD76" s="944"/>
      <c r="AE76" s="944"/>
      <c r="AF76" s="944"/>
      <c r="AG76" s="944"/>
      <c r="AH76" s="944"/>
      <c r="AI76" s="944"/>
      <c r="AJ76" s="944"/>
      <c r="AK76" s="954"/>
      <c r="AL76" s="211"/>
      <c r="AM76" s="211"/>
      <c r="AN76" s="211"/>
      <c r="AO76" s="211"/>
      <c r="AP76" s="211"/>
      <c r="AQ76" s="211"/>
      <c r="AR76" s="211"/>
      <c r="AS76" s="211"/>
      <c r="AT76" s="211"/>
      <c r="AU76" s="211"/>
      <c r="AV76" s="211"/>
      <c r="AW76" s="211"/>
      <c r="AX76" s="211"/>
      <c r="AY76" s="211"/>
    </row>
    <row r="77" spans="2:51" s="214" customFormat="1" ht="18.75" customHeight="1" x14ac:dyDescent="0.45">
      <c r="B77" s="905"/>
      <c r="C77" s="906"/>
      <c r="D77" s="906"/>
      <c r="E77" s="906"/>
      <c r="F77" s="906"/>
      <c r="G77" s="906"/>
      <c r="H77" s="893"/>
      <c r="I77" s="894"/>
      <c r="J77" s="894"/>
      <c r="K77" s="894"/>
      <c r="L77" s="894"/>
      <c r="M77" s="894"/>
      <c r="N77" s="894"/>
      <c r="O77" s="894"/>
      <c r="P77" s="894"/>
      <c r="Q77" s="894"/>
      <c r="R77" s="894"/>
      <c r="S77" s="894"/>
      <c r="T77" s="894"/>
      <c r="U77" s="894"/>
      <c r="V77" s="894"/>
      <c r="W77" s="894"/>
      <c r="X77" s="894"/>
      <c r="Y77" s="894"/>
      <c r="Z77" s="894"/>
      <c r="AA77" s="894"/>
      <c r="AB77" s="894"/>
      <c r="AC77" s="894"/>
      <c r="AD77" s="894"/>
      <c r="AE77" s="894"/>
      <c r="AF77" s="894"/>
      <c r="AG77" s="894"/>
      <c r="AH77" s="894"/>
      <c r="AI77" s="894"/>
      <c r="AJ77" s="894"/>
      <c r="AK77" s="895"/>
      <c r="AL77" s="211"/>
      <c r="AM77" s="211"/>
      <c r="AN77" s="211"/>
      <c r="AO77" s="211"/>
      <c r="AP77" s="211"/>
      <c r="AQ77" s="211"/>
      <c r="AR77" s="211"/>
      <c r="AS77" s="211"/>
      <c r="AT77" s="211"/>
      <c r="AU77" s="211"/>
      <c r="AV77" s="211"/>
      <c r="AW77" s="211"/>
      <c r="AX77" s="211"/>
      <c r="AY77" s="211"/>
    </row>
    <row r="78" spans="2:51" s="214" customFormat="1" ht="18.75" customHeight="1" x14ac:dyDescent="0.45">
      <c r="B78" s="908"/>
      <c r="C78" s="909"/>
      <c r="D78" s="909"/>
      <c r="E78" s="909"/>
      <c r="F78" s="909"/>
      <c r="G78" s="909"/>
      <c r="H78" s="896"/>
      <c r="I78" s="897"/>
      <c r="J78" s="897"/>
      <c r="K78" s="897"/>
      <c r="L78" s="897"/>
      <c r="M78" s="897"/>
      <c r="N78" s="897"/>
      <c r="O78" s="897"/>
      <c r="P78" s="897"/>
      <c r="Q78" s="897"/>
      <c r="R78" s="897"/>
      <c r="S78" s="897"/>
      <c r="T78" s="897"/>
      <c r="U78" s="897"/>
      <c r="V78" s="897"/>
      <c r="W78" s="897"/>
      <c r="X78" s="897"/>
      <c r="Y78" s="897"/>
      <c r="Z78" s="897"/>
      <c r="AA78" s="897"/>
      <c r="AB78" s="897"/>
      <c r="AC78" s="897"/>
      <c r="AD78" s="897"/>
      <c r="AE78" s="897"/>
      <c r="AF78" s="897"/>
      <c r="AG78" s="897"/>
      <c r="AH78" s="897"/>
      <c r="AI78" s="897"/>
      <c r="AJ78" s="897"/>
      <c r="AK78" s="945"/>
      <c r="AL78" s="211"/>
      <c r="AM78" s="211"/>
      <c r="AN78" s="211"/>
      <c r="AO78" s="211"/>
      <c r="AP78" s="211"/>
      <c r="AQ78" s="211"/>
      <c r="AR78" s="211"/>
      <c r="AS78" s="211"/>
      <c r="AT78" s="211"/>
      <c r="AU78" s="211"/>
      <c r="AV78" s="211"/>
      <c r="AW78" s="211"/>
      <c r="AX78" s="211"/>
      <c r="AY78" s="211"/>
    </row>
    <row r="79" spans="2:51" s="214" customFormat="1" ht="14.25" customHeight="1" x14ac:dyDescent="0.45">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11"/>
      <c r="AL79" s="211"/>
      <c r="AM79" s="211"/>
      <c r="AN79" s="211"/>
      <c r="AO79" s="211"/>
      <c r="AP79" s="211"/>
      <c r="AQ79" s="211"/>
      <c r="AR79" s="211"/>
      <c r="AS79" s="211"/>
      <c r="AT79" s="211"/>
      <c r="AU79" s="211"/>
      <c r="AV79" s="211"/>
      <c r="AW79" s="211"/>
      <c r="AX79" s="211"/>
      <c r="AY79" s="211"/>
    </row>
    <row r="80" spans="2:51" s="214" customFormat="1" ht="18.75" customHeight="1" x14ac:dyDescent="0.45">
      <c r="B80" s="239" t="s">
        <v>724</v>
      </c>
      <c r="C80" s="211"/>
      <c r="D80" s="211"/>
      <c r="E80" s="211"/>
      <c r="F80" s="211"/>
      <c r="G80" s="211"/>
      <c r="H80" s="211"/>
      <c r="I80" s="211"/>
      <c r="J80" s="211" t="s">
        <v>709</v>
      </c>
      <c r="K80" s="211"/>
      <c r="L80" s="211"/>
      <c r="M80" s="211"/>
      <c r="N80" s="211"/>
      <c r="O80" s="211"/>
      <c r="P80" s="211"/>
      <c r="Q80" s="211" t="s">
        <v>654</v>
      </c>
      <c r="R80" s="211"/>
      <c r="T80" s="211"/>
      <c r="U80" s="211"/>
      <c r="V80" s="211"/>
      <c r="W80" s="211"/>
      <c r="X80" s="211"/>
      <c r="Y80" s="211"/>
      <c r="Z80" s="211"/>
      <c r="AK80" s="211"/>
      <c r="AL80" s="211"/>
      <c r="AM80" s="211"/>
      <c r="AN80" s="211"/>
      <c r="AO80" s="211"/>
      <c r="AP80" s="211"/>
      <c r="AQ80" s="211"/>
      <c r="AR80" s="211"/>
      <c r="AS80" s="211"/>
      <c r="AT80" s="211"/>
      <c r="AU80" s="211"/>
      <c r="AV80" s="211"/>
      <c r="AW80" s="211"/>
      <c r="AX80" s="211"/>
      <c r="AY80" s="211"/>
    </row>
    <row r="81" spans="2:51" s="214" customFormat="1" ht="18.75" customHeight="1" x14ac:dyDescent="0.45">
      <c r="B81" s="902" t="s">
        <v>725</v>
      </c>
      <c r="C81" s="903"/>
      <c r="D81" s="903"/>
      <c r="E81" s="242"/>
      <c r="F81" s="222" t="s">
        <v>621</v>
      </c>
      <c r="G81" s="233"/>
      <c r="H81" s="222"/>
      <c r="I81" s="222" t="s">
        <v>726</v>
      </c>
      <c r="J81" s="222"/>
      <c r="K81" s="222"/>
      <c r="L81" s="222"/>
      <c r="M81" s="222"/>
      <c r="N81" s="222"/>
      <c r="O81" s="222"/>
      <c r="P81" s="222"/>
      <c r="Q81" s="222"/>
      <c r="R81" s="222"/>
      <c r="S81" s="222" t="s">
        <v>727</v>
      </c>
      <c r="T81" s="222"/>
      <c r="U81" s="233"/>
      <c r="V81" s="222"/>
      <c r="W81" s="222"/>
      <c r="X81" s="222"/>
      <c r="Y81" s="222"/>
      <c r="Z81" s="222" t="s">
        <v>642</v>
      </c>
      <c r="AA81" s="222"/>
      <c r="AB81" s="222"/>
      <c r="AC81" s="222"/>
      <c r="AD81" s="222"/>
      <c r="AE81" s="222"/>
      <c r="AF81" s="222"/>
      <c r="AG81" s="222"/>
      <c r="AH81" s="222"/>
      <c r="AI81" s="222"/>
      <c r="AJ81" s="222"/>
      <c r="AK81" s="241"/>
      <c r="AL81" s="211"/>
      <c r="AM81" s="211"/>
      <c r="AN81" s="211"/>
      <c r="AO81" s="211"/>
      <c r="AP81" s="211"/>
      <c r="AQ81" s="211"/>
      <c r="AR81" s="211"/>
      <c r="AS81" s="211"/>
      <c r="AT81" s="211"/>
      <c r="AU81" s="211"/>
      <c r="AV81" s="211"/>
      <c r="AW81" s="211"/>
      <c r="AX81" s="211"/>
    </row>
    <row r="82" spans="2:51" s="214" customFormat="1" ht="18.75" customHeight="1" x14ac:dyDescent="0.45">
      <c r="B82" s="905"/>
      <c r="C82" s="906"/>
      <c r="D82" s="906"/>
      <c r="E82" s="873" t="s">
        <v>728</v>
      </c>
      <c r="F82" s="874"/>
      <c r="G82" s="875"/>
      <c r="H82" s="950"/>
      <c r="I82" s="950"/>
      <c r="J82" s="950"/>
      <c r="K82" s="950"/>
      <c r="L82" s="950"/>
      <c r="M82" s="950"/>
      <c r="N82" s="950"/>
      <c r="O82" s="950"/>
      <c r="P82" s="950"/>
      <c r="Q82" s="873" t="s">
        <v>729</v>
      </c>
      <c r="R82" s="874"/>
      <c r="S82" s="875"/>
      <c r="T82" s="878"/>
      <c r="U82" s="879"/>
      <c r="V82" s="879"/>
      <c r="W82" s="880"/>
      <c r="X82" s="873" t="s">
        <v>730</v>
      </c>
      <c r="Y82" s="874"/>
      <c r="Z82" s="874"/>
      <c r="AA82" s="875"/>
      <c r="AB82" s="878"/>
      <c r="AC82" s="879"/>
      <c r="AD82" s="879"/>
      <c r="AE82" s="879"/>
      <c r="AF82" s="879"/>
      <c r="AG82" s="879"/>
      <c r="AH82" s="879"/>
      <c r="AI82" s="879"/>
      <c r="AJ82" s="879"/>
      <c r="AK82" s="880"/>
      <c r="AL82" s="211"/>
      <c r="AN82" s="211"/>
      <c r="AO82" s="211"/>
      <c r="AP82" s="211"/>
      <c r="AQ82" s="211"/>
      <c r="AR82" s="211"/>
      <c r="AS82" s="211"/>
      <c r="AT82" s="211"/>
      <c r="AU82" s="211"/>
      <c r="AV82" s="211"/>
      <c r="AW82" s="211"/>
    </row>
    <row r="83" spans="2:51" s="214" customFormat="1" ht="18.75" customHeight="1" x14ac:dyDescent="0.45">
      <c r="B83" s="905"/>
      <c r="C83" s="906"/>
      <c r="D83" s="906"/>
      <c r="E83" s="873" t="s">
        <v>728</v>
      </c>
      <c r="F83" s="874"/>
      <c r="G83" s="875"/>
      <c r="H83" s="950"/>
      <c r="I83" s="950"/>
      <c r="J83" s="950"/>
      <c r="K83" s="950"/>
      <c r="L83" s="950"/>
      <c r="M83" s="950"/>
      <c r="N83" s="950"/>
      <c r="O83" s="950"/>
      <c r="P83" s="950"/>
      <c r="Q83" s="873" t="s">
        <v>729</v>
      </c>
      <c r="R83" s="874"/>
      <c r="S83" s="875"/>
      <c r="T83" s="878"/>
      <c r="U83" s="879"/>
      <c r="V83" s="879"/>
      <c r="W83" s="880"/>
      <c r="X83" s="873" t="s">
        <v>730</v>
      </c>
      <c r="Y83" s="874"/>
      <c r="Z83" s="874"/>
      <c r="AA83" s="875"/>
      <c r="AB83" s="878"/>
      <c r="AC83" s="879"/>
      <c r="AD83" s="879"/>
      <c r="AE83" s="879"/>
      <c r="AF83" s="879"/>
      <c r="AG83" s="879"/>
      <c r="AH83" s="879"/>
      <c r="AI83" s="879"/>
      <c r="AJ83" s="879"/>
      <c r="AK83" s="880"/>
      <c r="AL83" s="211"/>
      <c r="AN83" s="211"/>
      <c r="AO83" s="211"/>
      <c r="AP83" s="211"/>
      <c r="AQ83" s="211"/>
      <c r="AR83" s="211"/>
      <c r="AS83" s="211"/>
      <c r="AT83" s="211"/>
      <c r="AU83" s="211"/>
      <c r="AV83" s="211"/>
      <c r="AW83" s="211"/>
    </row>
    <row r="84" spans="2:51" s="214" customFormat="1" ht="18.75" customHeight="1" x14ac:dyDescent="0.45">
      <c r="B84" s="905"/>
      <c r="C84" s="906"/>
      <c r="D84" s="906"/>
      <c r="E84" s="873" t="s">
        <v>728</v>
      </c>
      <c r="F84" s="874"/>
      <c r="G84" s="875"/>
      <c r="H84" s="950"/>
      <c r="I84" s="950"/>
      <c r="J84" s="950"/>
      <c r="K84" s="950"/>
      <c r="L84" s="950"/>
      <c r="M84" s="950"/>
      <c r="N84" s="950"/>
      <c r="O84" s="950"/>
      <c r="P84" s="950"/>
      <c r="Q84" s="873" t="s">
        <v>729</v>
      </c>
      <c r="R84" s="874"/>
      <c r="S84" s="875"/>
      <c r="T84" s="878"/>
      <c r="U84" s="879"/>
      <c r="V84" s="879"/>
      <c r="W84" s="880"/>
      <c r="X84" s="873" t="s">
        <v>730</v>
      </c>
      <c r="Y84" s="874"/>
      <c r="Z84" s="874"/>
      <c r="AA84" s="875"/>
      <c r="AB84" s="878"/>
      <c r="AC84" s="879"/>
      <c r="AD84" s="879"/>
      <c r="AE84" s="879"/>
      <c r="AF84" s="879"/>
      <c r="AG84" s="879"/>
      <c r="AH84" s="879"/>
      <c r="AI84" s="879"/>
      <c r="AJ84" s="879"/>
      <c r="AK84" s="880"/>
      <c r="AL84" s="211"/>
      <c r="AN84" s="211"/>
      <c r="AO84" s="211"/>
      <c r="AP84" s="211"/>
      <c r="AQ84" s="211"/>
      <c r="AR84" s="211"/>
      <c r="AS84" s="211"/>
      <c r="AT84" s="211"/>
      <c r="AU84" s="211"/>
      <c r="AV84" s="211"/>
      <c r="AW84" s="211"/>
    </row>
    <row r="85" spans="2:51" s="214" customFormat="1" ht="18.75" customHeight="1" x14ac:dyDescent="0.45">
      <c r="B85" s="908"/>
      <c r="C85" s="909"/>
      <c r="D85" s="909"/>
      <c r="E85" s="873" t="s">
        <v>728</v>
      </c>
      <c r="F85" s="874"/>
      <c r="G85" s="875"/>
      <c r="H85" s="950"/>
      <c r="I85" s="950"/>
      <c r="J85" s="950"/>
      <c r="K85" s="950"/>
      <c r="L85" s="950"/>
      <c r="M85" s="950"/>
      <c r="N85" s="950"/>
      <c r="O85" s="950"/>
      <c r="P85" s="950"/>
      <c r="Q85" s="873" t="s">
        <v>729</v>
      </c>
      <c r="R85" s="874"/>
      <c r="S85" s="875"/>
      <c r="T85" s="878"/>
      <c r="U85" s="879"/>
      <c r="V85" s="879"/>
      <c r="W85" s="880"/>
      <c r="X85" s="873" t="s">
        <v>730</v>
      </c>
      <c r="Y85" s="874"/>
      <c r="Z85" s="874"/>
      <c r="AA85" s="875"/>
      <c r="AB85" s="878"/>
      <c r="AC85" s="879"/>
      <c r="AD85" s="879"/>
      <c r="AE85" s="879"/>
      <c r="AF85" s="879"/>
      <c r="AG85" s="879"/>
      <c r="AH85" s="879"/>
      <c r="AI85" s="879"/>
      <c r="AJ85" s="879"/>
      <c r="AK85" s="880"/>
      <c r="AL85" s="211"/>
      <c r="AN85" s="211"/>
      <c r="AO85" s="211"/>
      <c r="AP85" s="211"/>
      <c r="AQ85" s="211"/>
      <c r="AR85" s="211"/>
      <c r="AS85" s="211"/>
      <c r="AT85" s="211"/>
      <c r="AU85" s="211"/>
      <c r="AV85" s="211"/>
      <c r="AW85" s="211"/>
    </row>
    <row r="86" spans="2:51" s="214" customFormat="1" ht="18.75" customHeight="1" x14ac:dyDescent="0.45">
      <c r="B86" s="902" t="s">
        <v>731</v>
      </c>
      <c r="C86" s="903"/>
      <c r="D86" s="903"/>
      <c r="E86" s="903"/>
      <c r="F86" s="903"/>
      <c r="G86" s="903"/>
      <c r="H86" s="955"/>
      <c r="I86" s="956"/>
      <c r="J86" s="956"/>
      <c r="K86" s="956"/>
      <c r="L86" s="956"/>
      <c r="M86" s="956"/>
      <c r="N86" s="956"/>
      <c r="O86" s="956"/>
      <c r="P86" s="956"/>
      <c r="Q86" s="956"/>
      <c r="R86" s="956"/>
      <c r="S86" s="956"/>
      <c r="T86" s="956"/>
      <c r="U86" s="956"/>
      <c r="V86" s="956"/>
      <c r="W86" s="956"/>
      <c r="X86" s="956"/>
      <c r="Y86" s="956"/>
      <c r="Z86" s="956"/>
      <c r="AA86" s="956"/>
      <c r="AB86" s="956"/>
      <c r="AC86" s="956"/>
      <c r="AD86" s="956"/>
      <c r="AE86" s="956"/>
      <c r="AF86" s="956"/>
      <c r="AG86" s="956"/>
      <c r="AH86" s="956"/>
      <c r="AI86" s="956"/>
      <c r="AJ86" s="956"/>
      <c r="AK86" s="957"/>
      <c r="AL86" s="211"/>
      <c r="AM86" s="211"/>
      <c r="AN86" s="211"/>
      <c r="AO86" s="211"/>
      <c r="AP86" s="211"/>
      <c r="AQ86" s="211"/>
      <c r="AR86" s="211"/>
      <c r="AS86" s="211"/>
      <c r="AT86" s="211"/>
      <c r="AU86" s="211"/>
      <c r="AV86" s="211"/>
      <c r="AW86" s="211"/>
      <c r="AX86" s="211"/>
      <c r="AY86" s="211"/>
    </row>
    <row r="87" spans="2:51" s="214" customFormat="1" ht="18.75" customHeight="1" x14ac:dyDescent="0.45">
      <c r="B87" s="908"/>
      <c r="C87" s="909"/>
      <c r="D87" s="909"/>
      <c r="E87" s="909"/>
      <c r="F87" s="909"/>
      <c r="G87" s="909"/>
      <c r="H87" s="958"/>
      <c r="I87" s="959"/>
      <c r="J87" s="959"/>
      <c r="K87" s="959"/>
      <c r="L87" s="959"/>
      <c r="M87" s="959"/>
      <c r="N87" s="959"/>
      <c r="O87" s="959"/>
      <c r="P87" s="959"/>
      <c r="Q87" s="959"/>
      <c r="R87" s="959"/>
      <c r="S87" s="959"/>
      <c r="T87" s="959"/>
      <c r="U87" s="959"/>
      <c r="V87" s="959"/>
      <c r="W87" s="959"/>
      <c r="X87" s="959"/>
      <c r="Y87" s="959"/>
      <c r="Z87" s="959"/>
      <c r="AA87" s="959"/>
      <c r="AB87" s="959"/>
      <c r="AC87" s="959"/>
      <c r="AD87" s="959"/>
      <c r="AE87" s="959"/>
      <c r="AF87" s="959"/>
      <c r="AG87" s="959"/>
      <c r="AH87" s="959"/>
      <c r="AI87" s="959"/>
      <c r="AJ87" s="959"/>
      <c r="AK87" s="960"/>
      <c r="AL87" s="211"/>
      <c r="AM87" s="211"/>
      <c r="AN87" s="211"/>
      <c r="AO87" s="211"/>
      <c r="AP87" s="211"/>
      <c r="AQ87" s="211"/>
      <c r="AR87" s="211"/>
      <c r="AS87" s="211"/>
      <c r="AT87" s="211"/>
      <c r="AU87" s="211"/>
      <c r="AV87" s="211"/>
      <c r="AW87" s="211"/>
      <c r="AX87" s="211"/>
      <c r="AY87" s="211"/>
    </row>
    <row r="88" spans="2:51" s="214" customFormat="1" ht="18.75" customHeight="1" x14ac:dyDescent="0.45">
      <c r="B88" s="902" t="s">
        <v>732</v>
      </c>
      <c r="C88" s="903"/>
      <c r="D88" s="903"/>
      <c r="E88" s="903"/>
      <c r="F88" s="903"/>
      <c r="G88" s="903"/>
      <c r="H88" s="955"/>
      <c r="I88" s="956"/>
      <c r="J88" s="956"/>
      <c r="K88" s="956"/>
      <c r="L88" s="956"/>
      <c r="M88" s="956"/>
      <c r="N88" s="956"/>
      <c r="O88" s="956"/>
      <c r="P88" s="956"/>
      <c r="Q88" s="956"/>
      <c r="R88" s="956"/>
      <c r="S88" s="956"/>
      <c r="T88" s="956"/>
      <c r="U88" s="956"/>
      <c r="V88" s="956"/>
      <c r="W88" s="956"/>
      <c r="X88" s="956"/>
      <c r="Y88" s="956"/>
      <c r="Z88" s="956"/>
      <c r="AA88" s="956"/>
      <c r="AB88" s="956"/>
      <c r="AC88" s="956"/>
      <c r="AD88" s="956"/>
      <c r="AE88" s="956"/>
      <c r="AF88" s="956"/>
      <c r="AG88" s="956"/>
      <c r="AH88" s="956"/>
      <c r="AI88" s="956"/>
      <c r="AJ88" s="956"/>
      <c r="AK88" s="957"/>
      <c r="AL88" s="211"/>
      <c r="AM88" s="211"/>
      <c r="AN88" s="211"/>
      <c r="AO88" s="211"/>
      <c r="AP88" s="211"/>
      <c r="AQ88" s="211"/>
      <c r="AR88" s="211"/>
      <c r="AS88" s="211"/>
      <c r="AT88" s="211"/>
      <c r="AU88" s="211"/>
      <c r="AV88" s="211"/>
      <c r="AW88" s="211"/>
      <c r="AX88" s="211"/>
      <c r="AY88" s="211"/>
    </row>
    <row r="89" spans="2:51" s="214" customFormat="1" ht="18.75" customHeight="1" x14ac:dyDescent="0.45">
      <c r="B89" s="908"/>
      <c r="C89" s="909"/>
      <c r="D89" s="909"/>
      <c r="E89" s="909"/>
      <c r="F89" s="909"/>
      <c r="G89" s="909"/>
      <c r="H89" s="958"/>
      <c r="I89" s="959"/>
      <c r="J89" s="959"/>
      <c r="K89" s="959"/>
      <c r="L89" s="959"/>
      <c r="M89" s="959"/>
      <c r="N89" s="959"/>
      <c r="O89" s="959"/>
      <c r="P89" s="959"/>
      <c r="Q89" s="959"/>
      <c r="R89" s="959"/>
      <c r="S89" s="959"/>
      <c r="T89" s="959"/>
      <c r="U89" s="959"/>
      <c r="V89" s="959"/>
      <c r="W89" s="959"/>
      <c r="X89" s="959"/>
      <c r="Y89" s="959"/>
      <c r="Z89" s="959"/>
      <c r="AA89" s="959"/>
      <c r="AB89" s="959"/>
      <c r="AC89" s="959"/>
      <c r="AD89" s="959"/>
      <c r="AE89" s="959"/>
      <c r="AF89" s="959"/>
      <c r="AG89" s="959"/>
      <c r="AH89" s="959"/>
      <c r="AI89" s="959"/>
      <c r="AJ89" s="959"/>
      <c r="AK89" s="960"/>
      <c r="AL89" s="211"/>
      <c r="AM89" s="211"/>
      <c r="AN89" s="211"/>
      <c r="AO89" s="211"/>
      <c r="AP89" s="211"/>
      <c r="AQ89" s="211"/>
      <c r="AR89" s="211"/>
      <c r="AS89" s="211"/>
      <c r="AT89" s="211"/>
      <c r="AU89" s="211"/>
      <c r="AV89" s="211"/>
      <c r="AW89" s="211"/>
      <c r="AX89" s="211"/>
      <c r="AY89" s="211"/>
    </row>
    <row r="90" spans="2:51" s="214" customFormat="1" ht="15.75" customHeight="1" x14ac:dyDescent="0.45">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row>
    <row r="91" spans="2:51" s="214" customFormat="1" ht="18.75" customHeight="1" x14ac:dyDescent="0.45">
      <c r="B91" s="239" t="s">
        <v>733</v>
      </c>
      <c r="C91" s="211"/>
      <c r="D91" s="211"/>
      <c r="E91" s="211"/>
      <c r="F91" s="211"/>
      <c r="G91" s="211"/>
      <c r="H91" s="211"/>
      <c r="I91" s="211"/>
      <c r="J91" s="211" t="s">
        <v>709</v>
      </c>
      <c r="K91" s="211"/>
      <c r="L91" s="211"/>
      <c r="M91" s="211"/>
      <c r="N91" s="211"/>
      <c r="O91" s="211"/>
      <c r="P91" s="211"/>
      <c r="Q91" s="211" t="s">
        <v>654</v>
      </c>
      <c r="R91" s="211"/>
      <c r="T91" s="211"/>
      <c r="U91" s="211"/>
      <c r="V91" s="211"/>
      <c r="W91" s="211"/>
      <c r="X91" s="211"/>
      <c r="Y91" s="211"/>
      <c r="Z91" s="211"/>
      <c r="AA91" s="211"/>
      <c r="AB91" s="211"/>
      <c r="AC91" s="211"/>
      <c r="AD91" s="211"/>
      <c r="AE91" s="211"/>
      <c r="AF91" s="211"/>
      <c r="AG91" s="211"/>
      <c r="AH91" s="211"/>
      <c r="AI91" s="211"/>
      <c r="AJ91" s="211"/>
      <c r="AK91" s="211"/>
      <c r="AL91" s="211"/>
      <c r="AM91" s="239"/>
      <c r="AN91" s="211"/>
      <c r="AO91" s="211"/>
      <c r="AP91" s="211"/>
      <c r="AQ91" s="211"/>
      <c r="AR91" s="211"/>
      <c r="AS91" s="239"/>
      <c r="AT91" s="211"/>
      <c r="AU91" s="211"/>
      <c r="AV91" s="211"/>
      <c r="AW91" s="211"/>
      <c r="AX91" s="211"/>
      <c r="AY91" s="211"/>
    </row>
    <row r="92" spans="2:51" s="214" customFormat="1" ht="18.75" customHeight="1" x14ac:dyDescent="0.45">
      <c r="B92" s="873" t="s">
        <v>734</v>
      </c>
      <c r="C92" s="874"/>
      <c r="D92" s="874"/>
      <c r="E92" s="874"/>
      <c r="F92" s="874"/>
      <c r="G92" s="874"/>
      <c r="H92" s="874"/>
      <c r="I92" s="874"/>
      <c r="J92" s="874"/>
      <c r="K92" s="875"/>
      <c r="L92" s="242"/>
      <c r="M92" s="240" t="s">
        <v>621</v>
      </c>
      <c r="N92" s="240"/>
      <c r="O92" s="222"/>
      <c r="P92" s="240" t="s">
        <v>620</v>
      </c>
      <c r="Q92" s="240"/>
      <c r="R92" s="233"/>
      <c r="S92" s="222"/>
      <c r="T92" s="222"/>
      <c r="U92" s="222"/>
      <c r="V92" s="222"/>
      <c r="W92" s="222"/>
      <c r="X92" s="222"/>
      <c r="Y92" s="222"/>
      <c r="Z92" s="222"/>
      <c r="AA92" s="222"/>
      <c r="AB92" s="222"/>
      <c r="AC92" s="222"/>
      <c r="AD92" s="222"/>
      <c r="AE92" s="222"/>
      <c r="AF92" s="222"/>
      <c r="AG92" s="222"/>
      <c r="AH92" s="222"/>
      <c r="AI92" s="222"/>
      <c r="AJ92" s="222"/>
      <c r="AK92" s="241"/>
      <c r="AL92" s="211"/>
      <c r="AM92" s="211"/>
      <c r="AN92" s="211"/>
      <c r="AO92" s="211"/>
      <c r="AP92" s="211"/>
      <c r="AQ92" s="211"/>
      <c r="AR92" s="211"/>
      <c r="AS92" s="211"/>
      <c r="AT92" s="211"/>
      <c r="AU92" s="211"/>
      <c r="AV92" s="211"/>
      <c r="AW92" s="211"/>
      <c r="AX92" s="211"/>
      <c r="AY92" s="211"/>
    </row>
    <row r="93" spans="2:51" s="214" customFormat="1" ht="18.75" customHeight="1" x14ac:dyDescent="0.45">
      <c r="B93" s="873" t="s">
        <v>735</v>
      </c>
      <c r="C93" s="874"/>
      <c r="D93" s="875"/>
      <c r="E93" s="878"/>
      <c r="F93" s="879"/>
      <c r="G93" s="879"/>
      <c r="H93" s="879"/>
      <c r="I93" s="879"/>
      <c r="J93" s="879"/>
      <c r="K93" s="879"/>
      <c r="L93" s="880"/>
      <c r="M93" s="873" t="s">
        <v>736</v>
      </c>
      <c r="N93" s="875"/>
      <c r="O93" s="878"/>
      <c r="P93" s="879"/>
      <c r="Q93" s="879"/>
      <c r="R93" s="880"/>
      <c r="S93" s="873" t="s">
        <v>623</v>
      </c>
      <c r="T93" s="875"/>
      <c r="U93" s="946"/>
      <c r="V93" s="892"/>
      <c r="W93" s="892"/>
      <c r="X93" s="892"/>
      <c r="Y93" s="947"/>
      <c r="Z93" s="873" t="s">
        <v>737</v>
      </c>
      <c r="AA93" s="874"/>
      <c r="AB93" s="874"/>
      <c r="AC93" s="878"/>
      <c r="AD93" s="879"/>
      <c r="AE93" s="222" t="s">
        <v>738</v>
      </c>
      <c r="AF93" s="222"/>
      <c r="AG93" s="222"/>
      <c r="AH93" s="233" t="s">
        <v>739</v>
      </c>
      <c r="AI93" s="222"/>
      <c r="AJ93" s="233" t="s">
        <v>740</v>
      </c>
      <c r="AK93" s="241"/>
      <c r="AL93" s="211"/>
      <c r="AN93" s="211"/>
      <c r="AO93" s="211"/>
      <c r="AP93" s="211"/>
      <c r="AQ93" s="211"/>
      <c r="AR93" s="211"/>
      <c r="AS93" s="211"/>
      <c r="AT93" s="211"/>
      <c r="AU93" s="211"/>
      <c r="AV93" s="211"/>
      <c r="AW93" s="211"/>
      <c r="AX93" s="211"/>
      <c r="AY93" s="211"/>
    </row>
    <row r="94" spans="2:51" s="214" customFormat="1" ht="18.75" customHeight="1" x14ac:dyDescent="0.45">
      <c r="B94" s="873" t="s">
        <v>735</v>
      </c>
      <c r="C94" s="874"/>
      <c r="D94" s="875"/>
      <c r="E94" s="878"/>
      <c r="F94" s="879"/>
      <c r="G94" s="879"/>
      <c r="H94" s="879"/>
      <c r="I94" s="879"/>
      <c r="J94" s="879"/>
      <c r="K94" s="879"/>
      <c r="L94" s="880"/>
      <c r="M94" s="873" t="s">
        <v>736</v>
      </c>
      <c r="N94" s="875"/>
      <c r="O94" s="878"/>
      <c r="P94" s="879"/>
      <c r="Q94" s="879"/>
      <c r="R94" s="880"/>
      <c r="S94" s="873" t="s">
        <v>623</v>
      </c>
      <c r="T94" s="875"/>
      <c r="U94" s="946"/>
      <c r="V94" s="892"/>
      <c r="W94" s="892"/>
      <c r="X94" s="892"/>
      <c r="Y94" s="947"/>
      <c r="Z94" s="873" t="s">
        <v>737</v>
      </c>
      <c r="AA94" s="874"/>
      <c r="AB94" s="874"/>
      <c r="AC94" s="878"/>
      <c r="AD94" s="879"/>
      <c r="AE94" s="222" t="s">
        <v>738</v>
      </c>
      <c r="AF94" s="233"/>
      <c r="AG94" s="222"/>
      <c r="AH94" s="233" t="s">
        <v>739</v>
      </c>
      <c r="AI94" s="222"/>
      <c r="AJ94" s="233" t="s">
        <v>740</v>
      </c>
      <c r="AK94" s="241"/>
      <c r="AL94" s="211"/>
      <c r="AM94" s="211"/>
      <c r="AN94" s="211"/>
      <c r="AO94" s="211"/>
      <c r="AP94" s="211"/>
      <c r="AQ94" s="211"/>
      <c r="AR94" s="211"/>
      <c r="AS94" s="211"/>
      <c r="AT94" s="211"/>
      <c r="AU94" s="211"/>
      <c r="AV94" s="211"/>
      <c r="AW94" s="211"/>
      <c r="AX94" s="211"/>
      <c r="AY94" s="211"/>
    </row>
    <row r="95" spans="2:51" s="214" customFormat="1" ht="18.75" customHeight="1" x14ac:dyDescent="0.45">
      <c r="B95" s="873" t="s">
        <v>735</v>
      </c>
      <c r="C95" s="874"/>
      <c r="D95" s="875"/>
      <c r="E95" s="878"/>
      <c r="F95" s="879"/>
      <c r="G95" s="879"/>
      <c r="H95" s="879"/>
      <c r="I95" s="879"/>
      <c r="J95" s="879"/>
      <c r="K95" s="879"/>
      <c r="L95" s="880"/>
      <c r="M95" s="873" t="s">
        <v>736</v>
      </c>
      <c r="N95" s="875"/>
      <c r="O95" s="878"/>
      <c r="P95" s="879"/>
      <c r="Q95" s="879"/>
      <c r="R95" s="880"/>
      <c r="S95" s="873" t="s">
        <v>623</v>
      </c>
      <c r="T95" s="875"/>
      <c r="U95" s="946"/>
      <c r="V95" s="892"/>
      <c r="W95" s="892"/>
      <c r="X95" s="892"/>
      <c r="Y95" s="947"/>
      <c r="Z95" s="873" t="s">
        <v>737</v>
      </c>
      <c r="AA95" s="874"/>
      <c r="AB95" s="874"/>
      <c r="AC95" s="878"/>
      <c r="AD95" s="879"/>
      <c r="AE95" s="222" t="s">
        <v>738</v>
      </c>
      <c r="AF95" s="233"/>
      <c r="AG95" s="222"/>
      <c r="AH95" s="233" t="s">
        <v>739</v>
      </c>
      <c r="AI95" s="222"/>
      <c r="AJ95" s="233" t="s">
        <v>740</v>
      </c>
      <c r="AK95" s="241"/>
      <c r="AL95" s="211"/>
      <c r="AM95" s="211"/>
      <c r="AN95" s="211"/>
      <c r="AO95" s="211"/>
      <c r="AP95" s="211"/>
      <c r="AQ95" s="211"/>
      <c r="AR95" s="211"/>
      <c r="AS95" s="211"/>
      <c r="AT95" s="211"/>
      <c r="AU95" s="211"/>
      <c r="AV95" s="211"/>
      <c r="AW95" s="211"/>
      <c r="AX95" s="211"/>
      <c r="AY95" s="211"/>
    </row>
    <row r="96" spans="2:51" s="214" customFormat="1" ht="18.75" customHeight="1" x14ac:dyDescent="0.45">
      <c r="B96" s="866" t="s">
        <v>741</v>
      </c>
      <c r="C96" s="867"/>
      <c r="D96" s="868"/>
      <c r="E96" s="248" t="s">
        <v>742</v>
      </c>
      <c r="F96" s="248"/>
      <c r="G96" s="248"/>
      <c r="H96" s="242"/>
      <c r="I96" s="240" t="s">
        <v>621</v>
      </c>
      <c r="J96" s="240"/>
      <c r="K96" s="226"/>
      <c r="L96" s="249" t="s">
        <v>620</v>
      </c>
      <c r="M96" s="226"/>
      <c r="N96" s="866" t="s">
        <v>743</v>
      </c>
      <c r="O96" s="867"/>
      <c r="P96" s="868"/>
      <c r="Q96" s="225"/>
      <c r="R96" s="226" t="s">
        <v>744</v>
      </c>
      <c r="S96" s="226"/>
      <c r="T96" s="226"/>
      <c r="U96" s="249" t="s">
        <v>745</v>
      </c>
      <c r="V96" s="226"/>
      <c r="W96" s="226"/>
      <c r="X96" s="249" t="s">
        <v>716</v>
      </c>
      <c r="Y96" s="226"/>
      <c r="Z96" s="879"/>
      <c r="AA96" s="879"/>
      <c r="AB96" s="879"/>
      <c r="AC96" s="879"/>
      <c r="AD96" s="879"/>
      <c r="AE96" s="879"/>
      <c r="AF96" s="879"/>
      <c r="AG96" s="879"/>
      <c r="AH96" s="879"/>
      <c r="AI96" s="879"/>
      <c r="AJ96" s="879"/>
      <c r="AK96" s="250" t="s">
        <v>634</v>
      </c>
      <c r="AL96" s="211"/>
      <c r="AM96" s="211"/>
      <c r="AN96" s="211"/>
      <c r="AO96" s="211"/>
      <c r="AP96" s="211"/>
      <c r="AQ96" s="211"/>
      <c r="AR96" s="211"/>
      <c r="AS96" s="211"/>
      <c r="AT96" s="211"/>
      <c r="AU96" s="211"/>
      <c r="AV96" s="211"/>
      <c r="AW96" s="211"/>
      <c r="AX96" s="211"/>
      <c r="AY96" s="211"/>
    </row>
    <row r="97" spans="2:51" s="214" customFormat="1" ht="18.75" customHeight="1" x14ac:dyDescent="0.45">
      <c r="B97" s="961"/>
      <c r="C97" s="962"/>
      <c r="D97" s="963"/>
      <c r="E97" s="902" t="s">
        <v>746</v>
      </c>
      <c r="F97" s="903"/>
      <c r="G97" s="903"/>
      <c r="H97" s="965"/>
      <c r="I97" s="966"/>
      <c r="J97" s="966"/>
      <c r="K97" s="966"/>
      <c r="L97" s="966"/>
      <c r="M97" s="966"/>
      <c r="N97" s="966"/>
      <c r="O97" s="966"/>
      <c r="P97" s="966"/>
      <c r="Q97" s="966"/>
      <c r="R97" s="966"/>
      <c r="S97" s="966"/>
      <c r="T97" s="966"/>
      <c r="U97" s="966"/>
      <c r="V97" s="966"/>
      <c r="W97" s="966"/>
      <c r="X97" s="966"/>
      <c r="Y97" s="966"/>
      <c r="Z97" s="966"/>
      <c r="AA97" s="966"/>
      <c r="AB97" s="966"/>
      <c r="AC97" s="966"/>
      <c r="AD97" s="966"/>
      <c r="AE97" s="966"/>
      <c r="AF97" s="966"/>
      <c r="AG97" s="966"/>
      <c r="AH97" s="966"/>
      <c r="AI97" s="966"/>
      <c r="AJ97" s="966"/>
      <c r="AK97" s="967"/>
      <c r="AL97" s="211"/>
      <c r="AM97" s="211"/>
      <c r="AN97" s="211"/>
      <c r="AO97" s="211"/>
      <c r="AP97" s="211"/>
      <c r="AQ97" s="211"/>
      <c r="AR97" s="211"/>
      <c r="AS97" s="211"/>
      <c r="AT97" s="211"/>
      <c r="AU97" s="211"/>
      <c r="AV97" s="211"/>
      <c r="AW97" s="211"/>
      <c r="AX97" s="211"/>
      <c r="AY97" s="211"/>
    </row>
    <row r="98" spans="2:51" s="214" customFormat="1" ht="18.75" customHeight="1" x14ac:dyDescent="0.45">
      <c r="B98" s="961"/>
      <c r="C98" s="962"/>
      <c r="D98" s="963"/>
      <c r="E98" s="908"/>
      <c r="F98" s="909"/>
      <c r="G98" s="909"/>
      <c r="H98" s="968"/>
      <c r="I98" s="969"/>
      <c r="J98" s="969"/>
      <c r="K98" s="969"/>
      <c r="L98" s="969"/>
      <c r="M98" s="969"/>
      <c r="N98" s="969"/>
      <c r="O98" s="969"/>
      <c r="P98" s="969"/>
      <c r="Q98" s="969"/>
      <c r="R98" s="969"/>
      <c r="S98" s="969"/>
      <c r="T98" s="969"/>
      <c r="U98" s="969"/>
      <c r="V98" s="969"/>
      <c r="W98" s="969"/>
      <c r="X98" s="969"/>
      <c r="Y98" s="969"/>
      <c r="Z98" s="969"/>
      <c r="AA98" s="969"/>
      <c r="AB98" s="969"/>
      <c r="AC98" s="969"/>
      <c r="AD98" s="969"/>
      <c r="AE98" s="969"/>
      <c r="AF98" s="969"/>
      <c r="AG98" s="969"/>
      <c r="AH98" s="969"/>
      <c r="AI98" s="969"/>
      <c r="AJ98" s="969"/>
      <c r="AK98" s="970"/>
      <c r="AL98" s="211"/>
      <c r="AM98" s="211"/>
      <c r="AN98" s="211"/>
      <c r="AO98" s="211"/>
      <c r="AP98" s="211"/>
      <c r="AQ98" s="211"/>
      <c r="AR98" s="211"/>
      <c r="AS98" s="211"/>
      <c r="AT98" s="211"/>
      <c r="AU98" s="211"/>
      <c r="AV98" s="211"/>
      <c r="AW98" s="211"/>
      <c r="AX98" s="211"/>
      <c r="AY98" s="211"/>
    </row>
    <row r="99" spans="2:51" s="214" customFormat="1" ht="18" customHeight="1" x14ac:dyDescent="0.45">
      <c r="B99" s="948"/>
      <c r="C99" s="964"/>
      <c r="D99" s="949"/>
      <c r="E99" s="891" t="s">
        <v>747</v>
      </c>
      <c r="F99" s="891"/>
      <c r="G99" s="891"/>
      <c r="H99" s="891"/>
      <c r="I99" s="891"/>
      <c r="J99" s="891"/>
      <c r="K99" s="891"/>
      <c r="L99" s="971"/>
      <c r="M99" s="972"/>
      <c r="N99" s="972"/>
      <c r="O99" s="972"/>
      <c r="P99" s="972"/>
      <c r="Q99" s="972"/>
      <c r="R99" s="972"/>
      <c r="S99" s="972"/>
      <c r="T99" s="972"/>
      <c r="U99" s="972"/>
      <c r="V99" s="972"/>
      <c r="W99" s="972"/>
      <c r="X99" s="972"/>
      <c r="Y99" s="972"/>
      <c r="Z99" s="972"/>
      <c r="AA99" s="972"/>
      <c r="AB99" s="972"/>
      <c r="AC99" s="972"/>
      <c r="AD99" s="972"/>
      <c r="AE99" s="972"/>
      <c r="AF99" s="972"/>
      <c r="AG99" s="972"/>
      <c r="AH99" s="972"/>
      <c r="AI99" s="972"/>
      <c r="AJ99" s="972"/>
      <c r="AK99" s="973"/>
      <c r="AL99" s="211"/>
      <c r="AM99" s="211"/>
      <c r="AN99" s="211"/>
      <c r="AO99" s="211"/>
      <c r="AP99" s="211"/>
      <c r="AQ99" s="211"/>
      <c r="AR99" s="211"/>
      <c r="AS99" s="211"/>
      <c r="AT99" s="211"/>
      <c r="AU99" s="211"/>
      <c r="AV99" s="211"/>
      <c r="AW99" s="211"/>
      <c r="AX99" s="211"/>
      <c r="AY99" s="211"/>
    </row>
    <row r="100" spans="2:51" s="214" customFormat="1" ht="18.75" customHeight="1" x14ac:dyDescent="0.45">
      <c r="B100" s="873" t="s">
        <v>748</v>
      </c>
      <c r="C100" s="874"/>
      <c r="D100" s="874"/>
      <c r="E100" s="242"/>
      <c r="F100" s="952" t="s">
        <v>621</v>
      </c>
      <c r="G100" s="952"/>
      <c r="H100" s="222"/>
      <c r="I100" s="222" t="s">
        <v>633</v>
      </c>
      <c r="J100" s="222"/>
      <c r="K100" s="222"/>
      <c r="L100" s="222"/>
      <c r="M100" s="879"/>
      <c r="N100" s="879"/>
      <c r="O100" s="879"/>
      <c r="P100" s="879"/>
      <c r="Q100" s="879"/>
      <c r="R100" s="879"/>
      <c r="S100" s="879"/>
      <c r="T100" s="879"/>
      <c r="U100" s="879"/>
      <c r="V100" s="879"/>
      <c r="W100" s="879"/>
      <c r="X100" s="879"/>
      <c r="Y100" s="879"/>
      <c r="Z100" s="879"/>
      <c r="AA100" s="879"/>
      <c r="AB100" s="879"/>
      <c r="AC100" s="879"/>
      <c r="AD100" s="879"/>
      <c r="AE100" s="879"/>
      <c r="AF100" s="879"/>
      <c r="AG100" s="879"/>
      <c r="AH100" s="879"/>
      <c r="AI100" s="879"/>
      <c r="AJ100" s="879"/>
      <c r="AK100" s="241" t="s">
        <v>634</v>
      </c>
      <c r="AL100" s="211"/>
      <c r="AM100" s="211"/>
      <c r="AN100" s="211"/>
      <c r="AO100" s="211"/>
      <c r="AP100" s="211"/>
      <c r="AQ100" s="211"/>
      <c r="AR100" s="211"/>
      <c r="AS100" s="211"/>
      <c r="AT100" s="211"/>
      <c r="AU100" s="211"/>
      <c r="AV100" s="211"/>
      <c r="AW100" s="211"/>
      <c r="AX100" s="211"/>
    </row>
    <row r="101" spans="2:51" s="214" customFormat="1" ht="18.75" customHeight="1" x14ac:dyDescent="0.45">
      <c r="B101" s="211"/>
      <c r="C101" s="211"/>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row>
    <row r="102" spans="2:51" ht="18.75" customHeight="1" x14ac:dyDescent="0.45"/>
    <row r="103" spans="2:51" ht="18.75" customHeight="1" x14ac:dyDescent="0.45"/>
    <row r="104" spans="2:51" ht="18.75" customHeight="1" x14ac:dyDescent="0.45"/>
    <row r="105" spans="2:51" ht="18.75" customHeight="1" x14ac:dyDescent="0.45"/>
    <row r="106" spans="2:51" ht="18.75" customHeight="1" x14ac:dyDescent="0.45"/>
    <row r="107" spans="2:51" ht="18.75" customHeight="1" x14ac:dyDescent="0.45"/>
    <row r="108" spans="2:51" ht="18.75" customHeight="1" x14ac:dyDescent="0.45"/>
    <row r="109" spans="2:51" ht="18.75" customHeight="1" x14ac:dyDescent="0.45"/>
    <row r="110" spans="2:51" ht="18.75" customHeight="1" x14ac:dyDescent="0.45"/>
    <row r="111" spans="2:51" ht="18.75" customHeight="1" x14ac:dyDescent="0.45"/>
    <row r="112" spans="2:51" ht="18.75" customHeight="1" x14ac:dyDescent="0.45"/>
    <row r="113" ht="18.75" customHeight="1" x14ac:dyDescent="0.45"/>
    <row r="114" ht="18.75" customHeight="1" x14ac:dyDescent="0.45"/>
    <row r="115" ht="18.75" customHeight="1" x14ac:dyDescent="0.45"/>
    <row r="116" ht="18.75" customHeight="1" x14ac:dyDescent="0.45"/>
    <row r="117" ht="18.75" customHeight="1" x14ac:dyDescent="0.45"/>
    <row r="118" ht="18.75" customHeight="1" x14ac:dyDescent="0.45"/>
    <row r="119" ht="18.75" customHeight="1" x14ac:dyDescent="0.45"/>
    <row r="120" ht="18.75" customHeight="1" x14ac:dyDescent="0.45"/>
    <row r="121" ht="18.75" customHeight="1" x14ac:dyDescent="0.45"/>
    <row r="122" ht="18.75" customHeight="1" x14ac:dyDescent="0.45"/>
    <row r="123" ht="18.75" customHeight="1" x14ac:dyDescent="0.45"/>
    <row r="124" ht="18.75" customHeight="1" x14ac:dyDescent="0.45"/>
    <row r="125" ht="18.75" customHeight="1" x14ac:dyDescent="0.45"/>
    <row r="126" ht="18.75" customHeight="1" x14ac:dyDescent="0.45"/>
    <row r="127" ht="18.75" customHeight="1" x14ac:dyDescent="0.45"/>
    <row r="128" ht="18.75" customHeight="1" x14ac:dyDescent="0.45"/>
    <row r="129" ht="18.75" customHeight="1" x14ac:dyDescent="0.45"/>
    <row r="130" ht="18.75" customHeight="1" x14ac:dyDescent="0.45"/>
    <row r="131" ht="18.75" customHeight="1" x14ac:dyDescent="0.45"/>
    <row r="132" ht="18.75" customHeight="1" x14ac:dyDescent="0.45"/>
    <row r="133" ht="18.75" customHeight="1" x14ac:dyDescent="0.45"/>
    <row r="134" ht="18.75" customHeight="1" x14ac:dyDescent="0.45"/>
    <row r="135" ht="18.75" customHeight="1" x14ac:dyDescent="0.45"/>
    <row r="136" ht="18.75" customHeight="1" x14ac:dyDescent="0.45"/>
    <row r="137" ht="18.75" customHeight="1" x14ac:dyDescent="0.45"/>
    <row r="138" ht="18.75" customHeight="1" x14ac:dyDescent="0.45"/>
    <row r="139" ht="18.75" customHeight="1" x14ac:dyDescent="0.45"/>
    <row r="140" ht="18.75" customHeight="1" x14ac:dyDescent="0.45"/>
    <row r="141" ht="18.75" customHeight="1" x14ac:dyDescent="0.45"/>
    <row r="142" ht="18.75" customHeight="1" x14ac:dyDescent="0.45"/>
    <row r="143" ht="18.75" customHeight="1" x14ac:dyDescent="0.45"/>
    <row r="144" ht="18.75" customHeight="1" x14ac:dyDescent="0.45"/>
    <row r="145" ht="18.75" customHeight="1" x14ac:dyDescent="0.45"/>
    <row r="146" ht="18.75" customHeight="1" x14ac:dyDescent="0.45"/>
    <row r="147" ht="18.75" customHeight="1" x14ac:dyDescent="0.45"/>
    <row r="148" ht="18.75" customHeight="1" x14ac:dyDescent="0.45"/>
    <row r="149" ht="18.75" customHeight="1" x14ac:dyDescent="0.45"/>
    <row r="150" ht="18.75" customHeight="1" x14ac:dyDescent="0.45"/>
    <row r="151" ht="18.75" customHeight="1" x14ac:dyDescent="0.45"/>
    <row r="152" ht="18.75" customHeight="1" x14ac:dyDescent="0.45"/>
    <row r="153" ht="18.75" customHeight="1" x14ac:dyDescent="0.45"/>
    <row r="154" ht="18.75" customHeight="1" x14ac:dyDescent="0.45"/>
    <row r="155" ht="18.75" customHeight="1" x14ac:dyDescent="0.45"/>
    <row r="156" ht="18.75" customHeight="1" x14ac:dyDescent="0.45"/>
    <row r="157" ht="18.75" customHeight="1" x14ac:dyDescent="0.45"/>
    <row r="158" ht="18.75" customHeight="1" x14ac:dyDescent="0.45"/>
    <row r="159" ht="18.75" customHeight="1" x14ac:dyDescent="0.45"/>
    <row r="160" ht="18.75" customHeight="1" x14ac:dyDescent="0.45"/>
    <row r="161" ht="18.75" customHeight="1" x14ac:dyDescent="0.45"/>
    <row r="162" ht="18.75" customHeight="1" x14ac:dyDescent="0.45"/>
    <row r="163" ht="18.75" customHeight="1" x14ac:dyDescent="0.45"/>
    <row r="164" ht="18.75" customHeight="1" x14ac:dyDescent="0.45"/>
    <row r="165" ht="18.75" customHeight="1" x14ac:dyDescent="0.45"/>
    <row r="166" ht="18.75" customHeight="1" x14ac:dyDescent="0.45"/>
    <row r="167" ht="18.75" customHeight="1" x14ac:dyDescent="0.45"/>
    <row r="168" ht="18.75" customHeight="1" x14ac:dyDescent="0.45"/>
    <row r="169" ht="18.75" customHeight="1" x14ac:dyDescent="0.45"/>
    <row r="170" ht="18.75" customHeight="1" x14ac:dyDescent="0.45"/>
    <row r="171" ht="18.75" customHeight="1" x14ac:dyDescent="0.45"/>
    <row r="172" ht="18.75" customHeight="1" x14ac:dyDescent="0.45"/>
    <row r="173" ht="18.75" customHeight="1" x14ac:dyDescent="0.45"/>
    <row r="174" ht="18.75" customHeight="1" x14ac:dyDescent="0.45"/>
    <row r="175" ht="18.75" customHeight="1" x14ac:dyDescent="0.45"/>
    <row r="176" ht="18.75" customHeight="1" x14ac:dyDescent="0.45"/>
    <row r="177" ht="18.75" customHeight="1" x14ac:dyDescent="0.45"/>
    <row r="178" ht="18.75" customHeight="1" x14ac:dyDescent="0.45"/>
    <row r="179" ht="18.75" customHeight="1" x14ac:dyDescent="0.45"/>
    <row r="180" ht="18.75" customHeight="1" x14ac:dyDescent="0.45"/>
    <row r="181" ht="18.75" customHeight="1" x14ac:dyDescent="0.45"/>
    <row r="182" ht="18.75" customHeight="1" x14ac:dyDescent="0.45"/>
    <row r="183" ht="18.75" customHeight="1" x14ac:dyDescent="0.45"/>
    <row r="184" ht="18.75" customHeight="1" x14ac:dyDescent="0.45"/>
    <row r="185" ht="18.75" customHeight="1" x14ac:dyDescent="0.45"/>
    <row r="186" ht="18.75" customHeight="1" x14ac:dyDescent="0.45"/>
    <row r="187" ht="18.75" customHeight="1" x14ac:dyDescent="0.45"/>
    <row r="188" ht="18.75" customHeight="1" x14ac:dyDescent="0.45"/>
    <row r="189" ht="18.75" customHeight="1" x14ac:dyDescent="0.45"/>
    <row r="190" ht="18.75" customHeight="1" x14ac:dyDescent="0.45"/>
    <row r="191" ht="18.75" customHeight="1" x14ac:dyDescent="0.45"/>
    <row r="192" ht="18.75" customHeight="1" x14ac:dyDescent="0.45"/>
    <row r="193" ht="18.75" customHeight="1" x14ac:dyDescent="0.45"/>
    <row r="194" ht="18.75" customHeight="1" x14ac:dyDescent="0.45"/>
    <row r="195" ht="18.75" customHeight="1" x14ac:dyDescent="0.45"/>
    <row r="196" ht="18.75" customHeight="1" x14ac:dyDescent="0.45"/>
    <row r="197" ht="18.75" customHeight="1" x14ac:dyDescent="0.45"/>
    <row r="198" ht="18.75" customHeight="1" x14ac:dyDescent="0.45"/>
    <row r="199" ht="18.75" customHeight="1" x14ac:dyDescent="0.45"/>
    <row r="200" ht="18.75" customHeight="1" x14ac:dyDescent="0.45"/>
    <row r="201" ht="18.75" customHeight="1" x14ac:dyDescent="0.45"/>
    <row r="202" ht="18.75" customHeight="1" x14ac:dyDescent="0.45"/>
    <row r="203" ht="18.75" customHeight="1" x14ac:dyDescent="0.45"/>
    <row r="204" ht="18.75" customHeight="1" x14ac:dyDescent="0.45"/>
    <row r="205" ht="18.75" customHeight="1" x14ac:dyDescent="0.45"/>
    <row r="206" ht="18.75" customHeight="1" x14ac:dyDescent="0.45"/>
    <row r="207" ht="18.75" customHeight="1" x14ac:dyDescent="0.45"/>
    <row r="208" ht="18.75" customHeight="1" x14ac:dyDescent="0.45"/>
    <row r="209" ht="18.75" customHeight="1" x14ac:dyDescent="0.45"/>
    <row r="210" ht="18.75" customHeight="1" x14ac:dyDescent="0.45"/>
    <row r="211" ht="18.75" customHeight="1" x14ac:dyDescent="0.45"/>
    <row r="212" ht="18.75" customHeight="1" x14ac:dyDescent="0.45"/>
    <row r="213" ht="18.75" customHeight="1" x14ac:dyDescent="0.45"/>
    <row r="214" ht="18.75" customHeight="1" x14ac:dyDescent="0.45"/>
    <row r="215" ht="18.75" customHeight="1" x14ac:dyDescent="0.45"/>
    <row r="216" ht="18.75" customHeight="1" x14ac:dyDescent="0.45"/>
    <row r="217" ht="18.75" customHeight="1" x14ac:dyDescent="0.45"/>
    <row r="218" ht="18.75" customHeight="1" x14ac:dyDescent="0.45"/>
    <row r="219" ht="18.75" customHeight="1" x14ac:dyDescent="0.45"/>
    <row r="220" ht="18.75" customHeight="1" x14ac:dyDescent="0.45"/>
    <row r="221" ht="18.75" customHeight="1" x14ac:dyDescent="0.45"/>
    <row r="222" ht="18.75" customHeight="1" x14ac:dyDescent="0.45"/>
    <row r="223" ht="18.75" customHeight="1" x14ac:dyDescent="0.45"/>
    <row r="224" ht="18.75" customHeight="1" x14ac:dyDescent="0.45"/>
    <row r="225" ht="18.75" customHeight="1" x14ac:dyDescent="0.45"/>
    <row r="226" ht="18.75" customHeight="1" x14ac:dyDescent="0.45"/>
    <row r="227" ht="18.75" customHeight="1" x14ac:dyDescent="0.45"/>
    <row r="228" ht="18.75" customHeight="1" x14ac:dyDescent="0.45"/>
    <row r="229" ht="18.75" customHeight="1" x14ac:dyDescent="0.45"/>
    <row r="230" ht="18.75" customHeight="1" x14ac:dyDescent="0.45"/>
    <row r="231" ht="18.75" customHeight="1" x14ac:dyDescent="0.45"/>
    <row r="232" ht="18.75" customHeight="1" x14ac:dyDescent="0.45"/>
    <row r="233" ht="18.75" customHeight="1" x14ac:dyDescent="0.45"/>
    <row r="234" ht="18.75" customHeight="1" x14ac:dyDescent="0.45"/>
    <row r="235" ht="18.75" customHeight="1" x14ac:dyDescent="0.45"/>
    <row r="236" ht="18.75" customHeight="1" x14ac:dyDescent="0.45"/>
    <row r="237" ht="18.75" customHeight="1" x14ac:dyDescent="0.45"/>
    <row r="238" ht="18.75" customHeight="1" x14ac:dyDescent="0.45"/>
    <row r="239" ht="18.75" customHeight="1" x14ac:dyDescent="0.45"/>
    <row r="240" ht="18.75" customHeight="1" x14ac:dyDescent="0.45"/>
    <row r="241" ht="18.75" customHeight="1" x14ac:dyDescent="0.45"/>
    <row r="242" ht="18.75" customHeight="1" x14ac:dyDescent="0.45"/>
    <row r="243" ht="18.75" customHeight="1" x14ac:dyDescent="0.45"/>
    <row r="244" ht="18.75" customHeight="1" x14ac:dyDescent="0.45"/>
    <row r="245" ht="18.75" customHeight="1" x14ac:dyDescent="0.45"/>
    <row r="246" ht="18.75" customHeight="1" x14ac:dyDescent="0.45"/>
    <row r="247" ht="18.75" customHeight="1" x14ac:dyDescent="0.45"/>
    <row r="248" ht="18.75" customHeight="1" x14ac:dyDescent="0.45"/>
    <row r="249" ht="18.75" customHeight="1" x14ac:dyDescent="0.45"/>
    <row r="250" ht="18.75" customHeight="1" x14ac:dyDescent="0.45"/>
    <row r="251" ht="18.75" customHeight="1" x14ac:dyDescent="0.45"/>
    <row r="252" ht="18.75" customHeight="1" x14ac:dyDescent="0.45"/>
    <row r="253" ht="18.75" customHeight="1" x14ac:dyDescent="0.45"/>
    <row r="254" ht="18.75" customHeight="1" x14ac:dyDescent="0.45"/>
    <row r="255" ht="18.75" customHeight="1" x14ac:dyDescent="0.45"/>
    <row r="256" ht="18.75" customHeight="1" x14ac:dyDescent="0.45"/>
    <row r="257" ht="18.75" customHeight="1" x14ac:dyDescent="0.45"/>
    <row r="258" ht="18.75" customHeight="1" x14ac:dyDescent="0.45"/>
    <row r="259" ht="18.75" customHeight="1" x14ac:dyDescent="0.45"/>
    <row r="260" ht="18.75" customHeight="1" x14ac:dyDescent="0.45"/>
    <row r="261" ht="18.75" customHeight="1" x14ac:dyDescent="0.45"/>
    <row r="262" ht="18.75" customHeight="1" x14ac:dyDescent="0.45"/>
    <row r="263" ht="18.75" customHeight="1" x14ac:dyDescent="0.45"/>
    <row r="264" ht="18.75" customHeight="1" x14ac:dyDescent="0.45"/>
    <row r="265" ht="18.75" customHeight="1" x14ac:dyDescent="0.45"/>
    <row r="266" ht="18.75" customHeight="1" x14ac:dyDescent="0.45"/>
    <row r="267" ht="18.75" customHeight="1" x14ac:dyDescent="0.45"/>
    <row r="268" ht="18.75" customHeight="1" x14ac:dyDescent="0.45"/>
    <row r="269" ht="18.75" customHeight="1" x14ac:dyDescent="0.45"/>
    <row r="270" ht="18.75" customHeight="1" x14ac:dyDescent="0.45"/>
    <row r="271" ht="18.75" customHeight="1" x14ac:dyDescent="0.45"/>
    <row r="272" ht="18.75" customHeight="1" x14ac:dyDescent="0.45"/>
    <row r="273" ht="18.75" customHeight="1" x14ac:dyDescent="0.45"/>
    <row r="274" ht="18.75" customHeight="1" x14ac:dyDescent="0.45"/>
    <row r="275" ht="18.75" customHeight="1" x14ac:dyDescent="0.45"/>
    <row r="276" ht="18.75" customHeight="1" x14ac:dyDescent="0.45"/>
    <row r="277" ht="18.75" customHeight="1" x14ac:dyDescent="0.45"/>
    <row r="278" ht="18.75" customHeight="1" x14ac:dyDescent="0.45"/>
    <row r="279" ht="18.75" customHeight="1" x14ac:dyDescent="0.45"/>
    <row r="280" ht="18.75" customHeight="1" x14ac:dyDescent="0.45"/>
    <row r="281" ht="18.75" customHeight="1" x14ac:dyDescent="0.45"/>
    <row r="282" ht="18.75" customHeight="1" x14ac:dyDescent="0.45"/>
    <row r="283" ht="18.75" customHeight="1" x14ac:dyDescent="0.45"/>
    <row r="284" ht="18.75" customHeight="1" x14ac:dyDescent="0.45"/>
    <row r="285" ht="18.75" customHeight="1" x14ac:dyDescent="0.45"/>
    <row r="286" ht="18.75" customHeight="1" x14ac:dyDescent="0.45"/>
    <row r="287" ht="18.75" customHeight="1" x14ac:dyDescent="0.45"/>
    <row r="288" ht="18.75" customHeight="1" x14ac:dyDescent="0.45"/>
    <row r="289" ht="18.75" customHeight="1" x14ac:dyDescent="0.45"/>
    <row r="290" ht="18.75" customHeight="1" x14ac:dyDescent="0.45"/>
    <row r="291" ht="18.75" customHeight="1" x14ac:dyDescent="0.45"/>
    <row r="292" ht="18.75" customHeight="1" x14ac:dyDescent="0.45"/>
    <row r="293" ht="18.75" customHeight="1" x14ac:dyDescent="0.45"/>
    <row r="294" ht="18.75" customHeight="1" x14ac:dyDescent="0.45"/>
    <row r="295" ht="18.75" customHeight="1" x14ac:dyDescent="0.45"/>
    <row r="296" ht="18.75" customHeight="1" x14ac:dyDescent="0.45"/>
    <row r="297" ht="18.75" customHeight="1" x14ac:dyDescent="0.45"/>
    <row r="298" ht="18.75" customHeight="1" x14ac:dyDescent="0.45"/>
  </sheetData>
  <mergeCells count="157">
    <mergeCell ref="B100:D100"/>
    <mergeCell ref="F100:G100"/>
    <mergeCell ref="M100:AJ100"/>
    <mergeCell ref="B96:D99"/>
    <mergeCell ref="N96:P96"/>
    <mergeCell ref="Z96:AJ96"/>
    <mergeCell ref="E97:G98"/>
    <mergeCell ref="H97:AK98"/>
    <mergeCell ref="E99:K99"/>
    <mergeCell ref="L99:AK99"/>
    <mergeCell ref="B94:D94"/>
    <mergeCell ref="E94:L94"/>
    <mergeCell ref="M94:N94"/>
    <mergeCell ref="O94:R94"/>
    <mergeCell ref="S94:T94"/>
    <mergeCell ref="U94:Y94"/>
    <mergeCell ref="Z94:AB94"/>
    <mergeCell ref="AC94:AD94"/>
    <mergeCell ref="B95:D95"/>
    <mergeCell ref="E95:L95"/>
    <mergeCell ref="M95:N95"/>
    <mergeCell ref="O95:R95"/>
    <mergeCell ref="S95:T95"/>
    <mergeCell ref="U95:Y95"/>
    <mergeCell ref="Z95:AB95"/>
    <mergeCell ref="AC95:AD95"/>
    <mergeCell ref="B92:K92"/>
    <mergeCell ref="B93:D93"/>
    <mergeCell ref="E93:L93"/>
    <mergeCell ref="M93:N93"/>
    <mergeCell ref="O93:R93"/>
    <mergeCell ref="S93:T93"/>
    <mergeCell ref="U93:Y93"/>
    <mergeCell ref="Z93:AB93"/>
    <mergeCell ref="AC93:AD93"/>
    <mergeCell ref="H84:P84"/>
    <mergeCell ref="Q84:S84"/>
    <mergeCell ref="T84:W84"/>
    <mergeCell ref="X84:AA84"/>
    <mergeCell ref="AB84:AK84"/>
    <mergeCell ref="B86:G87"/>
    <mergeCell ref="H86:AK87"/>
    <mergeCell ref="B88:G89"/>
    <mergeCell ref="H88:AK89"/>
    <mergeCell ref="AB64:AD64"/>
    <mergeCell ref="E83:G83"/>
    <mergeCell ref="H83:P83"/>
    <mergeCell ref="Q83:S83"/>
    <mergeCell ref="T83:W83"/>
    <mergeCell ref="X83:AA83"/>
    <mergeCell ref="AB83:AK83"/>
    <mergeCell ref="Z75:AK75"/>
    <mergeCell ref="B76:G78"/>
    <mergeCell ref="H76:AK78"/>
    <mergeCell ref="B81:D85"/>
    <mergeCell ref="E82:G82"/>
    <mergeCell ref="H82:P82"/>
    <mergeCell ref="Q82:S82"/>
    <mergeCell ref="T82:W82"/>
    <mergeCell ref="X82:AA82"/>
    <mergeCell ref="AB82:AK82"/>
    <mergeCell ref="E85:G85"/>
    <mergeCell ref="H85:P85"/>
    <mergeCell ref="Q85:S85"/>
    <mergeCell ref="T85:W85"/>
    <mergeCell ref="X85:AA85"/>
    <mergeCell ref="AB85:AK85"/>
    <mergeCell ref="E84:G84"/>
    <mergeCell ref="B71:AJ71"/>
    <mergeCell ref="B73:E73"/>
    <mergeCell ref="Y73:AJ73"/>
    <mergeCell ref="B74:E74"/>
    <mergeCell ref="B75:E75"/>
    <mergeCell ref="F75:G75"/>
    <mergeCell ref="H75:Q75"/>
    <mergeCell ref="R75:S75"/>
    <mergeCell ref="T75:W75"/>
    <mergeCell ref="X75:Y75"/>
    <mergeCell ref="B65:F65"/>
    <mergeCell ref="B66:F68"/>
    <mergeCell ref="G66:AK68"/>
    <mergeCell ref="W62:AA62"/>
    <mergeCell ref="AB62:AD62"/>
    <mergeCell ref="E63:F63"/>
    <mergeCell ref="G63:N63"/>
    <mergeCell ref="O63:P63"/>
    <mergeCell ref="Q63:T63"/>
    <mergeCell ref="U63:V63"/>
    <mergeCell ref="W63:AA63"/>
    <mergeCell ref="AB63:AD63"/>
    <mergeCell ref="B62:D64"/>
    <mergeCell ref="E62:F62"/>
    <mergeCell ref="G62:N62"/>
    <mergeCell ref="O62:P62"/>
    <mergeCell ref="Q62:T62"/>
    <mergeCell ref="U62:V62"/>
    <mergeCell ref="E64:F64"/>
    <mergeCell ref="G64:N64"/>
    <mergeCell ref="O64:P64"/>
    <mergeCell ref="Q64:T64"/>
    <mergeCell ref="U64:V64"/>
    <mergeCell ref="W64:AA64"/>
    <mergeCell ref="U27:W27"/>
    <mergeCell ref="D28:F28"/>
    <mergeCell ref="U28:W28"/>
    <mergeCell ref="D29:E29"/>
    <mergeCell ref="D30:E30"/>
    <mergeCell ref="C41:AK43"/>
    <mergeCell ref="C44:AK44"/>
    <mergeCell ref="C45:AK47"/>
    <mergeCell ref="B48:AK48"/>
    <mergeCell ref="B50:AK52"/>
    <mergeCell ref="B53:O53"/>
    <mergeCell ref="B56:AJ56"/>
    <mergeCell ref="B58:L58"/>
    <mergeCell ref="B59:F61"/>
    <mergeCell ref="G59:AK61"/>
    <mergeCell ref="C37:AK39"/>
    <mergeCell ref="C40:AK40"/>
    <mergeCell ref="B16:F17"/>
    <mergeCell ref="AB16:AD17"/>
    <mergeCell ref="M17:N17"/>
    <mergeCell ref="AI17:AJ17"/>
    <mergeCell ref="B20:AJ20"/>
    <mergeCell ref="B21:AK21"/>
    <mergeCell ref="C31:AK33"/>
    <mergeCell ref="C34:AK34"/>
    <mergeCell ref="C35:D35"/>
    <mergeCell ref="P35:Q35"/>
    <mergeCell ref="C36:D36"/>
    <mergeCell ref="P36:U36"/>
    <mergeCell ref="B23:AK25"/>
    <mergeCell ref="C26:AK26"/>
    <mergeCell ref="C27:C30"/>
    <mergeCell ref="D27:F27"/>
    <mergeCell ref="B13:D13"/>
    <mergeCell ref="E13:AK13"/>
    <mergeCell ref="B14:D14"/>
    <mergeCell ref="E14:AK14"/>
    <mergeCell ref="B15:E15"/>
    <mergeCell ref="N15:AJ15"/>
    <mergeCell ref="A1:D1"/>
    <mergeCell ref="B2:AJ2"/>
    <mergeCell ref="B6:D6"/>
    <mergeCell ref="E6:O6"/>
    <mergeCell ref="P6:R6"/>
    <mergeCell ref="S6:Y6"/>
    <mergeCell ref="AB6:AJ6"/>
    <mergeCell ref="B11:D11"/>
    <mergeCell ref="E11:Q11"/>
    <mergeCell ref="R11:S12"/>
    <mergeCell ref="T11:AK12"/>
    <mergeCell ref="B12:D12"/>
    <mergeCell ref="E12:G12"/>
    <mergeCell ref="I12:J12"/>
    <mergeCell ref="L12:M12"/>
    <mergeCell ref="O12:P12"/>
  </mergeCells>
  <phoneticPr fontId="4"/>
  <pageMargins left="0.43307086614173229" right="0.43307086614173229" top="0.55118110236220474" bottom="0.55118110236220474" header="0.31496062992125984" footer="0.31496062992125984"/>
  <pageSetup paperSize="9" scale="78" fitToHeight="3" orientation="portrait" r:id="rId1"/>
  <rowBreaks count="1" manualBreakCount="1">
    <brk id="53"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autoFill="0" autoLine="0" autoPict="0">
                <anchor moveWithCells="1">
                  <from>
                    <xdr:col>17</xdr:col>
                    <xdr:colOff>7620</xdr:colOff>
                    <xdr:row>2</xdr:row>
                    <xdr:rowOff>83820</xdr:rowOff>
                  </from>
                  <to>
                    <xdr:col>18</xdr:col>
                    <xdr:colOff>38100</xdr:colOff>
                    <xdr:row>4</xdr:row>
                    <xdr:rowOff>38100</xdr:rowOff>
                  </to>
                </anchor>
              </controlPr>
            </control>
          </mc:Choice>
        </mc:AlternateContent>
        <mc:AlternateContent xmlns:mc="http://schemas.openxmlformats.org/markup-compatibility/2006">
          <mc:Choice Requires="x14">
            <control shapeId="130050" r:id="rId5" name="Check Box 2">
              <controlPr defaultSize="0" autoFill="0" autoLine="0" autoPict="0">
                <anchor moveWithCells="1">
                  <from>
                    <xdr:col>19</xdr:col>
                    <xdr:colOff>175260</xdr:colOff>
                    <xdr:row>2</xdr:row>
                    <xdr:rowOff>83820</xdr:rowOff>
                  </from>
                  <to>
                    <xdr:col>21</xdr:col>
                    <xdr:colOff>22860</xdr:colOff>
                    <xdr:row>4</xdr:row>
                    <xdr:rowOff>38100</xdr:rowOff>
                  </to>
                </anchor>
              </controlPr>
            </control>
          </mc:Choice>
        </mc:AlternateContent>
        <mc:AlternateContent xmlns:mc="http://schemas.openxmlformats.org/markup-compatibility/2006">
          <mc:Choice Requires="x14">
            <control shapeId="130051" r:id="rId6" name="Check Box 3">
              <controlPr defaultSize="0" autoFill="0" autoLine="0" autoPict="0">
                <anchor moveWithCells="1">
                  <from>
                    <xdr:col>5</xdr:col>
                    <xdr:colOff>7620</xdr:colOff>
                    <xdr:row>14</xdr:row>
                    <xdr:rowOff>7620</xdr:rowOff>
                  </from>
                  <to>
                    <xdr:col>6</xdr:col>
                    <xdr:colOff>38100</xdr:colOff>
                    <xdr:row>15</xdr:row>
                    <xdr:rowOff>0</xdr:rowOff>
                  </to>
                </anchor>
              </controlPr>
            </control>
          </mc:Choice>
        </mc:AlternateContent>
        <mc:AlternateContent xmlns:mc="http://schemas.openxmlformats.org/markup-compatibility/2006">
          <mc:Choice Requires="x14">
            <control shapeId="130052" r:id="rId7" name="Check Box 4">
              <controlPr defaultSize="0" autoFill="0" autoLine="0" autoPict="0">
                <anchor moveWithCells="1">
                  <from>
                    <xdr:col>8</xdr:col>
                    <xdr:colOff>0</xdr:colOff>
                    <xdr:row>14</xdr:row>
                    <xdr:rowOff>0</xdr:rowOff>
                  </from>
                  <to>
                    <xdr:col>9</xdr:col>
                    <xdr:colOff>30480</xdr:colOff>
                    <xdr:row>14</xdr:row>
                    <xdr:rowOff>182880</xdr:rowOff>
                  </to>
                </anchor>
              </controlPr>
            </control>
          </mc:Choice>
        </mc:AlternateContent>
        <mc:AlternateContent xmlns:mc="http://schemas.openxmlformats.org/markup-compatibility/2006">
          <mc:Choice Requires="x14">
            <control shapeId="130053" r:id="rId8" name="Check Box 5">
              <controlPr defaultSize="0" autoFill="0" autoLine="0" autoPict="0">
                <anchor moveWithCells="1">
                  <from>
                    <xdr:col>18</xdr:col>
                    <xdr:colOff>0</xdr:colOff>
                    <xdr:row>21</xdr:row>
                    <xdr:rowOff>7620</xdr:rowOff>
                  </from>
                  <to>
                    <xdr:col>19</xdr:col>
                    <xdr:colOff>30480</xdr:colOff>
                    <xdr:row>22</xdr:row>
                    <xdr:rowOff>0</xdr:rowOff>
                  </to>
                </anchor>
              </controlPr>
            </control>
          </mc:Choice>
        </mc:AlternateContent>
        <mc:AlternateContent xmlns:mc="http://schemas.openxmlformats.org/markup-compatibility/2006">
          <mc:Choice Requires="x14">
            <control shapeId="130054" r:id="rId9" name="Check Box 6">
              <controlPr defaultSize="0" autoFill="0" autoLine="0" autoPict="0">
                <anchor moveWithCells="1">
                  <from>
                    <xdr:col>24</xdr:col>
                    <xdr:colOff>7620</xdr:colOff>
                    <xdr:row>21</xdr:row>
                    <xdr:rowOff>0</xdr:rowOff>
                  </from>
                  <to>
                    <xdr:col>25</xdr:col>
                    <xdr:colOff>38100</xdr:colOff>
                    <xdr:row>21</xdr:row>
                    <xdr:rowOff>182880</xdr:rowOff>
                  </to>
                </anchor>
              </controlPr>
            </control>
          </mc:Choice>
        </mc:AlternateContent>
        <mc:AlternateContent xmlns:mc="http://schemas.openxmlformats.org/markup-compatibility/2006">
          <mc:Choice Requires="x14">
            <control shapeId="130055" r:id="rId10" name="Check Box 7">
              <controlPr defaultSize="0" autoFill="0" autoLine="0" autoPict="0">
                <anchor moveWithCells="1">
                  <from>
                    <xdr:col>1</xdr:col>
                    <xdr:colOff>7620</xdr:colOff>
                    <xdr:row>21</xdr:row>
                    <xdr:rowOff>7620</xdr:rowOff>
                  </from>
                  <to>
                    <xdr:col>2</xdr:col>
                    <xdr:colOff>38100</xdr:colOff>
                    <xdr:row>22</xdr:row>
                    <xdr:rowOff>0</xdr:rowOff>
                  </to>
                </anchor>
              </controlPr>
            </control>
          </mc:Choice>
        </mc:AlternateContent>
        <mc:AlternateContent xmlns:mc="http://schemas.openxmlformats.org/markup-compatibility/2006">
          <mc:Choice Requires="x14">
            <control shapeId="130056" r:id="rId11" name="Check Box 8">
              <controlPr defaultSize="0" autoFill="0" autoLine="0" autoPict="0">
                <anchor moveWithCells="1">
                  <from>
                    <xdr:col>18</xdr:col>
                    <xdr:colOff>0</xdr:colOff>
                    <xdr:row>48</xdr:row>
                    <xdr:rowOff>7620</xdr:rowOff>
                  </from>
                  <to>
                    <xdr:col>19</xdr:col>
                    <xdr:colOff>30480</xdr:colOff>
                    <xdr:row>49</xdr:row>
                    <xdr:rowOff>0</xdr:rowOff>
                  </to>
                </anchor>
              </controlPr>
            </control>
          </mc:Choice>
        </mc:AlternateContent>
        <mc:AlternateContent xmlns:mc="http://schemas.openxmlformats.org/markup-compatibility/2006">
          <mc:Choice Requires="x14">
            <control shapeId="130057" r:id="rId12" name="Check Box 9">
              <controlPr defaultSize="0" autoFill="0" autoLine="0" autoPict="0">
                <anchor moveWithCells="1">
                  <from>
                    <xdr:col>24</xdr:col>
                    <xdr:colOff>7620</xdr:colOff>
                    <xdr:row>48</xdr:row>
                    <xdr:rowOff>0</xdr:rowOff>
                  </from>
                  <to>
                    <xdr:col>25</xdr:col>
                    <xdr:colOff>38100</xdr:colOff>
                    <xdr:row>48</xdr:row>
                    <xdr:rowOff>182880</xdr:rowOff>
                  </to>
                </anchor>
              </controlPr>
            </control>
          </mc:Choice>
        </mc:AlternateContent>
        <mc:AlternateContent xmlns:mc="http://schemas.openxmlformats.org/markup-compatibility/2006">
          <mc:Choice Requires="x14">
            <control shapeId="130058" r:id="rId13" name="Check Box 10">
              <controlPr defaultSize="0" autoFill="0" autoLine="0" autoPict="0">
                <anchor moveWithCells="1">
                  <from>
                    <xdr:col>1</xdr:col>
                    <xdr:colOff>7620</xdr:colOff>
                    <xdr:row>48</xdr:row>
                    <xdr:rowOff>7620</xdr:rowOff>
                  </from>
                  <to>
                    <xdr:col>2</xdr:col>
                    <xdr:colOff>38100</xdr:colOff>
                    <xdr:row>49</xdr:row>
                    <xdr:rowOff>0</xdr:rowOff>
                  </to>
                </anchor>
              </controlPr>
            </control>
          </mc:Choice>
        </mc:AlternateContent>
        <mc:AlternateContent xmlns:mc="http://schemas.openxmlformats.org/markup-compatibility/2006">
          <mc:Choice Requires="x14">
            <control shapeId="130059" r:id="rId14" name="Check Box 11">
              <controlPr defaultSize="0" autoFill="0" autoLine="0" autoPict="0">
                <anchor moveWithCells="1">
                  <from>
                    <xdr:col>12</xdr:col>
                    <xdr:colOff>0</xdr:colOff>
                    <xdr:row>57</xdr:row>
                    <xdr:rowOff>0</xdr:rowOff>
                  </from>
                  <to>
                    <xdr:col>13</xdr:col>
                    <xdr:colOff>30480</xdr:colOff>
                    <xdr:row>57</xdr:row>
                    <xdr:rowOff>182880</xdr:rowOff>
                  </to>
                </anchor>
              </controlPr>
            </control>
          </mc:Choice>
        </mc:AlternateContent>
        <mc:AlternateContent xmlns:mc="http://schemas.openxmlformats.org/markup-compatibility/2006">
          <mc:Choice Requires="x14">
            <control shapeId="130060" r:id="rId15" name="Check Box 12">
              <controlPr defaultSize="0" autoFill="0" autoLine="0" autoPict="0">
                <anchor moveWithCells="1">
                  <from>
                    <xdr:col>20</xdr:col>
                    <xdr:colOff>0</xdr:colOff>
                    <xdr:row>57</xdr:row>
                    <xdr:rowOff>0</xdr:rowOff>
                  </from>
                  <to>
                    <xdr:col>21</xdr:col>
                    <xdr:colOff>30480</xdr:colOff>
                    <xdr:row>57</xdr:row>
                    <xdr:rowOff>182880</xdr:rowOff>
                  </to>
                </anchor>
              </controlPr>
            </control>
          </mc:Choice>
        </mc:AlternateContent>
        <mc:AlternateContent xmlns:mc="http://schemas.openxmlformats.org/markup-compatibility/2006">
          <mc:Choice Requires="x14">
            <control shapeId="130061" r:id="rId16" name="Check Box 13">
              <controlPr defaultSize="0" autoFill="0" autoLine="0" autoPict="0">
                <anchor moveWithCells="1">
                  <from>
                    <xdr:col>8</xdr:col>
                    <xdr:colOff>0</xdr:colOff>
                    <xdr:row>71</xdr:row>
                    <xdr:rowOff>0</xdr:rowOff>
                  </from>
                  <to>
                    <xdr:col>9</xdr:col>
                    <xdr:colOff>30480</xdr:colOff>
                    <xdr:row>71</xdr:row>
                    <xdr:rowOff>182880</xdr:rowOff>
                  </to>
                </anchor>
              </controlPr>
            </control>
          </mc:Choice>
        </mc:AlternateContent>
        <mc:AlternateContent xmlns:mc="http://schemas.openxmlformats.org/markup-compatibility/2006">
          <mc:Choice Requires="x14">
            <control shapeId="130062" r:id="rId17" name="Check Box 14">
              <controlPr defaultSize="0" autoFill="0" autoLine="0" autoPict="0">
                <anchor moveWithCells="1">
                  <from>
                    <xdr:col>15</xdr:col>
                    <xdr:colOff>0</xdr:colOff>
                    <xdr:row>71</xdr:row>
                    <xdr:rowOff>0</xdr:rowOff>
                  </from>
                  <to>
                    <xdr:col>16</xdr:col>
                    <xdr:colOff>30480</xdr:colOff>
                    <xdr:row>71</xdr:row>
                    <xdr:rowOff>182880</xdr:rowOff>
                  </to>
                </anchor>
              </controlPr>
            </control>
          </mc:Choice>
        </mc:AlternateContent>
        <mc:AlternateContent xmlns:mc="http://schemas.openxmlformats.org/markup-compatibility/2006">
          <mc:Choice Requires="x14">
            <control shapeId="130063" r:id="rId18" name="Check Box 15">
              <controlPr defaultSize="0" autoFill="0" autoLine="0" autoPict="0">
                <anchor moveWithCells="1">
                  <from>
                    <xdr:col>5</xdr:col>
                    <xdr:colOff>0</xdr:colOff>
                    <xdr:row>72</xdr:row>
                    <xdr:rowOff>0</xdr:rowOff>
                  </from>
                  <to>
                    <xdr:col>6</xdr:col>
                    <xdr:colOff>30480</xdr:colOff>
                    <xdr:row>72</xdr:row>
                    <xdr:rowOff>182880</xdr:rowOff>
                  </to>
                </anchor>
              </controlPr>
            </control>
          </mc:Choice>
        </mc:AlternateContent>
        <mc:AlternateContent xmlns:mc="http://schemas.openxmlformats.org/markup-compatibility/2006">
          <mc:Choice Requires="x14">
            <control shapeId="130064" r:id="rId19" name="Check Box 16">
              <controlPr defaultSize="0" autoFill="0" autoLine="0" autoPict="0">
                <anchor moveWithCells="1">
                  <from>
                    <xdr:col>5</xdr:col>
                    <xdr:colOff>0</xdr:colOff>
                    <xdr:row>73</xdr:row>
                    <xdr:rowOff>0</xdr:rowOff>
                  </from>
                  <to>
                    <xdr:col>6</xdr:col>
                    <xdr:colOff>30480</xdr:colOff>
                    <xdr:row>73</xdr:row>
                    <xdr:rowOff>182880</xdr:rowOff>
                  </to>
                </anchor>
              </controlPr>
            </control>
          </mc:Choice>
        </mc:AlternateContent>
        <mc:AlternateContent xmlns:mc="http://schemas.openxmlformats.org/markup-compatibility/2006">
          <mc:Choice Requires="x14">
            <control shapeId="130065" r:id="rId20" name="Check Box 17">
              <controlPr defaultSize="0" autoFill="0" autoLine="0" autoPict="0">
                <anchor moveWithCells="1">
                  <from>
                    <xdr:col>8</xdr:col>
                    <xdr:colOff>0</xdr:colOff>
                    <xdr:row>72</xdr:row>
                    <xdr:rowOff>0</xdr:rowOff>
                  </from>
                  <to>
                    <xdr:col>9</xdr:col>
                    <xdr:colOff>30480</xdr:colOff>
                    <xdr:row>72</xdr:row>
                    <xdr:rowOff>182880</xdr:rowOff>
                  </to>
                </anchor>
              </controlPr>
            </control>
          </mc:Choice>
        </mc:AlternateContent>
        <mc:AlternateContent xmlns:mc="http://schemas.openxmlformats.org/markup-compatibility/2006">
          <mc:Choice Requires="x14">
            <control shapeId="130066" r:id="rId21" name="Check Box 18">
              <controlPr defaultSize="0" autoFill="0" autoLine="0" autoPict="0">
                <anchor moveWithCells="1">
                  <from>
                    <xdr:col>8</xdr:col>
                    <xdr:colOff>0</xdr:colOff>
                    <xdr:row>73</xdr:row>
                    <xdr:rowOff>0</xdr:rowOff>
                  </from>
                  <to>
                    <xdr:col>9</xdr:col>
                    <xdr:colOff>30480</xdr:colOff>
                    <xdr:row>73</xdr:row>
                    <xdr:rowOff>182880</xdr:rowOff>
                  </to>
                </anchor>
              </controlPr>
            </control>
          </mc:Choice>
        </mc:AlternateContent>
        <mc:AlternateContent xmlns:mc="http://schemas.openxmlformats.org/markup-compatibility/2006">
          <mc:Choice Requires="x14">
            <control shapeId="130067" r:id="rId22" name="Check Box 19">
              <controlPr defaultSize="0" autoFill="0" autoLine="0" autoPict="0">
                <anchor moveWithCells="1">
                  <from>
                    <xdr:col>14</xdr:col>
                    <xdr:colOff>0</xdr:colOff>
                    <xdr:row>73</xdr:row>
                    <xdr:rowOff>0</xdr:rowOff>
                  </from>
                  <to>
                    <xdr:col>15</xdr:col>
                    <xdr:colOff>30480</xdr:colOff>
                    <xdr:row>73</xdr:row>
                    <xdr:rowOff>182880</xdr:rowOff>
                  </to>
                </anchor>
              </controlPr>
            </control>
          </mc:Choice>
        </mc:AlternateContent>
        <mc:AlternateContent xmlns:mc="http://schemas.openxmlformats.org/markup-compatibility/2006">
          <mc:Choice Requires="x14">
            <control shapeId="130068" r:id="rId23" name="Check Box 20">
              <controlPr defaultSize="0" autoFill="0" autoLine="0" autoPict="0">
                <anchor moveWithCells="1">
                  <from>
                    <xdr:col>12</xdr:col>
                    <xdr:colOff>0</xdr:colOff>
                    <xdr:row>72</xdr:row>
                    <xdr:rowOff>0</xdr:rowOff>
                  </from>
                  <to>
                    <xdr:col>13</xdr:col>
                    <xdr:colOff>30480</xdr:colOff>
                    <xdr:row>72</xdr:row>
                    <xdr:rowOff>182880</xdr:rowOff>
                  </to>
                </anchor>
              </controlPr>
            </control>
          </mc:Choice>
        </mc:AlternateContent>
        <mc:AlternateContent xmlns:mc="http://schemas.openxmlformats.org/markup-compatibility/2006">
          <mc:Choice Requires="x14">
            <control shapeId="130069" r:id="rId24" name="Check Box 21">
              <controlPr defaultSize="0" autoFill="0" autoLine="0" autoPict="0">
                <anchor moveWithCells="1">
                  <from>
                    <xdr:col>16</xdr:col>
                    <xdr:colOff>0</xdr:colOff>
                    <xdr:row>72</xdr:row>
                    <xdr:rowOff>0</xdr:rowOff>
                  </from>
                  <to>
                    <xdr:col>17</xdr:col>
                    <xdr:colOff>30480</xdr:colOff>
                    <xdr:row>72</xdr:row>
                    <xdr:rowOff>182880</xdr:rowOff>
                  </to>
                </anchor>
              </controlPr>
            </control>
          </mc:Choice>
        </mc:AlternateContent>
        <mc:AlternateContent xmlns:mc="http://schemas.openxmlformats.org/markup-compatibility/2006">
          <mc:Choice Requires="x14">
            <control shapeId="130070" r:id="rId25" name="Check Box 22">
              <controlPr defaultSize="0" autoFill="0" autoLine="0" autoPict="0">
                <anchor moveWithCells="1">
                  <from>
                    <xdr:col>20</xdr:col>
                    <xdr:colOff>0</xdr:colOff>
                    <xdr:row>72</xdr:row>
                    <xdr:rowOff>0</xdr:rowOff>
                  </from>
                  <to>
                    <xdr:col>21</xdr:col>
                    <xdr:colOff>30480</xdr:colOff>
                    <xdr:row>72</xdr:row>
                    <xdr:rowOff>182880</xdr:rowOff>
                  </to>
                </anchor>
              </controlPr>
            </control>
          </mc:Choice>
        </mc:AlternateContent>
        <mc:AlternateContent xmlns:mc="http://schemas.openxmlformats.org/markup-compatibility/2006">
          <mc:Choice Requires="x14">
            <control shapeId="130071" r:id="rId26" name="Check Box 23">
              <controlPr defaultSize="0" autoFill="0" autoLine="0" autoPict="0">
                <anchor moveWithCells="1">
                  <from>
                    <xdr:col>20</xdr:col>
                    <xdr:colOff>0</xdr:colOff>
                    <xdr:row>72</xdr:row>
                    <xdr:rowOff>0</xdr:rowOff>
                  </from>
                  <to>
                    <xdr:col>21</xdr:col>
                    <xdr:colOff>30480</xdr:colOff>
                    <xdr:row>72</xdr:row>
                    <xdr:rowOff>182880</xdr:rowOff>
                  </to>
                </anchor>
              </controlPr>
            </control>
          </mc:Choice>
        </mc:AlternateContent>
        <mc:AlternateContent xmlns:mc="http://schemas.openxmlformats.org/markup-compatibility/2006">
          <mc:Choice Requires="x14">
            <control shapeId="130072" r:id="rId27" name="Check Box 24">
              <controlPr defaultSize="0" autoFill="0" autoLine="0" autoPict="0">
                <anchor moveWithCells="1">
                  <from>
                    <xdr:col>17</xdr:col>
                    <xdr:colOff>0</xdr:colOff>
                    <xdr:row>73</xdr:row>
                    <xdr:rowOff>0</xdr:rowOff>
                  </from>
                  <to>
                    <xdr:col>18</xdr:col>
                    <xdr:colOff>30480</xdr:colOff>
                    <xdr:row>73</xdr:row>
                    <xdr:rowOff>182880</xdr:rowOff>
                  </to>
                </anchor>
              </controlPr>
            </control>
          </mc:Choice>
        </mc:AlternateContent>
        <mc:AlternateContent xmlns:mc="http://schemas.openxmlformats.org/markup-compatibility/2006">
          <mc:Choice Requires="x14">
            <control shapeId="130073" r:id="rId28" name="Check Box 25">
              <controlPr defaultSize="0" autoFill="0" autoLine="0" autoPict="0">
                <anchor moveWithCells="1">
                  <from>
                    <xdr:col>17</xdr:col>
                    <xdr:colOff>0</xdr:colOff>
                    <xdr:row>73</xdr:row>
                    <xdr:rowOff>0</xdr:rowOff>
                  </from>
                  <to>
                    <xdr:col>18</xdr:col>
                    <xdr:colOff>30480</xdr:colOff>
                    <xdr:row>73</xdr:row>
                    <xdr:rowOff>182880</xdr:rowOff>
                  </to>
                </anchor>
              </controlPr>
            </control>
          </mc:Choice>
        </mc:AlternateContent>
        <mc:AlternateContent xmlns:mc="http://schemas.openxmlformats.org/markup-compatibility/2006">
          <mc:Choice Requires="x14">
            <control shapeId="130074" r:id="rId29" name="Check Box 26">
              <controlPr defaultSize="0" autoFill="0" autoLine="0" autoPict="0">
                <anchor moveWithCells="1">
                  <from>
                    <xdr:col>8</xdr:col>
                    <xdr:colOff>0</xdr:colOff>
                    <xdr:row>79</xdr:row>
                    <xdr:rowOff>0</xdr:rowOff>
                  </from>
                  <to>
                    <xdr:col>9</xdr:col>
                    <xdr:colOff>30480</xdr:colOff>
                    <xdr:row>79</xdr:row>
                    <xdr:rowOff>182880</xdr:rowOff>
                  </to>
                </anchor>
              </controlPr>
            </control>
          </mc:Choice>
        </mc:AlternateContent>
        <mc:AlternateContent xmlns:mc="http://schemas.openxmlformats.org/markup-compatibility/2006">
          <mc:Choice Requires="x14">
            <control shapeId="130075" r:id="rId30" name="Check Box 27">
              <controlPr defaultSize="0" autoFill="0" autoLine="0" autoPict="0">
                <anchor moveWithCells="1">
                  <from>
                    <xdr:col>15</xdr:col>
                    <xdr:colOff>0</xdr:colOff>
                    <xdr:row>79</xdr:row>
                    <xdr:rowOff>0</xdr:rowOff>
                  </from>
                  <to>
                    <xdr:col>16</xdr:col>
                    <xdr:colOff>30480</xdr:colOff>
                    <xdr:row>79</xdr:row>
                    <xdr:rowOff>182880</xdr:rowOff>
                  </to>
                </anchor>
              </controlPr>
            </control>
          </mc:Choice>
        </mc:AlternateContent>
        <mc:AlternateContent xmlns:mc="http://schemas.openxmlformats.org/markup-compatibility/2006">
          <mc:Choice Requires="x14">
            <control shapeId="130076" r:id="rId31" name="Check Box 28">
              <controlPr defaultSize="0" autoFill="0" autoLine="0" autoPict="0">
                <anchor moveWithCells="1">
                  <from>
                    <xdr:col>4</xdr:col>
                    <xdr:colOff>0</xdr:colOff>
                    <xdr:row>80</xdr:row>
                    <xdr:rowOff>0</xdr:rowOff>
                  </from>
                  <to>
                    <xdr:col>5</xdr:col>
                    <xdr:colOff>30480</xdr:colOff>
                    <xdr:row>80</xdr:row>
                    <xdr:rowOff>182880</xdr:rowOff>
                  </to>
                </anchor>
              </controlPr>
            </control>
          </mc:Choice>
        </mc:AlternateContent>
        <mc:AlternateContent xmlns:mc="http://schemas.openxmlformats.org/markup-compatibility/2006">
          <mc:Choice Requires="x14">
            <control shapeId="130077" r:id="rId32" name="Check Box 29">
              <controlPr defaultSize="0" autoFill="0" autoLine="0" autoPict="0">
                <anchor moveWithCells="1">
                  <from>
                    <xdr:col>7</xdr:col>
                    <xdr:colOff>0</xdr:colOff>
                    <xdr:row>80</xdr:row>
                    <xdr:rowOff>0</xdr:rowOff>
                  </from>
                  <to>
                    <xdr:col>8</xdr:col>
                    <xdr:colOff>30480</xdr:colOff>
                    <xdr:row>80</xdr:row>
                    <xdr:rowOff>182880</xdr:rowOff>
                  </to>
                </anchor>
              </controlPr>
            </control>
          </mc:Choice>
        </mc:AlternateContent>
        <mc:AlternateContent xmlns:mc="http://schemas.openxmlformats.org/markup-compatibility/2006">
          <mc:Choice Requires="x14">
            <control shapeId="130078" r:id="rId33" name="Check Box 30">
              <controlPr defaultSize="0" autoFill="0" autoLine="0" autoPict="0">
                <anchor moveWithCells="1">
                  <from>
                    <xdr:col>17</xdr:col>
                    <xdr:colOff>0</xdr:colOff>
                    <xdr:row>80</xdr:row>
                    <xdr:rowOff>0</xdr:rowOff>
                  </from>
                  <to>
                    <xdr:col>18</xdr:col>
                    <xdr:colOff>30480</xdr:colOff>
                    <xdr:row>80</xdr:row>
                    <xdr:rowOff>182880</xdr:rowOff>
                  </to>
                </anchor>
              </controlPr>
            </control>
          </mc:Choice>
        </mc:AlternateContent>
        <mc:AlternateContent xmlns:mc="http://schemas.openxmlformats.org/markup-compatibility/2006">
          <mc:Choice Requires="x14">
            <control shapeId="130079" r:id="rId34" name="Check Box 31">
              <controlPr defaultSize="0" autoFill="0" autoLine="0" autoPict="0">
                <anchor moveWithCells="1">
                  <from>
                    <xdr:col>24</xdr:col>
                    <xdr:colOff>0</xdr:colOff>
                    <xdr:row>80</xdr:row>
                    <xdr:rowOff>0</xdr:rowOff>
                  </from>
                  <to>
                    <xdr:col>25</xdr:col>
                    <xdr:colOff>30480</xdr:colOff>
                    <xdr:row>80</xdr:row>
                    <xdr:rowOff>182880</xdr:rowOff>
                  </to>
                </anchor>
              </controlPr>
            </control>
          </mc:Choice>
        </mc:AlternateContent>
        <mc:AlternateContent xmlns:mc="http://schemas.openxmlformats.org/markup-compatibility/2006">
          <mc:Choice Requires="x14">
            <control shapeId="130080" r:id="rId35" name="Check Box 32">
              <controlPr defaultSize="0" autoFill="0" autoLine="0" autoPict="0">
                <anchor moveWithCells="1">
                  <from>
                    <xdr:col>8</xdr:col>
                    <xdr:colOff>0</xdr:colOff>
                    <xdr:row>90</xdr:row>
                    <xdr:rowOff>0</xdr:rowOff>
                  </from>
                  <to>
                    <xdr:col>9</xdr:col>
                    <xdr:colOff>30480</xdr:colOff>
                    <xdr:row>90</xdr:row>
                    <xdr:rowOff>182880</xdr:rowOff>
                  </to>
                </anchor>
              </controlPr>
            </control>
          </mc:Choice>
        </mc:AlternateContent>
        <mc:AlternateContent xmlns:mc="http://schemas.openxmlformats.org/markup-compatibility/2006">
          <mc:Choice Requires="x14">
            <control shapeId="130081" r:id="rId36" name="Check Box 33">
              <controlPr defaultSize="0" autoFill="0" autoLine="0" autoPict="0">
                <anchor moveWithCells="1">
                  <from>
                    <xdr:col>11</xdr:col>
                    <xdr:colOff>0</xdr:colOff>
                    <xdr:row>91</xdr:row>
                    <xdr:rowOff>0</xdr:rowOff>
                  </from>
                  <to>
                    <xdr:col>12</xdr:col>
                    <xdr:colOff>30480</xdr:colOff>
                    <xdr:row>91</xdr:row>
                    <xdr:rowOff>182880</xdr:rowOff>
                  </to>
                </anchor>
              </controlPr>
            </control>
          </mc:Choice>
        </mc:AlternateContent>
        <mc:AlternateContent xmlns:mc="http://schemas.openxmlformats.org/markup-compatibility/2006">
          <mc:Choice Requires="x14">
            <control shapeId="130082" r:id="rId37" name="Check Box 34">
              <controlPr defaultSize="0" autoFill="0" autoLine="0" autoPict="0">
                <anchor moveWithCells="1">
                  <from>
                    <xdr:col>14</xdr:col>
                    <xdr:colOff>0</xdr:colOff>
                    <xdr:row>91</xdr:row>
                    <xdr:rowOff>0</xdr:rowOff>
                  </from>
                  <to>
                    <xdr:col>15</xdr:col>
                    <xdr:colOff>30480</xdr:colOff>
                    <xdr:row>91</xdr:row>
                    <xdr:rowOff>182880</xdr:rowOff>
                  </to>
                </anchor>
              </controlPr>
            </control>
          </mc:Choice>
        </mc:AlternateContent>
        <mc:AlternateContent xmlns:mc="http://schemas.openxmlformats.org/markup-compatibility/2006">
          <mc:Choice Requires="x14">
            <control shapeId="130083" r:id="rId38" name="Check Box 35">
              <controlPr defaultSize="0" autoFill="0" autoLine="0" autoPict="0">
                <anchor moveWithCells="1">
                  <from>
                    <xdr:col>32</xdr:col>
                    <xdr:colOff>0</xdr:colOff>
                    <xdr:row>92</xdr:row>
                    <xdr:rowOff>0</xdr:rowOff>
                  </from>
                  <to>
                    <xdr:col>33</xdr:col>
                    <xdr:colOff>30480</xdr:colOff>
                    <xdr:row>92</xdr:row>
                    <xdr:rowOff>182880</xdr:rowOff>
                  </to>
                </anchor>
              </controlPr>
            </control>
          </mc:Choice>
        </mc:AlternateContent>
        <mc:AlternateContent xmlns:mc="http://schemas.openxmlformats.org/markup-compatibility/2006">
          <mc:Choice Requires="x14">
            <control shapeId="130084" r:id="rId39" name="Check Box 36">
              <controlPr defaultSize="0" autoFill="0" autoLine="0" autoPict="0">
                <anchor moveWithCells="1">
                  <from>
                    <xdr:col>34</xdr:col>
                    <xdr:colOff>0</xdr:colOff>
                    <xdr:row>92</xdr:row>
                    <xdr:rowOff>0</xdr:rowOff>
                  </from>
                  <to>
                    <xdr:col>35</xdr:col>
                    <xdr:colOff>30480</xdr:colOff>
                    <xdr:row>92</xdr:row>
                    <xdr:rowOff>182880</xdr:rowOff>
                  </to>
                </anchor>
              </controlPr>
            </control>
          </mc:Choice>
        </mc:AlternateContent>
        <mc:AlternateContent xmlns:mc="http://schemas.openxmlformats.org/markup-compatibility/2006">
          <mc:Choice Requires="x14">
            <control shapeId="130085" r:id="rId40" name="Check Box 37">
              <controlPr defaultSize="0" autoFill="0" autoLine="0" autoPict="0">
                <anchor moveWithCells="1">
                  <from>
                    <xdr:col>32</xdr:col>
                    <xdr:colOff>0</xdr:colOff>
                    <xdr:row>93</xdr:row>
                    <xdr:rowOff>0</xdr:rowOff>
                  </from>
                  <to>
                    <xdr:col>33</xdr:col>
                    <xdr:colOff>30480</xdr:colOff>
                    <xdr:row>93</xdr:row>
                    <xdr:rowOff>182880</xdr:rowOff>
                  </to>
                </anchor>
              </controlPr>
            </control>
          </mc:Choice>
        </mc:AlternateContent>
        <mc:AlternateContent xmlns:mc="http://schemas.openxmlformats.org/markup-compatibility/2006">
          <mc:Choice Requires="x14">
            <control shapeId="130086" r:id="rId41" name="Check Box 38">
              <controlPr defaultSize="0" autoFill="0" autoLine="0" autoPict="0">
                <anchor moveWithCells="1">
                  <from>
                    <xdr:col>34</xdr:col>
                    <xdr:colOff>0</xdr:colOff>
                    <xdr:row>93</xdr:row>
                    <xdr:rowOff>0</xdr:rowOff>
                  </from>
                  <to>
                    <xdr:col>35</xdr:col>
                    <xdr:colOff>30480</xdr:colOff>
                    <xdr:row>93</xdr:row>
                    <xdr:rowOff>182880</xdr:rowOff>
                  </to>
                </anchor>
              </controlPr>
            </control>
          </mc:Choice>
        </mc:AlternateContent>
        <mc:AlternateContent xmlns:mc="http://schemas.openxmlformats.org/markup-compatibility/2006">
          <mc:Choice Requires="x14">
            <control shapeId="130087" r:id="rId42" name="Check Box 39">
              <controlPr defaultSize="0" autoFill="0" autoLine="0" autoPict="0">
                <anchor moveWithCells="1">
                  <from>
                    <xdr:col>32</xdr:col>
                    <xdr:colOff>0</xdr:colOff>
                    <xdr:row>94</xdr:row>
                    <xdr:rowOff>0</xdr:rowOff>
                  </from>
                  <to>
                    <xdr:col>33</xdr:col>
                    <xdr:colOff>30480</xdr:colOff>
                    <xdr:row>94</xdr:row>
                    <xdr:rowOff>182880</xdr:rowOff>
                  </to>
                </anchor>
              </controlPr>
            </control>
          </mc:Choice>
        </mc:AlternateContent>
        <mc:AlternateContent xmlns:mc="http://schemas.openxmlformats.org/markup-compatibility/2006">
          <mc:Choice Requires="x14">
            <control shapeId="130088" r:id="rId43" name="Check Box 40">
              <controlPr defaultSize="0" autoFill="0" autoLine="0" autoPict="0">
                <anchor moveWithCells="1">
                  <from>
                    <xdr:col>34</xdr:col>
                    <xdr:colOff>0</xdr:colOff>
                    <xdr:row>94</xdr:row>
                    <xdr:rowOff>0</xdr:rowOff>
                  </from>
                  <to>
                    <xdr:col>35</xdr:col>
                    <xdr:colOff>30480</xdr:colOff>
                    <xdr:row>94</xdr:row>
                    <xdr:rowOff>182880</xdr:rowOff>
                  </to>
                </anchor>
              </controlPr>
            </control>
          </mc:Choice>
        </mc:AlternateContent>
        <mc:AlternateContent xmlns:mc="http://schemas.openxmlformats.org/markup-compatibility/2006">
          <mc:Choice Requires="x14">
            <control shapeId="130089" r:id="rId44" name="Check Box 41">
              <controlPr defaultSize="0" autoFill="0" autoLine="0" autoPict="0">
                <anchor moveWithCells="1">
                  <from>
                    <xdr:col>7</xdr:col>
                    <xdr:colOff>0</xdr:colOff>
                    <xdr:row>95</xdr:row>
                    <xdr:rowOff>0</xdr:rowOff>
                  </from>
                  <to>
                    <xdr:col>8</xdr:col>
                    <xdr:colOff>30480</xdr:colOff>
                    <xdr:row>95</xdr:row>
                    <xdr:rowOff>182880</xdr:rowOff>
                  </to>
                </anchor>
              </controlPr>
            </control>
          </mc:Choice>
        </mc:AlternateContent>
        <mc:AlternateContent xmlns:mc="http://schemas.openxmlformats.org/markup-compatibility/2006">
          <mc:Choice Requires="x14">
            <control shapeId="130090" r:id="rId45" name="Check Box 42">
              <controlPr defaultSize="0" autoFill="0" autoLine="0" autoPict="0">
                <anchor moveWithCells="1">
                  <from>
                    <xdr:col>10</xdr:col>
                    <xdr:colOff>0</xdr:colOff>
                    <xdr:row>95</xdr:row>
                    <xdr:rowOff>0</xdr:rowOff>
                  </from>
                  <to>
                    <xdr:col>11</xdr:col>
                    <xdr:colOff>30480</xdr:colOff>
                    <xdr:row>95</xdr:row>
                    <xdr:rowOff>182880</xdr:rowOff>
                  </to>
                </anchor>
              </controlPr>
            </control>
          </mc:Choice>
        </mc:AlternateContent>
        <mc:AlternateContent xmlns:mc="http://schemas.openxmlformats.org/markup-compatibility/2006">
          <mc:Choice Requires="x14">
            <control shapeId="130091" r:id="rId46" name="Check Box 43">
              <controlPr defaultSize="0" autoFill="0" autoLine="0" autoPict="0">
                <anchor moveWithCells="1">
                  <from>
                    <xdr:col>16</xdr:col>
                    <xdr:colOff>0</xdr:colOff>
                    <xdr:row>95</xdr:row>
                    <xdr:rowOff>0</xdr:rowOff>
                  </from>
                  <to>
                    <xdr:col>17</xdr:col>
                    <xdr:colOff>30480</xdr:colOff>
                    <xdr:row>95</xdr:row>
                    <xdr:rowOff>182880</xdr:rowOff>
                  </to>
                </anchor>
              </controlPr>
            </control>
          </mc:Choice>
        </mc:AlternateContent>
        <mc:AlternateContent xmlns:mc="http://schemas.openxmlformats.org/markup-compatibility/2006">
          <mc:Choice Requires="x14">
            <control shapeId="130092" r:id="rId47" name="Check Box 44">
              <controlPr defaultSize="0" autoFill="0" autoLine="0" autoPict="0">
                <anchor moveWithCells="1">
                  <from>
                    <xdr:col>19</xdr:col>
                    <xdr:colOff>0</xdr:colOff>
                    <xdr:row>95</xdr:row>
                    <xdr:rowOff>0</xdr:rowOff>
                  </from>
                  <to>
                    <xdr:col>20</xdr:col>
                    <xdr:colOff>30480</xdr:colOff>
                    <xdr:row>95</xdr:row>
                    <xdr:rowOff>182880</xdr:rowOff>
                  </to>
                </anchor>
              </controlPr>
            </control>
          </mc:Choice>
        </mc:AlternateContent>
        <mc:AlternateContent xmlns:mc="http://schemas.openxmlformats.org/markup-compatibility/2006">
          <mc:Choice Requires="x14">
            <control shapeId="130093" r:id="rId48" name="Check Box 45">
              <controlPr defaultSize="0" autoFill="0" autoLine="0" autoPict="0">
                <anchor moveWithCells="1">
                  <from>
                    <xdr:col>22</xdr:col>
                    <xdr:colOff>0</xdr:colOff>
                    <xdr:row>95</xdr:row>
                    <xdr:rowOff>0</xdr:rowOff>
                  </from>
                  <to>
                    <xdr:col>23</xdr:col>
                    <xdr:colOff>30480</xdr:colOff>
                    <xdr:row>95</xdr:row>
                    <xdr:rowOff>182880</xdr:rowOff>
                  </to>
                </anchor>
              </controlPr>
            </control>
          </mc:Choice>
        </mc:AlternateContent>
        <mc:AlternateContent xmlns:mc="http://schemas.openxmlformats.org/markup-compatibility/2006">
          <mc:Choice Requires="x14">
            <control shapeId="130094" r:id="rId49" name="Check Box 46">
              <controlPr defaultSize="0" autoFill="0" autoLine="0" autoPict="0">
                <anchor moveWithCells="1">
                  <from>
                    <xdr:col>4</xdr:col>
                    <xdr:colOff>7620</xdr:colOff>
                    <xdr:row>99</xdr:row>
                    <xdr:rowOff>7620</xdr:rowOff>
                  </from>
                  <to>
                    <xdr:col>5</xdr:col>
                    <xdr:colOff>38100</xdr:colOff>
                    <xdr:row>100</xdr:row>
                    <xdr:rowOff>0</xdr:rowOff>
                  </to>
                </anchor>
              </controlPr>
            </control>
          </mc:Choice>
        </mc:AlternateContent>
        <mc:AlternateContent xmlns:mc="http://schemas.openxmlformats.org/markup-compatibility/2006">
          <mc:Choice Requires="x14">
            <control shapeId="130095" r:id="rId50" name="Check Box 47">
              <controlPr defaultSize="0" autoFill="0" autoLine="0" autoPict="0">
                <anchor moveWithCells="1">
                  <from>
                    <xdr:col>7</xdr:col>
                    <xdr:colOff>0</xdr:colOff>
                    <xdr:row>99</xdr:row>
                    <xdr:rowOff>0</xdr:rowOff>
                  </from>
                  <to>
                    <xdr:col>8</xdr:col>
                    <xdr:colOff>30480</xdr:colOff>
                    <xdr:row>99</xdr:row>
                    <xdr:rowOff>182880</xdr:rowOff>
                  </to>
                </anchor>
              </controlPr>
            </control>
          </mc:Choice>
        </mc:AlternateContent>
        <mc:AlternateContent xmlns:mc="http://schemas.openxmlformats.org/markup-compatibility/2006">
          <mc:Choice Requires="x14">
            <control shapeId="130096" r:id="rId51" name="Check Box 48">
              <controlPr defaultSize="0" autoFill="0" autoLine="0" autoPict="0">
                <anchor moveWithCells="1">
                  <from>
                    <xdr:col>8</xdr:col>
                    <xdr:colOff>0</xdr:colOff>
                    <xdr:row>90</xdr:row>
                    <xdr:rowOff>0</xdr:rowOff>
                  </from>
                  <to>
                    <xdr:col>9</xdr:col>
                    <xdr:colOff>30480</xdr:colOff>
                    <xdr:row>90</xdr:row>
                    <xdr:rowOff>182880</xdr:rowOff>
                  </to>
                </anchor>
              </controlPr>
            </control>
          </mc:Choice>
        </mc:AlternateContent>
        <mc:AlternateContent xmlns:mc="http://schemas.openxmlformats.org/markup-compatibility/2006">
          <mc:Choice Requires="x14">
            <control shapeId="130097" r:id="rId52" name="Check Box 49">
              <controlPr defaultSize="0" autoFill="0" autoLine="0" autoPict="0">
                <anchor moveWithCells="1">
                  <from>
                    <xdr:col>15</xdr:col>
                    <xdr:colOff>0</xdr:colOff>
                    <xdr:row>90</xdr:row>
                    <xdr:rowOff>0</xdr:rowOff>
                  </from>
                  <to>
                    <xdr:col>16</xdr:col>
                    <xdr:colOff>30480</xdr:colOff>
                    <xdr:row>90</xdr:row>
                    <xdr:rowOff>182880</xdr:rowOff>
                  </to>
                </anchor>
              </controlPr>
            </control>
          </mc:Choice>
        </mc:AlternateContent>
        <mc:AlternateContent xmlns:mc="http://schemas.openxmlformats.org/markup-compatibility/2006">
          <mc:Choice Requires="x14">
            <control shapeId="130098" r:id="rId53" name="Check Box 50">
              <controlPr defaultSize="0" autoFill="0" autoLine="0" autoPict="0">
                <anchor moveWithCells="1">
                  <from>
                    <xdr:col>1</xdr:col>
                    <xdr:colOff>7620</xdr:colOff>
                    <xdr:row>21</xdr:row>
                    <xdr:rowOff>7620</xdr:rowOff>
                  </from>
                  <to>
                    <xdr:col>2</xdr:col>
                    <xdr:colOff>38100</xdr:colOff>
                    <xdr:row>22</xdr:row>
                    <xdr:rowOff>0</xdr:rowOff>
                  </to>
                </anchor>
              </controlPr>
            </control>
          </mc:Choice>
        </mc:AlternateContent>
        <mc:AlternateContent xmlns:mc="http://schemas.openxmlformats.org/markup-compatibility/2006">
          <mc:Choice Requires="x14">
            <control shapeId="130099" r:id="rId54" name="Check Box 51">
              <controlPr defaultSize="0" autoFill="0" autoLine="0" autoPict="0">
                <anchor moveWithCells="1">
                  <from>
                    <xdr:col>1</xdr:col>
                    <xdr:colOff>7620</xdr:colOff>
                    <xdr:row>48</xdr:row>
                    <xdr:rowOff>7620</xdr:rowOff>
                  </from>
                  <to>
                    <xdr:col>2</xdr:col>
                    <xdr:colOff>38100</xdr:colOff>
                    <xdr:row>49</xdr:row>
                    <xdr:rowOff>0</xdr:rowOff>
                  </to>
                </anchor>
              </controlPr>
            </control>
          </mc:Choice>
        </mc:AlternateContent>
        <mc:AlternateContent xmlns:mc="http://schemas.openxmlformats.org/markup-compatibility/2006">
          <mc:Choice Requires="x14">
            <control shapeId="130100" r:id="rId55" name="Check Box 52">
              <controlPr defaultSize="0" autoFill="0" autoLine="0" autoPict="0">
                <anchor moveWithCells="1">
                  <from>
                    <xdr:col>24</xdr:col>
                    <xdr:colOff>7620</xdr:colOff>
                    <xdr:row>21</xdr:row>
                    <xdr:rowOff>0</xdr:rowOff>
                  </from>
                  <to>
                    <xdr:col>25</xdr:col>
                    <xdr:colOff>38100</xdr:colOff>
                    <xdr:row>21</xdr:row>
                    <xdr:rowOff>182880</xdr:rowOff>
                  </to>
                </anchor>
              </controlPr>
            </control>
          </mc:Choice>
        </mc:AlternateContent>
        <mc:AlternateContent xmlns:mc="http://schemas.openxmlformats.org/markup-compatibility/2006">
          <mc:Choice Requires="x14">
            <control shapeId="130101" r:id="rId56" name="Check Box 53">
              <controlPr defaultSize="0" autoFill="0" autoLine="0" autoPict="0">
                <anchor moveWithCells="1">
                  <from>
                    <xdr:col>24</xdr:col>
                    <xdr:colOff>7620</xdr:colOff>
                    <xdr:row>21</xdr:row>
                    <xdr:rowOff>0</xdr:rowOff>
                  </from>
                  <to>
                    <xdr:col>25</xdr:col>
                    <xdr:colOff>38100</xdr:colOff>
                    <xdr:row>21</xdr:row>
                    <xdr:rowOff>182880</xdr:rowOff>
                  </to>
                </anchor>
              </controlPr>
            </control>
          </mc:Choice>
        </mc:AlternateContent>
        <mc:AlternateContent xmlns:mc="http://schemas.openxmlformats.org/markup-compatibility/2006">
          <mc:Choice Requires="x14">
            <control shapeId="130102" r:id="rId57" name="Check Box 54">
              <controlPr defaultSize="0" autoFill="0" autoLine="0" autoPict="0">
                <anchor moveWithCells="1">
                  <from>
                    <xdr:col>24</xdr:col>
                    <xdr:colOff>7620</xdr:colOff>
                    <xdr:row>48</xdr:row>
                    <xdr:rowOff>0</xdr:rowOff>
                  </from>
                  <to>
                    <xdr:col>25</xdr:col>
                    <xdr:colOff>38100</xdr:colOff>
                    <xdr:row>48</xdr:row>
                    <xdr:rowOff>182880</xdr:rowOff>
                  </to>
                </anchor>
              </controlPr>
            </control>
          </mc:Choice>
        </mc:AlternateContent>
        <mc:AlternateContent xmlns:mc="http://schemas.openxmlformats.org/markup-compatibility/2006">
          <mc:Choice Requires="x14">
            <control shapeId="130103" r:id="rId58" name="Check Box 55">
              <controlPr defaultSize="0" autoFill="0" autoLine="0" autoPict="0">
                <anchor moveWithCells="1">
                  <from>
                    <xdr:col>16</xdr:col>
                    <xdr:colOff>7620</xdr:colOff>
                    <xdr:row>51</xdr:row>
                    <xdr:rowOff>175260</xdr:rowOff>
                  </from>
                  <to>
                    <xdr:col>17</xdr:col>
                    <xdr:colOff>38100</xdr:colOff>
                    <xdr:row>53</xdr:row>
                    <xdr:rowOff>22860</xdr:rowOff>
                  </to>
                </anchor>
              </controlPr>
            </control>
          </mc:Choice>
        </mc:AlternateContent>
        <mc:AlternateContent xmlns:mc="http://schemas.openxmlformats.org/markup-compatibility/2006">
          <mc:Choice Requires="x14">
            <control shapeId="130104" r:id="rId59" name="Check Box 56">
              <controlPr defaultSize="0" autoFill="0" autoLine="0" autoPict="0">
                <anchor moveWithCells="1">
                  <from>
                    <xdr:col>30</xdr:col>
                    <xdr:colOff>0</xdr:colOff>
                    <xdr:row>15</xdr:row>
                    <xdr:rowOff>7620</xdr:rowOff>
                  </from>
                  <to>
                    <xdr:col>31</xdr:col>
                    <xdr:colOff>30480</xdr:colOff>
                    <xdr:row>16</xdr:row>
                    <xdr:rowOff>0</xdr:rowOff>
                  </to>
                </anchor>
              </controlPr>
            </control>
          </mc:Choice>
        </mc:AlternateContent>
        <mc:AlternateContent xmlns:mc="http://schemas.openxmlformats.org/markup-compatibility/2006">
          <mc:Choice Requires="x14">
            <control shapeId="130105" r:id="rId60" name="Check Box 57">
              <controlPr defaultSize="0" autoFill="0" autoLine="0" autoPict="0">
                <anchor moveWithCells="1">
                  <from>
                    <xdr:col>33</xdr:col>
                    <xdr:colOff>0</xdr:colOff>
                    <xdr:row>15</xdr:row>
                    <xdr:rowOff>0</xdr:rowOff>
                  </from>
                  <to>
                    <xdr:col>34</xdr:col>
                    <xdr:colOff>30480</xdr:colOff>
                    <xdr:row>15</xdr:row>
                    <xdr:rowOff>182880</xdr:rowOff>
                  </to>
                </anchor>
              </controlPr>
            </control>
          </mc:Choice>
        </mc:AlternateContent>
        <mc:AlternateContent xmlns:mc="http://schemas.openxmlformats.org/markup-compatibility/2006">
          <mc:Choice Requires="x14">
            <control shapeId="130106" r:id="rId61" name="Check Box 58">
              <controlPr defaultSize="0" autoFill="0" autoLine="0" autoPict="0">
                <anchor moveWithCells="1">
                  <from>
                    <xdr:col>30</xdr:col>
                    <xdr:colOff>0</xdr:colOff>
                    <xdr:row>16</xdr:row>
                    <xdr:rowOff>0</xdr:rowOff>
                  </from>
                  <to>
                    <xdr:col>31</xdr:col>
                    <xdr:colOff>30480</xdr:colOff>
                    <xdr:row>16</xdr:row>
                    <xdr:rowOff>182880</xdr:rowOff>
                  </to>
                </anchor>
              </controlPr>
            </control>
          </mc:Choice>
        </mc:AlternateContent>
        <mc:AlternateContent xmlns:mc="http://schemas.openxmlformats.org/markup-compatibility/2006">
          <mc:Choice Requires="x14">
            <control shapeId="130107" r:id="rId62" name="Check Box 59">
              <controlPr defaultSize="0" autoFill="0" autoLine="0" autoPict="0">
                <anchor moveWithCells="1">
                  <from>
                    <xdr:col>9</xdr:col>
                    <xdr:colOff>0</xdr:colOff>
                    <xdr:row>16</xdr:row>
                    <xdr:rowOff>0</xdr:rowOff>
                  </from>
                  <to>
                    <xdr:col>10</xdr:col>
                    <xdr:colOff>30480</xdr:colOff>
                    <xdr:row>16</xdr:row>
                    <xdr:rowOff>182880</xdr:rowOff>
                  </to>
                </anchor>
              </controlPr>
            </control>
          </mc:Choice>
        </mc:AlternateContent>
        <mc:AlternateContent xmlns:mc="http://schemas.openxmlformats.org/markup-compatibility/2006">
          <mc:Choice Requires="x14">
            <control shapeId="130108" r:id="rId63" name="Check Box 60">
              <controlPr defaultSize="0" autoFill="0" autoLine="0" autoPict="0">
                <anchor moveWithCells="1">
                  <from>
                    <xdr:col>15</xdr:col>
                    <xdr:colOff>0</xdr:colOff>
                    <xdr:row>16</xdr:row>
                    <xdr:rowOff>0</xdr:rowOff>
                  </from>
                  <to>
                    <xdr:col>16</xdr:col>
                    <xdr:colOff>30480</xdr:colOff>
                    <xdr:row>16</xdr:row>
                    <xdr:rowOff>182880</xdr:rowOff>
                  </to>
                </anchor>
              </controlPr>
            </control>
          </mc:Choice>
        </mc:AlternateContent>
        <mc:AlternateContent xmlns:mc="http://schemas.openxmlformats.org/markup-compatibility/2006">
          <mc:Choice Requires="x14">
            <control shapeId="130109" r:id="rId64" name="Check Box 61">
              <controlPr defaultSize="0" autoFill="0" autoLine="0" autoPict="0">
                <anchor moveWithCells="1">
                  <from>
                    <xdr:col>6</xdr:col>
                    <xdr:colOff>0</xdr:colOff>
                    <xdr:row>15</xdr:row>
                    <xdr:rowOff>0</xdr:rowOff>
                  </from>
                  <to>
                    <xdr:col>7</xdr:col>
                    <xdr:colOff>30480</xdr:colOff>
                    <xdr:row>15</xdr:row>
                    <xdr:rowOff>182880</xdr:rowOff>
                  </to>
                </anchor>
              </controlPr>
            </control>
          </mc:Choice>
        </mc:AlternateContent>
        <mc:AlternateContent xmlns:mc="http://schemas.openxmlformats.org/markup-compatibility/2006">
          <mc:Choice Requires="x14">
            <control shapeId="130110" r:id="rId65" name="Check Box 62">
              <controlPr defaultSize="0" autoFill="0" autoLine="0" autoPict="0">
                <anchor moveWithCells="1">
                  <from>
                    <xdr:col>9</xdr:col>
                    <xdr:colOff>0</xdr:colOff>
                    <xdr:row>15</xdr:row>
                    <xdr:rowOff>0</xdr:rowOff>
                  </from>
                  <to>
                    <xdr:col>10</xdr:col>
                    <xdr:colOff>30480</xdr:colOff>
                    <xdr:row>15</xdr:row>
                    <xdr:rowOff>182880</xdr:rowOff>
                  </to>
                </anchor>
              </controlPr>
            </control>
          </mc:Choice>
        </mc:AlternateContent>
        <mc:AlternateContent xmlns:mc="http://schemas.openxmlformats.org/markup-compatibility/2006">
          <mc:Choice Requires="x14">
            <control shapeId="130111" r:id="rId66" name="Check Box 63">
              <controlPr defaultSize="0" autoFill="0" autoLine="0" autoPict="0">
                <anchor moveWithCells="1">
                  <from>
                    <xdr:col>16</xdr:col>
                    <xdr:colOff>22860</xdr:colOff>
                    <xdr:row>15</xdr:row>
                    <xdr:rowOff>7620</xdr:rowOff>
                  </from>
                  <to>
                    <xdr:col>17</xdr:col>
                    <xdr:colOff>60960</xdr:colOff>
                    <xdr:row>16</xdr:row>
                    <xdr:rowOff>0</xdr:rowOff>
                  </to>
                </anchor>
              </controlPr>
            </control>
          </mc:Choice>
        </mc:AlternateContent>
        <mc:AlternateContent xmlns:mc="http://schemas.openxmlformats.org/markup-compatibility/2006">
          <mc:Choice Requires="x14">
            <control shapeId="130112" r:id="rId67" name="Check Box 64">
              <controlPr defaultSize="0" autoFill="0" autoLine="0" autoPict="0">
                <anchor moveWithCells="1">
                  <from>
                    <xdr:col>18</xdr:col>
                    <xdr:colOff>22860</xdr:colOff>
                    <xdr:row>15</xdr:row>
                    <xdr:rowOff>7620</xdr:rowOff>
                  </from>
                  <to>
                    <xdr:col>19</xdr:col>
                    <xdr:colOff>45720</xdr:colOff>
                    <xdr:row>16</xdr:row>
                    <xdr:rowOff>0</xdr:rowOff>
                  </to>
                </anchor>
              </controlPr>
            </control>
          </mc:Choice>
        </mc:AlternateContent>
        <mc:AlternateContent xmlns:mc="http://schemas.openxmlformats.org/markup-compatibility/2006">
          <mc:Choice Requires="x14">
            <control shapeId="130113" r:id="rId68" name="Check Box 65">
              <controlPr defaultSize="0" autoFill="0" autoLine="0" autoPict="0">
                <anchor moveWithCells="1">
                  <from>
                    <xdr:col>20</xdr:col>
                    <xdr:colOff>22860</xdr:colOff>
                    <xdr:row>15</xdr:row>
                    <xdr:rowOff>7620</xdr:rowOff>
                  </from>
                  <to>
                    <xdr:col>21</xdr:col>
                    <xdr:colOff>60960</xdr:colOff>
                    <xdr:row>16</xdr:row>
                    <xdr:rowOff>0</xdr:rowOff>
                  </to>
                </anchor>
              </controlPr>
            </control>
          </mc:Choice>
        </mc:AlternateContent>
        <mc:AlternateContent xmlns:mc="http://schemas.openxmlformats.org/markup-compatibility/2006">
          <mc:Choice Requires="x14">
            <control shapeId="130114" r:id="rId69" name="Check Box 66">
              <controlPr defaultSize="0" autoFill="0" autoLine="0" autoPict="0">
                <anchor moveWithCells="1">
                  <from>
                    <xdr:col>22</xdr:col>
                    <xdr:colOff>30480</xdr:colOff>
                    <xdr:row>15</xdr:row>
                    <xdr:rowOff>7620</xdr:rowOff>
                  </from>
                  <to>
                    <xdr:col>23</xdr:col>
                    <xdr:colOff>60960</xdr:colOff>
                    <xdr:row>16</xdr:row>
                    <xdr:rowOff>0</xdr:rowOff>
                  </to>
                </anchor>
              </controlPr>
            </control>
          </mc:Choice>
        </mc:AlternateContent>
        <mc:AlternateContent xmlns:mc="http://schemas.openxmlformats.org/markup-compatibility/2006">
          <mc:Choice Requires="x14">
            <control shapeId="130115" r:id="rId70" name="Check Box 67">
              <controlPr defaultSize="0" autoFill="0" autoLine="0" autoPict="0">
                <anchor moveWithCells="1">
                  <from>
                    <xdr:col>24</xdr:col>
                    <xdr:colOff>22860</xdr:colOff>
                    <xdr:row>15</xdr:row>
                    <xdr:rowOff>22860</xdr:rowOff>
                  </from>
                  <to>
                    <xdr:col>25</xdr:col>
                    <xdr:colOff>60960</xdr:colOff>
                    <xdr:row>16</xdr:row>
                    <xdr:rowOff>7620</xdr:rowOff>
                  </to>
                </anchor>
              </controlPr>
            </control>
          </mc:Choice>
        </mc:AlternateContent>
        <mc:AlternateContent xmlns:mc="http://schemas.openxmlformats.org/markup-compatibility/2006">
          <mc:Choice Requires="x14">
            <control shapeId="130116" r:id="rId71" name="Check Box 68">
              <controlPr defaultSize="0" autoFill="0" autoLine="0" autoPict="0">
                <anchor moveWithCells="1">
                  <from>
                    <xdr:col>6</xdr:col>
                    <xdr:colOff>0</xdr:colOff>
                    <xdr:row>16</xdr:row>
                    <xdr:rowOff>0</xdr:rowOff>
                  </from>
                  <to>
                    <xdr:col>7</xdr:col>
                    <xdr:colOff>30480</xdr:colOff>
                    <xdr:row>16</xdr:row>
                    <xdr:rowOff>182880</xdr:rowOff>
                  </to>
                </anchor>
              </controlPr>
            </control>
          </mc:Choice>
        </mc:AlternateContent>
        <mc:AlternateContent xmlns:mc="http://schemas.openxmlformats.org/markup-compatibility/2006">
          <mc:Choice Requires="x14">
            <control shapeId="130117" r:id="rId72" name="Check Box 69">
              <controlPr defaultSize="0" autoFill="0" autoLine="0" autoPict="0">
                <anchor moveWithCells="1">
                  <from>
                    <xdr:col>6</xdr:col>
                    <xdr:colOff>0</xdr:colOff>
                    <xdr:row>64</xdr:row>
                    <xdr:rowOff>0</xdr:rowOff>
                  </from>
                  <to>
                    <xdr:col>7</xdr:col>
                    <xdr:colOff>30480</xdr:colOff>
                    <xdr:row>64</xdr:row>
                    <xdr:rowOff>182880</xdr:rowOff>
                  </to>
                </anchor>
              </controlPr>
            </control>
          </mc:Choice>
        </mc:AlternateContent>
        <mc:AlternateContent xmlns:mc="http://schemas.openxmlformats.org/markup-compatibility/2006">
          <mc:Choice Requires="x14">
            <control shapeId="130118" r:id="rId73" name="Check Box 70">
              <controlPr defaultSize="0" autoFill="0" autoLine="0" autoPict="0">
                <anchor moveWithCells="1">
                  <from>
                    <xdr:col>8</xdr:col>
                    <xdr:colOff>0</xdr:colOff>
                    <xdr:row>64</xdr:row>
                    <xdr:rowOff>0</xdr:rowOff>
                  </from>
                  <to>
                    <xdr:col>9</xdr:col>
                    <xdr:colOff>30480</xdr:colOff>
                    <xdr:row>64</xdr:row>
                    <xdr:rowOff>182880</xdr:rowOff>
                  </to>
                </anchor>
              </controlPr>
            </control>
          </mc:Choice>
        </mc:AlternateContent>
        <mc:AlternateContent xmlns:mc="http://schemas.openxmlformats.org/markup-compatibility/2006">
          <mc:Choice Requires="x14">
            <control shapeId="130119" r:id="rId74" name="Check Box 71">
              <controlPr defaultSize="0" autoFill="0" autoLine="0" autoPict="0">
                <anchor moveWithCells="1">
                  <from>
                    <xdr:col>10</xdr:col>
                    <xdr:colOff>0</xdr:colOff>
                    <xdr:row>64</xdr:row>
                    <xdr:rowOff>0</xdr:rowOff>
                  </from>
                  <to>
                    <xdr:col>11</xdr:col>
                    <xdr:colOff>30480</xdr:colOff>
                    <xdr:row>64</xdr:row>
                    <xdr:rowOff>182880</xdr:rowOff>
                  </to>
                </anchor>
              </controlPr>
            </control>
          </mc:Choice>
        </mc:AlternateContent>
        <mc:AlternateContent xmlns:mc="http://schemas.openxmlformats.org/markup-compatibility/2006">
          <mc:Choice Requires="x14">
            <control shapeId="130120" r:id="rId75" name="Check Box 72">
              <controlPr defaultSize="0" autoFill="0" autoLine="0" autoPict="0">
                <anchor moveWithCells="1">
                  <from>
                    <xdr:col>13</xdr:col>
                    <xdr:colOff>0</xdr:colOff>
                    <xdr:row>64</xdr:row>
                    <xdr:rowOff>0</xdr:rowOff>
                  </from>
                  <to>
                    <xdr:col>14</xdr:col>
                    <xdr:colOff>30480</xdr:colOff>
                    <xdr:row>64</xdr:row>
                    <xdr:rowOff>182880</xdr:rowOff>
                  </to>
                </anchor>
              </controlPr>
            </control>
          </mc:Choice>
        </mc:AlternateContent>
        <mc:AlternateContent xmlns:mc="http://schemas.openxmlformats.org/markup-compatibility/2006">
          <mc:Choice Requires="x14">
            <control shapeId="130121" r:id="rId76" name="Check Box 73">
              <controlPr defaultSize="0" autoFill="0" autoLine="0" autoPict="0">
                <anchor moveWithCells="1">
                  <from>
                    <xdr:col>8</xdr:col>
                    <xdr:colOff>0</xdr:colOff>
                    <xdr:row>79</xdr:row>
                    <xdr:rowOff>0</xdr:rowOff>
                  </from>
                  <to>
                    <xdr:col>9</xdr:col>
                    <xdr:colOff>30480</xdr:colOff>
                    <xdr:row>79</xdr:row>
                    <xdr:rowOff>182880</xdr:rowOff>
                  </to>
                </anchor>
              </controlPr>
            </control>
          </mc:Choice>
        </mc:AlternateContent>
        <mc:AlternateContent xmlns:mc="http://schemas.openxmlformats.org/markup-compatibility/2006">
          <mc:Choice Requires="x14">
            <control shapeId="130122" r:id="rId77" name="Check Box 74">
              <controlPr defaultSize="0" autoFill="0" autoLine="0" autoPict="0">
                <anchor moveWithCells="1">
                  <from>
                    <xdr:col>8</xdr:col>
                    <xdr:colOff>0</xdr:colOff>
                    <xdr:row>90</xdr:row>
                    <xdr:rowOff>0</xdr:rowOff>
                  </from>
                  <to>
                    <xdr:col>9</xdr:col>
                    <xdr:colOff>30480</xdr:colOff>
                    <xdr:row>90</xdr:row>
                    <xdr:rowOff>182880</xdr:rowOff>
                  </to>
                </anchor>
              </controlPr>
            </control>
          </mc:Choice>
        </mc:AlternateContent>
        <mc:AlternateContent xmlns:mc="http://schemas.openxmlformats.org/markup-compatibility/2006">
          <mc:Choice Requires="x14">
            <control shapeId="130123" r:id="rId78" name="Check Box 75">
              <controlPr defaultSize="0" autoFill="0" autoLine="0" autoPict="0">
                <anchor moveWithCells="1">
                  <from>
                    <xdr:col>11</xdr:col>
                    <xdr:colOff>0</xdr:colOff>
                    <xdr:row>21</xdr:row>
                    <xdr:rowOff>7620</xdr:rowOff>
                  </from>
                  <to>
                    <xdr:col>12</xdr:col>
                    <xdr:colOff>30480</xdr:colOff>
                    <xdr:row>22</xdr:row>
                    <xdr:rowOff>0</xdr:rowOff>
                  </to>
                </anchor>
              </controlPr>
            </control>
          </mc:Choice>
        </mc:AlternateContent>
        <mc:AlternateContent xmlns:mc="http://schemas.openxmlformats.org/markup-compatibility/2006">
          <mc:Choice Requires="x14">
            <control shapeId="130124" r:id="rId79" name="Check Box 76">
              <controlPr defaultSize="0" autoFill="0" autoLine="0" autoPict="0">
                <anchor moveWithCells="1">
                  <from>
                    <xdr:col>11</xdr:col>
                    <xdr:colOff>0</xdr:colOff>
                    <xdr:row>48</xdr:row>
                    <xdr:rowOff>7620</xdr:rowOff>
                  </from>
                  <to>
                    <xdr:col>12</xdr:col>
                    <xdr:colOff>30480</xdr:colOff>
                    <xdr:row>49</xdr:row>
                    <xdr:rowOff>0</xdr:rowOff>
                  </to>
                </anchor>
              </controlPr>
            </control>
          </mc:Choice>
        </mc:AlternateContent>
        <mc:AlternateContent xmlns:mc="http://schemas.openxmlformats.org/markup-compatibility/2006">
          <mc:Choice Requires="x14">
            <control shapeId="130125" r:id="rId80" name="Check Box 77">
              <controlPr defaultSize="0" autoFill="0" autoLine="0" autoPict="0">
                <anchor moveWithCells="1">
                  <from>
                    <xdr:col>6</xdr:col>
                    <xdr:colOff>22860</xdr:colOff>
                    <xdr:row>25</xdr:row>
                    <xdr:rowOff>175260</xdr:rowOff>
                  </from>
                  <to>
                    <xdr:col>7</xdr:col>
                    <xdr:colOff>45720</xdr:colOff>
                    <xdr:row>27</xdr:row>
                    <xdr:rowOff>22860</xdr:rowOff>
                  </to>
                </anchor>
              </controlPr>
            </control>
          </mc:Choice>
        </mc:AlternateContent>
        <mc:AlternateContent xmlns:mc="http://schemas.openxmlformats.org/markup-compatibility/2006">
          <mc:Choice Requires="x14">
            <control shapeId="130126" r:id="rId81" name="Check Box 78">
              <controlPr defaultSize="0" autoFill="0" autoLine="0" autoPict="0">
                <anchor moveWithCells="1">
                  <from>
                    <xdr:col>5</xdr:col>
                    <xdr:colOff>7620</xdr:colOff>
                    <xdr:row>27</xdr:row>
                    <xdr:rowOff>137160</xdr:rowOff>
                  </from>
                  <to>
                    <xdr:col>6</xdr:col>
                    <xdr:colOff>38100</xdr:colOff>
                    <xdr:row>29</xdr:row>
                    <xdr:rowOff>22860</xdr:rowOff>
                  </to>
                </anchor>
              </controlPr>
            </control>
          </mc:Choice>
        </mc:AlternateContent>
        <mc:AlternateContent xmlns:mc="http://schemas.openxmlformats.org/markup-compatibility/2006">
          <mc:Choice Requires="x14">
            <control shapeId="130127" r:id="rId82" name="Check Box 79">
              <controlPr defaultSize="0" autoFill="0" autoLine="0" autoPict="0">
                <anchor moveWithCells="1">
                  <from>
                    <xdr:col>5</xdr:col>
                    <xdr:colOff>22860</xdr:colOff>
                    <xdr:row>28</xdr:row>
                    <xdr:rowOff>137160</xdr:rowOff>
                  </from>
                  <to>
                    <xdr:col>6</xdr:col>
                    <xdr:colOff>45720</xdr:colOff>
                    <xdr:row>30</xdr:row>
                    <xdr:rowOff>22860</xdr:rowOff>
                  </to>
                </anchor>
              </controlPr>
            </control>
          </mc:Choice>
        </mc:AlternateContent>
        <mc:AlternateContent xmlns:mc="http://schemas.openxmlformats.org/markup-compatibility/2006">
          <mc:Choice Requires="x14">
            <control shapeId="130128" r:id="rId83" name="Check Box 80">
              <controlPr defaultSize="0" autoFill="0" autoLine="0" autoPict="0">
                <anchor moveWithCells="1">
                  <from>
                    <xdr:col>9</xdr:col>
                    <xdr:colOff>7620</xdr:colOff>
                    <xdr:row>25</xdr:row>
                    <xdr:rowOff>175260</xdr:rowOff>
                  </from>
                  <to>
                    <xdr:col>10</xdr:col>
                    <xdr:colOff>38100</xdr:colOff>
                    <xdr:row>27</xdr:row>
                    <xdr:rowOff>22860</xdr:rowOff>
                  </to>
                </anchor>
              </controlPr>
            </control>
          </mc:Choice>
        </mc:AlternateContent>
        <mc:AlternateContent xmlns:mc="http://schemas.openxmlformats.org/markup-compatibility/2006">
          <mc:Choice Requires="x14">
            <control shapeId="130129" r:id="rId84" name="Check Box 81">
              <controlPr defaultSize="0" autoFill="0" autoLine="0" autoPict="0">
                <anchor moveWithCells="1">
                  <from>
                    <xdr:col>8</xdr:col>
                    <xdr:colOff>7620</xdr:colOff>
                    <xdr:row>27</xdr:row>
                    <xdr:rowOff>144780</xdr:rowOff>
                  </from>
                  <to>
                    <xdr:col>9</xdr:col>
                    <xdr:colOff>38100</xdr:colOff>
                    <xdr:row>29</xdr:row>
                    <xdr:rowOff>22860</xdr:rowOff>
                  </to>
                </anchor>
              </controlPr>
            </control>
          </mc:Choice>
        </mc:AlternateContent>
        <mc:AlternateContent xmlns:mc="http://schemas.openxmlformats.org/markup-compatibility/2006">
          <mc:Choice Requires="x14">
            <control shapeId="130130" r:id="rId85" name="Check Box 82">
              <controlPr defaultSize="0" autoFill="0" autoLine="0" autoPict="0">
                <anchor moveWithCells="1">
                  <from>
                    <xdr:col>8</xdr:col>
                    <xdr:colOff>7620</xdr:colOff>
                    <xdr:row>28</xdr:row>
                    <xdr:rowOff>144780</xdr:rowOff>
                  </from>
                  <to>
                    <xdr:col>9</xdr:col>
                    <xdr:colOff>38100</xdr:colOff>
                    <xdr:row>30</xdr:row>
                    <xdr:rowOff>22860</xdr:rowOff>
                  </to>
                </anchor>
              </controlPr>
            </control>
          </mc:Choice>
        </mc:AlternateContent>
        <mc:AlternateContent xmlns:mc="http://schemas.openxmlformats.org/markup-compatibility/2006">
          <mc:Choice Requires="x14">
            <control shapeId="130131" r:id="rId86" name="Check Box 83">
              <controlPr defaultSize="0" autoFill="0" autoLine="0" autoPict="0">
                <anchor moveWithCells="1">
                  <from>
                    <xdr:col>12</xdr:col>
                    <xdr:colOff>0</xdr:colOff>
                    <xdr:row>25</xdr:row>
                    <xdr:rowOff>175260</xdr:rowOff>
                  </from>
                  <to>
                    <xdr:col>13</xdr:col>
                    <xdr:colOff>30480</xdr:colOff>
                    <xdr:row>27</xdr:row>
                    <xdr:rowOff>22860</xdr:rowOff>
                  </to>
                </anchor>
              </controlPr>
            </control>
          </mc:Choice>
        </mc:AlternateContent>
        <mc:AlternateContent xmlns:mc="http://schemas.openxmlformats.org/markup-compatibility/2006">
          <mc:Choice Requires="x14">
            <control shapeId="130132" r:id="rId87" name="Check Box 84">
              <controlPr defaultSize="0" autoFill="0" autoLine="0" autoPict="0">
                <anchor moveWithCells="1">
                  <from>
                    <xdr:col>11</xdr:col>
                    <xdr:colOff>0</xdr:colOff>
                    <xdr:row>27</xdr:row>
                    <xdr:rowOff>144780</xdr:rowOff>
                  </from>
                  <to>
                    <xdr:col>12</xdr:col>
                    <xdr:colOff>30480</xdr:colOff>
                    <xdr:row>29</xdr:row>
                    <xdr:rowOff>22860</xdr:rowOff>
                  </to>
                </anchor>
              </controlPr>
            </control>
          </mc:Choice>
        </mc:AlternateContent>
        <mc:AlternateContent xmlns:mc="http://schemas.openxmlformats.org/markup-compatibility/2006">
          <mc:Choice Requires="x14">
            <control shapeId="130133" r:id="rId88" name="Check Box 85">
              <controlPr defaultSize="0" autoFill="0" autoLine="0" autoPict="0">
                <anchor moveWithCells="1">
                  <from>
                    <xdr:col>11</xdr:col>
                    <xdr:colOff>0</xdr:colOff>
                    <xdr:row>28</xdr:row>
                    <xdr:rowOff>144780</xdr:rowOff>
                  </from>
                  <to>
                    <xdr:col>12</xdr:col>
                    <xdr:colOff>30480</xdr:colOff>
                    <xdr:row>30</xdr:row>
                    <xdr:rowOff>22860</xdr:rowOff>
                  </to>
                </anchor>
              </controlPr>
            </control>
          </mc:Choice>
        </mc:AlternateContent>
        <mc:AlternateContent xmlns:mc="http://schemas.openxmlformats.org/markup-compatibility/2006">
          <mc:Choice Requires="x14">
            <control shapeId="130134" r:id="rId89" name="Check Box 86">
              <controlPr defaultSize="0" autoFill="0" autoLine="0" autoPict="0">
                <anchor moveWithCells="1">
                  <from>
                    <xdr:col>15</xdr:col>
                    <xdr:colOff>0</xdr:colOff>
                    <xdr:row>29</xdr:row>
                    <xdr:rowOff>0</xdr:rowOff>
                  </from>
                  <to>
                    <xdr:col>16</xdr:col>
                    <xdr:colOff>30480</xdr:colOff>
                    <xdr:row>30</xdr:row>
                    <xdr:rowOff>30480</xdr:rowOff>
                  </to>
                </anchor>
              </controlPr>
            </control>
          </mc:Choice>
        </mc:AlternateContent>
        <mc:AlternateContent xmlns:mc="http://schemas.openxmlformats.org/markup-compatibility/2006">
          <mc:Choice Requires="x14">
            <control shapeId="130135" r:id="rId90" name="Check Box 87">
              <controlPr defaultSize="0" autoFill="0" autoLine="0" autoPict="0">
                <anchor moveWithCells="1">
                  <from>
                    <xdr:col>15</xdr:col>
                    <xdr:colOff>0</xdr:colOff>
                    <xdr:row>27</xdr:row>
                    <xdr:rowOff>144780</xdr:rowOff>
                  </from>
                  <to>
                    <xdr:col>16</xdr:col>
                    <xdr:colOff>30480</xdr:colOff>
                    <xdr:row>29</xdr:row>
                    <xdr:rowOff>22860</xdr:rowOff>
                  </to>
                </anchor>
              </controlPr>
            </control>
          </mc:Choice>
        </mc:AlternateContent>
        <mc:AlternateContent xmlns:mc="http://schemas.openxmlformats.org/markup-compatibility/2006">
          <mc:Choice Requires="x14">
            <control shapeId="130136" r:id="rId91" name="Check Box 88">
              <controlPr defaultSize="0" autoFill="0" autoLine="0" autoPict="0">
                <anchor moveWithCells="1">
                  <from>
                    <xdr:col>16</xdr:col>
                    <xdr:colOff>0</xdr:colOff>
                    <xdr:row>25</xdr:row>
                    <xdr:rowOff>182880</xdr:rowOff>
                  </from>
                  <to>
                    <xdr:col>17</xdr:col>
                    <xdr:colOff>30480</xdr:colOff>
                    <xdr:row>27</xdr:row>
                    <xdr:rowOff>22860</xdr:rowOff>
                  </to>
                </anchor>
              </controlPr>
            </control>
          </mc:Choice>
        </mc:AlternateContent>
        <mc:AlternateContent xmlns:mc="http://schemas.openxmlformats.org/markup-compatibility/2006">
          <mc:Choice Requires="x14">
            <control shapeId="130137" r:id="rId92" name="Check Box 89">
              <controlPr defaultSize="0" autoFill="0" autoLine="0" autoPict="0">
                <anchor moveWithCells="1">
                  <from>
                    <xdr:col>23</xdr:col>
                    <xdr:colOff>0</xdr:colOff>
                    <xdr:row>25</xdr:row>
                    <xdr:rowOff>175260</xdr:rowOff>
                  </from>
                  <to>
                    <xdr:col>24</xdr:col>
                    <xdr:colOff>30480</xdr:colOff>
                    <xdr:row>27</xdr:row>
                    <xdr:rowOff>7620</xdr:rowOff>
                  </to>
                </anchor>
              </controlPr>
            </control>
          </mc:Choice>
        </mc:AlternateContent>
        <mc:AlternateContent xmlns:mc="http://schemas.openxmlformats.org/markup-compatibility/2006">
          <mc:Choice Requires="x14">
            <control shapeId="130138" r:id="rId93" name="Check Box 90">
              <controlPr defaultSize="0" autoFill="0" autoLine="0" autoPict="0">
                <anchor moveWithCells="1">
                  <from>
                    <xdr:col>25</xdr:col>
                    <xdr:colOff>160020</xdr:colOff>
                    <xdr:row>25</xdr:row>
                    <xdr:rowOff>175260</xdr:rowOff>
                  </from>
                  <to>
                    <xdr:col>27</xdr:col>
                    <xdr:colOff>22860</xdr:colOff>
                    <xdr:row>27</xdr:row>
                    <xdr:rowOff>22860</xdr:rowOff>
                  </to>
                </anchor>
              </controlPr>
            </control>
          </mc:Choice>
        </mc:AlternateContent>
        <mc:AlternateContent xmlns:mc="http://schemas.openxmlformats.org/markup-compatibility/2006">
          <mc:Choice Requires="x14">
            <control shapeId="130139" r:id="rId94" name="Check Box 91">
              <controlPr defaultSize="0" autoFill="0" autoLine="0" autoPict="0">
                <anchor moveWithCells="1">
                  <from>
                    <xdr:col>29</xdr:col>
                    <xdr:colOff>0</xdr:colOff>
                    <xdr:row>25</xdr:row>
                    <xdr:rowOff>175260</xdr:rowOff>
                  </from>
                  <to>
                    <xdr:col>30</xdr:col>
                    <xdr:colOff>30480</xdr:colOff>
                    <xdr:row>27</xdr:row>
                    <xdr:rowOff>22860</xdr:rowOff>
                  </to>
                </anchor>
              </controlPr>
            </control>
          </mc:Choice>
        </mc:AlternateContent>
        <mc:AlternateContent xmlns:mc="http://schemas.openxmlformats.org/markup-compatibility/2006">
          <mc:Choice Requires="x14">
            <control shapeId="130140" r:id="rId95" name="Check Box 92">
              <controlPr defaultSize="0" autoFill="0" autoLine="0" autoPict="0">
                <anchor moveWithCells="1">
                  <from>
                    <xdr:col>33</xdr:col>
                    <xdr:colOff>0</xdr:colOff>
                    <xdr:row>25</xdr:row>
                    <xdr:rowOff>175260</xdr:rowOff>
                  </from>
                  <to>
                    <xdr:col>34</xdr:col>
                    <xdr:colOff>30480</xdr:colOff>
                    <xdr:row>27</xdr:row>
                    <xdr:rowOff>7620</xdr:rowOff>
                  </to>
                </anchor>
              </controlPr>
            </control>
          </mc:Choice>
        </mc:AlternateContent>
        <mc:AlternateContent xmlns:mc="http://schemas.openxmlformats.org/markup-compatibility/2006">
          <mc:Choice Requires="x14">
            <control shapeId="130141" r:id="rId96" name="Check Box 93">
              <controlPr defaultSize="0" autoFill="0" autoLine="0" autoPict="0">
                <anchor moveWithCells="1">
                  <from>
                    <xdr:col>23</xdr:col>
                    <xdr:colOff>0</xdr:colOff>
                    <xdr:row>26</xdr:row>
                    <xdr:rowOff>137160</xdr:rowOff>
                  </from>
                  <to>
                    <xdr:col>24</xdr:col>
                    <xdr:colOff>30480</xdr:colOff>
                    <xdr:row>28</xdr:row>
                    <xdr:rowOff>22860</xdr:rowOff>
                  </to>
                </anchor>
              </controlPr>
            </control>
          </mc:Choice>
        </mc:AlternateContent>
        <mc:AlternateContent xmlns:mc="http://schemas.openxmlformats.org/markup-compatibility/2006">
          <mc:Choice Requires="x14">
            <control shapeId="130142" r:id="rId97" name="Check Box 94">
              <controlPr defaultSize="0" autoFill="0" autoLine="0" autoPict="0">
                <anchor moveWithCells="1">
                  <from>
                    <xdr:col>25</xdr:col>
                    <xdr:colOff>160020</xdr:colOff>
                    <xdr:row>26</xdr:row>
                    <xdr:rowOff>137160</xdr:rowOff>
                  </from>
                  <to>
                    <xdr:col>27</xdr:col>
                    <xdr:colOff>22860</xdr:colOff>
                    <xdr:row>28</xdr:row>
                    <xdr:rowOff>22860</xdr:rowOff>
                  </to>
                </anchor>
              </controlPr>
            </control>
          </mc:Choice>
        </mc:AlternateContent>
        <mc:AlternateContent xmlns:mc="http://schemas.openxmlformats.org/markup-compatibility/2006">
          <mc:Choice Requires="x14">
            <control shapeId="130143" r:id="rId98" name="Check Box 95">
              <controlPr defaultSize="0" autoFill="0" autoLine="0" autoPict="0">
                <anchor moveWithCells="1">
                  <from>
                    <xdr:col>29</xdr:col>
                    <xdr:colOff>0</xdr:colOff>
                    <xdr:row>26</xdr:row>
                    <xdr:rowOff>137160</xdr:rowOff>
                  </from>
                  <to>
                    <xdr:col>30</xdr:col>
                    <xdr:colOff>30480</xdr:colOff>
                    <xdr:row>28</xdr:row>
                    <xdr:rowOff>22860</xdr:rowOff>
                  </to>
                </anchor>
              </controlPr>
            </control>
          </mc:Choice>
        </mc:AlternateContent>
        <mc:AlternateContent xmlns:mc="http://schemas.openxmlformats.org/markup-compatibility/2006">
          <mc:Choice Requires="x14">
            <control shapeId="130144" r:id="rId99" name="Check Box 96">
              <controlPr defaultSize="0" autoFill="0" autoLine="0" autoPict="0">
                <anchor moveWithCells="1">
                  <from>
                    <xdr:col>33</xdr:col>
                    <xdr:colOff>0</xdr:colOff>
                    <xdr:row>26</xdr:row>
                    <xdr:rowOff>137160</xdr:rowOff>
                  </from>
                  <to>
                    <xdr:col>34</xdr:col>
                    <xdr:colOff>30480</xdr:colOff>
                    <xdr:row>28</xdr:row>
                    <xdr:rowOff>7620</xdr:rowOff>
                  </to>
                </anchor>
              </controlPr>
            </control>
          </mc:Choice>
        </mc:AlternateContent>
        <mc:AlternateContent xmlns:mc="http://schemas.openxmlformats.org/markup-compatibility/2006">
          <mc:Choice Requires="x14">
            <control shapeId="130145" r:id="rId100" name="Check Box 97">
              <controlPr defaultSize="0" autoFill="0" autoLine="0" autoPict="0">
                <anchor moveWithCells="1">
                  <from>
                    <xdr:col>20</xdr:col>
                    <xdr:colOff>175260</xdr:colOff>
                    <xdr:row>27</xdr:row>
                    <xdr:rowOff>137160</xdr:rowOff>
                  </from>
                  <to>
                    <xdr:col>22</xdr:col>
                    <xdr:colOff>22860</xdr:colOff>
                    <xdr:row>29</xdr:row>
                    <xdr:rowOff>22860</xdr:rowOff>
                  </to>
                </anchor>
              </controlPr>
            </control>
          </mc:Choice>
        </mc:AlternateContent>
        <mc:AlternateContent xmlns:mc="http://schemas.openxmlformats.org/markup-compatibility/2006">
          <mc:Choice Requires="x14">
            <control shapeId="130146" r:id="rId101" name="Check Box 98">
              <controlPr defaultSize="0" autoFill="0" autoLine="0" autoPict="0">
                <anchor moveWithCells="1">
                  <from>
                    <xdr:col>24</xdr:col>
                    <xdr:colOff>7620</xdr:colOff>
                    <xdr:row>27</xdr:row>
                    <xdr:rowOff>137160</xdr:rowOff>
                  </from>
                  <to>
                    <xdr:col>25</xdr:col>
                    <xdr:colOff>38100</xdr:colOff>
                    <xdr:row>29</xdr:row>
                    <xdr:rowOff>22860</xdr:rowOff>
                  </to>
                </anchor>
              </controlPr>
            </control>
          </mc:Choice>
        </mc:AlternateContent>
        <mc:AlternateContent xmlns:mc="http://schemas.openxmlformats.org/markup-compatibility/2006">
          <mc:Choice Requires="x14">
            <control shapeId="130147" r:id="rId102" name="Check Box 99">
              <controlPr defaultSize="0" autoFill="0" autoLine="0" autoPict="0">
                <anchor moveWithCells="1">
                  <from>
                    <xdr:col>28</xdr:col>
                    <xdr:colOff>0</xdr:colOff>
                    <xdr:row>27</xdr:row>
                    <xdr:rowOff>137160</xdr:rowOff>
                  </from>
                  <to>
                    <xdr:col>29</xdr:col>
                    <xdr:colOff>30480</xdr:colOff>
                    <xdr:row>29</xdr:row>
                    <xdr:rowOff>22860</xdr:rowOff>
                  </to>
                </anchor>
              </controlPr>
            </control>
          </mc:Choice>
        </mc:AlternateContent>
        <mc:AlternateContent xmlns:mc="http://schemas.openxmlformats.org/markup-compatibility/2006">
          <mc:Choice Requires="x14">
            <control shapeId="130148" r:id="rId103" name="Check Box 100">
              <controlPr defaultSize="0" autoFill="0" autoLine="0" autoPict="0">
                <anchor moveWithCells="1">
                  <from>
                    <xdr:col>21</xdr:col>
                    <xdr:colOff>0</xdr:colOff>
                    <xdr:row>28</xdr:row>
                    <xdr:rowOff>137160</xdr:rowOff>
                  </from>
                  <to>
                    <xdr:col>22</xdr:col>
                    <xdr:colOff>30480</xdr:colOff>
                    <xdr:row>30</xdr:row>
                    <xdr:rowOff>22860</xdr:rowOff>
                  </to>
                </anchor>
              </controlPr>
            </control>
          </mc:Choice>
        </mc:AlternateContent>
        <mc:AlternateContent xmlns:mc="http://schemas.openxmlformats.org/markup-compatibility/2006">
          <mc:Choice Requires="x14">
            <control shapeId="130149" r:id="rId104" name="Check Box 101">
              <controlPr defaultSize="0" autoFill="0" autoLine="0" autoPict="0">
                <anchor moveWithCells="1">
                  <from>
                    <xdr:col>24</xdr:col>
                    <xdr:colOff>0</xdr:colOff>
                    <xdr:row>28</xdr:row>
                    <xdr:rowOff>137160</xdr:rowOff>
                  </from>
                  <to>
                    <xdr:col>25</xdr:col>
                    <xdr:colOff>30480</xdr:colOff>
                    <xdr:row>30</xdr:row>
                    <xdr:rowOff>22860</xdr:rowOff>
                  </to>
                </anchor>
              </controlPr>
            </control>
          </mc:Choice>
        </mc:AlternateContent>
        <mc:AlternateContent xmlns:mc="http://schemas.openxmlformats.org/markup-compatibility/2006">
          <mc:Choice Requires="x14">
            <control shapeId="130150" r:id="rId105" name="Check Box 102">
              <controlPr defaultSize="0" autoFill="0" autoLine="0" autoPict="0">
                <anchor moveWithCells="1">
                  <from>
                    <xdr:col>28</xdr:col>
                    <xdr:colOff>0</xdr:colOff>
                    <xdr:row>28</xdr:row>
                    <xdr:rowOff>137160</xdr:rowOff>
                  </from>
                  <to>
                    <xdr:col>29</xdr:col>
                    <xdr:colOff>30480</xdr:colOff>
                    <xdr:row>30</xdr:row>
                    <xdr:rowOff>22860</xdr:rowOff>
                  </to>
                </anchor>
              </controlPr>
            </control>
          </mc:Choice>
        </mc:AlternateContent>
        <mc:AlternateContent xmlns:mc="http://schemas.openxmlformats.org/markup-compatibility/2006">
          <mc:Choice Requires="x14">
            <control shapeId="130151" r:id="rId106" name="Check Box 103">
              <controlPr defaultSize="0" autoFill="0" autoLine="0" autoPict="0">
                <anchor moveWithCells="1">
                  <from>
                    <xdr:col>32</xdr:col>
                    <xdr:colOff>0</xdr:colOff>
                    <xdr:row>28</xdr:row>
                    <xdr:rowOff>137160</xdr:rowOff>
                  </from>
                  <to>
                    <xdr:col>33</xdr:col>
                    <xdr:colOff>30480</xdr:colOff>
                    <xdr:row>30</xdr:row>
                    <xdr:rowOff>22860</xdr:rowOff>
                  </to>
                </anchor>
              </controlPr>
            </control>
          </mc:Choice>
        </mc:AlternateContent>
        <mc:AlternateContent xmlns:mc="http://schemas.openxmlformats.org/markup-compatibility/2006">
          <mc:Choice Requires="x14">
            <control shapeId="130152" r:id="rId107" name="Check Box 104">
              <controlPr defaultSize="0" autoFill="0" autoLine="0" autoPict="0">
                <anchor moveWithCells="1">
                  <from>
                    <xdr:col>32</xdr:col>
                    <xdr:colOff>0</xdr:colOff>
                    <xdr:row>27</xdr:row>
                    <xdr:rowOff>137160</xdr:rowOff>
                  </from>
                  <to>
                    <xdr:col>33</xdr:col>
                    <xdr:colOff>30480</xdr:colOff>
                    <xdr:row>29</xdr:row>
                    <xdr:rowOff>7620</xdr:rowOff>
                  </to>
                </anchor>
              </controlPr>
            </control>
          </mc:Choice>
        </mc:AlternateContent>
        <mc:AlternateContent xmlns:mc="http://schemas.openxmlformats.org/markup-compatibility/2006">
          <mc:Choice Requires="x14">
            <control shapeId="130153" r:id="rId108" name="Check Box 105">
              <controlPr defaultSize="0" autoFill="0" autoLine="0" autoPict="0">
                <anchor moveWithCells="1">
                  <from>
                    <xdr:col>6</xdr:col>
                    <xdr:colOff>22860</xdr:colOff>
                    <xdr:row>26</xdr:row>
                    <xdr:rowOff>144780</xdr:rowOff>
                  </from>
                  <to>
                    <xdr:col>7</xdr:col>
                    <xdr:colOff>45720</xdr:colOff>
                    <xdr:row>28</xdr:row>
                    <xdr:rowOff>22860</xdr:rowOff>
                  </to>
                </anchor>
              </controlPr>
            </control>
          </mc:Choice>
        </mc:AlternateContent>
        <mc:AlternateContent xmlns:mc="http://schemas.openxmlformats.org/markup-compatibility/2006">
          <mc:Choice Requires="x14">
            <control shapeId="130154" r:id="rId109" name="Check Box 106">
              <controlPr defaultSize="0" autoFill="0" autoLine="0" autoPict="0">
                <anchor moveWithCells="1">
                  <from>
                    <xdr:col>9</xdr:col>
                    <xdr:colOff>7620</xdr:colOff>
                    <xdr:row>26</xdr:row>
                    <xdr:rowOff>144780</xdr:rowOff>
                  </from>
                  <to>
                    <xdr:col>10</xdr:col>
                    <xdr:colOff>38100</xdr:colOff>
                    <xdr:row>28</xdr:row>
                    <xdr:rowOff>22860</xdr:rowOff>
                  </to>
                </anchor>
              </controlPr>
            </control>
          </mc:Choice>
        </mc:AlternateContent>
        <mc:AlternateContent xmlns:mc="http://schemas.openxmlformats.org/markup-compatibility/2006">
          <mc:Choice Requires="x14">
            <control shapeId="130155" r:id="rId110" name="Check Box 107">
              <controlPr defaultSize="0" autoFill="0" autoLine="0" autoPict="0">
                <anchor moveWithCells="1">
                  <from>
                    <xdr:col>12</xdr:col>
                    <xdr:colOff>0</xdr:colOff>
                    <xdr:row>26</xdr:row>
                    <xdr:rowOff>137160</xdr:rowOff>
                  </from>
                  <to>
                    <xdr:col>13</xdr:col>
                    <xdr:colOff>30480</xdr:colOff>
                    <xdr:row>28</xdr:row>
                    <xdr:rowOff>22860</xdr:rowOff>
                  </to>
                </anchor>
              </controlPr>
            </control>
          </mc:Choice>
        </mc:AlternateContent>
        <mc:AlternateContent xmlns:mc="http://schemas.openxmlformats.org/markup-compatibility/2006">
          <mc:Choice Requires="x14">
            <control shapeId="130156" r:id="rId111" name="Check Box 108">
              <controlPr defaultSize="0" autoFill="0" autoLine="0" autoPict="0">
                <anchor moveWithCells="1">
                  <from>
                    <xdr:col>16</xdr:col>
                    <xdr:colOff>0</xdr:colOff>
                    <xdr:row>26</xdr:row>
                    <xdr:rowOff>137160</xdr:rowOff>
                  </from>
                  <to>
                    <xdr:col>17</xdr:col>
                    <xdr:colOff>30480</xdr:colOff>
                    <xdr:row>28</xdr:row>
                    <xdr:rowOff>7620</xdr:rowOff>
                  </to>
                </anchor>
              </controlPr>
            </control>
          </mc:Choice>
        </mc:AlternateContent>
        <mc:AlternateContent xmlns:mc="http://schemas.openxmlformats.org/markup-compatibility/2006">
          <mc:Choice Requires="x14">
            <control shapeId="130157" r:id="rId112" name="Check Box 109">
              <controlPr defaultSize="0" autoFill="0" autoLine="0" autoPict="0">
                <anchor moveWithCells="1">
                  <from>
                    <xdr:col>4</xdr:col>
                    <xdr:colOff>7620</xdr:colOff>
                    <xdr:row>33</xdr:row>
                    <xdr:rowOff>175260</xdr:rowOff>
                  </from>
                  <to>
                    <xdr:col>5</xdr:col>
                    <xdr:colOff>38100</xdr:colOff>
                    <xdr:row>35</xdr:row>
                    <xdr:rowOff>22860</xdr:rowOff>
                  </to>
                </anchor>
              </controlPr>
            </control>
          </mc:Choice>
        </mc:AlternateContent>
        <mc:AlternateContent xmlns:mc="http://schemas.openxmlformats.org/markup-compatibility/2006">
          <mc:Choice Requires="x14">
            <control shapeId="130158" r:id="rId113" name="Check Box 110">
              <controlPr defaultSize="0" autoFill="0" autoLine="0" autoPict="0">
                <anchor moveWithCells="1">
                  <from>
                    <xdr:col>8</xdr:col>
                    <xdr:colOff>7620</xdr:colOff>
                    <xdr:row>33</xdr:row>
                    <xdr:rowOff>175260</xdr:rowOff>
                  </from>
                  <to>
                    <xdr:col>9</xdr:col>
                    <xdr:colOff>38100</xdr:colOff>
                    <xdr:row>35</xdr:row>
                    <xdr:rowOff>22860</xdr:rowOff>
                  </to>
                </anchor>
              </controlPr>
            </control>
          </mc:Choice>
        </mc:AlternateContent>
        <mc:AlternateContent xmlns:mc="http://schemas.openxmlformats.org/markup-compatibility/2006">
          <mc:Choice Requires="x14">
            <control shapeId="130159" r:id="rId114" name="Check Box 111">
              <controlPr defaultSize="0" autoFill="0" autoLine="0" autoPict="0">
                <anchor moveWithCells="1">
                  <from>
                    <xdr:col>12</xdr:col>
                    <xdr:colOff>7620</xdr:colOff>
                    <xdr:row>33</xdr:row>
                    <xdr:rowOff>175260</xdr:rowOff>
                  </from>
                  <to>
                    <xdr:col>13</xdr:col>
                    <xdr:colOff>38100</xdr:colOff>
                    <xdr:row>35</xdr:row>
                    <xdr:rowOff>22860</xdr:rowOff>
                  </to>
                </anchor>
              </controlPr>
            </control>
          </mc:Choice>
        </mc:AlternateContent>
        <mc:AlternateContent xmlns:mc="http://schemas.openxmlformats.org/markup-compatibility/2006">
          <mc:Choice Requires="x14">
            <control shapeId="130160" r:id="rId115" name="Check Box 112">
              <controlPr defaultSize="0" autoFill="0" autoLine="0" autoPict="0">
                <anchor moveWithCells="1">
                  <from>
                    <xdr:col>17</xdr:col>
                    <xdr:colOff>7620</xdr:colOff>
                    <xdr:row>33</xdr:row>
                    <xdr:rowOff>175260</xdr:rowOff>
                  </from>
                  <to>
                    <xdr:col>18</xdr:col>
                    <xdr:colOff>38100</xdr:colOff>
                    <xdr:row>35</xdr:row>
                    <xdr:rowOff>22860</xdr:rowOff>
                  </to>
                </anchor>
              </controlPr>
            </control>
          </mc:Choice>
        </mc:AlternateContent>
        <mc:AlternateContent xmlns:mc="http://schemas.openxmlformats.org/markup-compatibility/2006">
          <mc:Choice Requires="x14">
            <control shapeId="130161" r:id="rId116" name="Check Box 113">
              <controlPr defaultSize="0" autoFill="0" autoLine="0" autoPict="0">
                <anchor moveWithCells="1">
                  <from>
                    <xdr:col>21</xdr:col>
                    <xdr:colOff>7620</xdr:colOff>
                    <xdr:row>33</xdr:row>
                    <xdr:rowOff>175260</xdr:rowOff>
                  </from>
                  <to>
                    <xdr:col>22</xdr:col>
                    <xdr:colOff>38100</xdr:colOff>
                    <xdr:row>35</xdr:row>
                    <xdr:rowOff>22860</xdr:rowOff>
                  </to>
                </anchor>
              </controlPr>
            </control>
          </mc:Choice>
        </mc:AlternateContent>
        <mc:AlternateContent xmlns:mc="http://schemas.openxmlformats.org/markup-compatibility/2006">
          <mc:Choice Requires="x14">
            <control shapeId="130162" r:id="rId117" name="Check Box 114">
              <controlPr defaultSize="0" autoFill="0" autoLine="0" autoPict="0">
                <anchor moveWithCells="1">
                  <from>
                    <xdr:col>25</xdr:col>
                    <xdr:colOff>7620</xdr:colOff>
                    <xdr:row>33</xdr:row>
                    <xdr:rowOff>175260</xdr:rowOff>
                  </from>
                  <to>
                    <xdr:col>26</xdr:col>
                    <xdr:colOff>38100</xdr:colOff>
                    <xdr:row>35</xdr:row>
                    <xdr:rowOff>22860</xdr:rowOff>
                  </to>
                </anchor>
              </controlPr>
            </control>
          </mc:Choice>
        </mc:AlternateContent>
        <mc:AlternateContent xmlns:mc="http://schemas.openxmlformats.org/markup-compatibility/2006">
          <mc:Choice Requires="x14">
            <control shapeId="130163" r:id="rId118" name="Check Box 115">
              <controlPr defaultSize="0" autoFill="0" autoLine="0" autoPict="0">
                <anchor moveWithCells="1">
                  <from>
                    <xdr:col>4</xdr:col>
                    <xdr:colOff>7620</xdr:colOff>
                    <xdr:row>34</xdr:row>
                    <xdr:rowOff>175260</xdr:rowOff>
                  </from>
                  <to>
                    <xdr:col>5</xdr:col>
                    <xdr:colOff>38100</xdr:colOff>
                    <xdr:row>36</xdr:row>
                    <xdr:rowOff>30480</xdr:rowOff>
                  </to>
                </anchor>
              </controlPr>
            </control>
          </mc:Choice>
        </mc:AlternateContent>
        <mc:AlternateContent xmlns:mc="http://schemas.openxmlformats.org/markup-compatibility/2006">
          <mc:Choice Requires="x14">
            <control shapeId="130164" r:id="rId119" name="Check Box 116">
              <controlPr defaultSize="0" autoFill="0" autoLine="0" autoPict="0">
                <anchor moveWithCells="1">
                  <from>
                    <xdr:col>8</xdr:col>
                    <xdr:colOff>7620</xdr:colOff>
                    <xdr:row>34</xdr:row>
                    <xdr:rowOff>175260</xdr:rowOff>
                  </from>
                  <to>
                    <xdr:col>9</xdr:col>
                    <xdr:colOff>38100</xdr:colOff>
                    <xdr:row>36</xdr:row>
                    <xdr:rowOff>30480</xdr:rowOff>
                  </to>
                </anchor>
              </controlPr>
            </control>
          </mc:Choice>
        </mc:AlternateContent>
        <mc:AlternateContent xmlns:mc="http://schemas.openxmlformats.org/markup-compatibility/2006">
          <mc:Choice Requires="x14">
            <control shapeId="130165" r:id="rId120" name="Check Box 117">
              <controlPr defaultSize="0" autoFill="0" autoLine="0" autoPict="0">
                <anchor moveWithCells="1">
                  <from>
                    <xdr:col>12</xdr:col>
                    <xdr:colOff>7620</xdr:colOff>
                    <xdr:row>34</xdr:row>
                    <xdr:rowOff>175260</xdr:rowOff>
                  </from>
                  <to>
                    <xdr:col>13</xdr:col>
                    <xdr:colOff>38100</xdr:colOff>
                    <xdr:row>36</xdr:row>
                    <xdr:rowOff>30480</xdr:rowOff>
                  </to>
                </anchor>
              </controlPr>
            </control>
          </mc:Choice>
        </mc:AlternateContent>
        <mc:AlternateContent xmlns:mc="http://schemas.openxmlformats.org/markup-compatibility/2006">
          <mc:Choice Requires="x14">
            <control shapeId="130166" r:id="rId121" name="Check Box 118">
              <controlPr defaultSize="0" autoFill="0" autoLine="0" autoPict="0">
                <anchor moveWithCells="1">
                  <from>
                    <xdr:col>21</xdr:col>
                    <xdr:colOff>7620</xdr:colOff>
                    <xdr:row>34</xdr:row>
                    <xdr:rowOff>175260</xdr:rowOff>
                  </from>
                  <to>
                    <xdr:col>22</xdr:col>
                    <xdr:colOff>38100</xdr:colOff>
                    <xdr:row>36</xdr:row>
                    <xdr:rowOff>30480</xdr:rowOff>
                  </to>
                </anchor>
              </controlPr>
            </control>
          </mc:Choice>
        </mc:AlternateContent>
        <mc:AlternateContent xmlns:mc="http://schemas.openxmlformats.org/markup-compatibility/2006">
          <mc:Choice Requires="x14">
            <control shapeId="130167" r:id="rId122" name="Check Box 119">
              <controlPr defaultSize="0" autoFill="0" autoLine="0" autoPict="0">
                <anchor moveWithCells="1">
                  <from>
                    <xdr:col>25</xdr:col>
                    <xdr:colOff>7620</xdr:colOff>
                    <xdr:row>34</xdr:row>
                    <xdr:rowOff>175260</xdr:rowOff>
                  </from>
                  <to>
                    <xdr:col>26</xdr:col>
                    <xdr:colOff>38100</xdr:colOff>
                    <xdr:row>36</xdr:row>
                    <xdr:rowOff>30480</xdr:rowOff>
                  </to>
                </anchor>
              </controlPr>
            </control>
          </mc:Choice>
        </mc:AlternateContent>
        <mc:AlternateContent xmlns:mc="http://schemas.openxmlformats.org/markup-compatibility/2006">
          <mc:Choice Requires="x14">
            <control shapeId="130168" r:id="rId123" name="Check Box 120">
              <controlPr defaultSize="0" autoFill="0" autoLine="0" autoPict="0">
                <anchor moveWithCells="1">
                  <from>
                    <xdr:col>29</xdr:col>
                    <xdr:colOff>7620</xdr:colOff>
                    <xdr:row>34</xdr:row>
                    <xdr:rowOff>175260</xdr:rowOff>
                  </from>
                  <to>
                    <xdr:col>30</xdr:col>
                    <xdr:colOff>38100</xdr:colOff>
                    <xdr:row>36</xdr:row>
                    <xdr:rowOff>30480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5ED0-9446-42F8-AB38-A09F4DBC2E2E}">
  <sheetPr>
    <pageSetUpPr fitToPage="1"/>
  </sheetPr>
  <dimension ref="A1:Z66"/>
  <sheetViews>
    <sheetView view="pageBreakPreview" topLeftCell="A14" zoomScaleNormal="100" zoomScaleSheetLayoutView="100" workbookViewId="0">
      <selection activeCell="H18" sqref="D18:AP23"/>
    </sheetView>
  </sheetViews>
  <sheetFormatPr defaultColWidth="4" defaultRowHeight="18" x14ac:dyDescent="0.45"/>
  <cols>
    <col min="1" max="1" width="2.09765625" style="194" customWidth="1"/>
    <col min="2" max="2" width="3.59765625" style="194" customWidth="1"/>
    <col min="3" max="21" width="5.09765625" style="194" customWidth="1"/>
    <col min="22" max="25" width="3.59765625" style="194" customWidth="1"/>
    <col min="26" max="26" width="2.09765625" style="194" customWidth="1"/>
    <col min="27" max="255" width="4" style="194"/>
    <col min="256" max="256" width="1.69921875" style="194" customWidth="1"/>
    <col min="257" max="257" width="2.09765625" style="194" customWidth="1"/>
    <col min="258" max="258" width="2.3984375" style="194" customWidth="1"/>
    <col min="259" max="277" width="4" style="194" customWidth="1"/>
    <col min="278" max="281" width="2.3984375" style="194" customWidth="1"/>
    <col min="282" max="282" width="2.09765625" style="194" customWidth="1"/>
    <col min="283" max="511" width="4" style="194"/>
    <col min="512" max="512" width="1.69921875" style="194" customWidth="1"/>
    <col min="513" max="513" width="2.09765625" style="194" customWidth="1"/>
    <col min="514" max="514" width="2.3984375" style="194" customWidth="1"/>
    <col min="515" max="533" width="4" style="194" customWidth="1"/>
    <col min="534" max="537" width="2.3984375" style="194" customWidth="1"/>
    <col min="538" max="538" width="2.09765625" style="194" customWidth="1"/>
    <col min="539" max="767" width="4" style="194"/>
    <col min="768" max="768" width="1.69921875" style="194" customWidth="1"/>
    <col min="769" max="769" width="2.09765625" style="194" customWidth="1"/>
    <col min="770" max="770" width="2.3984375" style="194" customWidth="1"/>
    <col min="771" max="789" width="4" style="194" customWidth="1"/>
    <col min="790" max="793" width="2.3984375" style="194" customWidth="1"/>
    <col min="794" max="794" width="2.09765625" style="194" customWidth="1"/>
    <col min="795" max="1023" width="4" style="194"/>
    <col min="1024" max="1024" width="1.69921875" style="194" customWidth="1"/>
    <col min="1025" max="1025" width="2.09765625" style="194" customWidth="1"/>
    <col min="1026" max="1026" width="2.3984375" style="194" customWidth="1"/>
    <col min="1027" max="1045" width="4" style="194" customWidth="1"/>
    <col min="1046" max="1049" width="2.3984375" style="194" customWidth="1"/>
    <col min="1050" max="1050" width="2.09765625" style="194" customWidth="1"/>
    <col min="1051" max="1279" width="4" style="194"/>
    <col min="1280" max="1280" width="1.69921875" style="194" customWidth="1"/>
    <col min="1281" max="1281" width="2.09765625" style="194" customWidth="1"/>
    <col min="1282" max="1282" width="2.3984375" style="194" customWidth="1"/>
    <col min="1283" max="1301" width="4" style="194" customWidth="1"/>
    <col min="1302" max="1305" width="2.3984375" style="194" customWidth="1"/>
    <col min="1306" max="1306" width="2.09765625" style="194" customWidth="1"/>
    <col min="1307" max="1535" width="4" style="194"/>
    <col min="1536" max="1536" width="1.69921875" style="194" customWidth="1"/>
    <col min="1537" max="1537" width="2.09765625" style="194" customWidth="1"/>
    <col min="1538" max="1538" width="2.3984375" style="194" customWidth="1"/>
    <col min="1539" max="1557" width="4" style="194" customWidth="1"/>
    <col min="1558" max="1561" width="2.3984375" style="194" customWidth="1"/>
    <col min="1562" max="1562" width="2.09765625" style="194" customWidth="1"/>
    <col min="1563" max="1791" width="4" style="194"/>
    <col min="1792" max="1792" width="1.69921875" style="194" customWidth="1"/>
    <col min="1793" max="1793" width="2.09765625" style="194" customWidth="1"/>
    <col min="1794" max="1794" width="2.3984375" style="194" customWidth="1"/>
    <col min="1795" max="1813" width="4" style="194" customWidth="1"/>
    <col min="1814" max="1817" width="2.3984375" style="194" customWidth="1"/>
    <col min="1818" max="1818" width="2.09765625" style="194" customWidth="1"/>
    <col min="1819" max="2047" width="4" style="194"/>
    <col min="2048" max="2048" width="1.69921875" style="194" customWidth="1"/>
    <col min="2049" max="2049" width="2.09765625" style="194" customWidth="1"/>
    <col min="2050" max="2050" width="2.3984375" style="194" customWidth="1"/>
    <col min="2051" max="2069" width="4" style="194" customWidth="1"/>
    <col min="2070" max="2073" width="2.3984375" style="194" customWidth="1"/>
    <col min="2074" max="2074" width="2.09765625" style="194" customWidth="1"/>
    <col min="2075" max="2303" width="4" style="194"/>
    <col min="2304" max="2304" width="1.69921875" style="194" customWidth="1"/>
    <col min="2305" max="2305" width="2.09765625" style="194" customWidth="1"/>
    <col min="2306" max="2306" width="2.3984375" style="194" customWidth="1"/>
    <col min="2307" max="2325" width="4" style="194" customWidth="1"/>
    <col min="2326" max="2329" width="2.3984375" style="194" customWidth="1"/>
    <col min="2330" max="2330" width="2.09765625" style="194" customWidth="1"/>
    <col min="2331" max="2559" width="4" style="194"/>
    <col min="2560" max="2560" width="1.69921875" style="194" customWidth="1"/>
    <col min="2561" max="2561" width="2.09765625" style="194" customWidth="1"/>
    <col min="2562" max="2562" width="2.3984375" style="194" customWidth="1"/>
    <col min="2563" max="2581" width="4" style="194" customWidth="1"/>
    <col min="2582" max="2585" width="2.3984375" style="194" customWidth="1"/>
    <col min="2586" max="2586" width="2.09765625" style="194" customWidth="1"/>
    <col min="2587" max="2815" width="4" style="194"/>
    <col min="2816" max="2816" width="1.69921875" style="194" customWidth="1"/>
    <col min="2817" max="2817" width="2.09765625" style="194" customWidth="1"/>
    <col min="2818" max="2818" width="2.3984375" style="194" customWidth="1"/>
    <col min="2819" max="2837" width="4" style="194" customWidth="1"/>
    <col min="2838" max="2841" width="2.3984375" style="194" customWidth="1"/>
    <col min="2842" max="2842" width="2.09765625" style="194" customWidth="1"/>
    <col min="2843" max="3071" width="4" style="194"/>
    <col min="3072" max="3072" width="1.69921875" style="194" customWidth="1"/>
    <col min="3073" max="3073" width="2.09765625" style="194" customWidth="1"/>
    <col min="3074" max="3074" width="2.3984375" style="194" customWidth="1"/>
    <col min="3075" max="3093" width="4" style="194" customWidth="1"/>
    <col min="3094" max="3097" width="2.3984375" style="194" customWidth="1"/>
    <col min="3098" max="3098" width="2.09765625" style="194" customWidth="1"/>
    <col min="3099" max="3327" width="4" style="194"/>
    <col min="3328" max="3328" width="1.69921875" style="194" customWidth="1"/>
    <col min="3329" max="3329" width="2.09765625" style="194" customWidth="1"/>
    <col min="3330" max="3330" width="2.3984375" style="194" customWidth="1"/>
    <col min="3331" max="3349" width="4" style="194" customWidth="1"/>
    <col min="3350" max="3353" width="2.3984375" style="194" customWidth="1"/>
    <col min="3354" max="3354" width="2.09765625" style="194" customWidth="1"/>
    <col min="3355" max="3583" width="4" style="194"/>
    <col min="3584" max="3584" width="1.69921875" style="194" customWidth="1"/>
    <col min="3585" max="3585" width="2.09765625" style="194" customWidth="1"/>
    <col min="3586" max="3586" width="2.3984375" style="194" customWidth="1"/>
    <col min="3587" max="3605" width="4" style="194" customWidth="1"/>
    <col min="3606" max="3609" width="2.3984375" style="194" customWidth="1"/>
    <col min="3610" max="3610" width="2.09765625" style="194" customWidth="1"/>
    <col min="3611" max="3839" width="4" style="194"/>
    <col min="3840" max="3840" width="1.69921875" style="194" customWidth="1"/>
    <col min="3841" max="3841" width="2.09765625" style="194" customWidth="1"/>
    <col min="3842" max="3842" width="2.3984375" style="194" customWidth="1"/>
    <col min="3843" max="3861" width="4" style="194" customWidth="1"/>
    <col min="3862" max="3865" width="2.3984375" style="194" customWidth="1"/>
    <col min="3866" max="3866" width="2.09765625" style="194" customWidth="1"/>
    <col min="3867" max="4095" width="4" style="194"/>
    <col min="4096" max="4096" width="1.69921875" style="194" customWidth="1"/>
    <col min="4097" max="4097" width="2.09765625" style="194" customWidth="1"/>
    <col min="4098" max="4098" width="2.3984375" style="194" customWidth="1"/>
    <col min="4099" max="4117" width="4" style="194" customWidth="1"/>
    <col min="4118" max="4121" width="2.3984375" style="194" customWidth="1"/>
    <col min="4122" max="4122" width="2.09765625" style="194" customWidth="1"/>
    <col min="4123" max="4351" width="4" style="194"/>
    <col min="4352" max="4352" width="1.69921875" style="194" customWidth="1"/>
    <col min="4353" max="4353" width="2.09765625" style="194" customWidth="1"/>
    <col min="4354" max="4354" width="2.3984375" style="194" customWidth="1"/>
    <col min="4355" max="4373" width="4" style="194" customWidth="1"/>
    <col min="4374" max="4377" width="2.3984375" style="194" customWidth="1"/>
    <col min="4378" max="4378" width="2.09765625" style="194" customWidth="1"/>
    <col min="4379" max="4607" width="4" style="194"/>
    <col min="4608" max="4608" width="1.69921875" style="194" customWidth="1"/>
    <col min="4609" max="4609" width="2.09765625" style="194" customWidth="1"/>
    <col min="4610" max="4610" width="2.3984375" style="194" customWidth="1"/>
    <col min="4611" max="4629" width="4" style="194" customWidth="1"/>
    <col min="4630" max="4633" width="2.3984375" style="194" customWidth="1"/>
    <col min="4634" max="4634" width="2.09765625" style="194" customWidth="1"/>
    <col min="4635" max="4863" width="4" style="194"/>
    <col min="4864" max="4864" width="1.69921875" style="194" customWidth="1"/>
    <col min="4865" max="4865" width="2.09765625" style="194" customWidth="1"/>
    <col min="4866" max="4866" width="2.3984375" style="194" customWidth="1"/>
    <col min="4867" max="4885" width="4" style="194" customWidth="1"/>
    <col min="4886" max="4889" width="2.3984375" style="194" customWidth="1"/>
    <col min="4890" max="4890" width="2.09765625" style="194" customWidth="1"/>
    <col min="4891" max="5119" width="4" style="194"/>
    <col min="5120" max="5120" width="1.69921875" style="194" customWidth="1"/>
    <col min="5121" max="5121" width="2.09765625" style="194" customWidth="1"/>
    <col min="5122" max="5122" width="2.3984375" style="194" customWidth="1"/>
    <col min="5123" max="5141" width="4" style="194" customWidth="1"/>
    <col min="5142" max="5145" width="2.3984375" style="194" customWidth="1"/>
    <col min="5146" max="5146" width="2.09765625" style="194" customWidth="1"/>
    <col min="5147" max="5375" width="4" style="194"/>
    <col min="5376" max="5376" width="1.69921875" style="194" customWidth="1"/>
    <col min="5377" max="5377" width="2.09765625" style="194" customWidth="1"/>
    <col min="5378" max="5378" width="2.3984375" style="194" customWidth="1"/>
    <col min="5379" max="5397" width="4" style="194" customWidth="1"/>
    <col min="5398" max="5401" width="2.3984375" style="194" customWidth="1"/>
    <col min="5402" max="5402" width="2.09765625" style="194" customWidth="1"/>
    <col min="5403" max="5631" width="4" style="194"/>
    <col min="5632" max="5632" width="1.69921875" style="194" customWidth="1"/>
    <col min="5633" max="5633" width="2.09765625" style="194" customWidth="1"/>
    <col min="5634" max="5634" width="2.3984375" style="194" customWidth="1"/>
    <col min="5635" max="5653" width="4" style="194" customWidth="1"/>
    <col min="5654" max="5657" width="2.3984375" style="194" customWidth="1"/>
    <col min="5658" max="5658" width="2.09765625" style="194" customWidth="1"/>
    <col min="5659" max="5887" width="4" style="194"/>
    <col min="5888" max="5888" width="1.69921875" style="194" customWidth="1"/>
    <col min="5889" max="5889" width="2.09765625" style="194" customWidth="1"/>
    <col min="5890" max="5890" width="2.3984375" style="194" customWidth="1"/>
    <col min="5891" max="5909" width="4" style="194" customWidth="1"/>
    <col min="5910" max="5913" width="2.3984375" style="194" customWidth="1"/>
    <col min="5914" max="5914" width="2.09765625" style="194" customWidth="1"/>
    <col min="5915" max="6143" width="4" style="194"/>
    <col min="6144" max="6144" width="1.69921875" style="194" customWidth="1"/>
    <col min="6145" max="6145" width="2.09765625" style="194" customWidth="1"/>
    <col min="6146" max="6146" width="2.3984375" style="194" customWidth="1"/>
    <col min="6147" max="6165" width="4" style="194" customWidth="1"/>
    <col min="6166" max="6169" width="2.3984375" style="194" customWidth="1"/>
    <col min="6170" max="6170" width="2.09765625" style="194" customWidth="1"/>
    <col min="6171" max="6399" width="4" style="194"/>
    <col min="6400" max="6400" width="1.69921875" style="194" customWidth="1"/>
    <col min="6401" max="6401" width="2.09765625" style="194" customWidth="1"/>
    <col min="6402" max="6402" width="2.3984375" style="194" customWidth="1"/>
    <col min="6403" max="6421" width="4" style="194" customWidth="1"/>
    <col min="6422" max="6425" width="2.3984375" style="194" customWidth="1"/>
    <col min="6426" max="6426" width="2.09765625" style="194" customWidth="1"/>
    <col min="6427" max="6655" width="4" style="194"/>
    <col min="6656" max="6656" width="1.69921875" style="194" customWidth="1"/>
    <col min="6657" max="6657" width="2.09765625" style="194" customWidth="1"/>
    <col min="6658" max="6658" width="2.3984375" style="194" customWidth="1"/>
    <col min="6659" max="6677" width="4" style="194" customWidth="1"/>
    <col min="6678" max="6681" width="2.3984375" style="194" customWidth="1"/>
    <col min="6682" max="6682" width="2.09765625" style="194" customWidth="1"/>
    <col min="6683" max="6911" width="4" style="194"/>
    <col min="6912" max="6912" width="1.69921875" style="194" customWidth="1"/>
    <col min="6913" max="6913" width="2.09765625" style="194" customWidth="1"/>
    <col min="6914" max="6914" width="2.3984375" style="194" customWidth="1"/>
    <col min="6915" max="6933" width="4" style="194" customWidth="1"/>
    <col min="6934" max="6937" width="2.3984375" style="194" customWidth="1"/>
    <col min="6938" max="6938" width="2.09765625" style="194" customWidth="1"/>
    <col min="6939" max="7167" width="4" style="194"/>
    <col min="7168" max="7168" width="1.69921875" style="194" customWidth="1"/>
    <col min="7169" max="7169" width="2.09765625" style="194" customWidth="1"/>
    <col min="7170" max="7170" width="2.3984375" style="194" customWidth="1"/>
    <col min="7171" max="7189" width="4" style="194" customWidth="1"/>
    <col min="7190" max="7193" width="2.3984375" style="194" customWidth="1"/>
    <col min="7194" max="7194" width="2.09765625" style="194" customWidth="1"/>
    <col min="7195" max="7423" width="4" style="194"/>
    <col min="7424" max="7424" width="1.69921875" style="194" customWidth="1"/>
    <col min="7425" max="7425" width="2.09765625" style="194" customWidth="1"/>
    <col min="7426" max="7426" width="2.3984375" style="194" customWidth="1"/>
    <col min="7427" max="7445" width="4" style="194" customWidth="1"/>
    <col min="7446" max="7449" width="2.3984375" style="194" customWidth="1"/>
    <col min="7450" max="7450" width="2.09765625" style="194" customWidth="1"/>
    <col min="7451" max="7679" width="4" style="194"/>
    <col min="7680" max="7680" width="1.69921875" style="194" customWidth="1"/>
    <col min="7681" max="7681" width="2.09765625" style="194" customWidth="1"/>
    <col min="7682" max="7682" width="2.3984375" style="194" customWidth="1"/>
    <col min="7683" max="7701" width="4" style="194" customWidth="1"/>
    <col min="7702" max="7705" width="2.3984375" style="194" customWidth="1"/>
    <col min="7706" max="7706" width="2.09765625" style="194" customWidth="1"/>
    <col min="7707" max="7935" width="4" style="194"/>
    <col min="7936" max="7936" width="1.69921875" style="194" customWidth="1"/>
    <col min="7937" max="7937" width="2.09765625" style="194" customWidth="1"/>
    <col min="7938" max="7938" width="2.3984375" style="194" customWidth="1"/>
    <col min="7939" max="7957" width="4" style="194" customWidth="1"/>
    <col min="7958" max="7961" width="2.3984375" style="194" customWidth="1"/>
    <col min="7962" max="7962" width="2.09765625" style="194" customWidth="1"/>
    <col min="7963" max="8191" width="4" style="194"/>
    <col min="8192" max="8192" width="1.69921875" style="194" customWidth="1"/>
    <col min="8193" max="8193" width="2.09765625" style="194" customWidth="1"/>
    <col min="8194" max="8194" width="2.3984375" style="194" customWidth="1"/>
    <col min="8195" max="8213" width="4" style="194" customWidth="1"/>
    <col min="8214" max="8217" width="2.3984375" style="194" customWidth="1"/>
    <col min="8218" max="8218" width="2.09765625" style="194" customWidth="1"/>
    <col min="8219" max="8447" width="4" style="194"/>
    <col min="8448" max="8448" width="1.69921875" style="194" customWidth="1"/>
    <col min="8449" max="8449" width="2.09765625" style="194" customWidth="1"/>
    <col min="8450" max="8450" width="2.3984375" style="194" customWidth="1"/>
    <col min="8451" max="8469" width="4" style="194" customWidth="1"/>
    <col min="8470" max="8473" width="2.3984375" style="194" customWidth="1"/>
    <col min="8474" max="8474" width="2.09765625" style="194" customWidth="1"/>
    <col min="8475" max="8703" width="4" style="194"/>
    <col min="8704" max="8704" width="1.69921875" style="194" customWidth="1"/>
    <col min="8705" max="8705" width="2.09765625" style="194" customWidth="1"/>
    <col min="8706" max="8706" width="2.3984375" style="194" customWidth="1"/>
    <col min="8707" max="8725" width="4" style="194" customWidth="1"/>
    <col min="8726" max="8729" width="2.3984375" style="194" customWidth="1"/>
    <col min="8730" max="8730" width="2.09765625" style="194" customWidth="1"/>
    <col min="8731" max="8959" width="4" style="194"/>
    <col min="8960" max="8960" width="1.69921875" style="194" customWidth="1"/>
    <col min="8961" max="8961" width="2.09765625" style="194" customWidth="1"/>
    <col min="8962" max="8962" width="2.3984375" style="194" customWidth="1"/>
    <col min="8963" max="8981" width="4" style="194" customWidth="1"/>
    <col min="8982" max="8985" width="2.3984375" style="194" customWidth="1"/>
    <col min="8986" max="8986" width="2.09765625" style="194" customWidth="1"/>
    <col min="8987" max="9215" width="4" style="194"/>
    <col min="9216" max="9216" width="1.69921875" style="194" customWidth="1"/>
    <col min="9217" max="9217" width="2.09765625" style="194" customWidth="1"/>
    <col min="9218" max="9218" width="2.3984375" style="194" customWidth="1"/>
    <col min="9219" max="9237" width="4" style="194" customWidth="1"/>
    <col min="9238" max="9241" width="2.3984375" style="194" customWidth="1"/>
    <col min="9242" max="9242" width="2.09765625" style="194" customWidth="1"/>
    <col min="9243" max="9471" width="4" style="194"/>
    <col min="9472" max="9472" width="1.69921875" style="194" customWidth="1"/>
    <col min="9473" max="9473" width="2.09765625" style="194" customWidth="1"/>
    <col min="9474" max="9474" width="2.3984375" style="194" customWidth="1"/>
    <col min="9475" max="9493" width="4" style="194" customWidth="1"/>
    <col min="9494" max="9497" width="2.3984375" style="194" customWidth="1"/>
    <col min="9498" max="9498" width="2.09765625" style="194" customWidth="1"/>
    <col min="9499" max="9727" width="4" style="194"/>
    <col min="9728" max="9728" width="1.69921875" style="194" customWidth="1"/>
    <col min="9729" max="9729" width="2.09765625" style="194" customWidth="1"/>
    <col min="9730" max="9730" width="2.3984375" style="194" customWidth="1"/>
    <col min="9731" max="9749" width="4" style="194" customWidth="1"/>
    <col min="9750" max="9753" width="2.3984375" style="194" customWidth="1"/>
    <col min="9754" max="9754" width="2.09765625" style="194" customWidth="1"/>
    <col min="9755" max="9983" width="4" style="194"/>
    <col min="9984" max="9984" width="1.69921875" style="194" customWidth="1"/>
    <col min="9985" max="9985" width="2.09765625" style="194" customWidth="1"/>
    <col min="9986" max="9986" width="2.3984375" style="194" customWidth="1"/>
    <col min="9987" max="10005" width="4" style="194" customWidth="1"/>
    <col min="10006" max="10009" width="2.3984375" style="194" customWidth="1"/>
    <col min="10010" max="10010" width="2.09765625" style="194" customWidth="1"/>
    <col min="10011" max="10239" width="4" style="194"/>
    <col min="10240" max="10240" width="1.69921875" style="194" customWidth="1"/>
    <col min="10241" max="10241" width="2.09765625" style="194" customWidth="1"/>
    <col min="10242" max="10242" width="2.3984375" style="194" customWidth="1"/>
    <col min="10243" max="10261" width="4" style="194" customWidth="1"/>
    <col min="10262" max="10265" width="2.3984375" style="194" customWidth="1"/>
    <col min="10266" max="10266" width="2.09765625" style="194" customWidth="1"/>
    <col min="10267" max="10495" width="4" style="194"/>
    <col min="10496" max="10496" width="1.69921875" style="194" customWidth="1"/>
    <col min="10497" max="10497" width="2.09765625" style="194" customWidth="1"/>
    <col min="10498" max="10498" width="2.3984375" style="194" customWidth="1"/>
    <col min="10499" max="10517" width="4" style="194" customWidth="1"/>
    <col min="10518" max="10521" width="2.3984375" style="194" customWidth="1"/>
    <col min="10522" max="10522" width="2.09765625" style="194" customWidth="1"/>
    <col min="10523" max="10751" width="4" style="194"/>
    <col min="10752" max="10752" width="1.69921875" style="194" customWidth="1"/>
    <col min="10753" max="10753" width="2.09765625" style="194" customWidth="1"/>
    <col min="10754" max="10754" width="2.3984375" style="194" customWidth="1"/>
    <col min="10755" max="10773" width="4" style="194" customWidth="1"/>
    <col min="10774" max="10777" width="2.3984375" style="194" customWidth="1"/>
    <col min="10778" max="10778" width="2.09765625" style="194" customWidth="1"/>
    <col min="10779" max="11007" width="4" style="194"/>
    <col min="11008" max="11008" width="1.69921875" style="194" customWidth="1"/>
    <col min="11009" max="11009" width="2.09765625" style="194" customWidth="1"/>
    <col min="11010" max="11010" width="2.3984375" style="194" customWidth="1"/>
    <col min="11011" max="11029" width="4" style="194" customWidth="1"/>
    <col min="11030" max="11033" width="2.3984375" style="194" customWidth="1"/>
    <col min="11034" max="11034" width="2.09765625" style="194" customWidth="1"/>
    <col min="11035" max="11263" width="4" style="194"/>
    <col min="11264" max="11264" width="1.69921875" style="194" customWidth="1"/>
    <col min="11265" max="11265" width="2.09765625" style="194" customWidth="1"/>
    <col min="11266" max="11266" width="2.3984375" style="194" customWidth="1"/>
    <col min="11267" max="11285" width="4" style="194" customWidth="1"/>
    <col min="11286" max="11289" width="2.3984375" style="194" customWidth="1"/>
    <col min="11290" max="11290" width="2.09765625" style="194" customWidth="1"/>
    <col min="11291" max="11519" width="4" style="194"/>
    <col min="11520" max="11520" width="1.69921875" style="194" customWidth="1"/>
    <col min="11521" max="11521" width="2.09765625" style="194" customWidth="1"/>
    <col min="11522" max="11522" width="2.3984375" style="194" customWidth="1"/>
    <col min="11523" max="11541" width="4" style="194" customWidth="1"/>
    <col min="11542" max="11545" width="2.3984375" style="194" customWidth="1"/>
    <col min="11546" max="11546" width="2.09765625" style="194" customWidth="1"/>
    <col min="11547" max="11775" width="4" style="194"/>
    <col min="11776" max="11776" width="1.69921875" style="194" customWidth="1"/>
    <col min="11777" max="11777" width="2.09765625" style="194" customWidth="1"/>
    <col min="11778" max="11778" width="2.3984375" style="194" customWidth="1"/>
    <col min="11779" max="11797" width="4" style="194" customWidth="1"/>
    <col min="11798" max="11801" width="2.3984375" style="194" customWidth="1"/>
    <col min="11802" max="11802" width="2.09765625" style="194" customWidth="1"/>
    <col min="11803" max="12031" width="4" style="194"/>
    <col min="12032" max="12032" width="1.69921875" style="194" customWidth="1"/>
    <col min="12033" max="12033" width="2.09765625" style="194" customWidth="1"/>
    <col min="12034" max="12034" width="2.3984375" style="194" customWidth="1"/>
    <col min="12035" max="12053" width="4" style="194" customWidth="1"/>
    <col min="12054" max="12057" width="2.3984375" style="194" customWidth="1"/>
    <col min="12058" max="12058" width="2.09765625" style="194" customWidth="1"/>
    <col min="12059" max="12287" width="4" style="194"/>
    <col min="12288" max="12288" width="1.69921875" style="194" customWidth="1"/>
    <col min="12289" max="12289" width="2.09765625" style="194" customWidth="1"/>
    <col min="12290" max="12290" width="2.3984375" style="194" customWidth="1"/>
    <col min="12291" max="12309" width="4" style="194" customWidth="1"/>
    <col min="12310" max="12313" width="2.3984375" style="194" customWidth="1"/>
    <col min="12314" max="12314" width="2.09765625" style="194" customWidth="1"/>
    <col min="12315" max="12543" width="4" style="194"/>
    <col min="12544" max="12544" width="1.69921875" style="194" customWidth="1"/>
    <col min="12545" max="12545" width="2.09765625" style="194" customWidth="1"/>
    <col min="12546" max="12546" width="2.3984375" style="194" customWidth="1"/>
    <col min="12547" max="12565" width="4" style="194" customWidth="1"/>
    <col min="12566" max="12569" width="2.3984375" style="194" customWidth="1"/>
    <col min="12570" max="12570" width="2.09765625" style="194" customWidth="1"/>
    <col min="12571" max="12799" width="4" style="194"/>
    <col min="12800" max="12800" width="1.69921875" style="194" customWidth="1"/>
    <col min="12801" max="12801" width="2.09765625" style="194" customWidth="1"/>
    <col min="12802" max="12802" width="2.3984375" style="194" customWidth="1"/>
    <col min="12803" max="12821" width="4" style="194" customWidth="1"/>
    <col min="12822" max="12825" width="2.3984375" style="194" customWidth="1"/>
    <col min="12826" max="12826" width="2.09765625" style="194" customWidth="1"/>
    <col min="12827" max="13055" width="4" style="194"/>
    <col min="13056" max="13056" width="1.69921875" style="194" customWidth="1"/>
    <col min="13057" max="13057" width="2.09765625" style="194" customWidth="1"/>
    <col min="13058" max="13058" width="2.3984375" style="194" customWidth="1"/>
    <col min="13059" max="13077" width="4" style="194" customWidth="1"/>
    <col min="13078" max="13081" width="2.3984375" style="194" customWidth="1"/>
    <col min="13082" max="13082" width="2.09765625" style="194" customWidth="1"/>
    <col min="13083" max="13311" width="4" style="194"/>
    <col min="13312" max="13312" width="1.69921875" style="194" customWidth="1"/>
    <col min="13313" max="13313" width="2.09765625" style="194" customWidth="1"/>
    <col min="13314" max="13314" width="2.3984375" style="194" customWidth="1"/>
    <col min="13315" max="13333" width="4" style="194" customWidth="1"/>
    <col min="13334" max="13337" width="2.3984375" style="194" customWidth="1"/>
    <col min="13338" max="13338" width="2.09765625" style="194" customWidth="1"/>
    <col min="13339" max="13567" width="4" style="194"/>
    <col min="13568" max="13568" width="1.69921875" style="194" customWidth="1"/>
    <col min="13569" max="13569" width="2.09765625" style="194" customWidth="1"/>
    <col min="13570" max="13570" width="2.3984375" style="194" customWidth="1"/>
    <col min="13571" max="13589" width="4" style="194" customWidth="1"/>
    <col min="13590" max="13593" width="2.3984375" style="194" customWidth="1"/>
    <col min="13594" max="13594" width="2.09765625" style="194" customWidth="1"/>
    <col min="13595" max="13823" width="4" style="194"/>
    <col min="13824" max="13824" width="1.69921875" style="194" customWidth="1"/>
    <col min="13825" max="13825" width="2.09765625" style="194" customWidth="1"/>
    <col min="13826" max="13826" width="2.3984375" style="194" customWidth="1"/>
    <col min="13827" max="13845" width="4" style="194" customWidth="1"/>
    <col min="13846" max="13849" width="2.3984375" style="194" customWidth="1"/>
    <col min="13850" max="13850" width="2.09765625" style="194" customWidth="1"/>
    <col min="13851" max="14079" width="4" style="194"/>
    <col min="14080" max="14080" width="1.69921875" style="194" customWidth="1"/>
    <col min="14081" max="14081" width="2.09765625" style="194" customWidth="1"/>
    <col min="14082" max="14082" width="2.3984375" style="194" customWidth="1"/>
    <col min="14083" max="14101" width="4" style="194" customWidth="1"/>
    <col min="14102" max="14105" width="2.3984375" style="194" customWidth="1"/>
    <col min="14106" max="14106" width="2.09765625" style="194" customWidth="1"/>
    <col min="14107" max="14335" width="4" style="194"/>
    <col min="14336" max="14336" width="1.69921875" style="194" customWidth="1"/>
    <col min="14337" max="14337" width="2.09765625" style="194" customWidth="1"/>
    <col min="14338" max="14338" width="2.3984375" style="194" customWidth="1"/>
    <col min="14339" max="14357" width="4" style="194" customWidth="1"/>
    <col min="14358" max="14361" width="2.3984375" style="194" customWidth="1"/>
    <col min="14362" max="14362" width="2.09765625" style="194" customWidth="1"/>
    <col min="14363" max="14591" width="4" style="194"/>
    <col min="14592" max="14592" width="1.69921875" style="194" customWidth="1"/>
    <col min="14593" max="14593" width="2.09765625" style="194" customWidth="1"/>
    <col min="14594" max="14594" width="2.3984375" style="194" customWidth="1"/>
    <col min="14595" max="14613" width="4" style="194" customWidth="1"/>
    <col min="14614" max="14617" width="2.3984375" style="194" customWidth="1"/>
    <col min="14618" max="14618" width="2.09765625" style="194" customWidth="1"/>
    <col min="14619" max="14847" width="4" style="194"/>
    <col min="14848" max="14848" width="1.69921875" style="194" customWidth="1"/>
    <col min="14849" max="14849" width="2.09765625" style="194" customWidth="1"/>
    <col min="14850" max="14850" width="2.3984375" style="194" customWidth="1"/>
    <col min="14851" max="14869" width="4" style="194" customWidth="1"/>
    <col min="14870" max="14873" width="2.3984375" style="194" customWidth="1"/>
    <col min="14874" max="14874" width="2.09765625" style="194" customWidth="1"/>
    <col min="14875" max="15103" width="4" style="194"/>
    <col min="15104" max="15104" width="1.69921875" style="194" customWidth="1"/>
    <col min="15105" max="15105" width="2.09765625" style="194" customWidth="1"/>
    <col min="15106" max="15106" width="2.3984375" style="194" customWidth="1"/>
    <col min="15107" max="15125" width="4" style="194" customWidth="1"/>
    <col min="15126" max="15129" width="2.3984375" style="194" customWidth="1"/>
    <col min="15130" max="15130" width="2.09765625" style="194" customWidth="1"/>
    <col min="15131" max="15359" width="4" style="194"/>
    <col min="15360" max="15360" width="1.69921875" style="194" customWidth="1"/>
    <col min="15361" max="15361" width="2.09765625" style="194" customWidth="1"/>
    <col min="15362" max="15362" width="2.3984375" style="194" customWidth="1"/>
    <col min="15363" max="15381" width="4" style="194" customWidth="1"/>
    <col min="15382" max="15385" width="2.3984375" style="194" customWidth="1"/>
    <col min="15386" max="15386" width="2.09765625" style="194" customWidth="1"/>
    <col min="15387" max="15615" width="4" style="194"/>
    <col min="15616" max="15616" width="1.69921875" style="194" customWidth="1"/>
    <col min="15617" max="15617" width="2.09765625" style="194" customWidth="1"/>
    <col min="15618" max="15618" width="2.3984375" style="194" customWidth="1"/>
    <col min="15619" max="15637" width="4" style="194" customWidth="1"/>
    <col min="15638" max="15641" width="2.3984375" style="194" customWidth="1"/>
    <col min="15642" max="15642" width="2.09765625" style="194" customWidth="1"/>
    <col min="15643" max="15871" width="4" style="194"/>
    <col min="15872" max="15872" width="1.69921875" style="194" customWidth="1"/>
    <col min="15873" max="15873" width="2.09765625" style="194" customWidth="1"/>
    <col min="15874" max="15874" width="2.3984375" style="194" customWidth="1"/>
    <col min="15875" max="15893" width="4" style="194" customWidth="1"/>
    <col min="15894" max="15897" width="2.3984375" style="194" customWidth="1"/>
    <col min="15898" max="15898" width="2.09765625" style="194" customWidth="1"/>
    <col min="15899" max="16127" width="4" style="194"/>
    <col min="16128" max="16128" width="1.69921875" style="194" customWidth="1"/>
    <col min="16129" max="16129" width="2.09765625" style="194" customWidth="1"/>
    <col min="16130" max="16130" width="2.3984375" style="194" customWidth="1"/>
    <col min="16131" max="16149" width="4" style="194" customWidth="1"/>
    <col min="16150" max="16153" width="2.3984375" style="194" customWidth="1"/>
    <col min="16154" max="16154" width="2.09765625" style="194" customWidth="1"/>
    <col min="16155" max="16384" width="4" style="194"/>
  </cols>
  <sheetData>
    <row r="1" spans="1:26" x14ac:dyDescent="0.45">
      <c r="A1" s="192"/>
      <c r="B1" s="192"/>
      <c r="C1" s="192"/>
      <c r="D1" s="192"/>
      <c r="E1" s="192"/>
      <c r="F1" s="192"/>
      <c r="G1" s="192"/>
      <c r="H1" s="192"/>
      <c r="I1" s="192"/>
      <c r="J1" s="192"/>
      <c r="K1" s="192"/>
      <c r="L1" s="192"/>
      <c r="M1" s="192"/>
      <c r="N1" s="192"/>
      <c r="O1" s="192"/>
      <c r="P1" s="192"/>
      <c r="Q1" s="192"/>
      <c r="R1" s="192"/>
      <c r="S1" s="192"/>
      <c r="T1" s="192"/>
      <c r="U1" s="192"/>
      <c r="V1" s="192"/>
      <c r="W1" s="192"/>
      <c r="X1" s="192"/>
      <c r="Y1" s="192"/>
      <c r="Z1" s="193"/>
    </row>
    <row r="2" spans="1:26" x14ac:dyDescent="0.45">
      <c r="A2" s="840" t="s">
        <v>749</v>
      </c>
      <c r="B2" s="840"/>
      <c r="C2" s="840"/>
      <c r="D2" s="840"/>
      <c r="E2" s="192"/>
      <c r="F2" s="192"/>
      <c r="G2" s="192"/>
      <c r="H2" s="192"/>
      <c r="I2" s="192"/>
      <c r="J2" s="192"/>
      <c r="K2" s="192"/>
      <c r="L2" s="192"/>
      <c r="M2" s="192"/>
      <c r="N2" s="192"/>
      <c r="O2" s="192"/>
      <c r="P2" s="192"/>
      <c r="Q2" s="192"/>
      <c r="R2" s="841" t="s">
        <v>579</v>
      </c>
      <c r="S2" s="841"/>
      <c r="T2" s="841"/>
      <c r="U2" s="841"/>
      <c r="V2" s="841"/>
      <c r="W2" s="841"/>
      <c r="X2" s="841"/>
      <c r="Y2" s="841"/>
      <c r="Z2" s="193"/>
    </row>
    <row r="3" spans="1:26" x14ac:dyDescent="0.45">
      <c r="A3" s="192"/>
      <c r="B3" s="192"/>
      <c r="C3" s="192"/>
      <c r="D3" s="192"/>
      <c r="E3" s="192"/>
      <c r="F3" s="192"/>
      <c r="G3" s="192"/>
      <c r="H3" s="192"/>
      <c r="I3" s="192"/>
      <c r="J3" s="192"/>
      <c r="K3" s="192"/>
      <c r="L3" s="192"/>
      <c r="M3" s="192"/>
      <c r="N3" s="192"/>
      <c r="O3" s="192"/>
      <c r="P3" s="192"/>
      <c r="Q3" s="192"/>
      <c r="R3" s="192"/>
      <c r="S3" s="192"/>
      <c r="T3" s="195"/>
      <c r="U3" s="192"/>
      <c r="V3" s="192"/>
      <c r="W3" s="192"/>
      <c r="X3" s="192"/>
      <c r="Y3" s="192"/>
      <c r="Z3" s="193"/>
    </row>
    <row r="4" spans="1:26" ht="36.75" customHeight="1" x14ac:dyDescent="0.45">
      <c r="A4" s="192"/>
      <c r="B4" s="974" t="s">
        <v>750</v>
      </c>
      <c r="C4" s="842"/>
      <c r="D4" s="842"/>
      <c r="E4" s="842"/>
      <c r="F4" s="842"/>
      <c r="G4" s="842"/>
      <c r="H4" s="842"/>
      <c r="I4" s="842"/>
      <c r="J4" s="842"/>
      <c r="K4" s="842"/>
      <c r="L4" s="842"/>
      <c r="M4" s="842"/>
      <c r="N4" s="842"/>
      <c r="O4" s="842"/>
      <c r="P4" s="842"/>
      <c r="Q4" s="842"/>
      <c r="R4" s="842"/>
      <c r="S4" s="842"/>
      <c r="T4" s="842"/>
      <c r="U4" s="842"/>
      <c r="V4" s="842"/>
      <c r="W4" s="842"/>
      <c r="X4" s="842"/>
      <c r="Y4" s="842"/>
      <c r="Z4" s="193"/>
    </row>
    <row r="5" spans="1:26" x14ac:dyDescent="0.45">
      <c r="A5" s="192"/>
      <c r="B5" s="192"/>
      <c r="C5" s="192"/>
      <c r="D5" s="192"/>
      <c r="E5" s="192"/>
      <c r="F5" s="192"/>
      <c r="G5" s="192"/>
      <c r="H5" s="192"/>
      <c r="I5" s="192"/>
      <c r="J5" s="192"/>
      <c r="K5" s="192"/>
      <c r="L5" s="192"/>
      <c r="M5" s="192"/>
      <c r="N5" s="192"/>
      <c r="O5" s="192"/>
      <c r="P5" s="192"/>
      <c r="Q5" s="192"/>
      <c r="R5" s="192"/>
      <c r="S5" s="192"/>
      <c r="T5" s="192"/>
      <c r="U5" s="192"/>
      <c r="V5" s="192"/>
      <c r="W5" s="192"/>
      <c r="X5" s="192"/>
      <c r="Y5" s="192"/>
      <c r="Z5" s="193"/>
    </row>
    <row r="6" spans="1:26" ht="23.25" customHeight="1" x14ac:dyDescent="0.45">
      <c r="A6" s="192"/>
      <c r="B6" s="975" t="s">
        <v>751</v>
      </c>
      <c r="C6" s="976"/>
      <c r="D6" s="976"/>
      <c r="E6" s="976"/>
      <c r="F6" s="977"/>
      <c r="G6" s="843"/>
      <c r="H6" s="843"/>
      <c r="I6" s="843"/>
      <c r="J6" s="843"/>
      <c r="K6" s="843"/>
      <c r="L6" s="843"/>
      <c r="M6" s="843"/>
      <c r="N6" s="843"/>
      <c r="O6" s="843"/>
      <c r="P6" s="843"/>
      <c r="Q6" s="843"/>
      <c r="R6" s="843"/>
      <c r="S6" s="843"/>
      <c r="T6" s="843"/>
      <c r="U6" s="843"/>
      <c r="V6" s="843"/>
      <c r="W6" s="843"/>
      <c r="X6" s="843"/>
      <c r="Y6" s="844"/>
      <c r="Z6" s="193"/>
    </row>
    <row r="7" spans="1:26" ht="23.25" customHeight="1" x14ac:dyDescent="0.45">
      <c r="A7" s="192"/>
      <c r="B7" s="975" t="s">
        <v>83</v>
      </c>
      <c r="C7" s="976"/>
      <c r="D7" s="976"/>
      <c r="E7" s="976"/>
      <c r="F7" s="977"/>
      <c r="G7" s="843" t="s">
        <v>752</v>
      </c>
      <c r="H7" s="843"/>
      <c r="I7" s="843"/>
      <c r="J7" s="843"/>
      <c r="K7" s="843"/>
      <c r="L7" s="843"/>
      <c r="M7" s="843"/>
      <c r="N7" s="843"/>
      <c r="O7" s="843"/>
      <c r="P7" s="843"/>
      <c r="Q7" s="843"/>
      <c r="R7" s="843"/>
      <c r="S7" s="843"/>
      <c r="T7" s="843"/>
      <c r="U7" s="843"/>
      <c r="V7" s="843"/>
      <c r="W7" s="843"/>
      <c r="X7" s="843"/>
      <c r="Y7" s="844"/>
      <c r="Z7" s="193"/>
    </row>
    <row r="8" spans="1:26" ht="23.25" customHeight="1" x14ac:dyDescent="0.45">
      <c r="A8" s="192"/>
      <c r="B8" s="851" t="s">
        <v>753</v>
      </c>
      <c r="C8" s="852"/>
      <c r="D8" s="852"/>
      <c r="E8" s="852"/>
      <c r="F8" s="853"/>
      <c r="G8" s="845" t="s">
        <v>754</v>
      </c>
      <c r="H8" s="846"/>
      <c r="I8" s="846"/>
      <c r="J8" s="846"/>
      <c r="K8" s="846"/>
      <c r="L8" s="846"/>
      <c r="M8" s="846"/>
      <c r="N8" s="846"/>
      <c r="O8" s="251"/>
      <c r="P8" s="251"/>
      <c r="Q8" s="251"/>
      <c r="R8" s="251" t="s">
        <v>755</v>
      </c>
      <c r="S8" s="251"/>
      <c r="T8" s="251"/>
      <c r="U8" s="251"/>
      <c r="V8" s="251"/>
      <c r="W8" s="251"/>
      <c r="X8" s="251"/>
      <c r="Y8" s="252"/>
      <c r="Z8" s="193"/>
    </row>
    <row r="9" spans="1:26" ht="23.25" customHeight="1" x14ac:dyDescent="0.45">
      <c r="A9" s="192"/>
      <c r="B9" s="854"/>
      <c r="C9" s="855"/>
      <c r="D9" s="855"/>
      <c r="E9" s="855"/>
      <c r="F9" s="856"/>
      <c r="G9" s="845" t="s">
        <v>756</v>
      </c>
      <c r="H9" s="846"/>
      <c r="I9" s="846"/>
      <c r="J9" s="846"/>
      <c r="K9" s="846"/>
      <c r="L9" s="846"/>
      <c r="M9" s="846"/>
      <c r="N9" s="846"/>
      <c r="O9" s="251"/>
      <c r="P9" s="251"/>
      <c r="Q9" s="251"/>
      <c r="R9" s="251" t="s">
        <v>755</v>
      </c>
      <c r="S9" s="251"/>
      <c r="T9" s="251"/>
      <c r="U9" s="251"/>
      <c r="V9" s="251"/>
      <c r="W9" s="251"/>
      <c r="X9" s="251"/>
      <c r="Y9" s="252"/>
      <c r="Z9" s="193"/>
    </row>
    <row r="10" spans="1:26" ht="23.25" customHeight="1" x14ac:dyDescent="0.45">
      <c r="A10" s="192"/>
      <c r="B10" s="854"/>
      <c r="C10" s="855"/>
      <c r="D10" s="855"/>
      <c r="E10" s="855"/>
      <c r="F10" s="856"/>
      <c r="G10" s="845" t="s">
        <v>757</v>
      </c>
      <c r="H10" s="846"/>
      <c r="I10" s="846"/>
      <c r="J10" s="846"/>
      <c r="K10" s="846"/>
      <c r="L10" s="846"/>
      <c r="M10" s="846"/>
      <c r="N10" s="846"/>
      <c r="O10" s="251"/>
      <c r="P10" s="251"/>
      <c r="Q10" s="251"/>
      <c r="R10" s="251" t="s">
        <v>755</v>
      </c>
      <c r="S10" s="251"/>
      <c r="T10" s="251"/>
      <c r="U10" s="251"/>
      <c r="V10" s="251"/>
      <c r="W10" s="251"/>
      <c r="X10" s="251"/>
      <c r="Y10" s="252"/>
      <c r="Z10" s="193"/>
    </row>
    <row r="11" spans="1:26" ht="23.25" customHeight="1" x14ac:dyDescent="0.45">
      <c r="A11" s="192"/>
      <c r="B11" s="857"/>
      <c r="C11" s="858"/>
      <c r="D11" s="858"/>
      <c r="E11" s="858"/>
      <c r="F11" s="859"/>
      <c r="G11" s="848" t="s">
        <v>758</v>
      </c>
      <c r="H11" s="843"/>
      <c r="I11" s="843"/>
      <c r="J11" s="843"/>
      <c r="K11" s="843"/>
      <c r="L11" s="843"/>
      <c r="M11" s="843"/>
      <c r="N11" s="843"/>
      <c r="O11" s="843"/>
      <c r="P11" s="251"/>
      <c r="Q11" s="251"/>
      <c r="R11" s="251" t="s">
        <v>755</v>
      </c>
      <c r="S11" s="251"/>
      <c r="T11" s="251"/>
      <c r="U11" s="251"/>
      <c r="V11" s="251"/>
      <c r="W11" s="251"/>
      <c r="X11" s="251"/>
      <c r="Y11" s="252"/>
      <c r="Z11" s="193"/>
    </row>
    <row r="12" spans="1:26" x14ac:dyDescent="0.45">
      <c r="A12" s="192"/>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3"/>
    </row>
    <row r="13" spans="1:26" ht="18.75" customHeight="1" x14ac:dyDescent="0.45">
      <c r="A13" s="192"/>
      <c r="B13" s="192" t="s">
        <v>759</v>
      </c>
      <c r="C13" s="192"/>
      <c r="D13" s="192"/>
      <c r="E13" s="192"/>
      <c r="F13" s="192"/>
      <c r="G13" s="192"/>
      <c r="H13" s="192"/>
      <c r="I13" s="192"/>
      <c r="J13" s="192"/>
      <c r="K13" s="192"/>
      <c r="L13" s="192"/>
      <c r="M13" s="192"/>
      <c r="N13" s="192"/>
      <c r="O13" s="192"/>
      <c r="P13" s="192"/>
      <c r="Q13" s="192"/>
      <c r="R13" s="192"/>
      <c r="S13" s="192"/>
      <c r="T13" s="192"/>
      <c r="U13" s="192"/>
      <c r="V13" s="253"/>
      <c r="W13" s="253"/>
      <c r="X13" s="253"/>
      <c r="Y13" s="253"/>
      <c r="Z13" s="193"/>
    </row>
    <row r="14" spans="1:26" ht="18.75" customHeight="1" x14ac:dyDescent="0.45">
      <c r="A14" s="192"/>
      <c r="B14" s="196"/>
      <c r="C14" s="201" t="s">
        <v>760</v>
      </c>
      <c r="D14" s="201"/>
      <c r="E14" s="201"/>
      <c r="F14" s="201"/>
      <c r="G14" s="201"/>
      <c r="H14" s="201"/>
      <c r="I14" s="201"/>
      <c r="J14" s="201"/>
      <c r="K14" s="201"/>
      <c r="L14" s="201"/>
      <c r="M14" s="201"/>
      <c r="N14" s="201"/>
      <c r="O14" s="201"/>
      <c r="P14" s="201"/>
      <c r="Q14" s="201"/>
      <c r="R14" s="201"/>
      <c r="S14" s="201"/>
      <c r="T14" s="201"/>
      <c r="U14" s="197"/>
      <c r="V14" s="851" t="s">
        <v>590</v>
      </c>
      <c r="W14" s="852"/>
      <c r="X14" s="852"/>
      <c r="Y14" s="853"/>
      <c r="Z14" s="193"/>
    </row>
    <row r="15" spans="1:26" ht="18.75" customHeight="1" x14ac:dyDescent="0.45">
      <c r="A15" s="192"/>
      <c r="B15" s="191"/>
      <c r="C15" s="192" t="s">
        <v>761</v>
      </c>
      <c r="D15" s="192"/>
      <c r="E15" s="192"/>
      <c r="F15" s="192"/>
      <c r="G15" s="192"/>
      <c r="H15" s="192"/>
      <c r="I15" s="192"/>
      <c r="J15" s="192"/>
      <c r="K15" s="192"/>
      <c r="L15" s="192"/>
      <c r="M15" s="192"/>
      <c r="N15" s="192"/>
      <c r="O15" s="192"/>
      <c r="P15" s="192"/>
      <c r="Q15" s="192"/>
      <c r="R15" s="192"/>
      <c r="S15" s="192"/>
      <c r="T15" s="192"/>
      <c r="U15" s="193"/>
      <c r="V15" s="854"/>
      <c r="W15" s="855"/>
      <c r="X15" s="855"/>
      <c r="Y15" s="856"/>
      <c r="Z15" s="193"/>
    </row>
    <row r="16" spans="1:26" ht="18.75" customHeight="1" x14ac:dyDescent="0.45">
      <c r="A16" s="192"/>
      <c r="B16" s="191"/>
      <c r="C16" s="192"/>
      <c r="D16" s="849" t="s">
        <v>762</v>
      </c>
      <c r="E16" s="838"/>
      <c r="F16" s="838"/>
      <c r="G16" s="838"/>
      <c r="H16" s="838"/>
      <c r="I16" s="839"/>
      <c r="J16" s="849"/>
      <c r="K16" s="838"/>
      <c r="L16" s="838"/>
      <c r="M16" s="838"/>
      <c r="N16" s="838"/>
      <c r="O16" s="838"/>
      <c r="P16" s="838"/>
      <c r="Q16" s="838"/>
      <c r="R16" s="838"/>
      <c r="S16" s="838"/>
      <c r="T16" s="839"/>
      <c r="U16" s="193"/>
      <c r="V16" s="854"/>
      <c r="W16" s="855"/>
      <c r="X16" s="855"/>
      <c r="Y16" s="856"/>
      <c r="Z16" s="193"/>
    </row>
    <row r="17" spans="1:26" ht="7.5" customHeight="1" x14ac:dyDescent="0.45">
      <c r="A17" s="192"/>
      <c r="B17" s="198"/>
      <c r="C17" s="199"/>
      <c r="D17" s="199"/>
      <c r="E17" s="199"/>
      <c r="F17" s="199"/>
      <c r="G17" s="199"/>
      <c r="H17" s="199"/>
      <c r="I17" s="199"/>
      <c r="J17" s="199"/>
      <c r="K17" s="199"/>
      <c r="L17" s="199"/>
      <c r="M17" s="199"/>
      <c r="N17" s="199"/>
      <c r="O17" s="199"/>
      <c r="P17" s="199"/>
      <c r="Q17" s="199"/>
      <c r="R17" s="199"/>
      <c r="S17" s="199"/>
      <c r="T17" s="199"/>
      <c r="U17" s="200"/>
      <c r="V17" s="857"/>
      <c r="W17" s="858"/>
      <c r="X17" s="858"/>
      <c r="Y17" s="859"/>
      <c r="Z17" s="193"/>
    </row>
    <row r="18" spans="1:26" ht="18.75" customHeight="1" x14ac:dyDescent="0.45">
      <c r="A18" s="192"/>
      <c r="B18" s="196"/>
      <c r="C18" s="201" t="s">
        <v>763</v>
      </c>
      <c r="D18" s="201"/>
      <c r="E18" s="201"/>
      <c r="F18" s="201"/>
      <c r="G18" s="201"/>
      <c r="H18" s="201"/>
      <c r="I18" s="201"/>
      <c r="J18" s="201"/>
      <c r="K18" s="201"/>
      <c r="L18" s="201"/>
      <c r="M18" s="201"/>
      <c r="N18" s="201"/>
      <c r="O18" s="201"/>
      <c r="P18" s="201"/>
      <c r="Q18" s="201"/>
      <c r="R18" s="201"/>
      <c r="S18" s="201"/>
      <c r="T18" s="201"/>
      <c r="U18" s="201"/>
      <c r="V18" s="851" t="s">
        <v>590</v>
      </c>
      <c r="W18" s="852"/>
      <c r="X18" s="852"/>
      <c r="Y18" s="853"/>
      <c r="Z18" s="193"/>
    </row>
    <row r="19" spans="1:26" ht="18.75" customHeight="1" x14ac:dyDescent="0.45">
      <c r="A19" s="192"/>
      <c r="B19" s="191"/>
      <c r="C19" s="192"/>
      <c r="D19" s="849" t="s">
        <v>764</v>
      </c>
      <c r="E19" s="838"/>
      <c r="F19" s="838"/>
      <c r="G19" s="838"/>
      <c r="H19" s="838"/>
      <c r="I19" s="839"/>
      <c r="J19" s="849"/>
      <c r="K19" s="838"/>
      <c r="L19" s="838"/>
      <c r="M19" s="838"/>
      <c r="N19" s="838"/>
      <c r="O19" s="838"/>
      <c r="P19" s="838"/>
      <c r="Q19" s="838"/>
      <c r="R19" s="838"/>
      <c r="S19" s="838"/>
      <c r="T19" s="839"/>
      <c r="U19" s="192"/>
      <c r="V19" s="854"/>
      <c r="W19" s="855"/>
      <c r="X19" s="855"/>
      <c r="Y19" s="856"/>
      <c r="Z19" s="193"/>
    </row>
    <row r="20" spans="1:26" ht="7.5" customHeight="1" x14ac:dyDescent="0.45">
      <c r="A20" s="192"/>
      <c r="B20" s="198"/>
      <c r="C20" s="199"/>
      <c r="D20" s="199"/>
      <c r="E20" s="199"/>
      <c r="F20" s="199"/>
      <c r="G20" s="199"/>
      <c r="H20" s="199"/>
      <c r="I20" s="199"/>
      <c r="J20" s="199"/>
      <c r="K20" s="199"/>
      <c r="L20" s="199"/>
      <c r="M20" s="199"/>
      <c r="N20" s="199"/>
      <c r="O20" s="199"/>
      <c r="P20" s="199"/>
      <c r="Q20" s="199"/>
      <c r="R20" s="199"/>
      <c r="S20" s="199"/>
      <c r="T20" s="199"/>
      <c r="U20" s="199"/>
      <c r="V20" s="857"/>
      <c r="W20" s="858"/>
      <c r="X20" s="858"/>
      <c r="Y20" s="859"/>
      <c r="Z20" s="193"/>
    </row>
    <row r="21" spans="1:26" ht="18.75" customHeight="1" x14ac:dyDescent="0.45">
      <c r="A21" s="192"/>
      <c r="B21" s="196"/>
      <c r="C21" s="201" t="s">
        <v>765</v>
      </c>
      <c r="D21" s="201"/>
      <c r="E21" s="201"/>
      <c r="F21" s="201"/>
      <c r="G21" s="201"/>
      <c r="H21" s="201"/>
      <c r="I21" s="201"/>
      <c r="J21" s="201"/>
      <c r="K21" s="201"/>
      <c r="L21" s="201"/>
      <c r="M21" s="201"/>
      <c r="N21" s="201"/>
      <c r="O21" s="201"/>
      <c r="P21" s="201"/>
      <c r="Q21" s="201"/>
      <c r="R21" s="201"/>
      <c r="S21" s="201"/>
      <c r="T21" s="201"/>
      <c r="U21" s="197"/>
      <c r="V21" s="851" t="s">
        <v>590</v>
      </c>
      <c r="W21" s="852"/>
      <c r="X21" s="852"/>
      <c r="Y21" s="853"/>
      <c r="Z21" s="193"/>
    </row>
    <row r="22" spans="1:26" ht="18.75" customHeight="1" x14ac:dyDescent="0.45">
      <c r="A22" s="192"/>
      <c r="B22" s="191"/>
      <c r="C22" s="192" t="s">
        <v>766</v>
      </c>
      <c r="D22" s="192"/>
      <c r="E22" s="192"/>
      <c r="F22" s="192"/>
      <c r="G22" s="192"/>
      <c r="H22" s="192"/>
      <c r="I22" s="192"/>
      <c r="J22" s="192"/>
      <c r="K22" s="192"/>
      <c r="L22" s="192"/>
      <c r="M22" s="192"/>
      <c r="N22" s="192"/>
      <c r="O22" s="192"/>
      <c r="P22" s="192"/>
      <c r="Q22" s="192"/>
      <c r="R22" s="192"/>
      <c r="S22" s="192"/>
      <c r="T22" s="192"/>
      <c r="U22" s="193"/>
      <c r="V22" s="854"/>
      <c r="W22" s="855"/>
      <c r="X22" s="855"/>
      <c r="Y22" s="856"/>
      <c r="Z22" s="193"/>
    </row>
    <row r="23" spans="1:26" ht="18.75" customHeight="1" x14ac:dyDescent="0.45">
      <c r="A23" s="192"/>
      <c r="B23" s="198"/>
      <c r="C23" s="199" t="s">
        <v>767</v>
      </c>
      <c r="D23" s="199"/>
      <c r="E23" s="199"/>
      <c r="F23" s="199"/>
      <c r="G23" s="199"/>
      <c r="H23" s="199"/>
      <c r="I23" s="199"/>
      <c r="J23" s="199"/>
      <c r="K23" s="199"/>
      <c r="L23" s="199"/>
      <c r="M23" s="199"/>
      <c r="N23" s="199"/>
      <c r="O23" s="199"/>
      <c r="P23" s="199"/>
      <c r="Q23" s="199"/>
      <c r="R23" s="199"/>
      <c r="S23" s="199"/>
      <c r="T23" s="199"/>
      <c r="U23" s="200"/>
      <c r="V23" s="857"/>
      <c r="W23" s="858"/>
      <c r="X23" s="858"/>
      <c r="Y23" s="859"/>
      <c r="Z23" s="193"/>
    </row>
    <row r="24" spans="1:26" ht="7.5" customHeight="1" x14ac:dyDescent="0.45">
      <c r="A24" s="192"/>
      <c r="B24" s="192"/>
      <c r="C24" s="192"/>
      <c r="D24" s="192"/>
      <c r="E24" s="192"/>
      <c r="F24" s="192"/>
      <c r="G24" s="192"/>
      <c r="H24" s="192"/>
      <c r="I24" s="192"/>
      <c r="J24" s="192"/>
      <c r="K24" s="192"/>
      <c r="L24" s="192"/>
      <c r="M24" s="192"/>
      <c r="N24" s="192"/>
      <c r="O24" s="192"/>
      <c r="P24" s="192"/>
      <c r="Q24" s="192"/>
      <c r="R24" s="192"/>
      <c r="S24" s="192"/>
      <c r="T24" s="192"/>
      <c r="U24" s="192"/>
      <c r="V24" s="253"/>
      <c r="W24" s="253"/>
      <c r="X24" s="253"/>
      <c r="Y24" s="253"/>
      <c r="Z24" s="193"/>
    </row>
    <row r="25" spans="1:26" ht="18.75" customHeight="1" x14ac:dyDescent="0.45">
      <c r="A25" s="192"/>
      <c r="B25" s="192" t="s">
        <v>768</v>
      </c>
      <c r="C25" s="192"/>
      <c r="D25" s="192"/>
      <c r="E25" s="192"/>
      <c r="F25" s="192"/>
      <c r="G25" s="192"/>
      <c r="H25" s="192"/>
      <c r="I25" s="192"/>
      <c r="J25" s="192"/>
      <c r="K25" s="192"/>
      <c r="L25" s="192"/>
      <c r="M25" s="192"/>
      <c r="N25" s="192"/>
      <c r="O25" s="192"/>
      <c r="P25" s="192"/>
      <c r="Q25" s="192"/>
      <c r="R25" s="192"/>
      <c r="S25" s="192"/>
      <c r="T25" s="192"/>
      <c r="U25" s="192"/>
      <c r="V25" s="253"/>
      <c r="W25" s="253"/>
      <c r="X25" s="253"/>
      <c r="Y25" s="253"/>
      <c r="Z25" s="193"/>
    </row>
    <row r="26" spans="1:26" ht="18.75" customHeight="1" x14ac:dyDescent="0.45">
      <c r="A26" s="192"/>
      <c r="B26" s="196"/>
      <c r="C26" s="201" t="s">
        <v>769</v>
      </c>
      <c r="D26" s="201"/>
      <c r="E26" s="201"/>
      <c r="F26" s="201"/>
      <c r="G26" s="201"/>
      <c r="H26" s="201"/>
      <c r="I26" s="201"/>
      <c r="J26" s="201"/>
      <c r="K26" s="201"/>
      <c r="L26" s="201"/>
      <c r="M26" s="201"/>
      <c r="N26" s="201"/>
      <c r="O26" s="201"/>
      <c r="P26" s="201"/>
      <c r="Q26" s="201"/>
      <c r="R26" s="201"/>
      <c r="S26" s="201"/>
      <c r="T26" s="201"/>
      <c r="U26" s="197"/>
      <c r="V26" s="851" t="s">
        <v>590</v>
      </c>
      <c r="W26" s="852"/>
      <c r="X26" s="852"/>
      <c r="Y26" s="853"/>
      <c r="Z26" s="193"/>
    </row>
    <row r="27" spans="1:26" ht="18.75" customHeight="1" x14ac:dyDescent="0.45">
      <c r="A27" s="192"/>
      <c r="B27" s="191"/>
      <c r="C27" s="192" t="s">
        <v>761</v>
      </c>
      <c r="D27" s="192"/>
      <c r="E27" s="192"/>
      <c r="F27" s="192"/>
      <c r="G27" s="192"/>
      <c r="H27" s="192"/>
      <c r="I27" s="192"/>
      <c r="J27" s="192"/>
      <c r="K27" s="192"/>
      <c r="L27" s="192"/>
      <c r="M27" s="192"/>
      <c r="N27" s="192"/>
      <c r="O27" s="192"/>
      <c r="P27" s="192"/>
      <c r="Q27" s="192"/>
      <c r="R27" s="192"/>
      <c r="S27" s="192"/>
      <c r="T27" s="192"/>
      <c r="U27" s="193"/>
      <c r="V27" s="854"/>
      <c r="W27" s="855"/>
      <c r="X27" s="855"/>
      <c r="Y27" s="856"/>
      <c r="Z27" s="193"/>
    </row>
    <row r="28" spans="1:26" ht="18.75" customHeight="1" x14ac:dyDescent="0.45">
      <c r="A28" s="192"/>
      <c r="B28" s="191"/>
      <c r="C28" s="192"/>
      <c r="D28" s="849" t="s">
        <v>762</v>
      </c>
      <c r="E28" s="838"/>
      <c r="F28" s="838"/>
      <c r="G28" s="838"/>
      <c r="H28" s="838"/>
      <c r="I28" s="839"/>
      <c r="J28" s="849"/>
      <c r="K28" s="838"/>
      <c r="L28" s="838"/>
      <c r="M28" s="838"/>
      <c r="N28" s="838"/>
      <c r="O28" s="838"/>
      <c r="P28" s="838"/>
      <c r="Q28" s="838"/>
      <c r="R28" s="838"/>
      <c r="S28" s="838"/>
      <c r="T28" s="839"/>
      <c r="U28" s="193"/>
      <c r="V28" s="854"/>
      <c r="W28" s="855"/>
      <c r="X28" s="855"/>
      <c r="Y28" s="856"/>
      <c r="Z28" s="193"/>
    </row>
    <row r="29" spans="1:26" ht="7.5" customHeight="1" x14ac:dyDescent="0.45">
      <c r="A29" s="192"/>
      <c r="B29" s="198"/>
      <c r="C29" s="199"/>
      <c r="D29" s="199"/>
      <c r="E29" s="199"/>
      <c r="F29" s="199"/>
      <c r="G29" s="199"/>
      <c r="H29" s="199"/>
      <c r="I29" s="199"/>
      <c r="J29" s="199"/>
      <c r="K29" s="199"/>
      <c r="L29" s="199"/>
      <c r="M29" s="199"/>
      <c r="N29" s="199"/>
      <c r="O29" s="199"/>
      <c r="P29" s="199"/>
      <c r="Q29" s="199"/>
      <c r="R29" s="199"/>
      <c r="S29" s="199"/>
      <c r="T29" s="199"/>
      <c r="U29" s="200"/>
      <c r="V29" s="857"/>
      <c r="W29" s="858"/>
      <c r="X29" s="858"/>
      <c r="Y29" s="859"/>
      <c r="Z29" s="193"/>
    </row>
    <row r="30" spans="1:26" ht="18.75" customHeight="1" x14ac:dyDescent="0.45">
      <c r="A30" s="192"/>
      <c r="B30" s="196"/>
      <c r="C30" s="201" t="s">
        <v>763</v>
      </c>
      <c r="D30" s="201"/>
      <c r="E30" s="201"/>
      <c r="F30" s="201"/>
      <c r="G30" s="201"/>
      <c r="H30" s="201"/>
      <c r="I30" s="201"/>
      <c r="J30" s="201"/>
      <c r="K30" s="201"/>
      <c r="L30" s="201"/>
      <c r="M30" s="201"/>
      <c r="N30" s="201"/>
      <c r="O30" s="201"/>
      <c r="P30" s="201"/>
      <c r="Q30" s="201"/>
      <c r="R30" s="201"/>
      <c r="S30" s="201"/>
      <c r="T30" s="201"/>
      <c r="U30" s="201"/>
      <c r="V30" s="851" t="s">
        <v>590</v>
      </c>
      <c r="W30" s="852"/>
      <c r="X30" s="852"/>
      <c r="Y30" s="853"/>
      <c r="Z30" s="193"/>
    </row>
    <row r="31" spans="1:26" ht="18.75" customHeight="1" x14ac:dyDescent="0.45">
      <c r="A31" s="192"/>
      <c r="B31" s="191"/>
      <c r="C31" s="192"/>
      <c r="D31" s="849" t="s">
        <v>764</v>
      </c>
      <c r="E31" s="838"/>
      <c r="F31" s="838"/>
      <c r="G31" s="838"/>
      <c r="H31" s="838"/>
      <c r="I31" s="839"/>
      <c r="J31" s="849"/>
      <c r="K31" s="838"/>
      <c r="L31" s="838"/>
      <c r="M31" s="838"/>
      <c r="N31" s="838"/>
      <c r="O31" s="838"/>
      <c r="P31" s="838"/>
      <c r="Q31" s="838"/>
      <c r="R31" s="838"/>
      <c r="S31" s="838"/>
      <c r="T31" s="839"/>
      <c r="U31" s="192"/>
      <c r="V31" s="854"/>
      <c r="W31" s="855"/>
      <c r="X31" s="855"/>
      <c r="Y31" s="856"/>
      <c r="Z31" s="193"/>
    </row>
    <row r="32" spans="1:26" ht="7.5" customHeight="1" x14ac:dyDescent="0.45">
      <c r="A32" s="192"/>
      <c r="B32" s="198"/>
      <c r="C32" s="199"/>
      <c r="D32" s="199"/>
      <c r="E32" s="199"/>
      <c r="F32" s="199"/>
      <c r="G32" s="199"/>
      <c r="H32" s="199"/>
      <c r="I32" s="199"/>
      <c r="J32" s="199"/>
      <c r="K32" s="199"/>
      <c r="L32" s="199"/>
      <c r="M32" s="199"/>
      <c r="N32" s="199"/>
      <c r="O32" s="199"/>
      <c r="P32" s="199"/>
      <c r="Q32" s="199"/>
      <c r="R32" s="199"/>
      <c r="S32" s="199"/>
      <c r="T32" s="199"/>
      <c r="U32" s="199"/>
      <c r="V32" s="857"/>
      <c r="W32" s="858"/>
      <c r="X32" s="858"/>
      <c r="Y32" s="859"/>
      <c r="Z32" s="193"/>
    </row>
    <row r="33" spans="1:26" ht="18.75" customHeight="1" x14ac:dyDescent="0.45">
      <c r="A33" s="192"/>
      <c r="B33" s="196"/>
      <c r="C33" s="201" t="s">
        <v>770</v>
      </c>
      <c r="D33" s="201"/>
      <c r="E33" s="201"/>
      <c r="F33" s="201"/>
      <c r="G33" s="201"/>
      <c r="H33" s="201"/>
      <c r="I33" s="201"/>
      <c r="J33" s="201"/>
      <c r="K33" s="201"/>
      <c r="L33" s="201"/>
      <c r="M33" s="201"/>
      <c r="N33" s="201"/>
      <c r="O33" s="201"/>
      <c r="P33" s="201"/>
      <c r="Q33" s="201"/>
      <c r="R33" s="201"/>
      <c r="S33" s="201"/>
      <c r="T33" s="201"/>
      <c r="U33" s="197"/>
      <c r="V33" s="851" t="s">
        <v>590</v>
      </c>
      <c r="W33" s="852"/>
      <c r="X33" s="852"/>
      <c r="Y33" s="853"/>
      <c r="Z33" s="193"/>
    </row>
    <row r="34" spans="1:26" ht="18.75" customHeight="1" x14ac:dyDescent="0.45">
      <c r="A34" s="192"/>
      <c r="B34" s="191"/>
      <c r="C34" s="192" t="s">
        <v>766</v>
      </c>
      <c r="D34" s="192"/>
      <c r="E34" s="192"/>
      <c r="F34" s="192"/>
      <c r="G34" s="192"/>
      <c r="H34" s="192"/>
      <c r="I34" s="192"/>
      <c r="J34" s="192"/>
      <c r="K34" s="192"/>
      <c r="L34" s="192"/>
      <c r="M34" s="192"/>
      <c r="N34" s="192"/>
      <c r="O34" s="192"/>
      <c r="P34" s="192"/>
      <c r="Q34" s="192"/>
      <c r="R34" s="192"/>
      <c r="S34" s="192"/>
      <c r="T34" s="192"/>
      <c r="U34" s="193"/>
      <c r="V34" s="854"/>
      <c r="W34" s="855"/>
      <c r="X34" s="855"/>
      <c r="Y34" s="856"/>
      <c r="Z34" s="193"/>
    </row>
    <row r="35" spans="1:26" ht="18.75" customHeight="1" x14ac:dyDescent="0.45">
      <c r="A35" s="192"/>
      <c r="B35" s="198"/>
      <c r="C35" s="199" t="s">
        <v>771</v>
      </c>
      <c r="D35" s="199"/>
      <c r="E35" s="199"/>
      <c r="F35" s="199"/>
      <c r="G35" s="199"/>
      <c r="H35" s="199"/>
      <c r="I35" s="199"/>
      <c r="J35" s="199"/>
      <c r="K35" s="199"/>
      <c r="L35" s="199"/>
      <c r="M35" s="199"/>
      <c r="N35" s="199"/>
      <c r="O35" s="199"/>
      <c r="P35" s="199"/>
      <c r="Q35" s="199"/>
      <c r="R35" s="199"/>
      <c r="S35" s="199"/>
      <c r="T35" s="199"/>
      <c r="U35" s="200"/>
      <c r="V35" s="857"/>
      <c r="W35" s="858"/>
      <c r="X35" s="858"/>
      <c r="Y35" s="859"/>
      <c r="Z35" s="193"/>
    </row>
    <row r="36" spans="1:26" ht="7.5" customHeight="1" x14ac:dyDescent="0.45">
      <c r="A36" s="192"/>
      <c r="B36" s="192"/>
      <c r="C36" s="192"/>
      <c r="D36" s="192"/>
      <c r="E36" s="192"/>
      <c r="F36" s="192"/>
      <c r="G36" s="192"/>
      <c r="H36" s="192"/>
      <c r="I36" s="192"/>
      <c r="J36" s="192"/>
      <c r="K36" s="192"/>
      <c r="L36" s="192"/>
      <c r="M36" s="192"/>
      <c r="N36" s="192"/>
      <c r="O36" s="192"/>
      <c r="P36" s="192"/>
      <c r="Q36" s="192"/>
      <c r="R36" s="192"/>
      <c r="S36" s="192"/>
      <c r="T36" s="192"/>
      <c r="U36" s="192"/>
      <c r="V36" s="254"/>
      <c r="W36" s="254"/>
      <c r="X36" s="254"/>
      <c r="Y36" s="254"/>
      <c r="Z36" s="193"/>
    </row>
    <row r="37" spans="1:26" ht="18.75" customHeight="1" x14ac:dyDescent="0.45">
      <c r="A37" s="192"/>
      <c r="B37" s="192" t="s">
        <v>772</v>
      </c>
      <c r="C37" s="192"/>
      <c r="D37" s="192"/>
      <c r="E37" s="192"/>
      <c r="F37" s="192"/>
      <c r="G37" s="192"/>
      <c r="H37" s="192"/>
      <c r="I37" s="192"/>
      <c r="J37" s="192"/>
      <c r="K37" s="192"/>
      <c r="L37" s="192"/>
      <c r="M37" s="192"/>
      <c r="N37" s="192"/>
      <c r="O37" s="192"/>
      <c r="P37" s="192"/>
      <c r="Q37" s="192"/>
      <c r="R37" s="192"/>
      <c r="S37" s="192"/>
      <c r="T37" s="192"/>
      <c r="U37" s="192"/>
      <c r="V37" s="253"/>
      <c r="W37" s="253"/>
      <c r="X37" s="253"/>
      <c r="Y37" s="253"/>
      <c r="Z37" s="193"/>
    </row>
    <row r="38" spans="1:26" ht="18.75" customHeight="1" x14ac:dyDescent="0.45">
      <c r="A38" s="192"/>
      <c r="B38" s="196"/>
      <c r="C38" s="850" t="s">
        <v>773</v>
      </c>
      <c r="D38" s="850"/>
      <c r="E38" s="850"/>
      <c r="F38" s="850"/>
      <c r="G38" s="850"/>
      <c r="H38" s="850"/>
      <c r="I38" s="850"/>
      <c r="J38" s="850"/>
      <c r="K38" s="850"/>
      <c r="L38" s="850"/>
      <c r="M38" s="850"/>
      <c r="N38" s="850"/>
      <c r="O38" s="850"/>
      <c r="P38" s="850"/>
      <c r="Q38" s="850"/>
      <c r="R38" s="850"/>
      <c r="S38" s="850"/>
      <c r="T38" s="850"/>
      <c r="U38" s="197"/>
      <c r="V38" s="851" t="s">
        <v>590</v>
      </c>
      <c r="W38" s="852"/>
      <c r="X38" s="852"/>
      <c r="Y38" s="853"/>
      <c r="Z38" s="193"/>
    </row>
    <row r="39" spans="1:26" ht="18.75" customHeight="1" x14ac:dyDescent="0.45">
      <c r="A39" s="192"/>
      <c r="B39" s="191"/>
      <c r="C39" s="192" t="s">
        <v>761</v>
      </c>
      <c r="D39" s="192"/>
      <c r="E39" s="192"/>
      <c r="F39" s="192"/>
      <c r="G39" s="192"/>
      <c r="H39" s="192"/>
      <c r="I39" s="192"/>
      <c r="J39" s="192"/>
      <c r="K39" s="192"/>
      <c r="L39" s="192"/>
      <c r="M39" s="192"/>
      <c r="N39" s="192"/>
      <c r="O39" s="192"/>
      <c r="P39" s="192"/>
      <c r="Q39" s="192"/>
      <c r="R39" s="192"/>
      <c r="S39" s="192"/>
      <c r="T39" s="192"/>
      <c r="U39" s="193"/>
      <c r="V39" s="854"/>
      <c r="W39" s="855"/>
      <c r="X39" s="855"/>
      <c r="Y39" s="856"/>
      <c r="Z39" s="193"/>
    </row>
    <row r="40" spans="1:26" ht="18.75" customHeight="1" x14ac:dyDescent="0.45">
      <c r="A40" s="192"/>
      <c r="B40" s="191"/>
      <c r="C40" s="192"/>
      <c r="D40" s="849" t="s">
        <v>762</v>
      </c>
      <c r="E40" s="838"/>
      <c r="F40" s="838"/>
      <c r="G40" s="838"/>
      <c r="H40" s="838"/>
      <c r="I40" s="839"/>
      <c r="J40" s="849"/>
      <c r="K40" s="838"/>
      <c r="L40" s="838"/>
      <c r="M40" s="838"/>
      <c r="N40" s="838"/>
      <c r="O40" s="838"/>
      <c r="P40" s="838"/>
      <c r="Q40" s="838"/>
      <c r="R40" s="838"/>
      <c r="S40" s="838"/>
      <c r="T40" s="839"/>
      <c r="U40" s="193"/>
      <c r="V40" s="854"/>
      <c r="W40" s="855"/>
      <c r="X40" s="855"/>
      <c r="Y40" s="856"/>
      <c r="Z40" s="193"/>
    </row>
    <row r="41" spans="1:26" ht="7.5" customHeight="1" x14ac:dyDescent="0.45">
      <c r="A41" s="192"/>
      <c r="B41" s="198"/>
      <c r="C41" s="199"/>
      <c r="D41" s="199"/>
      <c r="E41" s="199"/>
      <c r="F41" s="199"/>
      <c r="G41" s="199"/>
      <c r="H41" s="199"/>
      <c r="I41" s="199"/>
      <c r="J41" s="199"/>
      <c r="K41" s="199"/>
      <c r="L41" s="199"/>
      <c r="M41" s="199"/>
      <c r="N41" s="199"/>
      <c r="O41" s="199"/>
      <c r="P41" s="199"/>
      <c r="Q41" s="199"/>
      <c r="R41" s="199"/>
      <c r="S41" s="199"/>
      <c r="T41" s="199"/>
      <c r="U41" s="200"/>
      <c r="V41" s="857"/>
      <c r="W41" s="858"/>
      <c r="X41" s="858"/>
      <c r="Y41" s="859"/>
      <c r="Z41" s="193"/>
    </row>
    <row r="42" spans="1:26" ht="18.75" customHeight="1" x14ac:dyDescent="0.45">
      <c r="A42" s="192"/>
      <c r="B42" s="196"/>
      <c r="C42" s="201" t="s">
        <v>763</v>
      </c>
      <c r="D42" s="201"/>
      <c r="E42" s="201"/>
      <c r="F42" s="201"/>
      <c r="G42" s="201"/>
      <c r="H42" s="201"/>
      <c r="I42" s="201"/>
      <c r="J42" s="201"/>
      <c r="K42" s="201"/>
      <c r="L42" s="201"/>
      <c r="M42" s="201"/>
      <c r="N42" s="201"/>
      <c r="O42" s="201"/>
      <c r="P42" s="201"/>
      <c r="Q42" s="201"/>
      <c r="R42" s="201"/>
      <c r="S42" s="201"/>
      <c r="T42" s="201"/>
      <c r="U42" s="201"/>
      <c r="V42" s="851" t="s">
        <v>590</v>
      </c>
      <c r="W42" s="852"/>
      <c r="X42" s="852"/>
      <c r="Y42" s="853"/>
      <c r="Z42" s="193"/>
    </row>
    <row r="43" spans="1:26" ht="18.75" customHeight="1" x14ac:dyDescent="0.45">
      <c r="A43" s="192"/>
      <c r="B43" s="191"/>
      <c r="C43" s="192"/>
      <c r="D43" s="849" t="s">
        <v>764</v>
      </c>
      <c r="E43" s="838"/>
      <c r="F43" s="838"/>
      <c r="G43" s="838"/>
      <c r="H43" s="838"/>
      <c r="I43" s="839"/>
      <c r="J43" s="849"/>
      <c r="K43" s="838"/>
      <c r="L43" s="838"/>
      <c r="M43" s="838"/>
      <c r="N43" s="838"/>
      <c r="O43" s="838"/>
      <c r="P43" s="838"/>
      <c r="Q43" s="838"/>
      <c r="R43" s="838"/>
      <c r="S43" s="838"/>
      <c r="T43" s="839"/>
      <c r="U43" s="192"/>
      <c r="V43" s="854"/>
      <c r="W43" s="855"/>
      <c r="X43" s="855"/>
      <c r="Y43" s="856"/>
      <c r="Z43" s="193"/>
    </row>
    <row r="44" spans="1:26" ht="7.5" customHeight="1" x14ac:dyDescent="0.45">
      <c r="A44" s="192"/>
      <c r="B44" s="198"/>
      <c r="C44" s="199"/>
      <c r="D44" s="199"/>
      <c r="E44" s="199"/>
      <c r="F44" s="199"/>
      <c r="G44" s="199"/>
      <c r="H44" s="199"/>
      <c r="I44" s="199"/>
      <c r="J44" s="199"/>
      <c r="K44" s="199"/>
      <c r="L44" s="199"/>
      <c r="M44" s="199"/>
      <c r="N44" s="199"/>
      <c r="O44" s="199"/>
      <c r="P44" s="199"/>
      <c r="Q44" s="199"/>
      <c r="R44" s="199"/>
      <c r="S44" s="199"/>
      <c r="T44" s="199"/>
      <c r="U44" s="199"/>
      <c r="V44" s="857"/>
      <c r="W44" s="858"/>
      <c r="X44" s="858"/>
      <c r="Y44" s="859"/>
      <c r="Z44" s="193"/>
    </row>
    <row r="45" spans="1:26" ht="18.75" customHeight="1" x14ac:dyDescent="0.45">
      <c r="A45" s="192"/>
      <c r="B45" s="196"/>
      <c r="C45" s="201" t="s">
        <v>774</v>
      </c>
      <c r="D45" s="201"/>
      <c r="E45" s="201"/>
      <c r="F45" s="201"/>
      <c r="G45" s="201"/>
      <c r="H45" s="201"/>
      <c r="I45" s="201"/>
      <c r="J45" s="201"/>
      <c r="K45" s="201"/>
      <c r="L45" s="201"/>
      <c r="M45" s="201"/>
      <c r="N45" s="201"/>
      <c r="O45" s="201"/>
      <c r="P45" s="201"/>
      <c r="Q45" s="201"/>
      <c r="R45" s="201"/>
      <c r="S45" s="201"/>
      <c r="T45" s="201"/>
      <c r="U45" s="197"/>
      <c r="V45" s="851" t="s">
        <v>590</v>
      </c>
      <c r="W45" s="852"/>
      <c r="X45" s="852"/>
      <c r="Y45" s="853"/>
      <c r="Z45" s="193"/>
    </row>
    <row r="46" spans="1:26" ht="18.75" customHeight="1" x14ac:dyDescent="0.45">
      <c r="A46" s="192"/>
      <c r="B46" s="191"/>
      <c r="C46" s="192" t="s">
        <v>775</v>
      </c>
      <c r="D46" s="192"/>
      <c r="E46" s="192"/>
      <c r="F46" s="192"/>
      <c r="G46" s="192"/>
      <c r="H46" s="192"/>
      <c r="I46" s="192"/>
      <c r="J46" s="192"/>
      <c r="K46" s="192"/>
      <c r="L46" s="192"/>
      <c r="M46" s="192"/>
      <c r="N46" s="192"/>
      <c r="O46" s="192"/>
      <c r="P46" s="192"/>
      <c r="Q46" s="192"/>
      <c r="R46" s="192"/>
      <c r="S46" s="192"/>
      <c r="T46" s="192"/>
      <c r="U46" s="193"/>
      <c r="V46" s="854"/>
      <c r="W46" s="855"/>
      <c r="X46" s="855"/>
      <c r="Y46" s="856"/>
      <c r="Z46" s="193"/>
    </row>
    <row r="47" spans="1:26" ht="18.75" customHeight="1" x14ac:dyDescent="0.45">
      <c r="A47" s="192"/>
      <c r="B47" s="196"/>
      <c r="C47" s="201" t="s">
        <v>776</v>
      </c>
      <c r="D47" s="201"/>
      <c r="E47" s="201"/>
      <c r="F47" s="201"/>
      <c r="G47" s="201"/>
      <c r="H47" s="201"/>
      <c r="I47" s="201"/>
      <c r="J47" s="201"/>
      <c r="K47" s="201"/>
      <c r="L47" s="201"/>
      <c r="M47" s="201"/>
      <c r="N47" s="201"/>
      <c r="O47" s="201"/>
      <c r="P47" s="201"/>
      <c r="Q47" s="201"/>
      <c r="R47" s="201"/>
      <c r="S47" s="201"/>
      <c r="T47" s="201"/>
      <c r="U47" s="201"/>
      <c r="V47" s="851" t="s">
        <v>590</v>
      </c>
      <c r="W47" s="852"/>
      <c r="X47" s="852"/>
      <c r="Y47" s="853"/>
      <c r="Z47" s="193"/>
    </row>
    <row r="48" spans="1:26" ht="18.75" customHeight="1" x14ac:dyDescent="0.45">
      <c r="A48" s="192"/>
      <c r="B48" s="191"/>
      <c r="C48" s="192" t="s">
        <v>777</v>
      </c>
      <c r="D48" s="192"/>
      <c r="E48" s="192"/>
      <c r="F48" s="192"/>
      <c r="G48" s="192"/>
      <c r="H48" s="192"/>
      <c r="I48" s="192"/>
      <c r="J48" s="192"/>
      <c r="K48" s="192"/>
      <c r="L48" s="192"/>
      <c r="M48" s="192"/>
      <c r="N48" s="192"/>
      <c r="O48" s="192"/>
      <c r="P48" s="192"/>
      <c r="Q48" s="192"/>
      <c r="R48" s="192"/>
      <c r="S48" s="192"/>
      <c r="T48" s="192"/>
      <c r="U48" s="192"/>
      <c r="V48" s="854"/>
      <c r="W48" s="855"/>
      <c r="X48" s="855"/>
      <c r="Y48" s="856"/>
      <c r="Z48" s="193"/>
    </row>
    <row r="49" spans="1:26" ht="18.75" customHeight="1" x14ac:dyDescent="0.45">
      <c r="A49" s="192"/>
      <c r="B49" s="191"/>
      <c r="C49" s="192" t="s">
        <v>778</v>
      </c>
      <c r="D49" s="192"/>
      <c r="E49" s="192"/>
      <c r="F49" s="192"/>
      <c r="G49" s="192"/>
      <c r="H49" s="192"/>
      <c r="I49" s="192"/>
      <c r="J49" s="192"/>
      <c r="K49" s="192"/>
      <c r="L49" s="192"/>
      <c r="M49" s="192"/>
      <c r="N49" s="192"/>
      <c r="O49" s="192"/>
      <c r="P49" s="192"/>
      <c r="Q49" s="192"/>
      <c r="R49" s="192"/>
      <c r="S49" s="192"/>
      <c r="T49" s="192"/>
      <c r="U49" s="192"/>
      <c r="V49" s="854"/>
      <c r="W49" s="855"/>
      <c r="X49" s="855"/>
      <c r="Y49" s="856"/>
      <c r="Z49" s="193"/>
    </row>
    <row r="50" spans="1:26" ht="18.75" customHeight="1" x14ac:dyDescent="0.45">
      <c r="A50" s="192"/>
      <c r="B50" s="191"/>
      <c r="C50" s="192"/>
      <c r="D50" s="849" t="s">
        <v>779</v>
      </c>
      <c r="E50" s="838"/>
      <c r="F50" s="838"/>
      <c r="G50" s="838"/>
      <c r="H50" s="838"/>
      <c r="I50" s="839"/>
      <c r="J50" s="849"/>
      <c r="K50" s="838"/>
      <c r="L50" s="838"/>
      <c r="M50" s="838"/>
      <c r="N50" s="838"/>
      <c r="O50" s="838"/>
      <c r="P50" s="838"/>
      <c r="Q50" s="838"/>
      <c r="R50" s="838"/>
      <c r="S50" s="838"/>
      <c r="T50" s="839"/>
      <c r="U50" s="192"/>
      <c r="V50" s="854"/>
      <c r="W50" s="855"/>
      <c r="X50" s="855"/>
      <c r="Y50" s="856"/>
      <c r="Z50" s="193"/>
    </row>
    <row r="51" spans="1:26" ht="7.5" customHeight="1" x14ac:dyDescent="0.45">
      <c r="A51" s="192"/>
      <c r="B51" s="198"/>
      <c r="C51" s="199"/>
      <c r="D51" s="199"/>
      <c r="E51" s="199"/>
      <c r="F51" s="199"/>
      <c r="G51" s="199"/>
      <c r="H51" s="199"/>
      <c r="I51" s="199"/>
      <c r="J51" s="199"/>
      <c r="K51" s="199"/>
      <c r="L51" s="199"/>
      <c r="M51" s="199"/>
      <c r="N51" s="199"/>
      <c r="O51" s="199"/>
      <c r="P51" s="199"/>
      <c r="Q51" s="199"/>
      <c r="R51" s="199"/>
      <c r="S51" s="199"/>
      <c r="T51" s="199"/>
      <c r="U51" s="199"/>
      <c r="V51" s="857"/>
      <c r="W51" s="858"/>
      <c r="X51" s="858"/>
      <c r="Y51" s="859"/>
      <c r="Z51" s="193"/>
    </row>
    <row r="52" spans="1:26" ht="7.35" customHeight="1" x14ac:dyDescent="0.45">
      <c r="A52" s="192"/>
      <c r="B52" s="192"/>
      <c r="C52" s="192"/>
      <c r="D52" s="192"/>
      <c r="E52" s="192"/>
      <c r="F52" s="192"/>
      <c r="G52" s="192"/>
      <c r="H52" s="192"/>
      <c r="I52" s="192"/>
      <c r="J52" s="192"/>
      <c r="K52" s="192"/>
      <c r="L52" s="192"/>
      <c r="M52" s="192"/>
      <c r="N52" s="192"/>
      <c r="O52" s="192"/>
      <c r="P52" s="192"/>
      <c r="Q52" s="192"/>
      <c r="R52" s="192"/>
      <c r="S52" s="192"/>
      <c r="T52" s="192"/>
      <c r="U52" s="192"/>
      <c r="V52" s="254"/>
      <c r="W52" s="254"/>
      <c r="X52" s="254"/>
      <c r="Y52" s="254"/>
      <c r="Z52" s="193"/>
    </row>
    <row r="53" spans="1:26" ht="18.75" customHeight="1" x14ac:dyDescent="0.45">
      <c r="A53" s="192"/>
      <c r="B53" s="192" t="s">
        <v>780</v>
      </c>
      <c r="C53" s="192"/>
      <c r="D53" s="192"/>
      <c r="E53" s="192"/>
      <c r="F53" s="192"/>
      <c r="G53" s="192"/>
      <c r="H53" s="192"/>
      <c r="I53" s="192"/>
      <c r="J53" s="192"/>
      <c r="K53" s="192"/>
      <c r="L53" s="192"/>
      <c r="M53" s="192"/>
      <c r="N53" s="192"/>
      <c r="O53" s="192"/>
      <c r="P53" s="192"/>
      <c r="Q53" s="192"/>
      <c r="R53" s="192"/>
      <c r="S53" s="192"/>
      <c r="T53" s="192"/>
      <c r="U53" s="192"/>
      <c r="V53" s="253"/>
      <c r="W53" s="253"/>
      <c r="X53" s="253"/>
      <c r="Y53" s="253"/>
      <c r="Z53" s="193"/>
    </row>
    <row r="54" spans="1:26" ht="18.75" customHeight="1" x14ac:dyDescent="0.45">
      <c r="A54" s="192"/>
      <c r="B54" s="196"/>
      <c r="C54" s="850" t="s">
        <v>781</v>
      </c>
      <c r="D54" s="850"/>
      <c r="E54" s="850"/>
      <c r="F54" s="850"/>
      <c r="G54" s="850"/>
      <c r="H54" s="850"/>
      <c r="I54" s="850"/>
      <c r="J54" s="850"/>
      <c r="K54" s="850"/>
      <c r="L54" s="850"/>
      <c r="M54" s="850"/>
      <c r="N54" s="850"/>
      <c r="O54" s="850"/>
      <c r="P54" s="850"/>
      <c r="Q54" s="850"/>
      <c r="R54" s="850"/>
      <c r="S54" s="850"/>
      <c r="T54" s="850"/>
      <c r="U54" s="197"/>
      <c r="V54" s="851" t="s">
        <v>590</v>
      </c>
      <c r="W54" s="852"/>
      <c r="X54" s="852"/>
      <c r="Y54" s="853"/>
      <c r="Z54" s="193"/>
    </row>
    <row r="55" spans="1:26" ht="18.75" customHeight="1" x14ac:dyDescent="0.45">
      <c r="A55" s="192"/>
      <c r="B55" s="191"/>
      <c r="C55" s="192"/>
      <c r="D55" s="849" t="s">
        <v>762</v>
      </c>
      <c r="E55" s="838"/>
      <c r="F55" s="838"/>
      <c r="G55" s="838"/>
      <c r="H55" s="838"/>
      <c r="I55" s="839"/>
      <c r="J55" s="849"/>
      <c r="K55" s="838"/>
      <c r="L55" s="838"/>
      <c r="M55" s="838"/>
      <c r="N55" s="838"/>
      <c r="O55" s="838"/>
      <c r="P55" s="838"/>
      <c r="Q55" s="838"/>
      <c r="R55" s="838"/>
      <c r="S55" s="838"/>
      <c r="T55" s="839"/>
      <c r="U55" s="193"/>
      <c r="V55" s="854"/>
      <c r="W55" s="855"/>
      <c r="X55" s="855"/>
      <c r="Y55" s="856"/>
      <c r="Z55" s="193"/>
    </row>
    <row r="56" spans="1:26" ht="7.5" customHeight="1" x14ac:dyDescent="0.45">
      <c r="A56" s="192"/>
      <c r="B56" s="198"/>
      <c r="C56" s="199"/>
      <c r="D56" s="199"/>
      <c r="E56" s="199"/>
      <c r="F56" s="199"/>
      <c r="G56" s="199"/>
      <c r="H56" s="199"/>
      <c r="I56" s="199"/>
      <c r="J56" s="199"/>
      <c r="K56" s="199"/>
      <c r="L56" s="199"/>
      <c r="M56" s="199"/>
      <c r="N56" s="199"/>
      <c r="O56" s="199"/>
      <c r="P56" s="199"/>
      <c r="Q56" s="199"/>
      <c r="R56" s="199"/>
      <c r="S56" s="199"/>
      <c r="T56" s="199"/>
      <c r="U56" s="200"/>
      <c r="V56" s="857"/>
      <c r="W56" s="858"/>
      <c r="X56" s="858"/>
      <c r="Y56" s="859"/>
      <c r="Z56" s="193"/>
    </row>
    <row r="57" spans="1:26" ht="18.75" customHeight="1" x14ac:dyDescent="0.45">
      <c r="A57" s="192"/>
      <c r="B57" s="196"/>
      <c r="C57" s="201" t="s">
        <v>763</v>
      </c>
      <c r="D57" s="201"/>
      <c r="E57" s="201"/>
      <c r="F57" s="201"/>
      <c r="G57" s="201"/>
      <c r="H57" s="201"/>
      <c r="I57" s="201"/>
      <c r="J57" s="201"/>
      <c r="K57" s="201"/>
      <c r="L57" s="201"/>
      <c r="M57" s="201"/>
      <c r="N57" s="201"/>
      <c r="O57" s="201"/>
      <c r="P57" s="201"/>
      <c r="Q57" s="201"/>
      <c r="R57" s="201"/>
      <c r="S57" s="201"/>
      <c r="T57" s="201"/>
      <c r="U57" s="201"/>
      <c r="V57" s="851" t="s">
        <v>590</v>
      </c>
      <c r="W57" s="852"/>
      <c r="X57" s="852"/>
      <c r="Y57" s="853"/>
      <c r="Z57" s="193"/>
    </row>
    <row r="58" spans="1:26" ht="18.75" customHeight="1" x14ac:dyDescent="0.45">
      <c r="A58" s="192"/>
      <c r="B58" s="191"/>
      <c r="C58" s="192"/>
      <c r="D58" s="849" t="s">
        <v>764</v>
      </c>
      <c r="E58" s="838"/>
      <c r="F58" s="838"/>
      <c r="G58" s="838"/>
      <c r="H58" s="838"/>
      <c r="I58" s="839"/>
      <c r="J58" s="849"/>
      <c r="K58" s="838"/>
      <c r="L58" s="838"/>
      <c r="M58" s="838"/>
      <c r="N58" s="838"/>
      <c r="O58" s="838"/>
      <c r="P58" s="838"/>
      <c r="Q58" s="838"/>
      <c r="R58" s="838"/>
      <c r="S58" s="838"/>
      <c r="T58" s="839"/>
      <c r="U58" s="192"/>
      <c r="V58" s="854"/>
      <c r="W58" s="855"/>
      <c r="X58" s="855"/>
      <c r="Y58" s="856"/>
      <c r="Z58" s="193"/>
    </row>
    <row r="59" spans="1:26" ht="7.5" customHeight="1" x14ac:dyDescent="0.45">
      <c r="A59" s="192"/>
      <c r="B59" s="198"/>
      <c r="C59" s="199"/>
      <c r="D59" s="199"/>
      <c r="E59" s="199"/>
      <c r="F59" s="199"/>
      <c r="G59" s="199"/>
      <c r="H59" s="199"/>
      <c r="I59" s="199"/>
      <c r="J59" s="199"/>
      <c r="K59" s="199"/>
      <c r="L59" s="199"/>
      <c r="M59" s="199"/>
      <c r="N59" s="199"/>
      <c r="O59" s="199"/>
      <c r="P59" s="199"/>
      <c r="Q59" s="199"/>
      <c r="R59" s="199"/>
      <c r="S59" s="199"/>
      <c r="T59" s="199"/>
      <c r="U59" s="199"/>
      <c r="V59" s="857"/>
      <c r="W59" s="858"/>
      <c r="X59" s="858"/>
      <c r="Y59" s="859"/>
      <c r="Z59" s="193"/>
    </row>
    <row r="60" spans="1:26" ht="18.75" customHeight="1" x14ac:dyDescent="0.45">
      <c r="A60" s="192"/>
      <c r="B60" s="196"/>
      <c r="C60" s="201" t="s">
        <v>782</v>
      </c>
      <c r="D60" s="201"/>
      <c r="E60" s="201"/>
      <c r="F60" s="201"/>
      <c r="G60" s="201"/>
      <c r="H60" s="201"/>
      <c r="I60" s="201"/>
      <c r="J60" s="201"/>
      <c r="K60" s="201"/>
      <c r="L60" s="201"/>
      <c r="M60" s="201"/>
      <c r="N60" s="201"/>
      <c r="O60" s="201"/>
      <c r="P60" s="201"/>
      <c r="Q60" s="201"/>
      <c r="R60" s="201"/>
      <c r="S60" s="201"/>
      <c r="T60" s="201"/>
      <c r="U60" s="197"/>
      <c r="V60" s="851" t="s">
        <v>590</v>
      </c>
      <c r="W60" s="852"/>
      <c r="X60" s="852"/>
      <c r="Y60" s="853"/>
      <c r="Z60" s="193"/>
    </row>
    <row r="61" spans="1:26" ht="18.75" customHeight="1" x14ac:dyDescent="0.45">
      <c r="A61" s="192"/>
      <c r="B61" s="198"/>
      <c r="C61" s="199" t="s">
        <v>766</v>
      </c>
      <c r="D61" s="199"/>
      <c r="E61" s="199"/>
      <c r="F61" s="199"/>
      <c r="G61" s="199"/>
      <c r="H61" s="199"/>
      <c r="I61" s="199"/>
      <c r="J61" s="199"/>
      <c r="K61" s="199"/>
      <c r="L61" s="199"/>
      <c r="M61" s="199"/>
      <c r="N61" s="199"/>
      <c r="O61" s="199"/>
      <c r="P61" s="199"/>
      <c r="Q61" s="199"/>
      <c r="R61" s="199"/>
      <c r="S61" s="199"/>
      <c r="T61" s="199"/>
      <c r="U61" s="200"/>
      <c r="V61" s="857"/>
      <c r="W61" s="858"/>
      <c r="X61" s="858"/>
      <c r="Y61" s="859"/>
      <c r="Z61" s="193"/>
    </row>
    <row r="62" spans="1:26" ht="7.35" customHeight="1" x14ac:dyDescent="0.45">
      <c r="A62" s="192"/>
      <c r="B62" s="192"/>
      <c r="C62" s="192"/>
      <c r="D62" s="192"/>
      <c r="E62" s="192"/>
      <c r="F62" s="192"/>
      <c r="G62" s="192"/>
      <c r="H62" s="192"/>
      <c r="I62" s="192"/>
      <c r="J62" s="192"/>
      <c r="K62" s="192"/>
      <c r="L62" s="192"/>
      <c r="M62" s="192"/>
      <c r="N62" s="192"/>
      <c r="O62" s="192"/>
      <c r="P62" s="192"/>
      <c r="Q62" s="192"/>
      <c r="R62" s="192"/>
      <c r="S62" s="192"/>
      <c r="T62" s="192"/>
      <c r="U62" s="192"/>
      <c r="V62" s="254"/>
      <c r="W62" s="254"/>
      <c r="X62" s="254"/>
      <c r="Y62" s="254"/>
      <c r="Z62" s="193"/>
    </row>
    <row r="63" spans="1:26" ht="7.35" customHeight="1" x14ac:dyDescent="0.45">
      <c r="A63" s="192"/>
      <c r="B63" s="192"/>
      <c r="C63" s="192"/>
      <c r="D63" s="192"/>
      <c r="E63" s="192"/>
      <c r="F63" s="192"/>
      <c r="G63" s="192"/>
      <c r="H63" s="192"/>
      <c r="I63" s="192"/>
      <c r="J63" s="192"/>
      <c r="K63" s="192"/>
      <c r="L63" s="192"/>
      <c r="M63" s="192"/>
      <c r="N63" s="192"/>
      <c r="O63" s="192"/>
      <c r="P63" s="192"/>
      <c r="Q63" s="192"/>
      <c r="R63" s="192"/>
      <c r="S63" s="192"/>
      <c r="T63" s="192"/>
      <c r="U63" s="192"/>
      <c r="V63" s="254"/>
      <c r="W63" s="254"/>
      <c r="X63" s="254"/>
      <c r="Y63" s="254"/>
      <c r="Z63" s="193"/>
    </row>
    <row r="64" spans="1:26" x14ac:dyDescent="0.45">
      <c r="A64" s="192"/>
      <c r="B64" s="192" t="s">
        <v>783</v>
      </c>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3"/>
    </row>
    <row r="65" spans="1:26" x14ac:dyDescent="0.45">
      <c r="A65" s="192"/>
      <c r="B65" s="192" t="s">
        <v>784</v>
      </c>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row>
    <row r="66" spans="1:26" x14ac:dyDescent="0.45">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row>
  </sheetData>
  <mergeCells count="45">
    <mergeCell ref="V60:Y61"/>
    <mergeCell ref="C54:T54"/>
    <mergeCell ref="V54:Y56"/>
    <mergeCell ref="D55:I55"/>
    <mergeCell ref="J55:T55"/>
    <mergeCell ref="V57:Y59"/>
    <mergeCell ref="D58:I58"/>
    <mergeCell ref="J58:T58"/>
    <mergeCell ref="V42:Y44"/>
    <mergeCell ref="D43:I43"/>
    <mergeCell ref="J43:T43"/>
    <mergeCell ref="V45:Y46"/>
    <mergeCell ref="V47:Y51"/>
    <mergeCell ref="D50:I50"/>
    <mergeCell ref="J50:T50"/>
    <mergeCell ref="V30:Y32"/>
    <mergeCell ref="D31:I31"/>
    <mergeCell ref="J31:T31"/>
    <mergeCell ref="V33:Y35"/>
    <mergeCell ref="C38:T38"/>
    <mergeCell ref="V38:Y41"/>
    <mergeCell ref="D40:I40"/>
    <mergeCell ref="J40:T40"/>
    <mergeCell ref="V18:Y20"/>
    <mergeCell ref="D19:I19"/>
    <mergeCell ref="J19:T19"/>
    <mergeCell ref="V21:Y23"/>
    <mergeCell ref="V26:Y29"/>
    <mergeCell ref="D28:I28"/>
    <mergeCell ref="J28:T28"/>
    <mergeCell ref="V14:Y17"/>
    <mergeCell ref="D16:I16"/>
    <mergeCell ref="J16:T16"/>
    <mergeCell ref="A2:D2"/>
    <mergeCell ref="R2:Y2"/>
    <mergeCell ref="B4:Y4"/>
    <mergeCell ref="B6:F6"/>
    <mergeCell ref="G6:Y6"/>
    <mergeCell ref="B7:F7"/>
    <mergeCell ref="G7:Y7"/>
    <mergeCell ref="B8:F11"/>
    <mergeCell ref="G8:N8"/>
    <mergeCell ref="G9:N9"/>
    <mergeCell ref="G10:N10"/>
    <mergeCell ref="G11:O11"/>
  </mergeCells>
  <phoneticPr fontId="4"/>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10848-A1DF-4A63-89D9-6BF7BB3BB2B8}">
  <sheetPr>
    <pageSetUpPr fitToPage="1"/>
  </sheetPr>
  <dimension ref="A1:AA25"/>
  <sheetViews>
    <sheetView view="pageBreakPreview" zoomScaleNormal="100" zoomScaleSheetLayoutView="100" workbookViewId="0">
      <selection activeCell="H18" sqref="H18:AP23"/>
    </sheetView>
  </sheetViews>
  <sheetFormatPr defaultColWidth="4" defaultRowHeight="18" x14ac:dyDescent="0.45"/>
  <cols>
    <col min="1" max="1" width="2.09765625" style="256" customWidth="1"/>
    <col min="2" max="2" width="2.3984375" style="256" customWidth="1"/>
    <col min="3" max="21" width="4" style="256" customWidth="1"/>
    <col min="22" max="25" width="2.3984375" style="256" customWidth="1"/>
    <col min="26" max="26" width="2.09765625" style="256" customWidth="1"/>
    <col min="27" max="27" width="4" style="256"/>
    <col min="28" max="255" width="4" style="258"/>
    <col min="256" max="256" width="1.69921875" style="258" customWidth="1"/>
    <col min="257" max="257" width="2.09765625" style="258" customWidth="1"/>
    <col min="258" max="258" width="2.3984375" style="258" customWidth="1"/>
    <col min="259" max="277" width="4" style="258" customWidth="1"/>
    <col min="278" max="281" width="2.3984375" style="258" customWidth="1"/>
    <col min="282" max="282" width="2.09765625" style="258" customWidth="1"/>
    <col min="283" max="511" width="4" style="258"/>
    <col min="512" max="512" width="1.69921875" style="258" customWidth="1"/>
    <col min="513" max="513" width="2.09765625" style="258" customWidth="1"/>
    <col min="514" max="514" width="2.3984375" style="258" customWidth="1"/>
    <col min="515" max="533" width="4" style="258" customWidth="1"/>
    <col min="534" max="537" width="2.3984375" style="258" customWidth="1"/>
    <col min="538" max="538" width="2.09765625" style="258" customWidth="1"/>
    <col min="539" max="767" width="4" style="258"/>
    <col min="768" max="768" width="1.69921875" style="258" customWidth="1"/>
    <col min="769" max="769" width="2.09765625" style="258" customWidth="1"/>
    <col min="770" max="770" width="2.3984375" style="258" customWidth="1"/>
    <col min="771" max="789" width="4" style="258" customWidth="1"/>
    <col min="790" max="793" width="2.3984375" style="258" customWidth="1"/>
    <col min="794" max="794" width="2.09765625" style="258" customWidth="1"/>
    <col min="795" max="1023" width="4" style="258"/>
    <col min="1024" max="1024" width="1.69921875" style="258" customWidth="1"/>
    <col min="1025" max="1025" width="2.09765625" style="258" customWidth="1"/>
    <col min="1026" max="1026" width="2.3984375" style="258" customWidth="1"/>
    <col min="1027" max="1045" width="4" style="258" customWidth="1"/>
    <col min="1046" max="1049" width="2.3984375" style="258" customWidth="1"/>
    <col min="1050" max="1050" width="2.09765625" style="258" customWidth="1"/>
    <col min="1051" max="1279" width="4" style="258"/>
    <col min="1280" max="1280" width="1.69921875" style="258" customWidth="1"/>
    <col min="1281" max="1281" width="2.09765625" style="258" customWidth="1"/>
    <col min="1282" max="1282" width="2.3984375" style="258" customWidth="1"/>
    <col min="1283" max="1301" width="4" style="258" customWidth="1"/>
    <col min="1302" max="1305" width="2.3984375" style="258" customWidth="1"/>
    <col min="1306" max="1306" width="2.09765625" style="258" customWidth="1"/>
    <col min="1307" max="1535" width="4" style="258"/>
    <col min="1536" max="1536" width="1.69921875" style="258" customWidth="1"/>
    <col min="1537" max="1537" width="2.09765625" style="258" customWidth="1"/>
    <col min="1538" max="1538" width="2.3984375" style="258" customWidth="1"/>
    <col min="1539" max="1557" width="4" style="258" customWidth="1"/>
    <col min="1558" max="1561" width="2.3984375" style="258" customWidth="1"/>
    <col min="1562" max="1562" width="2.09765625" style="258" customWidth="1"/>
    <col min="1563" max="1791" width="4" style="258"/>
    <col min="1792" max="1792" width="1.69921875" style="258" customWidth="1"/>
    <col min="1793" max="1793" width="2.09765625" style="258" customWidth="1"/>
    <col min="1794" max="1794" width="2.3984375" style="258" customWidth="1"/>
    <col min="1795" max="1813" width="4" style="258" customWidth="1"/>
    <col min="1814" max="1817" width="2.3984375" style="258" customWidth="1"/>
    <col min="1818" max="1818" width="2.09765625" style="258" customWidth="1"/>
    <col min="1819" max="2047" width="4" style="258"/>
    <col min="2048" max="2048" width="1.69921875" style="258" customWidth="1"/>
    <col min="2049" max="2049" width="2.09765625" style="258" customWidth="1"/>
    <col min="2050" max="2050" width="2.3984375" style="258" customWidth="1"/>
    <col min="2051" max="2069" width="4" style="258" customWidth="1"/>
    <col min="2070" max="2073" width="2.3984375" style="258" customWidth="1"/>
    <col min="2074" max="2074" width="2.09765625" style="258" customWidth="1"/>
    <col min="2075" max="2303" width="4" style="258"/>
    <col min="2304" max="2304" width="1.69921875" style="258" customWidth="1"/>
    <col min="2305" max="2305" width="2.09765625" style="258" customWidth="1"/>
    <col min="2306" max="2306" width="2.3984375" style="258" customWidth="1"/>
    <col min="2307" max="2325" width="4" style="258" customWidth="1"/>
    <col min="2326" max="2329" width="2.3984375" style="258" customWidth="1"/>
    <col min="2330" max="2330" width="2.09765625" style="258" customWidth="1"/>
    <col min="2331" max="2559" width="4" style="258"/>
    <col min="2560" max="2560" width="1.69921875" style="258" customWidth="1"/>
    <col min="2561" max="2561" width="2.09765625" style="258" customWidth="1"/>
    <col min="2562" max="2562" width="2.3984375" style="258" customWidth="1"/>
    <col min="2563" max="2581" width="4" style="258" customWidth="1"/>
    <col min="2582" max="2585" width="2.3984375" style="258" customWidth="1"/>
    <col min="2586" max="2586" width="2.09765625" style="258" customWidth="1"/>
    <col min="2587" max="2815" width="4" style="258"/>
    <col min="2816" max="2816" width="1.69921875" style="258" customWidth="1"/>
    <col min="2817" max="2817" width="2.09765625" style="258" customWidth="1"/>
    <col min="2818" max="2818" width="2.3984375" style="258" customWidth="1"/>
    <col min="2819" max="2837" width="4" style="258" customWidth="1"/>
    <col min="2838" max="2841" width="2.3984375" style="258" customWidth="1"/>
    <col min="2842" max="2842" width="2.09765625" style="258" customWidth="1"/>
    <col min="2843" max="3071" width="4" style="258"/>
    <col min="3072" max="3072" width="1.69921875" style="258" customWidth="1"/>
    <col min="3073" max="3073" width="2.09765625" style="258" customWidth="1"/>
    <col min="3074" max="3074" width="2.3984375" style="258" customWidth="1"/>
    <col min="3075" max="3093" width="4" style="258" customWidth="1"/>
    <col min="3094" max="3097" width="2.3984375" style="258" customWidth="1"/>
    <col min="3098" max="3098" width="2.09765625" style="258" customWidth="1"/>
    <col min="3099" max="3327" width="4" style="258"/>
    <col min="3328" max="3328" width="1.69921875" style="258" customWidth="1"/>
    <col min="3329" max="3329" width="2.09765625" style="258" customWidth="1"/>
    <col min="3330" max="3330" width="2.3984375" style="258" customWidth="1"/>
    <col min="3331" max="3349" width="4" style="258" customWidth="1"/>
    <col min="3350" max="3353" width="2.3984375" style="258" customWidth="1"/>
    <col min="3354" max="3354" width="2.09765625" style="258" customWidth="1"/>
    <col min="3355" max="3583" width="4" style="258"/>
    <col min="3584" max="3584" width="1.69921875" style="258" customWidth="1"/>
    <col min="3585" max="3585" width="2.09765625" style="258" customWidth="1"/>
    <col min="3586" max="3586" width="2.3984375" style="258" customWidth="1"/>
    <col min="3587" max="3605" width="4" style="258" customWidth="1"/>
    <col min="3606" max="3609" width="2.3984375" style="258" customWidth="1"/>
    <col min="3610" max="3610" width="2.09765625" style="258" customWidth="1"/>
    <col min="3611" max="3839" width="4" style="258"/>
    <col min="3840" max="3840" width="1.69921875" style="258" customWidth="1"/>
    <col min="3841" max="3841" width="2.09765625" style="258" customWidth="1"/>
    <col min="3842" max="3842" width="2.3984375" style="258" customWidth="1"/>
    <col min="3843" max="3861" width="4" style="258" customWidth="1"/>
    <col min="3862" max="3865" width="2.3984375" style="258" customWidth="1"/>
    <col min="3866" max="3866" width="2.09765625" style="258" customWidth="1"/>
    <col min="3867" max="4095" width="4" style="258"/>
    <col min="4096" max="4096" width="1.69921875" style="258" customWidth="1"/>
    <col min="4097" max="4097" width="2.09765625" style="258" customWidth="1"/>
    <col min="4098" max="4098" width="2.3984375" style="258" customWidth="1"/>
    <col min="4099" max="4117" width="4" style="258" customWidth="1"/>
    <col min="4118" max="4121" width="2.3984375" style="258" customWidth="1"/>
    <col min="4122" max="4122" width="2.09765625" style="258" customWidth="1"/>
    <col min="4123" max="4351" width="4" style="258"/>
    <col min="4352" max="4352" width="1.69921875" style="258" customWidth="1"/>
    <col min="4353" max="4353" width="2.09765625" style="258" customWidth="1"/>
    <col min="4354" max="4354" width="2.3984375" style="258" customWidth="1"/>
    <col min="4355" max="4373" width="4" style="258" customWidth="1"/>
    <col min="4374" max="4377" width="2.3984375" style="258" customWidth="1"/>
    <col min="4378" max="4378" width="2.09765625" style="258" customWidth="1"/>
    <col min="4379" max="4607" width="4" style="258"/>
    <col min="4608" max="4608" width="1.69921875" style="258" customWidth="1"/>
    <col min="4609" max="4609" width="2.09765625" style="258" customWidth="1"/>
    <col min="4610" max="4610" width="2.3984375" style="258" customWidth="1"/>
    <col min="4611" max="4629" width="4" style="258" customWidth="1"/>
    <col min="4630" max="4633" width="2.3984375" style="258" customWidth="1"/>
    <col min="4634" max="4634" width="2.09765625" style="258" customWidth="1"/>
    <col min="4635" max="4863" width="4" style="258"/>
    <col min="4864" max="4864" width="1.69921875" style="258" customWidth="1"/>
    <col min="4865" max="4865" width="2.09765625" style="258" customWidth="1"/>
    <col min="4866" max="4866" width="2.3984375" style="258" customWidth="1"/>
    <col min="4867" max="4885" width="4" style="258" customWidth="1"/>
    <col min="4886" max="4889" width="2.3984375" style="258" customWidth="1"/>
    <col min="4890" max="4890" width="2.09765625" style="258" customWidth="1"/>
    <col min="4891" max="5119" width="4" style="258"/>
    <col min="5120" max="5120" width="1.69921875" style="258" customWidth="1"/>
    <col min="5121" max="5121" width="2.09765625" style="258" customWidth="1"/>
    <col min="5122" max="5122" width="2.3984375" style="258" customWidth="1"/>
    <col min="5123" max="5141" width="4" style="258" customWidth="1"/>
    <col min="5142" max="5145" width="2.3984375" style="258" customWidth="1"/>
    <col min="5146" max="5146" width="2.09765625" style="258" customWidth="1"/>
    <col min="5147" max="5375" width="4" style="258"/>
    <col min="5376" max="5376" width="1.69921875" style="258" customWidth="1"/>
    <col min="5377" max="5377" width="2.09765625" style="258" customWidth="1"/>
    <col min="5378" max="5378" width="2.3984375" style="258" customWidth="1"/>
    <col min="5379" max="5397" width="4" style="258" customWidth="1"/>
    <col min="5398" max="5401" width="2.3984375" style="258" customWidth="1"/>
    <col min="5402" max="5402" width="2.09765625" style="258" customWidth="1"/>
    <col min="5403" max="5631" width="4" style="258"/>
    <col min="5632" max="5632" width="1.69921875" style="258" customWidth="1"/>
    <col min="5633" max="5633" width="2.09765625" style="258" customWidth="1"/>
    <col min="5634" max="5634" width="2.3984375" style="258" customWidth="1"/>
    <col min="5635" max="5653" width="4" style="258" customWidth="1"/>
    <col min="5654" max="5657" width="2.3984375" style="258" customWidth="1"/>
    <col min="5658" max="5658" width="2.09765625" style="258" customWidth="1"/>
    <col min="5659" max="5887" width="4" style="258"/>
    <col min="5888" max="5888" width="1.69921875" style="258" customWidth="1"/>
    <col min="5889" max="5889" width="2.09765625" style="258" customWidth="1"/>
    <col min="5890" max="5890" width="2.3984375" style="258" customWidth="1"/>
    <col min="5891" max="5909" width="4" style="258" customWidth="1"/>
    <col min="5910" max="5913" width="2.3984375" style="258" customWidth="1"/>
    <col min="5914" max="5914" width="2.09765625" style="258" customWidth="1"/>
    <col min="5915" max="6143" width="4" style="258"/>
    <col min="6144" max="6144" width="1.69921875" style="258" customWidth="1"/>
    <col min="6145" max="6145" width="2.09765625" style="258" customWidth="1"/>
    <col min="6146" max="6146" width="2.3984375" style="258" customWidth="1"/>
    <col min="6147" max="6165" width="4" style="258" customWidth="1"/>
    <col min="6166" max="6169" width="2.3984375" style="258" customWidth="1"/>
    <col min="6170" max="6170" width="2.09765625" style="258" customWidth="1"/>
    <col min="6171" max="6399" width="4" style="258"/>
    <col min="6400" max="6400" width="1.69921875" style="258" customWidth="1"/>
    <col min="6401" max="6401" width="2.09765625" style="258" customWidth="1"/>
    <col min="6402" max="6402" width="2.3984375" style="258" customWidth="1"/>
    <col min="6403" max="6421" width="4" style="258" customWidth="1"/>
    <col min="6422" max="6425" width="2.3984375" style="258" customWidth="1"/>
    <col min="6426" max="6426" width="2.09765625" style="258" customWidth="1"/>
    <col min="6427" max="6655" width="4" style="258"/>
    <col min="6656" max="6656" width="1.69921875" style="258" customWidth="1"/>
    <col min="6657" max="6657" width="2.09765625" style="258" customWidth="1"/>
    <col min="6658" max="6658" width="2.3984375" style="258" customWidth="1"/>
    <col min="6659" max="6677" width="4" style="258" customWidth="1"/>
    <col min="6678" max="6681" width="2.3984375" style="258" customWidth="1"/>
    <col min="6682" max="6682" width="2.09765625" style="258" customWidth="1"/>
    <col min="6683" max="6911" width="4" style="258"/>
    <col min="6912" max="6912" width="1.69921875" style="258" customWidth="1"/>
    <col min="6913" max="6913" width="2.09765625" style="258" customWidth="1"/>
    <col min="6914" max="6914" width="2.3984375" style="258" customWidth="1"/>
    <col min="6915" max="6933" width="4" style="258" customWidth="1"/>
    <col min="6934" max="6937" width="2.3984375" style="258" customWidth="1"/>
    <col min="6938" max="6938" width="2.09765625" style="258" customWidth="1"/>
    <col min="6939" max="7167" width="4" style="258"/>
    <col min="7168" max="7168" width="1.69921875" style="258" customWidth="1"/>
    <col min="7169" max="7169" width="2.09765625" style="258" customWidth="1"/>
    <col min="7170" max="7170" width="2.3984375" style="258" customWidth="1"/>
    <col min="7171" max="7189" width="4" style="258" customWidth="1"/>
    <col min="7190" max="7193" width="2.3984375" style="258" customWidth="1"/>
    <col min="7194" max="7194" width="2.09765625" style="258" customWidth="1"/>
    <col min="7195" max="7423" width="4" style="258"/>
    <col min="7424" max="7424" width="1.69921875" style="258" customWidth="1"/>
    <col min="7425" max="7425" width="2.09765625" style="258" customWidth="1"/>
    <col min="7426" max="7426" width="2.3984375" style="258" customWidth="1"/>
    <col min="7427" max="7445" width="4" style="258" customWidth="1"/>
    <col min="7446" max="7449" width="2.3984375" style="258" customWidth="1"/>
    <col min="7450" max="7450" width="2.09765625" style="258" customWidth="1"/>
    <col min="7451" max="7679" width="4" style="258"/>
    <col min="7680" max="7680" width="1.69921875" style="258" customWidth="1"/>
    <col min="7681" max="7681" width="2.09765625" style="258" customWidth="1"/>
    <col min="7682" max="7682" width="2.3984375" style="258" customWidth="1"/>
    <col min="7683" max="7701" width="4" style="258" customWidth="1"/>
    <col min="7702" max="7705" width="2.3984375" style="258" customWidth="1"/>
    <col min="7706" max="7706" width="2.09765625" style="258" customWidth="1"/>
    <col min="7707" max="7935" width="4" style="258"/>
    <col min="7936" max="7936" width="1.69921875" style="258" customWidth="1"/>
    <col min="7937" max="7937" width="2.09765625" style="258" customWidth="1"/>
    <col min="7938" max="7938" width="2.3984375" style="258" customWidth="1"/>
    <col min="7939" max="7957" width="4" style="258" customWidth="1"/>
    <col min="7958" max="7961" width="2.3984375" style="258" customWidth="1"/>
    <col min="7962" max="7962" width="2.09765625" style="258" customWidth="1"/>
    <col min="7963" max="8191" width="4" style="258"/>
    <col min="8192" max="8192" width="1.69921875" style="258" customWidth="1"/>
    <col min="8193" max="8193" width="2.09765625" style="258" customWidth="1"/>
    <col min="8194" max="8194" width="2.3984375" style="258" customWidth="1"/>
    <col min="8195" max="8213" width="4" style="258" customWidth="1"/>
    <col min="8214" max="8217" width="2.3984375" style="258" customWidth="1"/>
    <col min="8218" max="8218" width="2.09765625" style="258" customWidth="1"/>
    <col min="8219" max="8447" width="4" style="258"/>
    <col min="8448" max="8448" width="1.69921875" style="258" customWidth="1"/>
    <col min="8449" max="8449" width="2.09765625" style="258" customWidth="1"/>
    <col min="8450" max="8450" width="2.3984375" style="258" customWidth="1"/>
    <col min="8451" max="8469" width="4" style="258" customWidth="1"/>
    <col min="8470" max="8473" width="2.3984375" style="258" customWidth="1"/>
    <col min="8474" max="8474" width="2.09765625" style="258" customWidth="1"/>
    <col min="8475" max="8703" width="4" style="258"/>
    <col min="8704" max="8704" width="1.69921875" style="258" customWidth="1"/>
    <col min="8705" max="8705" width="2.09765625" style="258" customWidth="1"/>
    <col min="8706" max="8706" width="2.3984375" style="258" customWidth="1"/>
    <col min="8707" max="8725" width="4" style="258" customWidth="1"/>
    <col min="8726" max="8729" width="2.3984375" style="258" customWidth="1"/>
    <col min="8730" max="8730" width="2.09765625" style="258" customWidth="1"/>
    <col min="8731" max="8959" width="4" style="258"/>
    <col min="8960" max="8960" width="1.69921875" style="258" customWidth="1"/>
    <col min="8961" max="8961" width="2.09765625" style="258" customWidth="1"/>
    <col min="8962" max="8962" width="2.3984375" style="258" customWidth="1"/>
    <col min="8963" max="8981" width="4" style="258" customWidth="1"/>
    <col min="8982" max="8985" width="2.3984375" style="258" customWidth="1"/>
    <col min="8986" max="8986" width="2.09765625" style="258" customWidth="1"/>
    <col min="8987" max="9215" width="4" style="258"/>
    <col min="9216" max="9216" width="1.69921875" style="258" customWidth="1"/>
    <col min="9217" max="9217" width="2.09765625" style="258" customWidth="1"/>
    <col min="9218" max="9218" width="2.3984375" style="258" customWidth="1"/>
    <col min="9219" max="9237" width="4" style="258" customWidth="1"/>
    <col min="9238" max="9241" width="2.3984375" style="258" customWidth="1"/>
    <col min="9242" max="9242" width="2.09765625" style="258" customWidth="1"/>
    <col min="9243" max="9471" width="4" style="258"/>
    <col min="9472" max="9472" width="1.69921875" style="258" customWidth="1"/>
    <col min="9473" max="9473" width="2.09765625" style="258" customWidth="1"/>
    <col min="9474" max="9474" width="2.3984375" style="258" customWidth="1"/>
    <col min="9475" max="9493" width="4" style="258" customWidth="1"/>
    <col min="9494" max="9497" width="2.3984375" style="258" customWidth="1"/>
    <col min="9498" max="9498" width="2.09765625" style="258" customWidth="1"/>
    <col min="9499" max="9727" width="4" style="258"/>
    <col min="9728" max="9728" width="1.69921875" style="258" customWidth="1"/>
    <col min="9729" max="9729" width="2.09765625" style="258" customWidth="1"/>
    <col min="9730" max="9730" width="2.3984375" style="258" customWidth="1"/>
    <col min="9731" max="9749" width="4" style="258" customWidth="1"/>
    <col min="9750" max="9753" width="2.3984375" style="258" customWidth="1"/>
    <col min="9754" max="9754" width="2.09765625" style="258" customWidth="1"/>
    <col min="9755" max="9983" width="4" style="258"/>
    <col min="9984" max="9984" width="1.69921875" style="258" customWidth="1"/>
    <col min="9985" max="9985" width="2.09765625" style="258" customWidth="1"/>
    <col min="9986" max="9986" width="2.3984375" style="258" customWidth="1"/>
    <col min="9987" max="10005" width="4" style="258" customWidth="1"/>
    <col min="10006" max="10009" width="2.3984375" style="258" customWidth="1"/>
    <col min="10010" max="10010" width="2.09765625" style="258" customWidth="1"/>
    <col min="10011" max="10239" width="4" style="258"/>
    <col min="10240" max="10240" width="1.69921875" style="258" customWidth="1"/>
    <col min="10241" max="10241" width="2.09765625" style="258" customWidth="1"/>
    <col min="10242" max="10242" width="2.3984375" style="258" customWidth="1"/>
    <col min="10243" max="10261" width="4" style="258" customWidth="1"/>
    <col min="10262" max="10265" width="2.3984375" style="258" customWidth="1"/>
    <col min="10266" max="10266" width="2.09765625" style="258" customWidth="1"/>
    <col min="10267" max="10495" width="4" style="258"/>
    <col min="10496" max="10496" width="1.69921875" style="258" customWidth="1"/>
    <col min="10497" max="10497" width="2.09765625" style="258" customWidth="1"/>
    <col min="10498" max="10498" width="2.3984375" style="258" customWidth="1"/>
    <col min="10499" max="10517" width="4" style="258" customWidth="1"/>
    <col min="10518" max="10521" width="2.3984375" style="258" customWidth="1"/>
    <col min="10522" max="10522" width="2.09765625" style="258" customWidth="1"/>
    <col min="10523" max="10751" width="4" style="258"/>
    <col min="10752" max="10752" width="1.69921875" style="258" customWidth="1"/>
    <col min="10753" max="10753" width="2.09765625" style="258" customWidth="1"/>
    <col min="10754" max="10754" width="2.3984375" style="258" customWidth="1"/>
    <col min="10755" max="10773" width="4" style="258" customWidth="1"/>
    <col min="10774" max="10777" width="2.3984375" style="258" customWidth="1"/>
    <col min="10778" max="10778" width="2.09765625" style="258" customWidth="1"/>
    <col min="10779" max="11007" width="4" style="258"/>
    <col min="11008" max="11008" width="1.69921875" style="258" customWidth="1"/>
    <col min="11009" max="11009" width="2.09765625" style="258" customWidth="1"/>
    <col min="11010" max="11010" width="2.3984375" style="258" customWidth="1"/>
    <col min="11011" max="11029" width="4" style="258" customWidth="1"/>
    <col min="11030" max="11033" width="2.3984375" style="258" customWidth="1"/>
    <col min="11034" max="11034" width="2.09765625" style="258" customWidth="1"/>
    <col min="11035" max="11263" width="4" style="258"/>
    <col min="11264" max="11264" width="1.69921875" style="258" customWidth="1"/>
    <col min="11265" max="11265" width="2.09765625" style="258" customWidth="1"/>
    <col min="11266" max="11266" width="2.3984375" style="258" customWidth="1"/>
    <col min="11267" max="11285" width="4" style="258" customWidth="1"/>
    <col min="11286" max="11289" width="2.3984375" style="258" customWidth="1"/>
    <col min="11290" max="11290" width="2.09765625" style="258" customWidth="1"/>
    <col min="11291" max="11519" width="4" style="258"/>
    <col min="11520" max="11520" width="1.69921875" style="258" customWidth="1"/>
    <col min="11521" max="11521" width="2.09765625" style="258" customWidth="1"/>
    <col min="11522" max="11522" width="2.3984375" style="258" customWidth="1"/>
    <col min="11523" max="11541" width="4" style="258" customWidth="1"/>
    <col min="11542" max="11545" width="2.3984375" style="258" customWidth="1"/>
    <col min="11546" max="11546" width="2.09765625" style="258" customWidth="1"/>
    <col min="11547" max="11775" width="4" style="258"/>
    <col min="11776" max="11776" width="1.69921875" style="258" customWidth="1"/>
    <col min="11777" max="11777" width="2.09765625" style="258" customWidth="1"/>
    <col min="11778" max="11778" width="2.3984375" style="258" customWidth="1"/>
    <col min="11779" max="11797" width="4" style="258" customWidth="1"/>
    <col min="11798" max="11801" width="2.3984375" style="258" customWidth="1"/>
    <col min="11802" max="11802" width="2.09765625" style="258" customWidth="1"/>
    <col min="11803" max="12031" width="4" style="258"/>
    <col min="12032" max="12032" width="1.69921875" style="258" customWidth="1"/>
    <col min="12033" max="12033" width="2.09765625" style="258" customWidth="1"/>
    <col min="12034" max="12034" width="2.3984375" style="258" customWidth="1"/>
    <col min="12035" max="12053" width="4" style="258" customWidth="1"/>
    <col min="12054" max="12057" width="2.3984375" style="258" customWidth="1"/>
    <col min="12058" max="12058" width="2.09765625" style="258" customWidth="1"/>
    <col min="12059" max="12287" width="4" style="258"/>
    <col min="12288" max="12288" width="1.69921875" style="258" customWidth="1"/>
    <col min="12289" max="12289" width="2.09765625" style="258" customWidth="1"/>
    <col min="12290" max="12290" width="2.3984375" style="258" customWidth="1"/>
    <col min="12291" max="12309" width="4" style="258" customWidth="1"/>
    <col min="12310" max="12313" width="2.3984375" style="258" customWidth="1"/>
    <col min="12314" max="12314" width="2.09765625" style="258" customWidth="1"/>
    <col min="12315" max="12543" width="4" style="258"/>
    <col min="12544" max="12544" width="1.69921875" style="258" customWidth="1"/>
    <col min="12545" max="12545" width="2.09765625" style="258" customWidth="1"/>
    <col min="12546" max="12546" width="2.3984375" style="258" customWidth="1"/>
    <col min="12547" max="12565" width="4" style="258" customWidth="1"/>
    <col min="12566" max="12569" width="2.3984375" style="258" customWidth="1"/>
    <col min="12570" max="12570" width="2.09765625" style="258" customWidth="1"/>
    <col min="12571" max="12799" width="4" style="258"/>
    <col min="12800" max="12800" width="1.69921875" style="258" customWidth="1"/>
    <col min="12801" max="12801" width="2.09765625" style="258" customWidth="1"/>
    <col min="12802" max="12802" width="2.3984375" style="258" customWidth="1"/>
    <col min="12803" max="12821" width="4" style="258" customWidth="1"/>
    <col min="12822" max="12825" width="2.3984375" style="258" customWidth="1"/>
    <col min="12826" max="12826" width="2.09765625" style="258" customWidth="1"/>
    <col min="12827" max="13055" width="4" style="258"/>
    <col min="13056" max="13056" width="1.69921875" style="258" customWidth="1"/>
    <col min="13057" max="13057" width="2.09765625" style="258" customWidth="1"/>
    <col min="13058" max="13058" width="2.3984375" style="258" customWidth="1"/>
    <col min="13059" max="13077" width="4" style="258" customWidth="1"/>
    <col min="13078" max="13081" width="2.3984375" style="258" customWidth="1"/>
    <col min="13082" max="13082" width="2.09765625" style="258" customWidth="1"/>
    <col min="13083" max="13311" width="4" style="258"/>
    <col min="13312" max="13312" width="1.69921875" style="258" customWidth="1"/>
    <col min="13313" max="13313" width="2.09765625" style="258" customWidth="1"/>
    <col min="13314" max="13314" width="2.3984375" style="258" customWidth="1"/>
    <col min="13315" max="13333" width="4" style="258" customWidth="1"/>
    <col min="13334" max="13337" width="2.3984375" style="258" customWidth="1"/>
    <col min="13338" max="13338" width="2.09765625" style="258" customWidth="1"/>
    <col min="13339" max="13567" width="4" style="258"/>
    <col min="13568" max="13568" width="1.69921875" style="258" customWidth="1"/>
    <col min="13569" max="13569" width="2.09765625" style="258" customWidth="1"/>
    <col min="13570" max="13570" width="2.3984375" style="258" customWidth="1"/>
    <col min="13571" max="13589" width="4" style="258" customWidth="1"/>
    <col min="13590" max="13593" width="2.3984375" style="258" customWidth="1"/>
    <col min="13594" max="13594" width="2.09765625" style="258" customWidth="1"/>
    <col min="13595" max="13823" width="4" style="258"/>
    <col min="13824" max="13824" width="1.69921875" style="258" customWidth="1"/>
    <col min="13825" max="13825" width="2.09765625" style="258" customWidth="1"/>
    <col min="13826" max="13826" width="2.3984375" style="258" customWidth="1"/>
    <col min="13827" max="13845" width="4" style="258" customWidth="1"/>
    <col min="13846" max="13849" width="2.3984375" style="258" customWidth="1"/>
    <col min="13850" max="13850" width="2.09765625" style="258" customWidth="1"/>
    <col min="13851" max="14079" width="4" style="258"/>
    <col min="14080" max="14080" width="1.69921875" style="258" customWidth="1"/>
    <col min="14081" max="14081" width="2.09765625" style="258" customWidth="1"/>
    <col min="14082" max="14082" width="2.3984375" style="258" customWidth="1"/>
    <col min="14083" max="14101" width="4" style="258" customWidth="1"/>
    <col min="14102" max="14105" width="2.3984375" style="258" customWidth="1"/>
    <col min="14106" max="14106" width="2.09765625" style="258" customWidth="1"/>
    <col min="14107" max="14335" width="4" style="258"/>
    <col min="14336" max="14336" width="1.69921875" style="258" customWidth="1"/>
    <col min="14337" max="14337" width="2.09765625" style="258" customWidth="1"/>
    <col min="14338" max="14338" width="2.3984375" style="258" customWidth="1"/>
    <col min="14339" max="14357" width="4" style="258" customWidth="1"/>
    <col min="14358" max="14361" width="2.3984375" style="258" customWidth="1"/>
    <col min="14362" max="14362" width="2.09765625" style="258" customWidth="1"/>
    <col min="14363" max="14591" width="4" style="258"/>
    <col min="14592" max="14592" width="1.69921875" style="258" customWidth="1"/>
    <col min="14593" max="14593" width="2.09765625" style="258" customWidth="1"/>
    <col min="14594" max="14594" width="2.3984375" style="258" customWidth="1"/>
    <col min="14595" max="14613" width="4" style="258" customWidth="1"/>
    <col min="14614" max="14617" width="2.3984375" style="258" customWidth="1"/>
    <col min="14618" max="14618" width="2.09765625" style="258" customWidth="1"/>
    <col min="14619" max="14847" width="4" style="258"/>
    <col min="14848" max="14848" width="1.69921875" style="258" customWidth="1"/>
    <col min="14849" max="14849" width="2.09765625" style="258" customWidth="1"/>
    <col min="14850" max="14850" width="2.3984375" style="258" customWidth="1"/>
    <col min="14851" max="14869" width="4" style="258" customWidth="1"/>
    <col min="14870" max="14873" width="2.3984375" style="258" customWidth="1"/>
    <col min="14874" max="14874" width="2.09765625" style="258" customWidth="1"/>
    <col min="14875" max="15103" width="4" style="258"/>
    <col min="15104" max="15104" width="1.69921875" style="258" customWidth="1"/>
    <col min="15105" max="15105" width="2.09765625" style="258" customWidth="1"/>
    <col min="15106" max="15106" width="2.3984375" style="258" customWidth="1"/>
    <col min="15107" max="15125" width="4" style="258" customWidth="1"/>
    <col min="15126" max="15129" width="2.3984375" style="258" customWidth="1"/>
    <col min="15130" max="15130" width="2.09765625" style="258" customWidth="1"/>
    <col min="15131" max="15359" width="4" style="258"/>
    <col min="15360" max="15360" width="1.69921875" style="258" customWidth="1"/>
    <col min="15361" max="15361" width="2.09765625" style="258" customWidth="1"/>
    <col min="15362" max="15362" width="2.3984375" style="258" customWidth="1"/>
    <col min="15363" max="15381" width="4" style="258" customWidth="1"/>
    <col min="15382" max="15385" width="2.3984375" style="258" customWidth="1"/>
    <col min="15386" max="15386" width="2.09765625" style="258" customWidth="1"/>
    <col min="15387" max="15615" width="4" style="258"/>
    <col min="15616" max="15616" width="1.69921875" style="258" customWidth="1"/>
    <col min="15617" max="15617" width="2.09765625" style="258" customWidth="1"/>
    <col min="15618" max="15618" width="2.3984375" style="258" customWidth="1"/>
    <col min="15619" max="15637" width="4" style="258" customWidth="1"/>
    <col min="15638" max="15641" width="2.3984375" style="258" customWidth="1"/>
    <col min="15642" max="15642" width="2.09765625" style="258" customWidth="1"/>
    <col min="15643" max="15871" width="4" style="258"/>
    <col min="15872" max="15872" width="1.69921875" style="258" customWidth="1"/>
    <col min="15873" max="15873" width="2.09765625" style="258" customWidth="1"/>
    <col min="15874" max="15874" width="2.3984375" style="258" customWidth="1"/>
    <col min="15875" max="15893" width="4" style="258" customWidth="1"/>
    <col min="15894" max="15897" width="2.3984375" style="258" customWidth="1"/>
    <col min="15898" max="15898" width="2.09765625" style="258" customWidth="1"/>
    <col min="15899" max="16127" width="4" style="258"/>
    <col min="16128" max="16128" width="1.69921875" style="258" customWidth="1"/>
    <col min="16129" max="16129" width="2.09765625" style="258" customWidth="1"/>
    <col min="16130" max="16130" width="2.3984375" style="258" customWidth="1"/>
    <col min="16131" max="16149" width="4" style="258" customWidth="1"/>
    <col min="16150" max="16153" width="2.3984375" style="258" customWidth="1"/>
    <col min="16154" max="16154" width="2.09765625" style="258" customWidth="1"/>
    <col min="16155" max="16384" width="4" style="258"/>
  </cols>
  <sheetData>
    <row r="1" spans="1:27" ht="20.100000000000001" customHeight="1" x14ac:dyDescent="0.45">
      <c r="A1" s="255"/>
      <c r="Z1" s="257"/>
    </row>
    <row r="2" spans="1:27" ht="20.100000000000001" customHeight="1" x14ac:dyDescent="0.45">
      <c r="A2" s="259"/>
      <c r="B2" s="983" t="s">
        <v>785</v>
      </c>
      <c r="C2" s="983"/>
      <c r="D2" s="983"/>
      <c r="E2" s="983"/>
      <c r="F2" s="258"/>
      <c r="G2" s="258"/>
      <c r="H2" s="258"/>
      <c r="I2" s="258"/>
      <c r="J2" s="258"/>
      <c r="K2" s="258"/>
      <c r="L2" s="258"/>
      <c r="M2" s="258"/>
      <c r="N2" s="258"/>
      <c r="O2" s="258"/>
      <c r="P2" s="258"/>
      <c r="Q2" s="258"/>
      <c r="R2" s="984" t="s">
        <v>579</v>
      </c>
      <c r="S2" s="984"/>
      <c r="T2" s="984"/>
      <c r="U2" s="984"/>
      <c r="V2" s="984"/>
      <c r="W2" s="984"/>
      <c r="X2" s="984"/>
      <c r="Y2" s="984"/>
      <c r="Z2" s="260"/>
      <c r="AA2" s="258"/>
    </row>
    <row r="3" spans="1:27" ht="20.100000000000001" customHeight="1" x14ac:dyDescent="0.45">
      <c r="A3" s="259"/>
      <c r="B3" s="258"/>
      <c r="C3" s="258"/>
      <c r="D3" s="258"/>
      <c r="E3" s="258"/>
      <c r="F3" s="258"/>
      <c r="G3" s="258"/>
      <c r="H3" s="258"/>
      <c r="I3" s="258"/>
      <c r="J3" s="258"/>
      <c r="K3" s="258"/>
      <c r="L3" s="258"/>
      <c r="M3" s="258"/>
      <c r="N3" s="258"/>
      <c r="O3" s="258"/>
      <c r="P3" s="258"/>
      <c r="Q3" s="258"/>
      <c r="R3" s="258"/>
      <c r="S3" s="258"/>
      <c r="T3" s="261"/>
      <c r="U3" s="258"/>
      <c r="V3" s="258"/>
      <c r="W3" s="258"/>
      <c r="X3" s="258"/>
      <c r="Y3" s="258"/>
      <c r="Z3" s="260"/>
      <c r="AA3" s="258"/>
    </row>
    <row r="4" spans="1:27" ht="20.100000000000001" customHeight="1" x14ac:dyDescent="0.45">
      <c r="A4" s="259"/>
      <c r="B4" s="842" t="s">
        <v>786</v>
      </c>
      <c r="C4" s="842"/>
      <c r="D4" s="842"/>
      <c r="E4" s="842"/>
      <c r="F4" s="842"/>
      <c r="G4" s="842"/>
      <c r="H4" s="842"/>
      <c r="I4" s="842"/>
      <c r="J4" s="842"/>
      <c r="K4" s="842"/>
      <c r="L4" s="842"/>
      <c r="M4" s="842"/>
      <c r="N4" s="842"/>
      <c r="O4" s="842"/>
      <c r="P4" s="842"/>
      <c r="Q4" s="842"/>
      <c r="R4" s="842"/>
      <c r="S4" s="842"/>
      <c r="T4" s="842"/>
      <c r="U4" s="842"/>
      <c r="V4" s="842"/>
      <c r="W4" s="842"/>
      <c r="X4" s="842"/>
      <c r="Y4" s="842"/>
      <c r="Z4" s="260"/>
      <c r="AA4" s="258"/>
    </row>
    <row r="5" spans="1:27" ht="20.100000000000001" customHeight="1" x14ac:dyDescent="0.45">
      <c r="A5" s="259"/>
      <c r="B5" s="258"/>
      <c r="C5" s="258"/>
      <c r="D5" s="258"/>
      <c r="E5" s="258"/>
      <c r="F5" s="258"/>
      <c r="G5" s="258"/>
      <c r="H5" s="258"/>
      <c r="I5" s="258"/>
      <c r="J5" s="258"/>
      <c r="K5" s="258"/>
      <c r="L5" s="258"/>
      <c r="M5" s="258"/>
      <c r="N5" s="258"/>
      <c r="O5" s="258"/>
      <c r="P5" s="258"/>
      <c r="Q5" s="258"/>
      <c r="R5" s="258"/>
      <c r="S5" s="258"/>
      <c r="T5" s="258"/>
      <c r="U5" s="258"/>
      <c r="V5" s="258"/>
      <c r="W5" s="258"/>
      <c r="X5" s="258"/>
      <c r="Y5" s="258"/>
      <c r="Z5" s="260"/>
      <c r="AA5" s="258"/>
    </row>
    <row r="6" spans="1:27" ht="20.100000000000001" customHeight="1" x14ac:dyDescent="0.45">
      <c r="A6" s="259"/>
      <c r="B6" s="978" t="s">
        <v>751</v>
      </c>
      <c r="C6" s="979"/>
      <c r="D6" s="979"/>
      <c r="E6" s="979"/>
      <c r="F6" s="980"/>
      <c r="G6" s="774"/>
      <c r="H6" s="774"/>
      <c r="I6" s="774"/>
      <c r="J6" s="774"/>
      <c r="K6" s="774"/>
      <c r="L6" s="774"/>
      <c r="M6" s="774"/>
      <c r="N6" s="774"/>
      <c r="O6" s="774"/>
      <c r="P6" s="774"/>
      <c r="Q6" s="774"/>
      <c r="R6" s="774"/>
      <c r="S6" s="774"/>
      <c r="T6" s="774"/>
      <c r="U6" s="774"/>
      <c r="V6" s="774"/>
      <c r="W6" s="774"/>
      <c r="X6" s="774"/>
      <c r="Y6" s="775"/>
      <c r="Z6" s="260"/>
      <c r="AA6" s="258"/>
    </row>
    <row r="7" spans="1:27" ht="20.100000000000001" customHeight="1" x14ac:dyDescent="0.45">
      <c r="A7" s="259"/>
      <c r="B7" s="978" t="s">
        <v>83</v>
      </c>
      <c r="C7" s="979"/>
      <c r="D7" s="979"/>
      <c r="E7" s="979"/>
      <c r="F7" s="980"/>
      <c r="G7" s="981" t="s">
        <v>787</v>
      </c>
      <c r="H7" s="981"/>
      <c r="I7" s="981"/>
      <c r="J7" s="981"/>
      <c r="K7" s="981"/>
      <c r="L7" s="981"/>
      <c r="M7" s="981"/>
      <c r="N7" s="981"/>
      <c r="O7" s="981"/>
      <c r="P7" s="981"/>
      <c r="Q7" s="981"/>
      <c r="R7" s="981"/>
      <c r="S7" s="981"/>
      <c r="T7" s="981"/>
      <c r="U7" s="981"/>
      <c r="V7" s="981"/>
      <c r="W7" s="981"/>
      <c r="X7" s="981"/>
      <c r="Y7" s="982"/>
      <c r="Z7" s="260"/>
      <c r="AA7" s="258"/>
    </row>
    <row r="8" spans="1:27" ht="20.100000000000001" customHeight="1" x14ac:dyDescent="0.45">
      <c r="A8" s="259"/>
      <c r="B8" s="258"/>
      <c r="C8" s="258"/>
      <c r="D8" s="258"/>
      <c r="E8" s="258"/>
      <c r="F8" s="258"/>
      <c r="G8" s="258"/>
      <c r="H8" s="258"/>
      <c r="I8" s="258"/>
      <c r="J8" s="258"/>
      <c r="K8" s="258"/>
      <c r="L8" s="258"/>
      <c r="M8" s="258"/>
      <c r="N8" s="258"/>
      <c r="O8" s="258"/>
      <c r="P8" s="258"/>
      <c r="Q8" s="258"/>
      <c r="R8" s="258"/>
      <c r="S8" s="258"/>
      <c r="T8" s="258"/>
      <c r="U8" s="258"/>
      <c r="V8" s="258"/>
      <c r="W8" s="258"/>
      <c r="X8" s="258"/>
      <c r="Y8" s="258"/>
      <c r="Z8" s="260"/>
      <c r="AA8" s="258"/>
    </row>
    <row r="9" spans="1:27" ht="20.100000000000001" customHeight="1" x14ac:dyDescent="0.45">
      <c r="A9" s="259"/>
      <c r="B9" s="196"/>
      <c r="C9" s="201" t="s">
        <v>788</v>
      </c>
      <c r="D9" s="201"/>
      <c r="E9" s="201"/>
      <c r="F9" s="201"/>
      <c r="G9" s="201"/>
      <c r="H9" s="201"/>
      <c r="I9" s="201"/>
      <c r="J9" s="201"/>
      <c r="K9" s="201"/>
      <c r="L9" s="201"/>
      <c r="M9" s="201"/>
      <c r="N9" s="201"/>
      <c r="O9" s="201"/>
      <c r="P9" s="201"/>
      <c r="Q9" s="201"/>
      <c r="R9" s="201"/>
      <c r="S9" s="201"/>
      <c r="T9" s="201"/>
      <c r="U9" s="197"/>
      <c r="V9" s="851" t="s">
        <v>789</v>
      </c>
      <c r="W9" s="852"/>
      <c r="X9" s="852"/>
      <c r="Y9" s="853"/>
      <c r="Z9" s="260"/>
      <c r="AA9" s="258"/>
    </row>
    <row r="10" spans="1:27" ht="20.100000000000001" customHeight="1" x14ac:dyDescent="0.45">
      <c r="A10" s="259"/>
      <c r="B10" s="198"/>
      <c r="C10" s="199" t="s">
        <v>790</v>
      </c>
      <c r="D10" s="199"/>
      <c r="E10" s="199"/>
      <c r="F10" s="199"/>
      <c r="G10" s="199"/>
      <c r="H10" s="199"/>
      <c r="I10" s="199"/>
      <c r="J10" s="199"/>
      <c r="K10" s="199"/>
      <c r="L10" s="199"/>
      <c r="M10" s="199"/>
      <c r="N10" s="199"/>
      <c r="O10" s="199"/>
      <c r="P10" s="199"/>
      <c r="Q10" s="199"/>
      <c r="R10" s="199"/>
      <c r="S10" s="199"/>
      <c r="T10" s="199"/>
      <c r="U10" s="200"/>
      <c r="V10" s="857"/>
      <c r="W10" s="858"/>
      <c r="X10" s="858"/>
      <c r="Y10" s="859"/>
      <c r="Z10" s="260"/>
      <c r="AA10" s="258"/>
    </row>
    <row r="11" spans="1:27" ht="20.100000000000001" customHeight="1" x14ac:dyDescent="0.45">
      <c r="A11" s="259"/>
      <c r="B11" s="196"/>
      <c r="C11" s="852" t="s">
        <v>791</v>
      </c>
      <c r="D11" s="852"/>
      <c r="E11" s="852"/>
      <c r="F11" s="852"/>
      <c r="G11" s="852"/>
      <c r="H11" s="852"/>
      <c r="I11" s="852"/>
      <c r="J11" s="852"/>
      <c r="K11" s="852"/>
      <c r="L11" s="852"/>
      <c r="M11" s="852"/>
      <c r="N11" s="852"/>
      <c r="O11" s="852"/>
      <c r="P11" s="852"/>
      <c r="Q11" s="852"/>
      <c r="R11" s="852"/>
      <c r="S11" s="852"/>
      <c r="T11" s="852"/>
      <c r="U11" s="262"/>
      <c r="V11" s="851" t="s">
        <v>789</v>
      </c>
      <c r="W11" s="852"/>
      <c r="X11" s="852"/>
      <c r="Y11" s="853"/>
      <c r="Z11" s="260"/>
      <c r="AA11" s="258"/>
    </row>
    <row r="12" spans="1:27" ht="20.100000000000001" customHeight="1" x14ac:dyDescent="0.45">
      <c r="A12" s="259"/>
      <c r="B12" s="191"/>
      <c r="C12" s="192" t="s">
        <v>792</v>
      </c>
      <c r="D12" s="192"/>
      <c r="E12" s="192"/>
      <c r="F12" s="192"/>
      <c r="G12" s="192"/>
      <c r="H12" s="192"/>
      <c r="I12" s="192"/>
      <c r="J12" s="192"/>
      <c r="K12" s="192"/>
      <c r="L12" s="192"/>
      <c r="M12" s="192"/>
      <c r="N12" s="192"/>
      <c r="O12" s="192"/>
      <c r="P12" s="192"/>
      <c r="Q12" s="192"/>
      <c r="R12" s="192"/>
      <c r="S12" s="192"/>
      <c r="T12" s="192"/>
      <c r="U12" s="193"/>
      <c r="V12" s="854"/>
      <c r="W12" s="855"/>
      <c r="X12" s="855"/>
      <c r="Y12" s="856"/>
      <c r="Z12" s="260"/>
      <c r="AA12" s="258"/>
    </row>
    <row r="13" spans="1:27" ht="20.100000000000001" customHeight="1" x14ac:dyDescent="0.45">
      <c r="A13" s="259"/>
      <c r="B13" s="191"/>
      <c r="C13" s="192" t="s">
        <v>793</v>
      </c>
      <c r="D13" s="192"/>
      <c r="E13" s="192"/>
      <c r="F13" s="192"/>
      <c r="G13" s="192"/>
      <c r="H13" s="192"/>
      <c r="I13" s="192"/>
      <c r="J13" s="192"/>
      <c r="K13" s="192"/>
      <c r="L13" s="192"/>
      <c r="M13" s="192"/>
      <c r="N13" s="192"/>
      <c r="O13" s="192"/>
      <c r="P13" s="192"/>
      <c r="Q13" s="192"/>
      <c r="R13" s="192"/>
      <c r="S13" s="192"/>
      <c r="T13" s="192"/>
      <c r="U13" s="193"/>
      <c r="V13" s="854"/>
      <c r="W13" s="855"/>
      <c r="X13" s="855"/>
      <c r="Y13" s="856"/>
      <c r="Z13" s="260"/>
      <c r="AA13" s="258"/>
    </row>
    <row r="14" spans="1:27" ht="20.100000000000001" customHeight="1" x14ac:dyDescent="0.45">
      <c r="A14" s="259"/>
      <c r="B14" s="191"/>
      <c r="C14" s="840" t="s">
        <v>794</v>
      </c>
      <c r="D14" s="840"/>
      <c r="E14" s="840"/>
      <c r="F14" s="840"/>
      <c r="G14" s="840"/>
      <c r="H14" s="840"/>
      <c r="I14" s="840"/>
      <c r="J14" s="840"/>
      <c r="K14" s="840"/>
      <c r="L14" s="840"/>
      <c r="M14" s="840"/>
      <c r="N14" s="840"/>
      <c r="O14" s="840"/>
      <c r="P14" s="840"/>
      <c r="Q14" s="840"/>
      <c r="R14" s="840"/>
      <c r="S14" s="840"/>
      <c r="T14" s="840"/>
      <c r="U14" s="193"/>
      <c r="V14" s="854"/>
      <c r="W14" s="855"/>
      <c r="X14" s="855"/>
      <c r="Y14" s="856"/>
      <c r="Z14" s="260"/>
      <c r="AA14" s="258"/>
    </row>
    <row r="15" spans="1:27" ht="20.100000000000001" customHeight="1" x14ac:dyDescent="0.45">
      <c r="A15" s="259"/>
      <c r="B15" s="191" t="s">
        <v>795</v>
      </c>
      <c r="C15" s="840" t="s">
        <v>796</v>
      </c>
      <c r="D15" s="840"/>
      <c r="E15" s="840"/>
      <c r="F15" s="840"/>
      <c r="G15" s="840"/>
      <c r="H15" s="840"/>
      <c r="I15" s="840"/>
      <c r="J15" s="840"/>
      <c r="K15" s="840"/>
      <c r="L15" s="840"/>
      <c r="M15" s="840"/>
      <c r="N15" s="840"/>
      <c r="O15" s="840"/>
      <c r="P15" s="840"/>
      <c r="Q15" s="840"/>
      <c r="R15" s="840"/>
      <c r="S15" s="840"/>
      <c r="T15" s="840"/>
      <c r="U15" s="193"/>
      <c r="V15" s="854"/>
      <c r="W15" s="855"/>
      <c r="X15" s="855"/>
      <c r="Y15" s="856"/>
      <c r="Z15" s="260"/>
      <c r="AA15" s="258"/>
    </row>
    <row r="16" spans="1:27" ht="20.100000000000001" customHeight="1" x14ac:dyDescent="0.45">
      <c r="A16" s="259"/>
      <c r="B16" s="198"/>
      <c r="C16" s="985" t="s">
        <v>797</v>
      </c>
      <c r="D16" s="985"/>
      <c r="E16" s="985"/>
      <c r="F16" s="985"/>
      <c r="G16" s="985"/>
      <c r="H16" s="985"/>
      <c r="I16" s="985"/>
      <c r="J16" s="985"/>
      <c r="K16" s="985"/>
      <c r="L16" s="985"/>
      <c r="M16" s="985"/>
      <c r="N16" s="985"/>
      <c r="O16" s="985"/>
      <c r="P16" s="985"/>
      <c r="Q16" s="985"/>
      <c r="R16" s="985"/>
      <c r="S16" s="985"/>
      <c r="T16" s="985"/>
      <c r="U16" s="200"/>
      <c r="V16" s="857"/>
      <c r="W16" s="858"/>
      <c r="X16" s="858"/>
      <c r="Y16" s="859"/>
      <c r="Z16" s="260"/>
      <c r="AA16" s="258"/>
    </row>
    <row r="17" spans="1:27" ht="20.100000000000001" customHeight="1" x14ac:dyDescent="0.45">
      <c r="A17" s="259"/>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60"/>
      <c r="AA17" s="258"/>
    </row>
    <row r="18" spans="1:27" ht="20.100000000000001" customHeight="1" x14ac:dyDescent="0.45">
      <c r="A18" s="259"/>
      <c r="B18" s="258" t="s">
        <v>798</v>
      </c>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60"/>
      <c r="AA18" s="258"/>
    </row>
    <row r="19" spans="1:27" ht="20.100000000000001" customHeight="1" x14ac:dyDescent="0.45">
      <c r="A19" s="259"/>
      <c r="B19" s="258" t="s">
        <v>799</v>
      </c>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60"/>
      <c r="AA19" s="258"/>
    </row>
    <row r="20" spans="1:27" ht="20.100000000000001" customHeight="1" x14ac:dyDescent="0.45">
      <c r="A20" s="259"/>
      <c r="B20" s="258" t="s">
        <v>800</v>
      </c>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60"/>
      <c r="AA20" s="258"/>
    </row>
    <row r="21" spans="1:27" ht="20.100000000000001" customHeight="1" x14ac:dyDescent="0.45">
      <c r="A21" s="258"/>
      <c r="B21" s="258" t="s">
        <v>801</v>
      </c>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row>
    <row r="22" spans="1:27" ht="20.100000000000001" customHeight="1" x14ac:dyDescent="0.45">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row>
    <row r="23" spans="1:27" ht="20.100000000000001" customHeight="1" x14ac:dyDescent="0.45">
      <c r="A23" s="258"/>
      <c r="B23" s="258" t="s">
        <v>611</v>
      </c>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row>
    <row r="24" spans="1:27" ht="20.100000000000001" customHeight="1" x14ac:dyDescent="0.45">
      <c r="A24" s="258"/>
      <c r="B24" s="258"/>
      <c r="C24" s="258" t="s">
        <v>802</v>
      </c>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row>
    <row r="25" spans="1:27" ht="4.5" customHeight="1" x14ac:dyDescent="0.45"/>
  </sheetData>
  <mergeCells count="13">
    <mergeCell ref="V9:Y10"/>
    <mergeCell ref="C11:T11"/>
    <mergeCell ref="V11:Y16"/>
    <mergeCell ref="C14:T14"/>
    <mergeCell ref="C15:T15"/>
    <mergeCell ref="C16:T16"/>
    <mergeCell ref="B7:F7"/>
    <mergeCell ref="G7:Y7"/>
    <mergeCell ref="B2:E2"/>
    <mergeCell ref="R2:Y2"/>
    <mergeCell ref="B4:Y4"/>
    <mergeCell ref="B6:F6"/>
    <mergeCell ref="G6:Y6"/>
  </mergeCells>
  <phoneticPr fontId="4"/>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BCBA9-D13E-4D47-BC1D-1FA5AACB288B}">
  <sheetPr>
    <pageSetUpPr fitToPage="1"/>
  </sheetPr>
  <dimension ref="A1:AC50"/>
  <sheetViews>
    <sheetView view="pageBreakPreview" topLeftCell="A26" zoomScaleNormal="100" zoomScaleSheetLayoutView="100" workbookViewId="0">
      <selection activeCell="D18" sqref="D12:AP25"/>
    </sheetView>
  </sheetViews>
  <sheetFormatPr defaultColWidth="4" defaultRowHeight="13.2" x14ac:dyDescent="0.45"/>
  <cols>
    <col min="1" max="1" width="2.09765625" style="264" customWidth="1"/>
    <col min="2" max="2" width="2.3984375" style="264" customWidth="1"/>
    <col min="3" max="21" width="4" style="264" customWidth="1"/>
    <col min="22" max="25" width="2.3984375" style="264" customWidth="1"/>
    <col min="26" max="26" width="2.09765625" style="264" customWidth="1"/>
    <col min="27" max="255" width="4" style="264"/>
    <col min="256" max="256" width="1.69921875" style="264" customWidth="1"/>
    <col min="257" max="257" width="2.09765625" style="264" customWidth="1"/>
    <col min="258" max="258" width="2.3984375" style="264" customWidth="1"/>
    <col min="259" max="277" width="4" style="264" customWidth="1"/>
    <col min="278" max="281" width="2.3984375" style="264" customWidth="1"/>
    <col min="282" max="282" width="2.09765625" style="264" customWidth="1"/>
    <col min="283" max="511" width="4" style="264"/>
    <col min="512" max="512" width="1.69921875" style="264" customWidth="1"/>
    <col min="513" max="513" width="2.09765625" style="264" customWidth="1"/>
    <col min="514" max="514" width="2.3984375" style="264" customWidth="1"/>
    <col min="515" max="533" width="4" style="264" customWidth="1"/>
    <col min="534" max="537" width="2.3984375" style="264" customWidth="1"/>
    <col min="538" max="538" width="2.09765625" style="264" customWidth="1"/>
    <col min="539" max="767" width="4" style="264"/>
    <col min="768" max="768" width="1.69921875" style="264" customWidth="1"/>
    <col min="769" max="769" width="2.09765625" style="264" customWidth="1"/>
    <col min="770" max="770" width="2.3984375" style="264" customWidth="1"/>
    <col min="771" max="789" width="4" style="264" customWidth="1"/>
    <col min="790" max="793" width="2.3984375" style="264" customWidth="1"/>
    <col min="794" max="794" width="2.09765625" style="264" customWidth="1"/>
    <col min="795" max="1023" width="4" style="264"/>
    <col min="1024" max="1024" width="1.69921875" style="264" customWidth="1"/>
    <col min="1025" max="1025" width="2.09765625" style="264" customWidth="1"/>
    <col min="1026" max="1026" width="2.3984375" style="264" customWidth="1"/>
    <col min="1027" max="1045" width="4" style="264" customWidth="1"/>
    <col min="1046" max="1049" width="2.3984375" style="264" customWidth="1"/>
    <col min="1050" max="1050" width="2.09765625" style="264" customWidth="1"/>
    <col min="1051" max="1279" width="4" style="264"/>
    <col min="1280" max="1280" width="1.69921875" style="264" customWidth="1"/>
    <col min="1281" max="1281" width="2.09765625" style="264" customWidth="1"/>
    <col min="1282" max="1282" width="2.3984375" style="264" customWidth="1"/>
    <col min="1283" max="1301" width="4" style="264" customWidth="1"/>
    <col min="1302" max="1305" width="2.3984375" style="264" customWidth="1"/>
    <col min="1306" max="1306" width="2.09765625" style="264" customWidth="1"/>
    <col min="1307" max="1535" width="4" style="264"/>
    <col min="1536" max="1536" width="1.69921875" style="264" customWidth="1"/>
    <col min="1537" max="1537" width="2.09765625" style="264" customWidth="1"/>
    <col min="1538" max="1538" width="2.3984375" style="264" customWidth="1"/>
    <col min="1539" max="1557" width="4" style="264" customWidth="1"/>
    <col min="1558" max="1561" width="2.3984375" style="264" customWidth="1"/>
    <col min="1562" max="1562" width="2.09765625" style="264" customWidth="1"/>
    <col min="1563" max="1791" width="4" style="264"/>
    <col min="1792" max="1792" width="1.69921875" style="264" customWidth="1"/>
    <col min="1793" max="1793" width="2.09765625" style="264" customWidth="1"/>
    <col min="1794" max="1794" width="2.3984375" style="264" customWidth="1"/>
    <col min="1795" max="1813" width="4" style="264" customWidth="1"/>
    <col min="1814" max="1817" width="2.3984375" style="264" customWidth="1"/>
    <col min="1818" max="1818" width="2.09765625" style="264" customWidth="1"/>
    <col min="1819" max="2047" width="4" style="264"/>
    <col min="2048" max="2048" width="1.69921875" style="264" customWidth="1"/>
    <col min="2049" max="2049" width="2.09765625" style="264" customWidth="1"/>
    <col min="2050" max="2050" width="2.3984375" style="264" customWidth="1"/>
    <col min="2051" max="2069" width="4" style="264" customWidth="1"/>
    <col min="2070" max="2073" width="2.3984375" style="264" customWidth="1"/>
    <col min="2074" max="2074" width="2.09765625" style="264" customWidth="1"/>
    <col min="2075" max="2303" width="4" style="264"/>
    <col min="2304" max="2304" width="1.69921875" style="264" customWidth="1"/>
    <col min="2305" max="2305" width="2.09765625" style="264" customWidth="1"/>
    <col min="2306" max="2306" width="2.3984375" style="264" customWidth="1"/>
    <col min="2307" max="2325" width="4" style="264" customWidth="1"/>
    <col min="2326" max="2329" width="2.3984375" style="264" customWidth="1"/>
    <col min="2330" max="2330" width="2.09765625" style="264" customWidth="1"/>
    <col min="2331" max="2559" width="4" style="264"/>
    <col min="2560" max="2560" width="1.69921875" style="264" customWidth="1"/>
    <col min="2561" max="2561" width="2.09765625" style="264" customWidth="1"/>
    <col min="2562" max="2562" width="2.3984375" style="264" customWidth="1"/>
    <col min="2563" max="2581" width="4" style="264" customWidth="1"/>
    <col min="2582" max="2585" width="2.3984375" style="264" customWidth="1"/>
    <col min="2586" max="2586" width="2.09765625" style="264" customWidth="1"/>
    <col min="2587" max="2815" width="4" style="264"/>
    <col min="2816" max="2816" width="1.69921875" style="264" customWidth="1"/>
    <col min="2817" max="2817" width="2.09765625" style="264" customWidth="1"/>
    <col min="2818" max="2818" width="2.3984375" style="264" customWidth="1"/>
    <col min="2819" max="2837" width="4" style="264" customWidth="1"/>
    <col min="2838" max="2841" width="2.3984375" style="264" customWidth="1"/>
    <col min="2842" max="2842" width="2.09765625" style="264" customWidth="1"/>
    <col min="2843" max="3071" width="4" style="264"/>
    <col min="3072" max="3072" width="1.69921875" style="264" customWidth="1"/>
    <col min="3073" max="3073" width="2.09765625" style="264" customWidth="1"/>
    <col min="3074" max="3074" width="2.3984375" style="264" customWidth="1"/>
    <col min="3075" max="3093" width="4" style="264" customWidth="1"/>
    <col min="3094" max="3097" width="2.3984375" style="264" customWidth="1"/>
    <col min="3098" max="3098" width="2.09765625" style="264" customWidth="1"/>
    <col min="3099" max="3327" width="4" style="264"/>
    <col min="3328" max="3328" width="1.69921875" style="264" customWidth="1"/>
    <col min="3329" max="3329" width="2.09765625" style="264" customWidth="1"/>
    <col min="3330" max="3330" width="2.3984375" style="264" customWidth="1"/>
    <col min="3331" max="3349" width="4" style="264" customWidth="1"/>
    <col min="3350" max="3353" width="2.3984375" style="264" customWidth="1"/>
    <col min="3354" max="3354" width="2.09765625" style="264" customWidth="1"/>
    <col min="3355" max="3583" width="4" style="264"/>
    <col min="3584" max="3584" width="1.69921875" style="264" customWidth="1"/>
    <col min="3585" max="3585" width="2.09765625" style="264" customWidth="1"/>
    <col min="3586" max="3586" width="2.3984375" style="264" customWidth="1"/>
    <col min="3587" max="3605" width="4" style="264" customWidth="1"/>
    <col min="3606" max="3609" width="2.3984375" style="264" customWidth="1"/>
    <col min="3610" max="3610" width="2.09765625" style="264" customWidth="1"/>
    <col min="3611" max="3839" width="4" style="264"/>
    <col min="3840" max="3840" width="1.69921875" style="264" customWidth="1"/>
    <col min="3841" max="3841" width="2.09765625" style="264" customWidth="1"/>
    <col min="3842" max="3842" width="2.3984375" style="264" customWidth="1"/>
    <col min="3843" max="3861" width="4" style="264" customWidth="1"/>
    <col min="3862" max="3865" width="2.3984375" style="264" customWidth="1"/>
    <col min="3866" max="3866" width="2.09765625" style="264" customWidth="1"/>
    <col min="3867" max="4095" width="4" style="264"/>
    <col min="4096" max="4096" width="1.69921875" style="264" customWidth="1"/>
    <col min="4097" max="4097" width="2.09765625" style="264" customWidth="1"/>
    <col min="4098" max="4098" width="2.3984375" style="264" customWidth="1"/>
    <col min="4099" max="4117" width="4" style="264" customWidth="1"/>
    <col min="4118" max="4121" width="2.3984375" style="264" customWidth="1"/>
    <col min="4122" max="4122" width="2.09765625" style="264" customWidth="1"/>
    <col min="4123" max="4351" width="4" style="264"/>
    <col min="4352" max="4352" width="1.69921875" style="264" customWidth="1"/>
    <col min="4353" max="4353" width="2.09765625" style="264" customWidth="1"/>
    <col min="4354" max="4354" width="2.3984375" style="264" customWidth="1"/>
    <col min="4355" max="4373" width="4" style="264" customWidth="1"/>
    <col min="4374" max="4377" width="2.3984375" style="264" customWidth="1"/>
    <col min="4378" max="4378" width="2.09765625" style="264" customWidth="1"/>
    <col min="4379" max="4607" width="4" style="264"/>
    <col min="4608" max="4608" width="1.69921875" style="264" customWidth="1"/>
    <col min="4609" max="4609" width="2.09765625" style="264" customWidth="1"/>
    <col min="4610" max="4610" width="2.3984375" style="264" customWidth="1"/>
    <col min="4611" max="4629" width="4" style="264" customWidth="1"/>
    <col min="4630" max="4633" width="2.3984375" style="264" customWidth="1"/>
    <col min="4634" max="4634" width="2.09765625" style="264" customWidth="1"/>
    <col min="4635" max="4863" width="4" style="264"/>
    <col min="4864" max="4864" width="1.69921875" style="264" customWidth="1"/>
    <col min="4865" max="4865" width="2.09765625" style="264" customWidth="1"/>
    <col min="4866" max="4866" width="2.3984375" style="264" customWidth="1"/>
    <col min="4867" max="4885" width="4" style="264" customWidth="1"/>
    <col min="4886" max="4889" width="2.3984375" style="264" customWidth="1"/>
    <col min="4890" max="4890" width="2.09765625" style="264" customWidth="1"/>
    <col min="4891" max="5119" width="4" style="264"/>
    <col min="5120" max="5120" width="1.69921875" style="264" customWidth="1"/>
    <col min="5121" max="5121" width="2.09765625" style="264" customWidth="1"/>
    <col min="5122" max="5122" width="2.3984375" style="264" customWidth="1"/>
    <col min="5123" max="5141" width="4" style="264" customWidth="1"/>
    <col min="5142" max="5145" width="2.3984375" style="264" customWidth="1"/>
    <col min="5146" max="5146" width="2.09765625" style="264" customWidth="1"/>
    <col min="5147" max="5375" width="4" style="264"/>
    <col min="5376" max="5376" width="1.69921875" style="264" customWidth="1"/>
    <col min="5377" max="5377" width="2.09765625" style="264" customWidth="1"/>
    <col min="5378" max="5378" width="2.3984375" style="264" customWidth="1"/>
    <col min="5379" max="5397" width="4" style="264" customWidth="1"/>
    <col min="5398" max="5401" width="2.3984375" style="264" customWidth="1"/>
    <col min="5402" max="5402" width="2.09765625" style="264" customWidth="1"/>
    <col min="5403" max="5631" width="4" style="264"/>
    <col min="5632" max="5632" width="1.69921875" style="264" customWidth="1"/>
    <col min="5633" max="5633" width="2.09765625" style="264" customWidth="1"/>
    <col min="5634" max="5634" width="2.3984375" style="264" customWidth="1"/>
    <col min="5635" max="5653" width="4" style="264" customWidth="1"/>
    <col min="5654" max="5657" width="2.3984375" style="264" customWidth="1"/>
    <col min="5658" max="5658" width="2.09765625" style="264" customWidth="1"/>
    <col min="5659" max="5887" width="4" style="264"/>
    <col min="5888" max="5888" width="1.69921875" style="264" customWidth="1"/>
    <col min="5889" max="5889" width="2.09765625" style="264" customWidth="1"/>
    <col min="5890" max="5890" width="2.3984375" style="264" customWidth="1"/>
    <col min="5891" max="5909" width="4" style="264" customWidth="1"/>
    <col min="5910" max="5913" width="2.3984375" style="264" customWidth="1"/>
    <col min="5914" max="5914" width="2.09765625" style="264" customWidth="1"/>
    <col min="5915" max="6143" width="4" style="264"/>
    <col min="6144" max="6144" width="1.69921875" style="264" customWidth="1"/>
    <col min="6145" max="6145" width="2.09765625" style="264" customWidth="1"/>
    <col min="6146" max="6146" width="2.3984375" style="264" customWidth="1"/>
    <col min="6147" max="6165" width="4" style="264" customWidth="1"/>
    <col min="6166" max="6169" width="2.3984375" style="264" customWidth="1"/>
    <col min="6170" max="6170" width="2.09765625" style="264" customWidth="1"/>
    <col min="6171" max="6399" width="4" style="264"/>
    <col min="6400" max="6400" width="1.69921875" style="264" customWidth="1"/>
    <col min="6401" max="6401" width="2.09765625" style="264" customWidth="1"/>
    <col min="6402" max="6402" width="2.3984375" style="264" customWidth="1"/>
    <col min="6403" max="6421" width="4" style="264" customWidth="1"/>
    <col min="6422" max="6425" width="2.3984375" style="264" customWidth="1"/>
    <col min="6426" max="6426" width="2.09765625" style="264" customWidth="1"/>
    <col min="6427" max="6655" width="4" style="264"/>
    <col min="6656" max="6656" width="1.69921875" style="264" customWidth="1"/>
    <col min="6657" max="6657" width="2.09765625" style="264" customWidth="1"/>
    <col min="6658" max="6658" width="2.3984375" style="264" customWidth="1"/>
    <col min="6659" max="6677" width="4" style="264" customWidth="1"/>
    <col min="6678" max="6681" width="2.3984375" style="264" customWidth="1"/>
    <col min="6682" max="6682" width="2.09765625" style="264" customWidth="1"/>
    <col min="6683" max="6911" width="4" style="264"/>
    <col min="6912" max="6912" width="1.69921875" style="264" customWidth="1"/>
    <col min="6913" max="6913" width="2.09765625" style="264" customWidth="1"/>
    <col min="6914" max="6914" width="2.3984375" style="264" customWidth="1"/>
    <col min="6915" max="6933" width="4" style="264" customWidth="1"/>
    <col min="6934" max="6937" width="2.3984375" style="264" customWidth="1"/>
    <col min="6938" max="6938" width="2.09765625" style="264" customWidth="1"/>
    <col min="6939" max="7167" width="4" style="264"/>
    <col min="7168" max="7168" width="1.69921875" style="264" customWidth="1"/>
    <col min="7169" max="7169" width="2.09765625" style="264" customWidth="1"/>
    <col min="7170" max="7170" width="2.3984375" style="264" customWidth="1"/>
    <col min="7171" max="7189" width="4" style="264" customWidth="1"/>
    <col min="7190" max="7193" width="2.3984375" style="264" customWidth="1"/>
    <col min="7194" max="7194" width="2.09765625" style="264" customWidth="1"/>
    <col min="7195" max="7423" width="4" style="264"/>
    <col min="7424" max="7424" width="1.69921875" style="264" customWidth="1"/>
    <col min="7425" max="7425" width="2.09765625" style="264" customWidth="1"/>
    <col min="7426" max="7426" width="2.3984375" style="264" customWidth="1"/>
    <col min="7427" max="7445" width="4" style="264" customWidth="1"/>
    <col min="7446" max="7449" width="2.3984375" style="264" customWidth="1"/>
    <col min="7450" max="7450" width="2.09765625" style="264" customWidth="1"/>
    <col min="7451" max="7679" width="4" style="264"/>
    <col min="7680" max="7680" width="1.69921875" style="264" customWidth="1"/>
    <col min="7681" max="7681" width="2.09765625" style="264" customWidth="1"/>
    <col min="7682" max="7682" width="2.3984375" style="264" customWidth="1"/>
    <col min="7683" max="7701" width="4" style="264" customWidth="1"/>
    <col min="7702" max="7705" width="2.3984375" style="264" customWidth="1"/>
    <col min="7706" max="7706" width="2.09765625" style="264" customWidth="1"/>
    <col min="7707" max="7935" width="4" style="264"/>
    <col min="7936" max="7936" width="1.69921875" style="264" customWidth="1"/>
    <col min="7937" max="7937" width="2.09765625" style="264" customWidth="1"/>
    <col min="7938" max="7938" width="2.3984375" style="264" customWidth="1"/>
    <col min="7939" max="7957" width="4" style="264" customWidth="1"/>
    <col min="7958" max="7961" width="2.3984375" style="264" customWidth="1"/>
    <col min="7962" max="7962" width="2.09765625" style="264" customWidth="1"/>
    <col min="7963" max="8191" width="4" style="264"/>
    <col min="8192" max="8192" width="1.69921875" style="264" customWidth="1"/>
    <col min="8193" max="8193" width="2.09765625" style="264" customWidth="1"/>
    <col min="8194" max="8194" width="2.3984375" style="264" customWidth="1"/>
    <col min="8195" max="8213" width="4" style="264" customWidth="1"/>
    <col min="8214" max="8217" width="2.3984375" style="264" customWidth="1"/>
    <col min="8218" max="8218" width="2.09765625" style="264" customWidth="1"/>
    <col min="8219" max="8447" width="4" style="264"/>
    <col min="8448" max="8448" width="1.69921875" style="264" customWidth="1"/>
    <col min="8449" max="8449" width="2.09765625" style="264" customWidth="1"/>
    <col min="8450" max="8450" width="2.3984375" style="264" customWidth="1"/>
    <col min="8451" max="8469" width="4" style="264" customWidth="1"/>
    <col min="8470" max="8473" width="2.3984375" style="264" customWidth="1"/>
    <col min="8474" max="8474" width="2.09765625" style="264" customWidth="1"/>
    <col min="8475" max="8703" width="4" style="264"/>
    <col min="8704" max="8704" width="1.69921875" style="264" customWidth="1"/>
    <col min="8705" max="8705" width="2.09765625" style="264" customWidth="1"/>
    <col min="8706" max="8706" width="2.3984375" style="264" customWidth="1"/>
    <col min="8707" max="8725" width="4" style="264" customWidth="1"/>
    <col min="8726" max="8729" width="2.3984375" style="264" customWidth="1"/>
    <col min="8730" max="8730" width="2.09765625" style="264" customWidth="1"/>
    <col min="8731" max="8959" width="4" style="264"/>
    <col min="8960" max="8960" width="1.69921875" style="264" customWidth="1"/>
    <col min="8961" max="8961" width="2.09765625" style="264" customWidth="1"/>
    <col min="8962" max="8962" width="2.3984375" style="264" customWidth="1"/>
    <col min="8963" max="8981" width="4" style="264" customWidth="1"/>
    <col min="8982" max="8985" width="2.3984375" style="264" customWidth="1"/>
    <col min="8986" max="8986" width="2.09765625" style="264" customWidth="1"/>
    <col min="8987" max="9215" width="4" style="264"/>
    <col min="9216" max="9216" width="1.69921875" style="264" customWidth="1"/>
    <col min="9217" max="9217" width="2.09765625" style="264" customWidth="1"/>
    <col min="9218" max="9218" width="2.3984375" style="264" customWidth="1"/>
    <col min="9219" max="9237" width="4" style="264" customWidth="1"/>
    <col min="9238" max="9241" width="2.3984375" style="264" customWidth="1"/>
    <col min="9242" max="9242" width="2.09765625" style="264" customWidth="1"/>
    <col min="9243" max="9471" width="4" style="264"/>
    <col min="9472" max="9472" width="1.69921875" style="264" customWidth="1"/>
    <col min="9473" max="9473" width="2.09765625" style="264" customWidth="1"/>
    <col min="9474" max="9474" width="2.3984375" style="264" customWidth="1"/>
    <col min="9475" max="9493" width="4" style="264" customWidth="1"/>
    <col min="9494" max="9497" width="2.3984375" style="264" customWidth="1"/>
    <col min="9498" max="9498" width="2.09765625" style="264" customWidth="1"/>
    <col min="9499" max="9727" width="4" style="264"/>
    <col min="9728" max="9728" width="1.69921875" style="264" customWidth="1"/>
    <col min="9729" max="9729" width="2.09765625" style="264" customWidth="1"/>
    <col min="9730" max="9730" width="2.3984375" style="264" customWidth="1"/>
    <col min="9731" max="9749" width="4" style="264" customWidth="1"/>
    <col min="9750" max="9753" width="2.3984375" style="264" customWidth="1"/>
    <col min="9754" max="9754" width="2.09765625" style="264" customWidth="1"/>
    <col min="9755" max="9983" width="4" style="264"/>
    <col min="9984" max="9984" width="1.69921875" style="264" customWidth="1"/>
    <col min="9985" max="9985" width="2.09765625" style="264" customWidth="1"/>
    <col min="9986" max="9986" width="2.3984375" style="264" customWidth="1"/>
    <col min="9987" max="10005" width="4" style="264" customWidth="1"/>
    <col min="10006" max="10009" width="2.3984375" style="264" customWidth="1"/>
    <col min="10010" max="10010" width="2.09765625" style="264" customWidth="1"/>
    <col min="10011" max="10239" width="4" style="264"/>
    <col min="10240" max="10240" width="1.69921875" style="264" customWidth="1"/>
    <col min="10241" max="10241" width="2.09765625" style="264" customWidth="1"/>
    <col min="10242" max="10242" width="2.3984375" style="264" customWidth="1"/>
    <col min="10243" max="10261" width="4" style="264" customWidth="1"/>
    <col min="10262" max="10265" width="2.3984375" style="264" customWidth="1"/>
    <col min="10266" max="10266" width="2.09765625" style="264" customWidth="1"/>
    <col min="10267" max="10495" width="4" style="264"/>
    <col min="10496" max="10496" width="1.69921875" style="264" customWidth="1"/>
    <col min="10497" max="10497" width="2.09765625" style="264" customWidth="1"/>
    <col min="10498" max="10498" width="2.3984375" style="264" customWidth="1"/>
    <col min="10499" max="10517" width="4" style="264" customWidth="1"/>
    <col min="10518" max="10521" width="2.3984375" style="264" customWidth="1"/>
    <col min="10522" max="10522" width="2.09765625" style="264" customWidth="1"/>
    <col min="10523" max="10751" width="4" style="264"/>
    <col min="10752" max="10752" width="1.69921875" style="264" customWidth="1"/>
    <col min="10753" max="10753" width="2.09765625" style="264" customWidth="1"/>
    <col min="10754" max="10754" width="2.3984375" style="264" customWidth="1"/>
    <col min="10755" max="10773" width="4" style="264" customWidth="1"/>
    <col min="10774" max="10777" width="2.3984375" style="264" customWidth="1"/>
    <col min="10778" max="10778" width="2.09765625" style="264" customWidth="1"/>
    <col min="10779" max="11007" width="4" style="264"/>
    <col min="11008" max="11008" width="1.69921875" style="264" customWidth="1"/>
    <col min="11009" max="11009" width="2.09765625" style="264" customWidth="1"/>
    <col min="11010" max="11010" width="2.3984375" style="264" customWidth="1"/>
    <col min="11011" max="11029" width="4" style="264" customWidth="1"/>
    <col min="11030" max="11033" width="2.3984375" style="264" customWidth="1"/>
    <col min="11034" max="11034" width="2.09765625" style="264" customWidth="1"/>
    <col min="11035" max="11263" width="4" style="264"/>
    <col min="11264" max="11264" width="1.69921875" style="264" customWidth="1"/>
    <col min="11265" max="11265" width="2.09765625" style="264" customWidth="1"/>
    <col min="11266" max="11266" width="2.3984375" style="264" customWidth="1"/>
    <col min="11267" max="11285" width="4" style="264" customWidth="1"/>
    <col min="11286" max="11289" width="2.3984375" style="264" customWidth="1"/>
    <col min="11290" max="11290" width="2.09765625" style="264" customWidth="1"/>
    <col min="11291" max="11519" width="4" style="264"/>
    <col min="11520" max="11520" width="1.69921875" style="264" customWidth="1"/>
    <col min="11521" max="11521" width="2.09765625" style="264" customWidth="1"/>
    <col min="11522" max="11522" width="2.3984375" style="264" customWidth="1"/>
    <col min="11523" max="11541" width="4" style="264" customWidth="1"/>
    <col min="11542" max="11545" width="2.3984375" style="264" customWidth="1"/>
    <col min="11546" max="11546" width="2.09765625" style="264" customWidth="1"/>
    <col min="11547" max="11775" width="4" style="264"/>
    <col min="11776" max="11776" width="1.69921875" style="264" customWidth="1"/>
    <col min="11777" max="11777" width="2.09765625" style="264" customWidth="1"/>
    <col min="11778" max="11778" width="2.3984375" style="264" customWidth="1"/>
    <col min="11779" max="11797" width="4" style="264" customWidth="1"/>
    <col min="11798" max="11801" width="2.3984375" style="264" customWidth="1"/>
    <col min="11802" max="11802" width="2.09765625" style="264" customWidth="1"/>
    <col min="11803" max="12031" width="4" style="264"/>
    <col min="12032" max="12032" width="1.69921875" style="264" customWidth="1"/>
    <col min="12033" max="12033" width="2.09765625" style="264" customWidth="1"/>
    <col min="12034" max="12034" width="2.3984375" style="264" customWidth="1"/>
    <col min="12035" max="12053" width="4" style="264" customWidth="1"/>
    <col min="12054" max="12057" width="2.3984375" style="264" customWidth="1"/>
    <col min="12058" max="12058" width="2.09765625" style="264" customWidth="1"/>
    <col min="12059" max="12287" width="4" style="264"/>
    <col min="12288" max="12288" width="1.69921875" style="264" customWidth="1"/>
    <col min="12289" max="12289" width="2.09765625" style="264" customWidth="1"/>
    <col min="12290" max="12290" width="2.3984375" style="264" customWidth="1"/>
    <col min="12291" max="12309" width="4" style="264" customWidth="1"/>
    <col min="12310" max="12313" width="2.3984375" style="264" customWidth="1"/>
    <col min="12314" max="12314" width="2.09765625" style="264" customWidth="1"/>
    <col min="12315" max="12543" width="4" style="264"/>
    <col min="12544" max="12544" width="1.69921875" style="264" customWidth="1"/>
    <col min="12545" max="12545" width="2.09765625" style="264" customWidth="1"/>
    <col min="12546" max="12546" width="2.3984375" style="264" customWidth="1"/>
    <col min="12547" max="12565" width="4" style="264" customWidth="1"/>
    <col min="12566" max="12569" width="2.3984375" style="264" customWidth="1"/>
    <col min="12570" max="12570" width="2.09765625" style="264" customWidth="1"/>
    <col min="12571" max="12799" width="4" style="264"/>
    <col min="12800" max="12800" width="1.69921875" style="264" customWidth="1"/>
    <col min="12801" max="12801" width="2.09765625" style="264" customWidth="1"/>
    <col min="12802" max="12802" width="2.3984375" style="264" customWidth="1"/>
    <col min="12803" max="12821" width="4" style="264" customWidth="1"/>
    <col min="12822" max="12825" width="2.3984375" style="264" customWidth="1"/>
    <col min="12826" max="12826" width="2.09765625" style="264" customWidth="1"/>
    <col min="12827" max="13055" width="4" style="264"/>
    <col min="13056" max="13056" width="1.69921875" style="264" customWidth="1"/>
    <col min="13057" max="13057" width="2.09765625" style="264" customWidth="1"/>
    <col min="13058" max="13058" width="2.3984375" style="264" customWidth="1"/>
    <col min="13059" max="13077" width="4" style="264" customWidth="1"/>
    <col min="13078" max="13081" width="2.3984375" style="264" customWidth="1"/>
    <col min="13082" max="13082" width="2.09765625" style="264" customWidth="1"/>
    <col min="13083" max="13311" width="4" style="264"/>
    <col min="13312" max="13312" width="1.69921875" style="264" customWidth="1"/>
    <col min="13313" max="13313" width="2.09765625" style="264" customWidth="1"/>
    <col min="13314" max="13314" width="2.3984375" style="264" customWidth="1"/>
    <col min="13315" max="13333" width="4" style="264" customWidth="1"/>
    <col min="13334" max="13337" width="2.3984375" style="264" customWidth="1"/>
    <col min="13338" max="13338" width="2.09765625" style="264" customWidth="1"/>
    <col min="13339" max="13567" width="4" style="264"/>
    <col min="13568" max="13568" width="1.69921875" style="264" customWidth="1"/>
    <col min="13569" max="13569" width="2.09765625" style="264" customWidth="1"/>
    <col min="13570" max="13570" width="2.3984375" style="264" customWidth="1"/>
    <col min="13571" max="13589" width="4" style="264" customWidth="1"/>
    <col min="13590" max="13593" width="2.3984375" style="264" customWidth="1"/>
    <col min="13594" max="13594" width="2.09765625" style="264" customWidth="1"/>
    <col min="13595" max="13823" width="4" style="264"/>
    <col min="13824" max="13824" width="1.69921875" style="264" customWidth="1"/>
    <col min="13825" max="13825" width="2.09765625" style="264" customWidth="1"/>
    <col min="13826" max="13826" width="2.3984375" style="264" customWidth="1"/>
    <col min="13827" max="13845" width="4" style="264" customWidth="1"/>
    <col min="13846" max="13849" width="2.3984375" style="264" customWidth="1"/>
    <col min="13850" max="13850" width="2.09765625" style="264" customWidth="1"/>
    <col min="13851" max="14079" width="4" style="264"/>
    <col min="14080" max="14080" width="1.69921875" style="264" customWidth="1"/>
    <col min="14081" max="14081" width="2.09765625" style="264" customWidth="1"/>
    <col min="14082" max="14082" width="2.3984375" style="264" customWidth="1"/>
    <col min="14083" max="14101" width="4" style="264" customWidth="1"/>
    <col min="14102" max="14105" width="2.3984375" style="264" customWidth="1"/>
    <col min="14106" max="14106" width="2.09765625" style="264" customWidth="1"/>
    <col min="14107" max="14335" width="4" style="264"/>
    <col min="14336" max="14336" width="1.69921875" style="264" customWidth="1"/>
    <col min="14337" max="14337" width="2.09765625" style="264" customWidth="1"/>
    <col min="14338" max="14338" width="2.3984375" style="264" customWidth="1"/>
    <col min="14339" max="14357" width="4" style="264" customWidth="1"/>
    <col min="14358" max="14361" width="2.3984375" style="264" customWidth="1"/>
    <col min="14362" max="14362" width="2.09765625" style="264" customWidth="1"/>
    <col min="14363" max="14591" width="4" style="264"/>
    <col min="14592" max="14592" width="1.69921875" style="264" customWidth="1"/>
    <col min="14593" max="14593" width="2.09765625" style="264" customWidth="1"/>
    <col min="14594" max="14594" width="2.3984375" style="264" customWidth="1"/>
    <col min="14595" max="14613" width="4" style="264" customWidth="1"/>
    <col min="14614" max="14617" width="2.3984375" style="264" customWidth="1"/>
    <col min="14618" max="14618" width="2.09765625" style="264" customWidth="1"/>
    <col min="14619" max="14847" width="4" style="264"/>
    <col min="14848" max="14848" width="1.69921875" style="264" customWidth="1"/>
    <col min="14849" max="14849" width="2.09765625" style="264" customWidth="1"/>
    <col min="14850" max="14850" width="2.3984375" style="264" customWidth="1"/>
    <col min="14851" max="14869" width="4" style="264" customWidth="1"/>
    <col min="14870" max="14873" width="2.3984375" style="264" customWidth="1"/>
    <col min="14874" max="14874" width="2.09765625" style="264" customWidth="1"/>
    <col min="14875" max="15103" width="4" style="264"/>
    <col min="15104" max="15104" width="1.69921875" style="264" customWidth="1"/>
    <col min="15105" max="15105" width="2.09765625" style="264" customWidth="1"/>
    <col min="15106" max="15106" width="2.3984375" style="264" customWidth="1"/>
    <col min="15107" max="15125" width="4" style="264" customWidth="1"/>
    <col min="15126" max="15129" width="2.3984375" style="264" customWidth="1"/>
    <col min="15130" max="15130" width="2.09765625" style="264" customWidth="1"/>
    <col min="15131" max="15359" width="4" style="264"/>
    <col min="15360" max="15360" width="1.69921875" style="264" customWidth="1"/>
    <col min="15361" max="15361" width="2.09765625" style="264" customWidth="1"/>
    <col min="15362" max="15362" width="2.3984375" style="264" customWidth="1"/>
    <col min="15363" max="15381" width="4" style="264" customWidth="1"/>
    <col min="15382" max="15385" width="2.3984375" style="264" customWidth="1"/>
    <col min="15386" max="15386" width="2.09765625" style="264" customWidth="1"/>
    <col min="15387" max="15615" width="4" style="264"/>
    <col min="15616" max="15616" width="1.69921875" style="264" customWidth="1"/>
    <col min="15617" max="15617" width="2.09765625" style="264" customWidth="1"/>
    <col min="15618" max="15618" width="2.3984375" style="264" customWidth="1"/>
    <col min="15619" max="15637" width="4" style="264" customWidth="1"/>
    <col min="15638" max="15641" width="2.3984375" style="264" customWidth="1"/>
    <col min="15642" max="15642" width="2.09765625" style="264" customWidth="1"/>
    <col min="15643" max="15871" width="4" style="264"/>
    <col min="15872" max="15872" width="1.69921875" style="264" customWidth="1"/>
    <col min="15873" max="15873" width="2.09765625" style="264" customWidth="1"/>
    <col min="15874" max="15874" width="2.3984375" style="264" customWidth="1"/>
    <col min="15875" max="15893" width="4" style="264" customWidth="1"/>
    <col min="15894" max="15897" width="2.3984375" style="264" customWidth="1"/>
    <col min="15898" max="15898" width="2.09765625" style="264" customWidth="1"/>
    <col min="15899" max="16127" width="4" style="264"/>
    <col min="16128" max="16128" width="1.69921875" style="264" customWidth="1"/>
    <col min="16129" max="16129" width="2.09765625" style="264" customWidth="1"/>
    <col min="16130" max="16130" width="2.3984375" style="264" customWidth="1"/>
    <col min="16131" max="16149" width="4" style="264" customWidth="1"/>
    <col min="16150" max="16153" width="2.3984375" style="264" customWidth="1"/>
    <col min="16154" max="16154" width="2.09765625" style="264" customWidth="1"/>
    <col min="16155" max="16384" width="4" style="264"/>
  </cols>
  <sheetData>
    <row r="1" spans="1:29" ht="20.100000000000001" customHeight="1" x14ac:dyDescent="0.45">
      <c r="A1" s="263"/>
    </row>
    <row r="2" spans="1:29" ht="20.100000000000001" customHeight="1" x14ac:dyDescent="0.45">
      <c r="A2" s="263"/>
      <c r="B2" s="991" t="s">
        <v>803</v>
      </c>
      <c r="C2" s="991"/>
      <c r="D2" s="991"/>
      <c r="E2" s="991"/>
      <c r="R2" s="992" t="s">
        <v>804</v>
      </c>
      <c r="S2" s="992"/>
      <c r="T2" s="992"/>
      <c r="U2" s="992"/>
      <c r="V2" s="992"/>
      <c r="W2" s="992"/>
      <c r="X2" s="992"/>
      <c r="Y2" s="992"/>
    </row>
    <row r="3" spans="1:29" ht="20.100000000000001" customHeight="1" x14ac:dyDescent="0.45">
      <c r="A3" s="263"/>
      <c r="T3" s="265"/>
    </row>
    <row r="4" spans="1:29" ht="20.100000000000001" customHeight="1" x14ac:dyDescent="0.45">
      <c r="A4" s="263"/>
      <c r="B4" s="993" t="s">
        <v>805</v>
      </c>
      <c r="C4" s="993"/>
      <c r="D4" s="993"/>
      <c r="E4" s="993"/>
      <c r="F4" s="993"/>
      <c r="G4" s="993"/>
      <c r="H4" s="993"/>
      <c r="I4" s="993"/>
      <c r="J4" s="993"/>
      <c r="K4" s="993"/>
      <c r="L4" s="993"/>
      <c r="M4" s="993"/>
      <c r="N4" s="993"/>
      <c r="O4" s="993"/>
      <c r="P4" s="993"/>
      <c r="Q4" s="993"/>
      <c r="R4" s="993"/>
      <c r="S4" s="993"/>
      <c r="T4" s="993"/>
      <c r="U4" s="993"/>
      <c r="V4" s="993"/>
      <c r="W4" s="993"/>
      <c r="X4" s="993"/>
      <c r="Y4" s="993"/>
    </row>
    <row r="5" spans="1:29" ht="20.100000000000001" customHeight="1" x14ac:dyDescent="0.45">
      <c r="A5" s="263"/>
    </row>
    <row r="6" spans="1:29" ht="23.25" customHeight="1" x14ac:dyDescent="0.45">
      <c r="A6" s="263"/>
      <c r="B6" s="986" t="s">
        <v>581</v>
      </c>
      <c r="C6" s="987"/>
      <c r="D6" s="987"/>
      <c r="E6" s="987"/>
      <c r="F6" s="988"/>
      <c r="G6" s="987"/>
      <c r="H6" s="987"/>
      <c r="I6" s="987"/>
      <c r="J6" s="987"/>
      <c r="K6" s="987"/>
      <c r="L6" s="987"/>
      <c r="M6" s="987"/>
      <c r="N6" s="987"/>
      <c r="O6" s="987"/>
      <c r="P6" s="987"/>
      <c r="Q6" s="987"/>
      <c r="R6" s="987"/>
      <c r="S6" s="987"/>
      <c r="T6" s="987"/>
      <c r="U6" s="987"/>
      <c r="V6" s="987"/>
      <c r="W6" s="987"/>
      <c r="X6" s="987"/>
      <c r="Y6" s="988"/>
    </row>
    <row r="7" spans="1:29" ht="23.25" customHeight="1" x14ac:dyDescent="0.45">
      <c r="A7" s="263"/>
      <c r="B7" s="986" t="s">
        <v>582</v>
      </c>
      <c r="C7" s="987"/>
      <c r="D7" s="987"/>
      <c r="E7" s="987"/>
      <c r="F7" s="988"/>
      <c r="G7" s="989" t="s">
        <v>806</v>
      </c>
      <c r="H7" s="989"/>
      <c r="I7" s="989"/>
      <c r="J7" s="989"/>
      <c r="K7" s="989"/>
      <c r="L7" s="989"/>
      <c r="M7" s="989"/>
      <c r="N7" s="989"/>
      <c r="O7" s="989"/>
      <c r="P7" s="989"/>
      <c r="Q7" s="989"/>
      <c r="R7" s="989"/>
      <c r="S7" s="989"/>
      <c r="T7" s="989"/>
      <c r="U7" s="989"/>
      <c r="V7" s="989"/>
      <c r="W7" s="989"/>
      <c r="X7" s="989"/>
      <c r="Y7" s="990"/>
    </row>
    <row r="8" spans="1:29" ht="23.25" customHeight="1" x14ac:dyDescent="0.45">
      <c r="A8" s="263"/>
      <c r="B8" s="986" t="s">
        <v>583</v>
      </c>
      <c r="C8" s="987"/>
      <c r="D8" s="987"/>
      <c r="E8" s="987"/>
      <c r="F8" s="988"/>
      <c r="G8" s="997" t="s">
        <v>807</v>
      </c>
      <c r="H8" s="998"/>
      <c r="I8" s="998"/>
      <c r="J8" s="998"/>
      <c r="K8" s="998"/>
      <c r="L8" s="998"/>
      <c r="M8" s="998"/>
      <c r="N8" s="998"/>
      <c r="O8" s="998"/>
      <c r="P8" s="998"/>
      <c r="Q8" s="998"/>
      <c r="R8" s="998"/>
      <c r="S8" s="998"/>
      <c r="T8" s="998"/>
      <c r="U8" s="998"/>
      <c r="V8" s="998"/>
      <c r="W8" s="998"/>
      <c r="X8" s="998"/>
      <c r="Y8" s="999"/>
      <c r="AC8" s="265"/>
    </row>
    <row r="9" spans="1:29" ht="3" customHeight="1" x14ac:dyDescent="0.45">
      <c r="A9" s="263"/>
      <c r="B9" s="266"/>
      <c r="C9" s="266"/>
      <c r="D9" s="266"/>
      <c r="E9" s="266"/>
      <c r="F9" s="266"/>
      <c r="G9" s="267"/>
      <c r="H9" s="267"/>
      <c r="I9" s="267"/>
      <c r="J9" s="267"/>
      <c r="K9" s="267"/>
      <c r="L9" s="267"/>
      <c r="M9" s="267"/>
      <c r="N9" s="267"/>
      <c r="O9" s="267"/>
      <c r="P9" s="267"/>
      <c r="Q9" s="267"/>
      <c r="R9" s="267"/>
      <c r="S9" s="267"/>
      <c r="T9" s="267"/>
      <c r="U9" s="267"/>
      <c r="V9" s="267"/>
      <c r="W9" s="267"/>
      <c r="X9" s="267"/>
      <c r="Y9" s="267"/>
      <c r="AC9" s="265"/>
    </row>
    <row r="10" spans="1:29" ht="13.5" customHeight="1" x14ac:dyDescent="0.45">
      <c r="A10" s="263"/>
      <c r="B10" s="991" t="s">
        <v>808</v>
      </c>
      <c r="C10" s="991"/>
      <c r="D10" s="991"/>
      <c r="E10" s="991"/>
      <c r="F10" s="991"/>
      <c r="G10" s="991"/>
      <c r="H10" s="991"/>
      <c r="I10" s="991"/>
      <c r="J10" s="991"/>
      <c r="K10" s="991"/>
      <c r="L10" s="991"/>
      <c r="M10" s="991"/>
      <c r="N10" s="991"/>
      <c r="O10" s="991"/>
      <c r="P10" s="991"/>
      <c r="Q10" s="991"/>
      <c r="R10" s="991"/>
      <c r="S10" s="991"/>
      <c r="T10" s="991"/>
      <c r="U10" s="991"/>
      <c r="V10" s="991"/>
      <c r="W10" s="991"/>
      <c r="X10" s="991"/>
      <c r="Y10" s="991"/>
      <c r="AC10" s="265"/>
    </row>
    <row r="11" spans="1:29" ht="6" customHeight="1" x14ac:dyDescent="0.45">
      <c r="A11" s="263"/>
    </row>
    <row r="12" spans="1:29" ht="8.25" customHeight="1" x14ac:dyDescent="0.45">
      <c r="A12" s="263"/>
      <c r="B12" s="268"/>
      <c r="C12" s="269"/>
      <c r="D12" s="269"/>
      <c r="E12" s="269"/>
      <c r="F12" s="269"/>
      <c r="G12" s="269"/>
      <c r="H12" s="269"/>
      <c r="I12" s="269"/>
      <c r="J12" s="269"/>
      <c r="K12" s="269"/>
      <c r="L12" s="269"/>
      <c r="M12" s="269"/>
      <c r="N12" s="269"/>
      <c r="O12" s="269"/>
      <c r="P12" s="269"/>
      <c r="Q12" s="269"/>
      <c r="R12" s="269"/>
      <c r="S12" s="269"/>
      <c r="T12" s="269"/>
      <c r="U12" s="269"/>
      <c r="V12" s="994" t="s">
        <v>809</v>
      </c>
      <c r="W12" s="995"/>
      <c r="X12" s="995"/>
      <c r="Y12" s="996"/>
    </row>
    <row r="13" spans="1:29" ht="18.75" customHeight="1" x14ac:dyDescent="0.45">
      <c r="A13" s="263"/>
      <c r="B13" s="263"/>
      <c r="C13" s="264" t="s">
        <v>810</v>
      </c>
      <c r="V13" s="1000"/>
      <c r="W13" s="993"/>
      <c r="X13" s="993"/>
      <c r="Y13" s="1001"/>
    </row>
    <row r="14" spans="1:29" ht="18.75" customHeight="1" x14ac:dyDescent="0.45">
      <c r="A14" s="263"/>
      <c r="B14" s="263"/>
      <c r="C14" s="264" t="s">
        <v>811</v>
      </c>
      <c r="V14" s="1000"/>
      <c r="W14" s="993"/>
      <c r="X14" s="993"/>
      <c r="Y14" s="1001"/>
    </row>
    <row r="15" spans="1:29" ht="6.75" customHeight="1" x14ac:dyDescent="0.45">
      <c r="A15" s="263"/>
      <c r="B15" s="263"/>
      <c r="V15" s="1000"/>
      <c r="W15" s="993"/>
      <c r="X15" s="993"/>
      <c r="Y15" s="1001"/>
    </row>
    <row r="16" spans="1:29" ht="18.75" customHeight="1" x14ac:dyDescent="0.45">
      <c r="A16" s="263"/>
      <c r="B16" s="263"/>
      <c r="D16" s="1005" t="s">
        <v>812</v>
      </c>
      <c r="E16" s="989"/>
      <c r="F16" s="989"/>
      <c r="G16" s="989"/>
      <c r="H16" s="989"/>
      <c r="I16" s="989"/>
      <c r="J16" s="990"/>
      <c r="K16" s="270" t="s">
        <v>813</v>
      </c>
      <c r="L16" s="271"/>
      <c r="M16" s="271"/>
      <c r="N16" s="271"/>
      <c r="O16" s="272" t="s">
        <v>33</v>
      </c>
      <c r="P16" s="270" t="s">
        <v>814</v>
      </c>
      <c r="Q16" s="271"/>
      <c r="R16" s="271"/>
      <c r="S16" s="271"/>
      <c r="T16" s="272" t="s">
        <v>33</v>
      </c>
      <c r="V16" s="1000"/>
      <c r="W16" s="993"/>
      <c r="X16" s="993"/>
      <c r="Y16" s="1001"/>
    </row>
    <row r="17" spans="1:25" ht="7.5" customHeight="1" x14ac:dyDescent="0.45">
      <c r="A17" s="263"/>
      <c r="B17" s="263"/>
      <c r="S17" s="273"/>
      <c r="T17" s="273"/>
      <c r="V17" s="1000"/>
      <c r="W17" s="993"/>
      <c r="X17" s="993"/>
      <c r="Y17" s="1001"/>
    </row>
    <row r="18" spans="1:25" ht="18.75" customHeight="1" x14ac:dyDescent="0.45">
      <c r="A18" s="263"/>
      <c r="B18" s="263"/>
      <c r="D18" s="1006" t="s">
        <v>815</v>
      </c>
      <c r="E18" s="1007"/>
      <c r="F18" s="1007"/>
      <c r="G18" s="1007"/>
      <c r="H18" s="1007"/>
      <c r="I18" s="1007"/>
      <c r="J18" s="1008"/>
      <c r="K18" s="270" t="s">
        <v>813</v>
      </c>
      <c r="L18" s="271"/>
      <c r="M18" s="271"/>
      <c r="N18" s="271"/>
      <c r="O18" s="272" t="s">
        <v>33</v>
      </c>
      <c r="P18" s="270" t="s">
        <v>814</v>
      </c>
      <c r="Q18" s="271"/>
      <c r="R18" s="271"/>
      <c r="S18" s="271"/>
      <c r="T18" s="272" t="s">
        <v>33</v>
      </c>
      <c r="V18" s="1000"/>
      <c r="W18" s="993"/>
      <c r="X18" s="993"/>
      <c r="Y18" s="1001"/>
    </row>
    <row r="19" spans="1:25" ht="7.5" customHeight="1" x14ac:dyDescent="0.45">
      <c r="A19" s="263"/>
      <c r="B19" s="263"/>
      <c r="V19" s="1000"/>
      <c r="W19" s="993"/>
      <c r="X19" s="993"/>
      <c r="Y19" s="1001"/>
    </row>
    <row r="20" spans="1:25" ht="18.75" customHeight="1" x14ac:dyDescent="0.45">
      <c r="A20" s="263"/>
      <c r="B20" s="263"/>
      <c r="D20" s="264" t="s">
        <v>816</v>
      </c>
      <c r="V20" s="1000"/>
      <c r="W20" s="993"/>
      <c r="X20" s="993"/>
      <c r="Y20" s="1001"/>
    </row>
    <row r="21" spans="1:25" ht="7.5" customHeight="1" x14ac:dyDescent="0.45">
      <c r="A21" s="263"/>
      <c r="B21" s="274"/>
      <c r="C21" s="275"/>
      <c r="D21" s="275"/>
      <c r="E21" s="275"/>
      <c r="F21" s="275"/>
      <c r="G21" s="275"/>
      <c r="H21" s="275"/>
      <c r="I21" s="275"/>
      <c r="J21" s="275"/>
      <c r="K21" s="275"/>
      <c r="L21" s="275"/>
      <c r="M21" s="275"/>
      <c r="N21" s="275"/>
      <c r="O21" s="275"/>
      <c r="P21" s="275"/>
      <c r="Q21" s="275"/>
      <c r="R21" s="275"/>
      <c r="S21" s="275"/>
      <c r="T21" s="275"/>
      <c r="U21" s="276"/>
      <c r="V21" s="1002"/>
      <c r="W21" s="1003"/>
      <c r="X21" s="1003"/>
      <c r="Y21" s="1004"/>
    </row>
    <row r="22" spans="1:25" ht="18.75" customHeight="1" x14ac:dyDescent="0.45">
      <c r="A22" s="263"/>
      <c r="B22" s="263"/>
      <c r="C22" s="264" t="s">
        <v>817</v>
      </c>
      <c r="V22" s="1009" t="s">
        <v>809</v>
      </c>
      <c r="W22" s="1010"/>
      <c r="X22" s="1010"/>
      <c r="Y22" s="1011"/>
    </row>
    <row r="23" spans="1:25" ht="18.75" customHeight="1" x14ac:dyDescent="0.45">
      <c r="A23" s="263"/>
      <c r="B23" s="263"/>
      <c r="C23" s="264" t="s">
        <v>818</v>
      </c>
      <c r="V23" s="1000"/>
      <c r="W23" s="993"/>
      <c r="X23" s="993"/>
      <c r="Y23" s="1001"/>
    </row>
    <row r="24" spans="1:25" ht="18.75" customHeight="1" x14ac:dyDescent="0.45">
      <c r="A24" s="263"/>
      <c r="B24" s="263"/>
      <c r="C24" s="264" t="s">
        <v>819</v>
      </c>
      <c r="V24" s="1000"/>
      <c r="W24" s="993"/>
      <c r="X24" s="993"/>
      <c r="Y24" s="1001"/>
    </row>
    <row r="25" spans="1:25" ht="18.75" customHeight="1" x14ac:dyDescent="0.45">
      <c r="A25" s="263"/>
      <c r="B25" s="263"/>
      <c r="D25" s="264" t="s">
        <v>820</v>
      </c>
      <c r="V25" s="1012"/>
      <c r="W25" s="1013"/>
      <c r="X25" s="1013"/>
      <c r="Y25" s="1014"/>
    </row>
    <row r="26" spans="1:25" ht="18.75" customHeight="1" x14ac:dyDescent="0.45">
      <c r="A26" s="263"/>
      <c r="B26" s="268"/>
      <c r="C26" s="269" t="s">
        <v>821</v>
      </c>
      <c r="D26" s="269"/>
      <c r="E26" s="269"/>
      <c r="F26" s="269"/>
      <c r="G26" s="269"/>
      <c r="H26" s="269"/>
      <c r="I26" s="269"/>
      <c r="J26" s="269"/>
      <c r="K26" s="269"/>
      <c r="L26" s="269"/>
      <c r="M26" s="269"/>
      <c r="N26" s="269"/>
      <c r="O26" s="269"/>
      <c r="P26" s="269"/>
      <c r="Q26" s="269"/>
      <c r="R26" s="269"/>
      <c r="S26" s="269"/>
      <c r="T26" s="269"/>
      <c r="U26" s="269"/>
      <c r="V26" s="994" t="s">
        <v>809</v>
      </c>
      <c r="W26" s="995"/>
      <c r="X26" s="995"/>
      <c r="Y26" s="996"/>
    </row>
    <row r="27" spans="1:25" ht="18.75" customHeight="1" x14ac:dyDescent="0.45">
      <c r="A27" s="263"/>
      <c r="B27" s="277"/>
      <c r="C27" s="278" t="s">
        <v>822</v>
      </c>
      <c r="D27" s="278"/>
      <c r="E27" s="278"/>
      <c r="F27" s="278"/>
      <c r="G27" s="278"/>
      <c r="H27" s="278"/>
      <c r="I27" s="278"/>
      <c r="J27" s="278"/>
      <c r="K27" s="278"/>
      <c r="L27" s="278"/>
      <c r="M27" s="278"/>
      <c r="N27" s="278"/>
      <c r="O27" s="278"/>
      <c r="P27" s="278"/>
      <c r="Q27" s="278"/>
      <c r="R27" s="278"/>
      <c r="S27" s="278"/>
      <c r="T27" s="278"/>
      <c r="U27" s="278"/>
      <c r="V27" s="1012"/>
      <c r="W27" s="1013"/>
      <c r="X27" s="1013"/>
      <c r="Y27" s="1014"/>
    </row>
    <row r="28" spans="1:25" ht="18.75" customHeight="1" x14ac:dyDescent="0.45">
      <c r="A28" s="263"/>
      <c r="B28" s="270"/>
      <c r="C28" s="271" t="s">
        <v>823</v>
      </c>
      <c r="D28" s="271"/>
      <c r="E28" s="271"/>
      <c r="F28" s="271"/>
      <c r="G28" s="271"/>
      <c r="H28" s="271"/>
      <c r="I28" s="271"/>
      <c r="J28" s="271"/>
      <c r="K28" s="271"/>
      <c r="L28" s="271"/>
      <c r="M28" s="271"/>
      <c r="N28" s="271"/>
      <c r="O28" s="271"/>
      <c r="P28" s="271"/>
      <c r="Q28" s="271"/>
      <c r="R28" s="271"/>
      <c r="S28" s="271"/>
      <c r="T28" s="271"/>
      <c r="U28" s="271"/>
      <c r="V28" s="1005" t="s">
        <v>809</v>
      </c>
      <c r="W28" s="989"/>
      <c r="X28" s="989"/>
      <c r="Y28" s="990"/>
    </row>
    <row r="29" spans="1:25" ht="18.75" customHeight="1" x14ac:dyDescent="0.45">
      <c r="A29" s="263"/>
      <c r="B29" s="268"/>
      <c r="C29" s="269" t="s">
        <v>824</v>
      </c>
      <c r="D29" s="269"/>
      <c r="E29" s="269"/>
      <c r="F29" s="269"/>
      <c r="G29" s="269"/>
      <c r="H29" s="269"/>
      <c r="I29" s="269"/>
      <c r="J29" s="269"/>
      <c r="K29" s="269"/>
      <c r="L29" s="269"/>
      <c r="M29" s="269"/>
      <c r="N29" s="269"/>
      <c r="O29" s="269"/>
      <c r="P29" s="269"/>
      <c r="Q29" s="269"/>
      <c r="R29" s="269"/>
      <c r="S29" s="269"/>
      <c r="T29" s="269"/>
      <c r="U29" s="269"/>
      <c r="V29" s="994" t="s">
        <v>809</v>
      </c>
      <c r="W29" s="995"/>
      <c r="X29" s="995"/>
      <c r="Y29" s="996"/>
    </row>
    <row r="30" spans="1:25" ht="18.75" customHeight="1" x14ac:dyDescent="0.45">
      <c r="A30" s="263"/>
      <c r="B30" s="277"/>
      <c r="C30" s="278" t="s">
        <v>825</v>
      </c>
      <c r="D30" s="278"/>
      <c r="E30" s="278"/>
      <c r="F30" s="278"/>
      <c r="G30" s="278"/>
      <c r="H30" s="278"/>
      <c r="I30" s="278"/>
      <c r="J30" s="278"/>
      <c r="K30" s="278"/>
      <c r="L30" s="278"/>
      <c r="M30" s="278"/>
      <c r="N30" s="278"/>
      <c r="O30" s="278"/>
      <c r="P30" s="278"/>
      <c r="Q30" s="278"/>
      <c r="R30" s="278"/>
      <c r="S30" s="278"/>
      <c r="T30" s="278"/>
      <c r="U30" s="278"/>
      <c r="V30" s="1012"/>
      <c r="W30" s="1013"/>
      <c r="X30" s="1013"/>
      <c r="Y30" s="1014"/>
    </row>
    <row r="31" spans="1:25" ht="18.75" customHeight="1" x14ac:dyDescent="0.45">
      <c r="A31" s="263"/>
      <c r="B31" s="268"/>
      <c r="C31" s="269" t="s">
        <v>826</v>
      </c>
      <c r="D31" s="269"/>
      <c r="E31" s="269"/>
      <c r="F31" s="269"/>
      <c r="G31" s="269"/>
      <c r="H31" s="269"/>
      <c r="I31" s="269"/>
      <c r="J31" s="269"/>
      <c r="K31" s="269"/>
      <c r="L31" s="269"/>
      <c r="M31" s="269"/>
      <c r="N31" s="269"/>
      <c r="O31" s="269"/>
      <c r="P31" s="269"/>
      <c r="Q31" s="269"/>
      <c r="R31" s="269"/>
      <c r="S31" s="269"/>
      <c r="T31" s="269"/>
      <c r="U31" s="269"/>
      <c r="V31" s="994" t="s">
        <v>809</v>
      </c>
      <c r="W31" s="995"/>
      <c r="X31" s="995"/>
      <c r="Y31" s="996"/>
    </row>
    <row r="32" spans="1:25" ht="18.75" customHeight="1" x14ac:dyDescent="0.45">
      <c r="A32" s="263"/>
      <c r="B32" s="277"/>
      <c r="C32" s="278" t="s">
        <v>827</v>
      </c>
      <c r="D32" s="278"/>
      <c r="E32" s="278"/>
      <c r="F32" s="278"/>
      <c r="G32" s="278"/>
      <c r="H32" s="278"/>
      <c r="I32" s="278"/>
      <c r="J32" s="278"/>
      <c r="K32" s="278"/>
      <c r="L32" s="278"/>
      <c r="M32" s="278"/>
      <c r="N32" s="278"/>
      <c r="O32" s="278"/>
      <c r="P32" s="278"/>
      <c r="Q32" s="278"/>
      <c r="R32" s="278"/>
      <c r="S32" s="278"/>
      <c r="T32" s="278"/>
      <c r="U32" s="278"/>
      <c r="V32" s="1012"/>
      <c r="W32" s="1013"/>
      <c r="X32" s="1013"/>
      <c r="Y32" s="1014"/>
    </row>
    <row r="33" spans="1:25" ht="18.75" customHeight="1" x14ac:dyDescent="0.45">
      <c r="A33" s="263"/>
      <c r="B33" s="268"/>
      <c r="C33" s="269" t="s">
        <v>828</v>
      </c>
      <c r="D33" s="269"/>
      <c r="E33" s="269"/>
      <c r="F33" s="269"/>
      <c r="G33" s="269"/>
      <c r="H33" s="269"/>
      <c r="I33" s="269"/>
      <c r="J33" s="269"/>
      <c r="K33" s="269"/>
      <c r="L33" s="269"/>
      <c r="M33" s="269"/>
      <c r="N33" s="269"/>
      <c r="O33" s="269"/>
      <c r="P33" s="269"/>
      <c r="Q33" s="269"/>
      <c r="R33" s="269"/>
      <c r="S33" s="269"/>
      <c r="T33" s="269"/>
      <c r="U33" s="269"/>
      <c r="V33" s="994" t="s">
        <v>809</v>
      </c>
      <c r="W33" s="995"/>
      <c r="X33" s="995"/>
      <c r="Y33" s="996"/>
    </row>
    <row r="34" spans="1:25" ht="18.75" customHeight="1" x14ac:dyDescent="0.45">
      <c r="A34" s="263"/>
      <c r="B34" s="268"/>
      <c r="C34" s="269" t="s">
        <v>829</v>
      </c>
      <c r="D34" s="269"/>
      <c r="E34" s="269"/>
      <c r="F34" s="269"/>
      <c r="G34" s="269"/>
      <c r="H34" s="269"/>
      <c r="I34" s="269"/>
      <c r="J34" s="269"/>
      <c r="K34" s="269"/>
      <c r="L34" s="269"/>
      <c r="M34" s="269"/>
      <c r="N34" s="269"/>
      <c r="O34" s="269"/>
      <c r="P34" s="269"/>
      <c r="Q34" s="269"/>
      <c r="R34" s="269"/>
      <c r="S34" s="269"/>
      <c r="T34" s="269"/>
      <c r="U34" s="279"/>
      <c r="V34" s="994" t="s">
        <v>809</v>
      </c>
      <c r="W34" s="995"/>
      <c r="X34" s="995"/>
      <c r="Y34" s="996"/>
    </row>
    <row r="35" spans="1:25" ht="18.75" customHeight="1" x14ac:dyDescent="0.45">
      <c r="A35" s="263"/>
      <c r="B35" s="277"/>
      <c r="C35" s="278" t="s">
        <v>830</v>
      </c>
      <c r="D35" s="278"/>
      <c r="E35" s="278"/>
      <c r="F35" s="278"/>
      <c r="G35" s="278"/>
      <c r="H35" s="278"/>
      <c r="I35" s="278"/>
      <c r="J35" s="278"/>
      <c r="K35" s="278"/>
      <c r="L35" s="278"/>
      <c r="M35" s="278"/>
      <c r="N35" s="278"/>
      <c r="O35" s="278"/>
      <c r="P35" s="278"/>
      <c r="Q35" s="278"/>
      <c r="R35" s="278"/>
      <c r="S35" s="278"/>
      <c r="T35" s="278"/>
      <c r="U35" s="280"/>
      <c r="V35" s="1012"/>
      <c r="W35" s="1013"/>
      <c r="X35" s="1013"/>
      <c r="Y35" s="1014"/>
    </row>
    <row r="36" spans="1:25" ht="18.75" customHeight="1" x14ac:dyDescent="0.45">
      <c r="A36" s="263"/>
      <c r="B36" s="268"/>
      <c r="C36" s="269" t="s">
        <v>831</v>
      </c>
      <c r="D36" s="269"/>
      <c r="E36" s="269"/>
      <c r="F36" s="269"/>
      <c r="G36" s="269"/>
      <c r="H36" s="269"/>
      <c r="I36" s="269"/>
      <c r="J36" s="269"/>
      <c r="K36" s="269"/>
      <c r="L36" s="269"/>
      <c r="M36" s="269"/>
      <c r="N36" s="269"/>
      <c r="O36" s="269"/>
      <c r="P36" s="269"/>
      <c r="Q36" s="269"/>
      <c r="R36" s="269"/>
      <c r="S36" s="269"/>
      <c r="T36" s="269"/>
      <c r="U36" s="279"/>
      <c r="V36" s="994" t="s">
        <v>809</v>
      </c>
      <c r="W36" s="995"/>
      <c r="X36" s="995"/>
      <c r="Y36" s="996"/>
    </row>
    <row r="37" spans="1:25" ht="18.75" customHeight="1" x14ac:dyDescent="0.45">
      <c r="A37" s="263"/>
      <c r="B37" s="263"/>
      <c r="C37" s="264" t="s">
        <v>832</v>
      </c>
      <c r="U37" s="281"/>
      <c r="V37" s="1000"/>
      <c r="W37" s="993"/>
      <c r="X37" s="993"/>
      <c r="Y37" s="1001"/>
    </row>
    <row r="38" spans="1:25" ht="18.75" customHeight="1" x14ac:dyDescent="0.45">
      <c r="A38" s="263"/>
      <c r="B38" s="263"/>
      <c r="C38" s="264" t="s">
        <v>833</v>
      </c>
      <c r="U38" s="281"/>
      <c r="V38" s="1000"/>
      <c r="W38" s="993"/>
      <c r="X38" s="993"/>
      <c r="Y38" s="1001"/>
    </row>
    <row r="39" spans="1:25" ht="18.75" customHeight="1" x14ac:dyDescent="0.45">
      <c r="A39" s="263"/>
      <c r="B39" s="277"/>
      <c r="C39" s="278" t="s">
        <v>834</v>
      </c>
      <c r="D39" s="278"/>
      <c r="E39" s="278"/>
      <c r="F39" s="278"/>
      <c r="G39" s="278"/>
      <c r="H39" s="278"/>
      <c r="I39" s="278"/>
      <c r="J39" s="278"/>
      <c r="K39" s="278"/>
      <c r="L39" s="278"/>
      <c r="M39" s="278"/>
      <c r="N39" s="278"/>
      <c r="O39" s="278"/>
      <c r="P39" s="278"/>
      <c r="Q39" s="278"/>
      <c r="R39" s="278"/>
      <c r="S39" s="278"/>
      <c r="T39" s="278"/>
      <c r="U39" s="280"/>
      <c r="V39" s="1012"/>
      <c r="W39" s="1013"/>
      <c r="X39" s="1013"/>
      <c r="Y39" s="1014"/>
    </row>
    <row r="40" spans="1:25" ht="18.75" customHeight="1" x14ac:dyDescent="0.45">
      <c r="A40" s="263"/>
      <c r="B40" s="270"/>
      <c r="C40" s="271" t="s">
        <v>835</v>
      </c>
      <c r="D40" s="271"/>
      <c r="E40" s="271"/>
      <c r="F40" s="271"/>
      <c r="G40" s="271"/>
      <c r="H40" s="271"/>
      <c r="I40" s="271"/>
      <c r="J40" s="271"/>
      <c r="K40" s="271"/>
      <c r="L40" s="271"/>
      <c r="M40" s="271"/>
      <c r="N40" s="271"/>
      <c r="O40" s="271"/>
      <c r="P40" s="271"/>
      <c r="Q40" s="271"/>
      <c r="R40" s="271"/>
      <c r="S40" s="271"/>
      <c r="T40" s="271"/>
      <c r="U40" s="271"/>
      <c r="V40" s="1005" t="s">
        <v>809</v>
      </c>
      <c r="W40" s="989"/>
      <c r="X40" s="989"/>
      <c r="Y40" s="990"/>
    </row>
    <row r="41" spans="1:25" ht="9.75" customHeight="1" x14ac:dyDescent="0.45">
      <c r="A41" s="263"/>
      <c r="V41" s="282"/>
      <c r="W41" s="282"/>
      <c r="X41" s="282"/>
      <c r="Y41" s="282"/>
    </row>
    <row r="42" spans="1:25" ht="27.75" customHeight="1" x14ac:dyDescent="0.45">
      <c r="A42" s="263"/>
      <c r="B42" s="1015" t="s">
        <v>836</v>
      </c>
      <c r="C42" s="991"/>
      <c r="D42" s="991"/>
      <c r="E42" s="991"/>
      <c r="F42" s="991"/>
      <c r="G42" s="991"/>
      <c r="H42" s="991"/>
      <c r="I42" s="991"/>
      <c r="J42" s="991"/>
      <c r="K42" s="991"/>
      <c r="L42" s="991"/>
      <c r="M42" s="991"/>
      <c r="N42" s="991"/>
      <c r="O42" s="991"/>
      <c r="P42" s="991"/>
      <c r="Q42" s="991"/>
      <c r="R42" s="991"/>
      <c r="S42" s="991"/>
      <c r="T42" s="991"/>
      <c r="U42" s="991"/>
      <c r="V42" s="991"/>
      <c r="W42" s="991"/>
      <c r="X42" s="991"/>
      <c r="Y42" s="991"/>
    </row>
    <row r="43" spans="1:25" ht="30" customHeight="1" x14ac:dyDescent="0.45">
      <c r="A43" s="263"/>
      <c r="B43" s="1015" t="s">
        <v>837</v>
      </c>
      <c r="C43" s="991"/>
      <c r="D43" s="991"/>
      <c r="E43" s="991"/>
      <c r="F43" s="991"/>
      <c r="G43" s="991"/>
      <c r="H43" s="991"/>
      <c r="I43" s="991"/>
      <c r="J43" s="991"/>
      <c r="K43" s="991"/>
      <c r="L43" s="991"/>
      <c r="M43" s="991"/>
      <c r="N43" s="991"/>
      <c r="O43" s="991"/>
      <c r="P43" s="991"/>
      <c r="Q43" s="991"/>
      <c r="R43" s="991"/>
      <c r="S43" s="991"/>
      <c r="T43" s="991"/>
      <c r="U43" s="991"/>
      <c r="V43" s="991"/>
      <c r="W43" s="991"/>
      <c r="X43" s="991"/>
      <c r="Y43" s="991"/>
    </row>
    <row r="45" spans="1:25" x14ac:dyDescent="0.45">
      <c r="B45" s="264" t="s">
        <v>611</v>
      </c>
    </row>
    <row r="46" spans="1:25" x14ac:dyDescent="0.45">
      <c r="C46" s="264" t="s">
        <v>838</v>
      </c>
    </row>
    <row r="47" spans="1:25" x14ac:dyDescent="0.45">
      <c r="C47" s="264" t="s">
        <v>839</v>
      </c>
    </row>
    <row r="48" spans="1:25" x14ac:dyDescent="0.45">
      <c r="C48" s="264" t="s">
        <v>840</v>
      </c>
    </row>
    <row r="49" spans="3:3" x14ac:dyDescent="0.45">
      <c r="C49" s="264" t="s">
        <v>839</v>
      </c>
    </row>
    <row r="50" spans="3:3" x14ac:dyDescent="0.45">
      <c r="C50" s="264" t="s">
        <v>841</v>
      </c>
    </row>
  </sheetData>
  <mergeCells count="24">
    <mergeCell ref="V34:Y35"/>
    <mergeCell ref="V36:Y39"/>
    <mergeCell ref="V40:Y40"/>
    <mergeCell ref="B42:Y42"/>
    <mergeCell ref="B43:Y43"/>
    <mergeCell ref="V33:Y33"/>
    <mergeCell ref="B8:F8"/>
    <mergeCell ref="G8:Y8"/>
    <mergeCell ref="B10:Y10"/>
    <mergeCell ref="V12:Y21"/>
    <mergeCell ref="D16:J16"/>
    <mergeCell ref="D18:J18"/>
    <mergeCell ref="V22:Y25"/>
    <mergeCell ref="V26:Y27"/>
    <mergeCell ref="V28:Y28"/>
    <mergeCell ref="V29:Y30"/>
    <mergeCell ref="V31:Y32"/>
    <mergeCell ref="B7:F7"/>
    <mergeCell ref="G7:Y7"/>
    <mergeCell ref="B2:E2"/>
    <mergeCell ref="R2:Y2"/>
    <mergeCell ref="B4:Y4"/>
    <mergeCell ref="B6:F6"/>
    <mergeCell ref="G6:Y6"/>
  </mergeCells>
  <phoneticPr fontId="4"/>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D213F-161D-4FD1-82E4-D64DF9CB41DC}">
  <sheetPr>
    <pageSetUpPr fitToPage="1"/>
  </sheetPr>
  <dimension ref="A1:AC65"/>
  <sheetViews>
    <sheetView view="pageBreakPreview" topLeftCell="A49" zoomScale="145" zoomScaleNormal="100" zoomScaleSheetLayoutView="145" workbookViewId="0">
      <selection activeCell="H18" sqref="D13:AP31"/>
    </sheetView>
  </sheetViews>
  <sheetFormatPr defaultColWidth="4" defaultRowHeight="13.2" x14ac:dyDescent="0.45"/>
  <cols>
    <col min="1" max="1" width="2.09765625" style="264" customWidth="1"/>
    <col min="2" max="2" width="3.59765625" style="264" customWidth="1"/>
    <col min="3" max="21" width="5.59765625" style="264" customWidth="1"/>
    <col min="22" max="25" width="3.59765625" style="264" customWidth="1"/>
    <col min="26" max="26" width="2.09765625" style="264" customWidth="1"/>
    <col min="27" max="255" width="4" style="264"/>
    <col min="256" max="256" width="1.69921875" style="264" customWidth="1"/>
    <col min="257" max="257" width="2.09765625" style="264" customWidth="1"/>
    <col min="258" max="258" width="2.3984375" style="264" customWidth="1"/>
    <col min="259" max="277" width="4" style="264" customWidth="1"/>
    <col min="278" max="281" width="2.3984375" style="264" customWidth="1"/>
    <col min="282" max="282" width="2.09765625" style="264" customWidth="1"/>
    <col min="283" max="511" width="4" style="264"/>
    <col min="512" max="512" width="1.69921875" style="264" customWidth="1"/>
    <col min="513" max="513" width="2.09765625" style="264" customWidth="1"/>
    <col min="514" max="514" width="2.3984375" style="264" customWidth="1"/>
    <col min="515" max="533" width="4" style="264" customWidth="1"/>
    <col min="534" max="537" width="2.3984375" style="264" customWidth="1"/>
    <col min="538" max="538" width="2.09765625" style="264" customWidth="1"/>
    <col min="539" max="767" width="4" style="264"/>
    <col min="768" max="768" width="1.69921875" style="264" customWidth="1"/>
    <col min="769" max="769" width="2.09765625" style="264" customWidth="1"/>
    <col min="770" max="770" width="2.3984375" style="264" customWidth="1"/>
    <col min="771" max="789" width="4" style="264" customWidth="1"/>
    <col min="790" max="793" width="2.3984375" style="264" customWidth="1"/>
    <col min="794" max="794" width="2.09765625" style="264" customWidth="1"/>
    <col min="795" max="1023" width="4" style="264"/>
    <col min="1024" max="1024" width="1.69921875" style="264" customWidth="1"/>
    <col min="1025" max="1025" width="2.09765625" style="264" customWidth="1"/>
    <col min="1026" max="1026" width="2.3984375" style="264" customWidth="1"/>
    <col min="1027" max="1045" width="4" style="264" customWidth="1"/>
    <col min="1046" max="1049" width="2.3984375" style="264" customWidth="1"/>
    <col min="1050" max="1050" width="2.09765625" style="264" customWidth="1"/>
    <col min="1051" max="1279" width="4" style="264"/>
    <col min="1280" max="1280" width="1.69921875" style="264" customWidth="1"/>
    <col min="1281" max="1281" width="2.09765625" style="264" customWidth="1"/>
    <col min="1282" max="1282" width="2.3984375" style="264" customWidth="1"/>
    <col min="1283" max="1301" width="4" style="264" customWidth="1"/>
    <col min="1302" max="1305" width="2.3984375" style="264" customWidth="1"/>
    <col min="1306" max="1306" width="2.09765625" style="264" customWidth="1"/>
    <col min="1307" max="1535" width="4" style="264"/>
    <col min="1536" max="1536" width="1.69921875" style="264" customWidth="1"/>
    <col min="1537" max="1537" width="2.09765625" style="264" customWidth="1"/>
    <col min="1538" max="1538" width="2.3984375" style="264" customWidth="1"/>
    <col min="1539" max="1557" width="4" style="264" customWidth="1"/>
    <col min="1558" max="1561" width="2.3984375" style="264" customWidth="1"/>
    <col min="1562" max="1562" width="2.09765625" style="264" customWidth="1"/>
    <col min="1563" max="1791" width="4" style="264"/>
    <col min="1792" max="1792" width="1.69921875" style="264" customWidth="1"/>
    <col min="1793" max="1793" width="2.09765625" style="264" customWidth="1"/>
    <col min="1794" max="1794" width="2.3984375" style="264" customWidth="1"/>
    <col min="1795" max="1813" width="4" style="264" customWidth="1"/>
    <col min="1814" max="1817" width="2.3984375" style="264" customWidth="1"/>
    <col min="1818" max="1818" width="2.09765625" style="264" customWidth="1"/>
    <col min="1819" max="2047" width="4" style="264"/>
    <col min="2048" max="2048" width="1.69921875" style="264" customWidth="1"/>
    <col min="2049" max="2049" width="2.09765625" style="264" customWidth="1"/>
    <col min="2050" max="2050" width="2.3984375" style="264" customWidth="1"/>
    <col min="2051" max="2069" width="4" style="264" customWidth="1"/>
    <col min="2070" max="2073" width="2.3984375" style="264" customWidth="1"/>
    <col min="2074" max="2074" width="2.09765625" style="264" customWidth="1"/>
    <col min="2075" max="2303" width="4" style="264"/>
    <col min="2304" max="2304" width="1.69921875" style="264" customWidth="1"/>
    <col min="2305" max="2305" width="2.09765625" style="264" customWidth="1"/>
    <col min="2306" max="2306" width="2.3984375" style="264" customWidth="1"/>
    <col min="2307" max="2325" width="4" style="264" customWidth="1"/>
    <col min="2326" max="2329" width="2.3984375" style="264" customWidth="1"/>
    <col min="2330" max="2330" width="2.09765625" style="264" customWidth="1"/>
    <col min="2331" max="2559" width="4" style="264"/>
    <col min="2560" max="2560" width="1.69921875" style="264" customWidth="1"/>
    <col min="2561" max="2561" width="2.09765625" style="264" customWidth="1"/>
    <col min="2562" max="2562" width="2.3984375" style="264" customWidth="1"/>
    <col min="2563" max="2581" width="4" style="264" customWidth="1"/>
    <col min="2582" max="2585" width="2.3984375" style="264" customWidth="1"/>
    <col min="2586" max="2586" width="2.09765625" style="264" customWidth="1"/>
    <col min="2587" max="2815" width="4" style="264"/>
    <col min="2816" max="2816" width="1.69921875" style="264" customWidth="1"/>
    <col min="2817" max="2817" width="2.09765625" style="264" customWidth="1"/>
    <col min="2818" max="2818" width="2.3984375" style="264" customWidth="1"/>
    <col min="2819" max="2837" width="4" style="264" customWidth="1"/>
    <col min="2838" max="2841" width="2.3984375" style="264" customWidth="1"/>
    <col min="2842" max="2842" width="2.09765625" style="264" customWidth="1"/>
    <col min="2843" max="3071" width="4" style="264"/>
    <col min="3072" max="3072" width="1.69921875" style="264" customWidth="1"/>
    <col min="3073" max="3073" width="2.09765625" style="264" customWidth="1"/>
    <col min="3074" max="3074" width="2.3984375" style="264" customWidth="1"/>
    <col min="3075" max="3093" width="4" style="264" customWidth="1"/>
    <col min="3094" max="3097" width="2.3984375" style="264" customWidth="1"/>
    <col min="3098" max="3098" width="2.09765625" style="264" customWidth="1"/>
    <col min="3099" max="3327" width="4" style="264"/>
    <col min="3328" max="3328" width="1.69921875" style="264" customWidth="1"/>
    <col min="3329" max="3329" width="2.09765625" style="264" customWidth="1"/>
    <col min="3330" max="3330" width="2.3984375" style="264" customWidth="1"/>
    <col min="3331" max="3349" width="4" style="264" customWidth="1"/>
    <col min="3350" max="3353" width="2.3984375" style="264" customWidth="1"/>
    <col min="3354" max="3354" width="2.09765625" style="264" customWidth="1"/>
    <col min="3355" max="3583" width="4" style="264"/>
    <col min="3584" max="3584" width="1.69921875" style="264" customWidth="1"/>
    <col min="3585" max="3585" width="2.09765625" style="264" customWidth="1"/>
    <col min="3586" max="3586" width="2.3984375" style="264" customWidth="1"/>
    <col min="3587" max="3605" width="4" style="264" customWidth="1"/>
    <col min="3606" max="3609" width="2.3984375" style="264" customWidth="1"/>
    <col min="3610" max="3610" width="2.09765625" style="264" customWidth="1"/>
    <col min="3611" max="3839" width="4" style="264"/>
    <col min="3840" max="3840" width="1.69921875" style="264" customWidth="1"/>
    <col min="3841" max="3841" width="2.09765625" style="264" customWidth="1"/>
    <col min="3842" max="3842" width="2.3984375" style="264" customWidth="1"/>
    <col min="3843" max="3861" width="4" style="264" customWidth="1"/>
    <col min="3862" max="3865" width="2.3984375" style="264" customWidth="1"/>
    <col min="3866" max="3866" width="2.09765625" style="264" customWidth="1"/>
    <col min="3867" max="4095" width="4" style="264"/>
    <col min="4096" max="4096" width="1.69921875" style="264" customWidth="1"/>
    <col min="4097" max="4097" width="2.09765625" style="264" customWidth="1"/>
    <col min="4098" max="4098" width="2.3984375" style="264" customWidth="1"/>
    <col min="4099" max="4117" width="4" style="264" customWidth="1"/>
    <col min="4118" max="4121" width="2.3984375" style="264" customWidth="1"/>
    <col min="4122" max="4122" width="2.09765625" style="264" customWidth="1"/>
    <col min="4123" max="4351" width="4" style="264"/>
    <col min="4352" max="4352" width="1.69921875" style="264" customWidth="1"/>
    <col min="4353" max="4353" width="2.09765625" style="264" customWidth="1"/>
    <col min="4354" max="4354" width="2.3984375" style="264" customWidth="1"/>
    <col min="4355" max="4373" width="4" style="264" customWidth="1"/>
    <col min="4374" max="4377" width="2.3984375" style="264" customWidth="1"/>
    <col min="4378" max="4378" width="2.09765625" style="264" customWidth="1"/>
    <col min="4379" max="4607" width="4" style="264"/>
    <col min="4608" max="4608" width="1.69921875" style="264" customWidth="1"/>
    <col min="4609" max="4609" width="2.09765625" style="264" customWidth="1"/>
    <col min="4610" max="4610" width="2.3984375" style="264" customWidth="1"/>
    <col min="4611" max="4629" width="4" style="264" customWidth="1"/>
    <col min="4630" max="4633" width="2.3984375" style="264" customWidth="1"/>
    <col min="4634" max="4634" width="2.09765625" style="264" customWidth="1"/>
    <col min="4635" max="4863" width="4" style="264"/>
    <col min="4864" max="4864" width="1.69921875" style="264" customWidth="1"/>
    <col min="4865" max="4865" width="2.09765625" style="264" customWidth="1"/>
    <col min="4866" max="4866" width="2.3984375" style="264" customWidth="1"/>
    <col min="4867" max="4885" width="4" style="264" customWidth="1"/>
    <col min="4886" max="4889" width="2.3984375" style="264" customWidth="1"/>
    <col min="4890" max="4890" width="2.09765625" style="264" customWidth="1"/>
    <col min="4891" max="5119" width="4" style="264"/>
    <col min="5120" max="5120" width="1.69921875" style="264" customWidth="1"/>
    <col min="5121" max="5121" width="2.09765625" style="264" customWidth="1"/>
    <col min="5122" max="5122" width="2.3984375" style="264" customWidth="1"/>
    <col min="5123" max="5141" width="4" style="264" customWidth="1"/>
    <col min="5142" max="5145" width="2.3984375" style="264" customWidth="1"/>
    <col min="5146" max="5146" width="2.09765625" style="264" customWidth="1"/>
    <col min="5147" max="5375" width="4" style="264"/>
    <col min="5376" max="5376" width="1.69921875" style="264" customWidth="1"/>
    <col min="5377" max="5377" width="2.09765625" style="264" customWidth="1"/>
    <col min="5378" max="5378" width="2.3984375" style="264" customWidth="1"/>
    <col min="5379" max="5397" width="4" style="264" customWidth="1"/>
    <col min="5398" max="5401" width="2.3984375" style="264" customWidth="1"/>
    <col min="5402" max="5402" width="2.09765625" style="264" customWidth="1"/>
    <col min="5403" max="5631" width="4" style="264"/>
    <col min="5632" max="5632" width="1.69921875" style="264" customWidth="1"/>
    <col min="5633" max="5633" width="2.09765625" style="264" customWidth="1"/>
    <col min="5634" max="5634" width="2.3984375" style="264" customWidth="1"/>
    <col min="5635" max="5653" width="4" style="264" customWidth="1"/>
    <col min="5654" max="5657" width="2.3984375" style="264" customWidth="1"/>
    <col min="5658" max="5658" width="2.09765625" style="264" customWidth="1"/>
    <col min="5659" max="5887" width="4" style="264"/>
    <col min="5888" max="5888" width="1.69921875" style="264" customWidth="1"/>
    <col min="5889" max="5889" width="2.09765625" style="264" customWidth="1"/>
    <col min="5890" max="5890" width="2.3984375" style="264" customWidth="1"/>
    <col min="5891" max="5909" width="4" style="264" customWidth="1"/>
    <col min="5910" max="5913" width="2.3984375" style="264" customWidth="1"/>
    <col min="5914" max="5914" width="2.09765625" style="264" customWidth="1"/>
    <col min="5915" max="6143" width="4" style="264"/>
    <col min="6144" max="6144" width="1.69921875" style="264" customWidth="1"/>
    <col min="6145" max="6145" width="2.09765625" style="264" customWidth="1"/>
    <col min="6146" max="6146" width="2.3984375" style="264" customWidth="1"/>
    <col min="6147" max="6165" width="4" style="264" customWidth="1"/>
    <col min="6166" max="6169" width="2.3984375" style="264" customWidth="1"/>
    <col min="6170" max="6170" width="2.09765625" style="264" customWidth="1"/>
    <col min="6171" max="6399" width="4" style="264"/>
    <col min="6400" max="6400" width="1.69921875" style="264" customWidth="1"/>
    <col min="6401" max="6401" width="2.09765625" style="264" customWidth="1"/>
    <col min="6402" max="6402" width="2.3984375" style="264" customWidth="1"/>
    <col min="6403" max="6421" width="4" style="264" customWidth="1"/>
    <col min="6422" max="6425" width="2.3984375" style="264" customWidth="1"/>
    <col min="6426" max="6426" width="2.09765625" style="264" customWidth="1"/>
    <col min="6427" max="6655" width="4" style="264"/>
    <col min="6656" max="6656" width="1.69921875" style="264" customWidth="1"/>
    <col min="6657" max="6657" width="2.09765625" style="264" customWidth="1"/>
    <col min="6658" max="6658" width="2.3984375" style="264" customWidth="1"/>
    <col min="6659" max="6677" width="4" style="264" customWidth="1"/>
    <col min="6678" max="6681" width="2.3984375" style="264" customWidth="1"/>
    <col min="6682" max="6682" width="2.09765625" style="264" customWidth="1"/>
    <col min="6683" max="6911" width="4" style="264"/>
    <col min="6912" max="6912" width="1.69921875" style="264" customWidth="1"/>
    <col min="6913" max="6913" width="2.09765625" style="264" customWidth="1"/>
    <col min="6914" max="6914" width="2.3984375" style="264" customWidth="1"/>
    <col min="6915" max="6933" width="4" style="264" customWidth="1"/>
    <col min="6934" max="6937" width="2.3984375" style="264" customWidth="1"/>
    <col min="6938" max="6938" width="2.09765625" style="264" customWidth="1"/>
    <col min="6939" max="7167" width="4" style="264"/>
    <col min="7168" max="7168" width="1.69921875" style="264" customWidth="1"/>
    <col min="7169" max="7169" width="2.09765625" style="264" customWidth="1"/>
    <col min="7170" max="7170" width="2.3984375" style="264" customWidth="1"/>
    <col min="7171" max="7189" width="4" style="264" customWidth="1"/>
    <col min="7190" max="7193" width="2.3984375" style="264" customWidth="1"/>
    <col min="7194" max="7194" width="2.09765625" style="264" customWidth="1"/>
    <col min="7195" max="7423" width="4" style="264"/>
    <col min="7424" max="7424" width="1.69921875" style="264" customWidth="1"/>
    <col min="7425" max="7425" width="2.09765625" style="264" customWidth="1"/>
    <col min="7426" max="7426" width="2.3984375" style="264" customWidth="1"/>
    <col min="7427" max="7445" width="4" style="264" customWidth="1"/>
    <col min="7446" max="7449" width="2.3984375" style="264" customWidth="1"/>
    <col min="7450" max="7450" width="2.09765625" style="264" customWidth="1"/>
    <col min="7451" max="7679" width="4" style="264"/>
    <col min="7680" max="7680" width="1.69921875" style="264" customWidth="1"/>
    <col min="7681" max="7681" width="2.09765625" style="264" customWidth="1"/>
    <col min="7682" max="7682" width="2.3984375" style="264" customWidth="1"/>
    <col min="7683" max="7701" width="4" style="264" customWidth="1"/>
    <col min="7702" max="7705" width="2.3984375" style="264" customWidth="1"/>
    <col min="7706" max="7706" width="2.09765625" style="264" customWidth="1"/>
    <col min="7707" max="7935" width="4" style="264"/>
    <col min="7936" max="7936" width="1.69921875" style="264" customWidth="1"/>
    <col min="7937" max="7937" width="2.09765625" style="264" customWidth="1"/>
    <col min="7938" max="7938" width="2.3984375" style="264" customWidth="1"/>
    <col min="7939" max="7957" width="4" style="264" customWidth="1"/>
    <col min="7958" max="7961" width="2.3984375" style="264" customWidth="1"/>
    <col min="7962" max="7962" width="2.09765625" style="264" customWidth="1"/>
    <col min="7963" max="8191" width="4" style="264"/>
    <col min="8192" max="8192" width="1.69921875" style="264" customWidth="1"/>
    <col min="8193" max="8193" width="2.09765625" style="264" customWidth="1"/>
    <col min="8194" max="8194" width="2.3984375" style="264" customWidth="1"/>
    <col min="8195" max="8213" width="4" style="264" customWidth="1"/>
    <col min="8214" max="8217" width="2.3984375" style="264" customWidth="1"/>
    <col min="8218" max="8218" width="2.09765625" style="264" customWidth="1"/>
    <col min="8219" max="8447" width="4" style="264"/>
    <col min="8448" max="8448" width="1.69921875" style="264" customWidth="1"/>
    <col min="8449" max="8449" width="2.09765625" style="264" customWidth="1"/>
    <col min="8450" max="8450" width="2.3984375" style="264" customWidth="1"/>
    <col min="8451" max="8469" width="4" style="264" customWidth="1"/>
    <col min="8470" max="8473" width="2.3984375" style="264" customWidth="1"/>
    <col min="8474" max="8474" width="2.09765625" style="264" customWidth="1"/>
    <col min="8475" max="8703" width="4" style="264"/>
    <col min="8704" max="8704" width="1.69921875" style="264" customWidth="1"/>
    <col min="8705" max="8705" width="2.09765625" style="264" customWidth="1"/>
    <col min="8706" max="8706" width="2.3984375" style="264" customWidth="1"/>
    <col min="8707" max="8725" width="4" style="264" customWidth="1"/>
    <col min="8726" max="8729" width="2.3984375" style="264" customWidth="1"/>
    <col min="8730" max="8730" width="2.09765625" style="264" customWidth="1"/>
    <col min="8731" max="8959" width="4" style="264"/>
    <col min="8960" max="8960" width="1.69921875" style="264" customWidth="1"/>
    <col min="8961" max="8961" width="2.09765625" style="264" customWidth="1"/>
    <col min="8962" max="8962" width="2.3984375" style="264" customWidth="1"/>
    <col min="8963" max="8981" width="4" style="264" customWidth="1"/>
    <col min="8982" max="8985" width="2.3984375" style="264" customWidth="1"/>
    <col min="8986" max="8986" width="2.09765625" style="264" customWidth="1"/>
    <col min="8987" max="9215" width="4" style="264"/>
    <col min="9216" max="9216" width="1.69921875" style="264" customWidth="1"/>
    <col min="9217" max="9217" width="2.09765625" style="264" customWidth="1"/>
    <col min="9218" max="9218" width="2.3984375" style="264" customWidth="1"/>
    <col min="9219" max="9237" width="4" style="264" customWidth="1"/>
    <col min="9238" max="9241" width="2.3984375" style="264" customWidth="1"/>
    <col min="9242" max="9242" width="2.09765625" style="264" customWidth="1"/>
    <col min="9243" max="9471" width="4" style="264"/>
    <col min="9472" max="9472" width="1.69921875" style="264" customWidth="1"/>
    <col min="9473" max="9473" width="2.09765625" style="264" customWidth="1"/>
    <col min="9474" max="9474" width="2.3984375" style="264" customWidth="1"/>
    <col min="9475" max="9493" width="4" style="264" customWidth="1"/>
    <col min="9494" max="9497" width="2.3984375" style="264" customWidth="1"/>
    <col min="9498" max="9498" width="2.09765625" style="264" customWidth="1"/>
    <col min="9499" max="9727" width="4" style="264"/>
    <col min="9728" max="9728" width="1.69921875" style="264" customWidth="1"/>
    <col min="9729" max="9729" width="2.09765625" style="264" customWidth="1"/>
    <col min="9730" max="9730" width="2.3984375" style="264" customWidth="1"/>
    <col min="9731" max="9749" width="4" style="264" customWidth="1"/>
    <col min="9750" max="9753" width="2.3984375" style="264" customWidth="1"/>
    <col min="9754" max="9754" width="2.09765625" style="264" customWidth="1"/>
    <col min="9755" max="9983" width="4" style="264"/>
    <col min="9984" max="9984" width="1.69921875" style="264" customWidth="1"/>
    <col min="9985" max="9985" width="2.09765625" style="264" customWidth="1"/>
    <col min="9986" max="9986" width="2.3984375" style="264" customWidth="1"/>
    <col min="9987" max="10005" width="4" style="264" customWidth="1"/>
    <col min="10006" max="10009" width="2.3984375" style="264" customWidth="1"/>
    <col min="10010" max="10010" width="2.09765625" style="264" customWidth="1"/>
    <col min="10011" max="10239" width="4" style="264"/>
    <col min="10240" max="10240" width="1.69921875" style="264" customWidth="1"/>
    <col min="10241" max="10241" width="2.09765625" style="264" customWidth="1"/>
    <col min="10242" max="10242" width="2.3984375" style="264" customWidth="1"/>
    <col min="10243" max="10261" width="4" style="264" customWidth="1"/>
    <col min="10262" max="10265" width="2.3984375" style="264" customWidth="1"/>
    <col min="10266" max="10266" width="2.09765625" style="264" customWidth="1"/>
    <col min="10267" max="10495" width="4" style="264"/>
    <col min="10496" max="10496" width="1.69921875" style="264" customWidth="1"/>
    <col min="10497" max="10497" width="2.09765625" style="264" customWidth="1"/>
    <col min="10498" max="10498" width="2.3984375" style="264" customWidth="1"/>
    <col min="10499" max="10517" width="4" style="264" customWidth="1"/>
    <col min="10518" max="10521" width="2.3984375" style="264" customWidth="1"/>
    <col min="10522" max="10522" width="2.09765625" style="264" customWidth="1"/>
    <col min="10523" max="10751" width="4" style="264"/>
    <col min="10752" max="10752" width="1.69921875" style="264" customWidth="1"/>
    <col min="10753" max="10753" width="2.09765625" style="264" customWidth="1"/>
    <col min="10754" max="10754" width="2.3984375" style="264" customWidth="1"/>
    <col min="10755" max="10773" width="4" style="264" customWidth="1"/>
    <col min="10774" max="10777" width="2.3984375" style="264" customWidth="1"/>
    <col min="10778" max="10778" width="2.09765625" style="264" customWidth="1"/>
    <col min="10779" max="11007" width="4" style="264"/>
    <col min="11008" max="11008" width="1.69921875" style="264" customWidth="1"/>
    <col min="11009" max="11009" width="2.09765625" style="264" customWidth="1"/>
    <col min="11010" max="11010" width="2.3984375" style="264" customWidth="1"/>
    <col min="11011" max="11029" width="4" style="264" customWidth="1"/>
    <col min="11030" max="11033" width="2.3984375" style="264" customWidth="1"/>
    <col min="11034" max="11034" width="2.09765625" style="264" customWidth="1"/>
    <col min="11035" max="11263" width="4" style="264"/>
    <col min="11264" max="11264" width="1.69921875" style="264" customWidth="1"/>
    <col min="11265" max="11265" width="2.09765625" style="264" customWidth="1"/>
    <col min="11266" max="11266" width="2.3984375" style="264" customWidth="1"/>
    <col min="11267" max="11285" width="4" style="264" customWidth="1"/>
    <col min="11286" max="11289" width="2.3984375" style="264" customWidth="1"/>
    <col min="11290" max="11290" width="2.09765625" style="264" customWidth="1"/>
    <col min="11291" max="11519" width="4" style="264"/>
    <col min="11520" max="11520" width="1.69921875" style="264" customWidth="1"/>
    <col min="11521" max="11521" width="2.09765625" style="264" customWidth="1"/>
    <col min="11522" max="11522" width="2.3984375" style="264" customWidth="1"/>
    <col min="11523" max="11541" width="4" style="264" customWidth="1"/>
    <col min="11542" max="11545" width="2.3984375" style="264" customWidth="1"/>
    <col min="11546" max="11546" width="2.09765625" style="264" customWidth="1"/>
    <col min="11547" max="11775" width="4" style="264"/>
    <col min="11776" max="11776" width="1.69921875" style="264" customWidth="1"/>
    <col min="11777" max="11777" width="2.09765625" style="264" customWidth="1"/>
    <col min="11778" max="11778" width="2.3984375" style="264" customWidth="1"/>
    <col min="11779" max="11797" width="4" style="264" customWidth="1"/>
    <col min="11798" max="11801" width="2.3984375" style="264" customWidth="1"/>
    <col min="11802" max="11802" width="2.09765625" style="264" customWidth="1"/>
    <col min="11803" max="12031" width="4" style="264"/>
    <col min="12032" max="12032" width="1.69921875" style="264" customWidth="1"/>
    <col min="12033" max="12033" width="2.09765625" style="264" customWidth="1"/>
    <col min="12034" max="12034" width="2.3984375" style="264" customWidth="1"/>
    <col min="12035" max="12053" width="4" style="264" customWidth="1"/>
    <col min="12054" max="12057" width="2.3984375" style="264" customWidth="1"/>
    <col min="12058" max="12058" width="2.09765625" style="264" customWidth="1"/>
    <col min="12059" max="12287" width="4" style="264"/>
    <col min="12288" max="12288" width="1.69921875" style="264" customWidth="1"/>
    <col min="12289" max="12289" width="2.09765625" style="264" customWidth="1"/>
    <col min="12290" max="12290" width="2.3984375" style="264" customWidth="1"/>
    <col min="12291" max="12309" width="4" style="264" customWidth="1"/>
    <col min="12310" max="12313" width="2.3984375" style="264" customWidth="1"/>
    <col min="12314" max="12314" width="2.09765625" style="264" customWidth="1"/>
    <col min="12315" max="12543" width="4" style="264"/>
    <col min="12544" max="12544" width="1.69921875" style="264" customWidth="1"/>
    <col min="12545" max="12545" width="2.09765625" style="264" customWidth="1"/>
    <col min="12546" max="12546" width="2.3984375" style="264" customWidth="1"/>
    <col min="12547" max="12565" width="4" style="264" customWidth="1"/>
    <col min="12566" max="12569" width="2.3984375" style="264" customWidth="1"/>
    <col min="12570" max="12570" width="2.09765625" style="264" customWidth="1"/>
    <col min="12571" max="12799" width="4" style="264"/>
    <col min="12800" max="12800" width="1.69921875" style="264" customWidth="1"/>
    <col min="12801" max="12801" width="2.09765625" style="264" customWidth="1"/>
    <col min="12802" max="12802" width="2.3984375" style="264" customWidth="1"/>
    <col min="12803" max="12821" width="4" style="264" customWidth="1"/>
    <col min="12822" max="12825" width="2.3984375" style="264" customWidth="1"/>
    <col min="12826" max="12826" width="2.09765625" style="264" customWidth="1"/>
    <col min="12827" max="13055" width="4" style="264"/>
    <col min="13056" max="13056" width="1.69921875" style="264" customWidth="1"/>
    <col min="13057" max="13057" width="2.09765625" style="264" customWidth="1"/>
    <col min="13058" max="13058" width="2.3984375" style="264" customWidth="1"/>
    <col min="13059" max="13077" width="4" style="264" customWidth="1"/>
    <col min="13078" max="13081" width="2.3984375" style="264" customWidth="1"/>
    <col min="13082" max="13082" width="2.09765625" style="264" customWidth="1"/>
    <col min="13083" max="13311" width="4" style="264"/>
    <col min="13312" max="13312" width="1.69921875" style="264" customWidth="1"/>
    <col min="13313" max="13313" width="2.09765625" style="264" customWidth="1"/>
    <col min="13314" max="13314" width="2.3984375" style="264" customWidth="1"/>
    <col min="13315" max="13333" width="4" style="264" customWidth="1"/>
    <col min="13334" max="13337" width="2.3984375" style="264" customWidth="1"/>
    <col min="13338" max="13338" width="2.09765625" style="264" customWidth="1"/>
    <col min="13339" max="13567" width="4" style="264"/>
    <col min="13568" max="13568" width="1.69921875" style="264" customWidth="1"/>
    <col min="13569" max="13569" width="2.09765625" style="264" customWidth="1"/>
    <col min="13570" max="13570" width="2.3984375" style="264" customWidth="1"/>
    <col min="13571" max="13589" width="4" style="264" customWidth="1"/>
    <col min="13590" max="13593" width="2.3984375" style="264" customWidth="1"/>
    <col min="13594" max="13594" width="2.09765625" style="264" customWidth="1"/>
    <col min="13595" max="13823" width="4" style="264"/>
    <col min="13824" max="13824" width="1.69921875" style="264" customWidth="1"/>
    <col min="13825" max="13825" width="2.09765625" style="264" customWidth="1"/>
    <col min="13826" max="13826" width="2.3984375" style="264" customWidth="1"/>
    <col min="13827" max="13845" width="4" style="264" customWidth="1"/>
    <col min="13846" max="13849" width="2.3984375" style="264" customWidth="1"/>
    <col min="13850" max="13850" width="2.09765625" style="264" customWidth="1"/>
    <col min="13851" max="14079" width="4" style="264"/>
    <col min="14080" max="14080" width="1.69921875" style="264" customWidth="1"/>
    <col min="14081" max="14081" width="2.09765625" style="264" customWidth="1"/>
    <col min="14082" max="14082" width="2.3984375" style="264" customWidth="1"/>
    <col min="14083" max="14101" width="4" style="264" customWidth="1"/>
    <col min="14102" max="14105" width="2.3984375" style="264" customWidth="1"/>
    <col min="14106" max="14106" width="2.09765625" style="264" customWidth="1"/>
    <col min="14107" max="14335" width="4" style="264"/>
    <col min="14336" max="14336" width="1.69921875" style="264" customWidth="1"/>
    <col min="14337" max="14337" width="2.09765625" style="264" customWidth="1"/>
    <col min="14338" max="14338" width="2.3984375" style="264" customWidth="1"/>
    <col min="14339" max="14357" width="4" style="264" customWidth="1"/>
    <col min="14358" max="14361" width="2.3984375" style="264" customWidth="1"/>
    <col min="14362" max="14362" width="2.09765625" style="264" customWidth="1"/>
    <col min="14363" max="14591" width="4" style="264"/>
    <col min="14592" max="14592" width="1.69921875" style="264" customWidth="1"/>
    <col min="14593" max="14593" width="2.09765625" style="264" customWidth="1"/>
    <col min="14594" max="14594" width="2.3984375" style="264" customWidth="1"/>
    <col min="14595" max="14613" width="4" style="264" customWidth="1"/>
    <col min="14614" max="14617" width="2.3984375" style="264" customWidth="1"/>
    <col min="14618" max="14618" width="2.09765625" style="264" customWidth="1"/>
    <col min="14619" max="14847" width="4" style="264"/>
    <col min="14848" max="14848" width="1.69921875" style="264" customWidth="1"/>
    <col min="14849" max="14849" width="2.09765625" style="264" customWidth="1"/>
    <col min="14850" max="14850" width="2.3984375" style="264" customWidth="1"/>
    <col min="14851" max="14869" width="4" style="264" customWidth="1"/>
    <col min="14870" max="14873" width="2.3984375" style="264" customWidth="1"/>
    <col min="14874" max="14874" width="2.09765625" style="264" customWidth="1"/>
    <col min="14875" max="15103" width="4" style="264"/>
    <col min="15104" max="15104" width="1.69921875" style="264" customWidth="1"/>
    <col min="15105" max="15105" width="2.09765625" style="264" customWidth="1"/>
    <col min="15106" max="15106" width="2.3984375" style="264" customWidth="1"/>
    <col min="15107" max="15125" width="4" style="264" customWidth="1"/>
    <col min="15126" max="15129" width="2.3984375" style="264" customWidth="1"/>
    <col min="15130" max="15130" width="2.09765625" style="264" customWidth="1"/>
    <col min="15131" max="15359" width="4" style="264"/>
    <col min="15360" max="15360" width="1.69921875" style="264" customWidth="1"/>
    <col min="15361" max="15361" width="2.09765625" style="264" customWidth="1"/>
    <col min="15362" max="15362" width="2.3984375" style="264" customWidth="1"/>
    <col min="15363" max="15381" width="4" style="264" customWidth="1"/>
    <col min="15382" max="15385" width="2.3984375" style="264" customWidth="1"/>
    <col min="15386" max="15386" width="2.09765625" style="264" customWidth="1"/>
    <col min="15387" max="15615" width="4" style="264"/>
    <col min="15616" max="15616" width="1.69921875" style="264" customWidth="1"/>
    <col min="15617" max="15617" width="2.09765625" style="264" customWidth="1"/>
    <col min="15618" max="15618" width="2.3984375" style="264" customWidth="1"/>
    <col min="15619" max="15637" width="4" style="264" customWidth="1"/>
    <col min="15638" max="15641" width="2.3984375" style="264" customWidth="1"/>
    <col min="15642" max="15642" width="2.09765625" style="264" customWidth="1"/>
    <col min="15643" max="15871" width="4" style="264"/>
    <col min="15872" max="15872" width="1.69921875" style="264" customWidth="1"/>
    <col min="15873" max="15873" width="2.09765625" style="264" customWidth="1"/>
    <col min="15874" max="15874" width="2.3984375" style="264" customWidth="1"/>
    <col min="15875" max="15893" width="4" style="264" customWidth="1"/>
    <col min="15894" max="15897" width="2.3984375" style="264" customWidth="1"/>
    <col min="15898" max="15898" width="2.09765625" style="264" customWidth="1"/>
    <col min="15899" max="16127" width="4" style="264"/>
    <col min="16128" max="16128" width="1.69921875" style="264" customWidth="1"/>
    <col min="16129" max="16129" width="2.09765625" style="264" customWidth="1"/>
    <col min="16130" max="16130" width="2.3984375" style="264" customWidth="1"/>
    <col min="16131" max="16149" width="4" style="264" customWidth="1"/>
    <col min="16150" max="16153" width="2.3984375" style="264" customWidth="1"/>
    <col min="16154" max="16154" width="2.09765625" style="264" customWidth="1"/>
    <col min="16155" max="16384" width="4" style="264"/>
  </cols>
  <sheetData>
    <row r="1" spans="1:29" ht="20.100000000000001" customHeight="1" x14ac:dyDescent="0.45"/>
    <row r="2" spans="1:29" ht="20.100000000000001" customHeight="1" x14ac:dyDescent="0.45">
      <c r="A2" s="991" t="s">
        <v>842</v>
      </c>
      <c r="B2" s="991"/>
      <c r="C2" s="991"/>
      <c r="R2" s="1016" t="s">
        <v>804</v>
      </c>
      <c r="S2" s="1016"/>
      <c r="T2" s="1016"/>
      <c r="U2" s="1016"/>
      <c r="V2" s="1016"/>
      <c r="W2" s="1016"/>
      <c r="X2" s="1016"/>
      <c r="Y2" s="1016"/>
    </row>
    <row r="3" spans="1:29" ht="20.100000000000001" customHeight="1" x14ac:dyDescent="0.45">
      <c r="T3" s="283"/>
    </row>
    <row r="4" spans="1:29" ht="20.100000000000001" customHeight="1" x14ac:dyDescent="0.45">
      <c r="B4" s="993" t="s">
        <v>843</v>
      </c>
      <c r="C4" s="993"/>
      <c r="D4" s="993"/>
      <c r="E4" s="993"/>
      <c r="F4" s="993"/>
      <c r="G4" s="993"/>
      <c r="H4" s="993"/>
      <c r="I4" s="993"/>
      <c r="J4" s="993"/>
      <c r="K4" s="993"/>
      <c r="L4" s="993"/>
      <c r="M4" s="993"/>
      <c r="N4" s="993"/>
      <c r="O4" s="993"/>
      <c r="P4" s="993"/>
      <c r="Q4" s="993"/>
      <c r="R4" s="993"/>
      <c r="S4" s="993"/>
      <c r="T4" s="993"/>
      <c r="U4" s="993"/>
      <c r="V4" s="993"/>
      <c r="W4" s="993"/>
      <c r="X4" s="993"/>
      <c r="Y4" s="993"/>
    </row>
    <row r="5" spans="1:29" ht="20.100000000000001" customHeight="1" x14ac:dyDescent="0.45">
      <c r="B5" s="993" t="s">
        <v>844</v>
      </c>
      <c r="C5" s="993"/>
      <c r="D5" s="993"/>
      <c r="E5" s="993"/>
      <c r="F5" s="993"/>
      <c r="G5" s="993"/>
      <c r="H5" s="993"/>
      <c r="I5" s="993"/>
      <c r="J5" s="993"/>
      <c r="K5" s="993"/>
      <c r="L5" s="993"/>
      <c r="M5" s="993"/>
      <c r="N5" s="993"/>
      <c r="O5" s="993"/>
      <c r="P5" s="993"/>
      <c r="Q5" s="993"/>
      <c r="R5" s="993"/>
      <c r="S5" s="993"/>
      <c r="T5" s="993"/>
      <c r="U5" s="993"/>
      <c r="V5" s="993"/>
      <c r="W5" s="993"/>
      <c r="X5" s="993"/>
      <c r="Y5" s="993"/>
    </row>
    <row r="6" spans="1:29" ht="20.100000000000001" customHeight="1" x14ac:dyDescent="0.45"/>
    <row r="7" spans="1:29" ht="23.25" customHeight="1" x14ac:dyDescent="0.45">
      <c r="B7" s="986" t="s">
        <v>581</v>
      </c>
      <c r="C7" s="987"/>
      <c r="D7" s="987"/>
      <c r="E7" s="987"/>
      <c r="F7" s="988"/>
      <c r="G7" s="987"/>
      <c r="H7" s="987"/>
      <c r="I7" s="987"/>
      <c r="J7" s="987"/>
      <c r="K7" s="987"/>
      <c r="L7" s="987"/>
      <c r="M7" s="987"/>
      <c r="N7" s="987"/>
      <c r="O7" s="987"/>
      <c r="P7" s="987"/>
      <c r="Q7" s="987"/>
      <c r="R7" s="987"/>
      <c r="S7" s="987"/>
      <c r="T7" s="987"/>
      <c r="U7" s="987"/>
      <c r="V7" s="987"/>
      <c r="W7" s="987"/>
      <c r="X7" s="987"/>
      <c r="Y7" s="988"/>
    </row>
    <row r="8" spans="1:29" ht="23.25" customHeight="1" x14ac:dyDescent="0.45">
      <c r="B8" s="986" t="s">
        <v>582</v>
      </c>
      <c r="C8" s="987"/>
      <c r="D8" s="987"/>
      <c r="E8" s="987"/>
      <c r="F8" s="988"/>
      <c r="G8" s="989" t="s">
        <v>752</v>
      </c>
      <c r="H8" s="989"/>
      <c r="I8" s="989"/>
      <c r="J8" s="989"/>
      <c r="K8" s="989"/>
      <c r="L8" s="989"/>
      <c r="M8" s="989"/>
      <c r="N8" s="989"/>
      <c r="O8" s="989"/>
      <c r="P8" s="989"/>
      <c r="Q8" s="989"/>
      <c r="R8" s="989"/>
      <c r="S8" s="989"/>
      <c r="T8" s="989"/>
      <c r="U8" s="989"/>
      <c r="V8" s="989"/>
      <c r="W8" s="989"/>
      <c r="X8" s="989"/>
      <c r="Y8" s="990"/>
    </row>
    <row r="9" spans="1:29" ht="23.25" customHeight="1" x14ac:dyDescent="0.45">
      <c r="B9" s="986" t="s">
        <v>583</v>
      </c>
      <c r="C9" s="987"/>
      <c r="D9" s="987"/>
      <c r="E9" s="987"/>
      <c r="F9" s="988"/>
      <c r="G9" s="997" t="s">
        <v>845</v>
      </c>
      <c r="H9" s="998"/>
      <c r="I9" s="998"/>
      <c r="J9" s="998"/>
      <c r="K9" s="998"/>
      <c r="L9" s="998"/>
      <c r="M9" s="998"/>
      <c r="N9" s="998"/>
      <c r="O9" s="998"/>
      <c r="P9" s="998"/>
      <c r="Q9" s="998"/>
      <c r="R9" s="998"/>
      <c r="S9" s="998"/>
      <c r="T9" s="998"/>
      <c r="U9" s="998"/>
      <c r="V9" s="998"/>
      <c r="W9" s="998"/>
      <c r="X9" s="998"/>
      <c r="Y9" s="999"/>
      <c r="AC9" s="265"/>
    </row>
    <row r="10" spans="1:29" ht="3" customHeight="1" x14ac:dyDescent="0.45">
      <c r="B10" s="266"/>
      <c r="C10" s="266"/>
      <c r="D10" s="266"/>
      <c r="E10" s="266"/>
      <c r="F10" s="266"/>
      <c r="G10" s="267"/>
      <c r="H10" s="267"/>
      <c r="I10" s="267"/>
      <c r="J10" s="267"/>
      <c r="K10" s="267"/>
      <c r="L10" s="267"/>
      <c r="M10" s="267"/>
      <c r="N10" s="267"/>
      <c r="O10" s="267"/>
      <c r="P10" s="267"/>
      <c r="Q10" s="267"/>
      <c r="R10" s="267"/>
      <c r="S10" s="267"/>
      <c r="T10" s="267"/>
      <c r="U10" s="267"/>
      <c r="V10" s="267"/>
      <c r="W10" s="267"/>
      <c r="X10" s="267"/>
      <c r="Y10" s="267"/>
      <c r="AC10" s="265"/>
    </row>
    <row r="11" spans="1:29" ht="13.5" customHeight="1" x14ac:dyDescent="0.45">
      <c r="B11" s="991" t="s">
        <v>808</v>
      </c>
      <c r="C11" s="991"/>
      <c r="D11" s="991"/>
      <c r="E11" s="991"/>
      <c r="F11" s="991"/>
      <c r="G11" s="991"/>
      <c r="H11" s="991"/>
      <c r="I11" s="991"/>
      <c r="J11" s="991"/>
      <c r="K11" s="991"/>
      <c r="L11" s="991"/>
      <c r="M11" s="991"/>
      <c r="N11" s="991"/>
      <c r="O11" s="991"/>
      <c r="P11" s="991"/>
      <c r="Q11" s="991"/>
      <c r="R11" s="991"/>
      <c r="S11" s="991"/>
      <c r="T11" s="991"/>
      <c r="U11" s="991"/>
      <c r="V11" s="991"/>
      <c r="W11" s="991"/>
      <c r="X11" s="991"/>
      <c r="Y11" s="991"/>
      <c r="AC11" s="265"/>
    </row>
    <row r="12" spans="1:29" ht="6" customHeight="1" x14ac:dyDescent="0.45"/>
    <row r="13" spans="1:29" ht="18.75" customHeight="1" x14ac:dyDescent="0.45">
      <c r="B13" s="268"/>
      <c r="C13" s="269" t="s">
        <v>810</v>
      </c>
      <c r="D13" s="269"/>
      <c r="E13" s="269"/>
      <c r="F13" s="269"/>
      <c r="G13" s="269"/>
      <c r="H13" s="269"/>
      <c r="I13" s="269"/>
      <c r="J13" s="269"/>
      <c r="K13" s="269"/>
      <c r="L13" s="269"/>
      <c r="M13" s="269"/>
      <c r="N13" s="269"/>
      <c r="O13" s="269"/>
      <c r="P13" s="269"/>
      <c r="Q13" s="269"/>
      <c r="R13" s="269"/>
      <c r="S13" s="269"/>
      <c r="T13" s="269"/>
      <c r="U13" s="269"/>
      <c r="V13" s="994" t="s">
        <v>809</v>
      </c>
      <c r="W13" s="995"/>
      <c r="X13" s="995"/>
      <c r="Y13" s="996"/>
    </row>
    <row r="14" spans="1:29" ht="18.75" customHeight="1" x14ac:dyDescent="0.45">
      <c r="B14" s="263"/>
      <c r="C14" s="264" t="s">
        <v>846</v>
      </c>
      <c r="V14" s="1000"/>
      <c r="W14" s="993"/>
      <c r="X14" s="993"/>
      <c r="Y14" s="1001"/>
    </row>
    <row r="15" spans="1:29" ht="18.75" customHeight="1" x14ac:dyDescent="0.45">
      <c r="B15" s="263"/>
      <c r="D15" s="1005" t="s">
        <v>812</v>
      </c>
      <c r="E15" s="989"/>
      <c r="F15" s="989"/>
      <c r="G15" s="989"/>
      <c r="H15" s="989"/>
      <c r="I15" s="989"/>
      <c r="J15" s="990"/>
      <c r="K15" s="270" t="s">
        <v>813</v>
      </c>
      <c r="L15" s="271"/>
      <c r="M15" s="271"/>
      <c r="N15" s="271"/>
      <c r="O15" s="272" t="s">
        <v>33</v>
      </c>
      <c r="P15" s="270" t="s">
        <v>814</v>
      </c>
      <c r="Q15" s="271"/>
      <c r="R15" s="271"/>
      <c r="S15" s="271"/>
      <c r="T15" s="272" t="s">
        <v>33</v>
      </c>
      <c r="V15" s="1000"/>
      <c r="W15" s="993"/>
      <c r="X15" s="993"/>
      <c r="Y15" s="1001"/>
    </row>
    <row r="16" spans="1:29" ht="7.5" customHeight="1" x14ac:dyDescent="0.45">
      <c r="B16" s="263"/>
      <c r="S16" s="273"/>
      <c r="T16" s="273"/>
      <c r="V16" s="1000"/>
      <c r="W16" s="993"/>
      <c r="X16" s="993"/>
      <c r="Y16" s="1001"/>
    </row>
    <row r="17" spans="2:25" ht="18.75" customHeight="1" x14ac:dyDescent="0.45">
      <c r="B17" s="263"/>
      <c r="D17" s="1006" t="s">
        <v>815</v>
      </c>
      <c r="E17" s="1007"/>
      <c r="F17" s="1007"/>
      <c r="G17" s="1007"/>
      <c r="H17" s="1007"/>
      <c r="I17" s="1007"/>
      <c r="J17" s="1008"/>
      <c r="K17" s="270" t="s">
        <v>813</v>
      </c>
      <c r="L17" s="271"/>
      <c r="M17" s="271"/>
      <c r="N17" s="271"/>
      <c r="O17" s="272" t="s">
        <v>33</v>
      </c>
      <c r="P17" s="270" t="s">
        <v>814</v>
      </c>
      <c r="Q17" s="271"/>
      <c r="R17" s="271"/>
      <c r="S17" s="271"/>
      <c r="T17" s="272" t="s">
        <v>33</v>
      </c>
      <c r="V17" s="1000"/>
      <c r="W17" s="993"/>
      <c r="X17" s="993"/>
      <c r="Y17" s="1001"/>
    </row>
    <row r="18" spans="2:25" ht="18.75" customHeight="1" x14ac:dyDescent="0.45">
      <c r="B18" s="263"/>
      <c r="C18" s="264" t="s">
        <v>847</v>
      </c>
      <c r="V18" s="1000"/>
      <c r="W18" s="993"/>
      <c r="X18" s="993"/>
      <c r="Y18" s="1001"/>
    </row>
    <row r="19" spans="2:25" ht="18.75" customHeight="1" x14ac:dyDescent="0.45">
      <c r="B19" s="263"/>
      <c r="D19" s="284" t="s">
        <v>848</v>
      </c>
      <c r="E19" s="278"/>
      <c r="F19" s="278"/>
      <c r="G19" s="278"/>
      <c r="H19" s="278"/>
      <c r="I19" s="278"/>
      <c r="J19" s="278"/>
      <c r="K19" s="278"/>
      <c r="L19" s="278"/>
      <c r="M19" s="278"/>
      <c r="N19" s="278" t="s">
        <v>849</v>
      </c>
      <c r="O19" s="278"/>
      <c r="P19" s="278"/>
      <c r="V19" s="1000"/>
      <c r="W19" s="993"/>
      <c r="X19" s="993"/>
      <c r="Y19" s="1001"/>
    </row>
    <row r="20" spans="2:25" ht="3" customHeight="1" x14ac:dyDescent="0.45">
      <c r="B20" s="263"/>
      <c r="V20" s="1000"/>
      <c r="W20" s="993"/>
      <c r="X20" s="993"/>
      <c r="Y20" s="1001"/>
    </row>
    <row r="21" spans="2:25" ht="18.75" customHeight="1" x14ac:dyDescent="0.45">
      <c r="B21" s="263"/>
      <c r="D21" s="1005" t="s">
        <v>812</v>
      </c>
      <c r="E21" s="989"/>
      <c r="F21" s="989"/>
      <c r="G21" s="989"/>
      <c r="H21" s="989"/>
      <c r="I21" s="989"/>
      <c r="J21" s="990"/>
      <c r="K21" s="270" t="s">
        <v>813</v>
      </c>
      <c r="L21" s="271"/>
      <c r="M21" s="271"/>
      <c r="N21" s="271"/>
      <c r="O21" s="272" t="s">
        <v>33</v>
      </c>
      <c r="P21" s="270" t="s">
        <v>814</v>
      </c>
      <c r="Q21" s="271"/>
      <c r="R21" s="271"/>
      <c r="S21" s="271"/>
      <c r="T21" s="272" t="s">
        <v>33</v>
      </c>
      <c r="V21" s="1000"/>
      <c r="W21" s="993"/>
      <c r="X21" s="993"/>
      <c r="Y21" s="1001"/>
    </row>
    <row r="22" spans="2:25" ht="7.5" customHeight="1" x14ac:dyDescent="0.45">
      <c r="B22" s="263"/>
      <c r="S22" s="273"/>
      <c r="T22" s="273"/>
      <c r="V22" s="1000"/>
      <c r="W22" s="993"/>
      <c r="X22" s="993"/>
      <c r="Y22" s="1001"/>
    </row>
    <row r="23" spans="2:25" ht="18.75" customHeight="1" x14ac:dyDescent="0.45">
      <c r="B23" s="263"/>
      <c r="D23" s="1006" t="s">
        <v>815</v>
      </c>
      <c r="E23" s="1007"/>
      <c r="F23" s="1007"/>
      <c r="G23" s="1007"/>
      <c r="H23" s="1007"/>
      <c r="I23" s="1007"/>
      <c r="J23" s="1008"/>
      <c r="K23" s="270" t="s">
        <v>813</v>
      </c>
      <c r="L23" s="271"/>
      <c r="M23" s="271"/>
      <c r="N23" s="271"/>
      <c r="O23" s="272" t="s">
        <v>33</v>
      </c>
      <c r="P23" s="270" t="s">
        <v>814</v>
      </c>
      <c r="Q23" s="271"/>
      <c r="R23" s="271"/>
      <c r="S23" s="271"/>
      <c r="T23" s="272" t="s">
        <v>33</v>
      </c>
      <c r="V23" s="1000"/>
      <c r="W23" s="993"/>
      <c r="X23" s="993"/>
      <c r="Y23" s="1001"/>
    </row>
    <row r="24" spans="2:25" ht="7.5" customHeight="1" x14ac:dyDescent="0.45">
      <c r="B24" s="263"/>
      <c r="V24" s="1000"/>
      <c r="W24" s="993"/>
      <c r="X24" s="993"/>
      <c r="Y24" s="1001"/>
    </row>
    <row r="25" spans="2:25" ht="18.75" customHeight="1" x14ac:dyDescent="0.45">
      <c r="B25" s="263"/>
      <c r="D25" s="278" t="s">
        <v>850</v>
      </c>
      <c r="E25" s="278"/>
      <c r="F25" s="278"/>
      <c r="G25" s="278"/>
      <c r="H25" s="278"/>
      <c r="I25" s="278"/>
      <c r="J25" s="278"/>
      <c r="K25" s="278"/>
      <c r="L25" s="278"/>
      <c r="M25" s="278"/>
      <c r="N25" s="278" t="s">
        <v>851</v>
      </c>
      <c r="O25" s="278"/>
      <c r="P25" s="278"/>
      <c r="V25" s="1000"/>
      <c r="W25" s="993"/>
      <c r="X25" s="993"/>
      <c r="Y25" s="1001"/>
    </row>
    <row r="26" spans="2:25" ht="3" customHeight="1" x14ac:dyDescent="0.45">
      <c r="B26" s="263"/>
      <c r="V26" s="1000"/>
      <c r="W26" s="993"/>
      <c r="X26" s="993"/>
      <c r="Y26" s="1001"/>
    </row>
    <row r="27" spans="2:25" ht="18.75" customHeight="1" x14ac:dyDescent="0.45">
      <c r="B27" s="263"/>
      <c r="D27" s="1005" t="s">
        <v>812</v>
      </c>
      <c r="E27" s="989"/>
      <c r="F27" s="989"/>
      <c r="G27" s="989"/>
      <c r="H27" s="989"/>
      <c r="I27" s="989"/>
      <c r="J27" s="990"/>
      <c r="K27" s="270" t="s">
        <v>813</v>
      </c>
      <c r="L27" s="271"/>
      <c r="M27" s="271"/>
      <c r="N27" s="271"/>
      <c r="O27" s="272" t="s">
        <v>33</v>
      </c>
      <c r="P27" s="270" t="s">
        <v>814</v>
      </c>
      <c r="Q27" s="271"/>
      <c r="R27" s="271"/>
      <c r="S27" s="271"/>
      <c r="T27" s="272" t="s">
        <v>33</v>
      </c>
      <c r="V27" s="1000"/>
      <c r="W27" s="993"/>
      <c r="X27" s="993"/>
      <c r="Y27" s="1001"/>
    </row>
    <row r="28" spans="2:25" ht="7.5" customHeight="1" x14ac:dyDescent="0.45">
      <c r="B28" s="263"/>
      <c r="S28" s="273"/>
      <c r="T28" s="273"/>
      <c r="V28" s="1000"/>
      <c r="W28" s="993"/>
      <c r="X28" s="993"/>
      <c r="Y28" s="1001"/>
    </row>
    <row r="29" spans="2:25" ht="18.75" customHeight="1" x14ac:dyDescent="0.45">
      <c r="B29" s="263"/>
      <c r="D29" s="1006" t="s">
        <v>815</v>
      </c>
      <c r="E29" s="1007"/>
      <c r="F29" s="1007"/>
      <c r="G29" s="1007"/>
      <c r="H29" s="1007"/>
      <c r="I29" s="1007"/>
      <c r="J29" s="1008"/>
      <c r="K29" s="270" t="s">
        <v>813</v>
      </c>
      <c r="L29" s="271"/>
      <c r="M29" s="271"/>
      <c r="N29" s="271"/>
      <c r="O29" s="272" t="s">
        <v>33</v>
      </c>
      <c r="P29" s="270" t="s">
        <v>814</v>
      </c>
      <c r="Q29" s="271"/>
      <c r="R29" s="271"/>
      <c r="S29" s="271"/>
      <c r="T29" s="272" t="s">
        <v>33</v>
      </c>
      <c r="V29" s="1000"/>
      <c r="W29" s="993"/>
      <c r="X29" s="993"/>
      <c r="Y29" s="1001"/>
    </row>
    <row r="30" spans="2:25" ht="18.75" customHeight="1" x14ac:dyDescent="0.45">
      <c r="B30" s="263"/>
      <c r="D30" s="264" t="s">
        <v>816</v>
      </c>
      <c r="V30" s="1000"/>
      <c r="W30" s="993"/>
      <c r="X30" s="993"/>
      <c r="Y30" s="1001"/>
    </row>
    <row r="31" spans="2:25" ht="18.75" customHeight="1" x14ac:dyDescent="0.45">
      <c r="B31" s="274"/>
      <c r="C31" s="275"/>
      <c r="D31" s="275" t="s">
        <v>852</v>
      </c>
      <c r="E31" s="275"/>
      <c r="F31" s="275"/>
      <c r="G31" s="275"/>
      <c r="H31" s="275"/>
      <c r="I31" s="275"/>
      <c r="J31" s="275"/>
      <c r="K31" s="275"/>
      <c r="L31" s="275"/>
      <c r="M31" s="275"/>
      <c r="N31" s="275"/>
      <c r="O31" s="275"/>
      <c r="P31" s="275"/>
      <c r="Q31" s="275"/>
      <c r="R31" s="275"/>
      <c r="S31" s="275"/>
      <c r="T31" s="275"/>
      <c r="U31" s="275"/>
      <c r="V31" s="1002"/>
      <c r="W31" s="1003"/>
      <c r="X31" s="1003"/>
      <c r="Y31" s="1004"/>
    </row>
    <row r="32" spans="2:25" ht="18.75" customHeight="1" x14ac:dyDescent="0.45">
      <c r="B32" s="263"/>
      <c r="C32" s="264" t="s">
        <v>817</v>
      </c>
      <c r="V32" s="1009" t="s">
        <v>809</v>
      </c>
      <c r="W32" s="1010"/>
      <c r="X32" s="1010"/>
      <c r="Y32" s="1011"/>
    </row>
    <row r="33" spans="2:25" ht="18.75" customHeight="1" x14ac:dyDescent="0.45">
      <c r="B33" s="263"/>
      <c r="C33" s="264" t="s">
        <v>853</v>
      </c>
      <c r="V33" s="1000"/>
      <c r="W33" s="993"/>
      <c r="X33" s="993"/>
      <c r="Y33" s="1001"/>
    </row>
    <row r="34" spans="2:25" ht="18.75" customHeight="1" x14ac:dyDescent="0.45">
      <c r="B34" s="263"/>
      <c r="D34" s="264" t="s">
        <v>854</v>
      </c>
      <c r="V34" s="1012"/>
      <c r="W34" s="1013"/>
      <c r="X34" s="1013"/>
      <c r="Y34" s="1014"/>
    </row>
    <row r="35" spans="2:25" ht="18.75" customHeight="1" x14ac:dyDescent="0.45">
      <c r="B35" s="268"/>
      <c r="C35" s="269" t="s">
        <v>855</v>
      </c>
      <c r="D35" s="269"/>
      <c r="E35" s="269"/>
      <c r="F35" s="269"/>
      <c r="G35" s="269"/>
      <c r="H35" s="269"/>
      <c r="I35" s="269"/>
      <c r="J35" s="269"/>
      <c r="K35" s="269"/>
      <c r="L35" s="269"/>
      <c r="M35" s="269"/>
      <c r="N35" s="269"/>
      <c r="O35" s="269"/>
      <c r="P35" s="269"/>
      <c r="Q35" s="269"/>
      <c r="R35" s="269"/>
      <c r="S35" s="269"/>
      <c r="T35" s="269"/>
      <c r="U35" s="269"/>
      <c r="V35" s="994" t="s">
        <v>856</v>
      </c>
      <c r="W35" s="995"/>
      <c r="X35" s="995"/>
      <c r="Y35" s="996"/>
    </row>
    <row r="36" spans="2:25" ht="18.75" customHeight="1" x14ac:dyDescent="0.45">
      <c r="B36" s="270"/>
      <c r="C36" s="271" t="s">
        <v>857</v>
      </c>
      <c r="D36" s="271"/>
      <c r="E36" s="271"/>
      <c r="F36" s="271"/>
      <c r="G36" s="271"/>
      <c r="H36" s="271"/>
      <c r="I36" s="271"/>
      <c r="J36" s="271"/>
      <c r="K36" s="271"/>
      <c r="L36" s="271"/>
      <c r="M36" s="271"/>
      <c r="N36" s="271"/>
      <c r="O36" s="271"/>
      <c r="P36" s="271"/>
      <c r="Q36" s="271"/>
      <c r="R36" s="271"/>
      <c r="S36" s="271"/>
      <c r="T36" s="271"/>
      <c r="U36" s="271"/>
      <c r="V36" s="1005" t="s">
        <v>856</v>
      </c>
      <c r="W36" s="989"/>
      <c r="X36" s="989"/>
      <c r="Y36" s="990"/>
    </row>
    <row r="37" spans="2:25" ht="18.75" customHeight="1" x14ac:dyDescent="0.45">
      <c r="B37" s="263"/>
      <c r="C37" s="264" t="s">
        <v>858</v>
      </c>
      <c r="V37" s="1012" t="s">
        <v>856</v>
      </c>
      <c r="W37" s="1013"/>
      <c r="X37" s="1013"/>
      <c r="Y37" s="1014"/>
    </row>
    <row r="38" spans="2:25" ht="18.75" customHeight="1" x14ac:dyDescent="0.45">
      <c r="B38" s="268"/>
      <c r="C38" s="269" t="s">
        <v>859</v>
      </c>
      <c r="D38" s="269"/>
      <c r="E38" s="269"/>
      <c r="F38" s="269"/>
      <c r="G38" s="269"/>
      <c r="H38" s="269"/>
      <c r="I38" s="269"/>
      <c r="J38" s="269"/>
      <c r="K38" s="269"/>
      <c r="L38" s="269"/>
      <c r="M38" s="269"/>
      <c r="N38" s="269"/>
      <c r="O38" s="269"/>
      <c r="P38" s="269"/>
      <c r="Q38" s="269"/>
      <c r="R38" s="269"/>
      <c r="S38" s="269"/>
      <c r="T38" s="269"/>
      <c r="U38" s="269"/>
      <c r="V38" s="994" t="s">
        <v>809</v>
      </c>
      <c r="W38" s="995"/>
      <c r="X38" s="995"/>
      <c r="Y38" s="996"/>
    </row>
    <row r="39" spans="2:25" ht="18.75" customHeight="1" x14ac:dyDescent="0.45">
      <c r="B39" s="270"/>
      <c r="C39" s="271" t="s">
        <v>860</v>
      </c>
      <c r="D39" s="271"/>
      <c r="E39" s="271"/>
      <c r="F39" s="271"/>
      <c r="G39" s="271"/>
      <c r="H39" s="271"/>
      <c r="I39" s="271"/>
      <c r="J39" s="271"/>
      <c r="K39" s="271"/>
      <c r="L39" s="271"/>
      <c r="M39" s="271"/>
      <c r="N39" s="271"/>
      <c r="O39" s="271"/>
      <c r="P39" s="271"/>
      <c r="Q39" s="271"/>
      <c r="R39" s="271"/>
      <c r="S39" s="271"/>
      <c r="T39" s="271"/>
      <c r="U39" s="271"/>
      <c r="V39" s="1005" t="s">
        <v>809</v>
      </c>
      <c r="W39" s="989"/>
      <c r="X39" s="989"/>
      <c r="Y39" s="990"/>
    </row>
    <row r="40" spans="2:25" ht="18.75" customHeight="1" x14ac:dyDescent="0.45">
      <c r="B40" s="268"/>
      <c r="C40" s="269" t="s">
        <v>861</v>
      </c>
      <c r="D40" s="269"/>
      <c r="E40" s="269"/>
      <c r="F40" s="269"/>
      <c r="G40" s="269"/>
      <c r="H40" s="269"/>
      <c r="I40" s="269"/>
      <c r="J40" s="269"/>
      <c r="K40" s="269"/>
      <c r="L40" s="269"/>
      <c r="M40" s="269"/>
      <c r="N40" s="269"/>
      <c r="O40" s="269"/>
      <c r="P40" s="269"/>
      <c r="Q40" s="269"/>
      <c r="R40" s="269"/>
      <c r="S40" s="269"/>
      <c r="T40" s="269"/>
      <c r="U40" s="269"/>
      <c r="V40" s="994" t="s">
        <v>809</v>
      </c>
      <c r="W40" s="995"/>
      <c r="X40" s="995"/>
      <c r="Y40" s="996"/>
    </row>
    <row r="41" spans="2:25" ht="18.75" customHeight="1" x14ac:dyDescent="0.45">
      <c r="B41" s="277"/>
      <c r="C41" s="278" t="s">
        <v>862</v>
      </c>
      <c r="D41" s="278"/>
      <c r="E41" s="278"/>
      <c r="F41" s="278"/>
      <c r="G41" s="278"/>
      <c r="H41" s="278"/>
      <c r="I41" s="278"/>
      <c r="J41" s="278"/>
      <c r="K41" s="278"/>
      <c r="L41" s="278"/>
      <c r="M41" s="278"/>
      <c r="N41" s="278"/>
      <c r="O41" s="278"/>
      <c r="P41" s="278"/>
      <c r="Q41" s="278"/>
      <c r="R41" s="278"/>
      <c r="S41" s="278"/>
      <c r="T41" s="278"/>
      <c r="U41" s="278"/>
      <c r="V41" s="1012"/>
      <c r="W41" s="1013"/>
      <c r="X41" s="1013"/>
      <c r="Y41" s="1014"/>
    </row>
    <row r="42" spans="2:25" ht="18.75" customHeight="1" x14ac:dyDescent="0.45">
      <c r="B42" s="268"/>
      <c r="C42" s="269" t="s">
        <v>863</v>
      </c>
      <c r="D42" s="269"/>
      <c r="E42" s="269"/>
      <c r="F42" s="269"/>
      <c r="G42" s="269"/>
      <c r="H42" s="269"/>
      <c r="I42" s="269"/>
      <c r="J42" s="269"/>
      <c r="K42" s="269"/>
      <c r="L42" s="269"/>
      <c r="M42" s="269"/>
      <c r="N42" s="269"/>
      <c r="O42" s="269"/>
      <c r="P42" s="269"/>
      <c r="Q42" s="269"/>
      <c r="R42" s="269"/>
      <c r="S42" s="269"/>
      <c r="T42" s="269"/>
      <c r="U42" s="269"/>
      <c r="V42" s="994" t="s">
        <v>809</v>
      </c>
      <c r="W42" s="995"/>
      <c r="X42" s="995"/>
      <c r="Y42" s="996"/>
    </row>
    <row r="43" spans="2:25" ht="18.75" customHeight="1" x14ac:dyDescent="0.45">
      <c r="B43" s="268"/>
      <c r="C43" s="269" t="s">
        <v>864</v>
      </c>
      <c r="D43" s="269"/>
      <c r="E43" s="269"/>
      <c r="F43" s="269"/>
      <c r="G43" s="269"/>
      <c r="H43" s="269"/>
      <c r="I43" s="269"/>
      <c r="J43" s="269"/>
      <c r="K43" s="269"/>
      <c r="L43" s="269"/>
      <c r="M43" s="269"/>
      <c r="N43" s="269"/>
      <c r="O43" s="269"/>
      <c r="P43" s="269"/>
      <c r="Q43" s="269"/>
      <c r="R43" s="269"/>
      <c r="S43" s="269"/>
      <c r="T43" s="269"/>
      <c r="U43" s="269"/>
      <c r="V43" s="994" t="s">
        <v>809</v>
      </c>
      <c r="W43" s="995"/>
      <c r="X43" s="995"/>
      <c r="Y43" s="996"/>
    </row>
    <row r="44" spans="2:25" ht="18.75" customHeight="1" x14ac:dyDescent="0.45">
      <c r="B44" s="268"/>
      <c r="C44" s="269" t="s">
        <v>865</v>
      </c>
      <c r="D44" s="269"/>
      <c r="E44" s="269"/>
      <c r="F44" s="269"/>
      <c r="G44" s="269"/>
      <c r="H44" s="269"/>
      <c r="I44" s="269"/>
      <c r="J44" s="269"/>
      <c r="K44" s="269"/>
      <c r="L44" s="269"/>
      <c r="M44" s="269"/>
      <c r="N44" s="269"/>
      <c r="O44" s="269"/>
      <c r="P44" s="269"/>
      <c r="Q44" s="269"/>
      <c r="R44" s="269"/>
      <c r="S44" s="269"/>
      <c r="T44" s="269"/>
      <c r="U44" s="279"/>
      <c r="V44" s="994" t="s">
        <v>809</v>
      </c>
      <c r="W44" s="995"/>
      <c r="X44" s="995"/>
      <c r="Y44" s="996"/>
    </row>
    <row r="45" spans="2:25" ht="18.75" customHeight="1" x14ac:dyDescent="0.45">
      <c r="B45" s="268"/>
      <c r="C45" s="269" t="s">
        <v>866</v>
      </c>
      <c r="D45" s="269"/>
      <c r="E45" s="269"/>
      <c r="F45" s="269"/>
      <c r="G45" s="269"/>
      <c r="H45" s="269"/>
      <c r="I45" s="269"/>
      <c r="J45" s="269"/>
      <c r="K45" s="269"/>
      <c r="L45" s="269"/>
      <c r="M45" s="269"/>
      <c r="N45" s="269"/>
      <c r="O45" s="269"/>
      <c r="P45" s="269"/>
      <c r="Q45" s="269"/>
      <c r="R45" s="269"/>
      <c r="S45" s="269"/>
      <c r="T45" s="269"/>
      <c r="U45" s="279"/>
      <c r="V45" s="994" t="s">
        <v>809</v>
      </c>
      <c r="W45" s="995"/>
      <c r="X45" s="995"/>
      <c r="Y45" s="996"/>
    </row>
    <row r="46" spans="2:25" ht="18.75" customHeight="1" x14ac:dyDescent="0.45">
      <c r="B46" s="263"/>
      <c r="C46" s="264" t="s">
        <v>867</v>
      </c>
      <c r="U46" s="281"/>
      <c r="V46" s="1000"/>
      <c r="W46" s="993"/>
      <c r="X46" s="993"/>
      <c r="Y46" s="1001"/>
    </row>
    <row r="47" spans="2:25" ht="18.75" customHeight="1" x14ac:dyDescent="0.45">
      <c r="B47" s="263"/>
      <c r="C47" s="264" t="s">
        <v>868</v>
      </c>
      <c r="U47" s="281"/>
      <c r="V47" s="1000"/>
      <c r="W47" s="993"/>
      <c r="X47" s="993"/>
      <c r="Y47" s="1001"/>
    </row>
    <row r="48" spans="2:25" ht="18.75" customHeight="1" x14ac:dyDescent="0.45">
      <c r="B48" s="270"/>
      <c r="C48" s="271" t="s">
        <v>869</v>
      </c>
      <c r="D48" s="271"/>
      <c r="E48" s="271"/>
      <c r="F48" s="271"/>
      <c r="G48" s="271"/>
      <c r="H48" s="271"/>
      <c r="I48" s="271"/>
      <c r="J48" s="271"/>
      <c r="K48" s="271"/>
      <c r="L48" s="271"/>
      <c r="M48" s="271"/>
      <c r="N48" s="271"/>
      <c r="O48" s="271"/>
      <c r="P48" s="271"/>
      <c r="Q48" s="271"/>
      <c r="R48" s="271"/>
      <c r="S48" s="271"/>
      <c r="T48" s="271"/>
      <c r="U48" s="271"/>
      <c r="V48" s="1005" t="s">
        <v>809</v>
      </c>
      <c r="W48" s="989"/>
      <c r="X48" s="989"/>
      <c r="Y48" s="990"/>
    </row>
    <row r="49" spans="1:25" ht="18.75" customHeight="1" x14ac:dyDescent="0.45">
      <c r="A49" s="281"/>
      <c r="B49" s="263"/>
      <c r="C49" s="264" t="s">
        <v>870</v>
      </c>
      <c r="U49" s="281"/>
      <c r="V49" s="994" t="s">
        <v>809</v>
      </c>
      <c r="W49" s="995"/>
      <c r="X49" s="995"/>
      <c r="Y49" s="996"/>
    </row>
    <row r="50" spans="1:25" ht="18.75" customHeight="1" x14ac:dyDescent="0.45">
      <c r="A50" s="281"/>
      <c r="B50" s="263"/>
      <c r="C50" s="264" t="s">
        <v>871</v>
      </c>
      <c r="U50" s="281"/>
      <c r="V50" s="1000"/>
      <c r="W50" s="993"/>
      <c r="X50" s="993"/>
      <c r="Y50" s="1001"/>
    </row>
    <row r="51" spans="1:25" ht="18.75" customHeight="1" x14ac:dyDescent="0.45">
      <c r="A51" s="281"/>
      <c r="B51" s="263"/>
      <c r="C51" s="264" t="s">
        <v>872</v>
      </c>
      <c r="U51" s="281"/>
      <c r="V51" s="1000"/>
      <c r="W51" s="993"/>
      <c r="X51" s="993"/>
      <c r="Y51" s="1001"/>
    </row>
    <row r="52" spans="1:25" ht="18.75" customHeight="1" x14ac:dyDescent="0.45">
      <c r="A52" s="281"/>
      <c r="B52" s="263"/>
      <c r="C52" s="264" t="s">
        <v>873</v>
      </c>
      <c r="U52" s="281"/>
      <c r="V52" s="1000"/>
      <c r="W52" s="993"/>
      <c r="X52" s="993"/>
      <c r="Y52" s="1001"/>
    </row>
    <row r="53" spans="1:25" ht="18.75" customHeight="1" x14ac:dyDescent="0.45">
      <c r="A53" s="281"/>
      <c r="B53" s="263"/>
      <c r="C53" s="264" t="s">
        <v>874</v>
      </c>
      <c r="V53" s="1000"/>
      <c r="W53" s="993"/>
      <c r="X53" s="993"/>
      <c r="Y53" s="1001"/>
    </row>
    <row r="54" spans="1:25" ht="18.75" customHeight="1" x14ac:dyDescent="0.45">
      <c r="A54" s="281"/>
      <c r="B54" s="278"/>
      <c r="D54" s="264" t="s">
        <v>875</v>
      </c>
      <c r="V54" s="1012"/>
      <c r="W54" s="1013"/>
      <c r="X54" s="1013"/>
      <c r="Y54" s="1014"/>
    </row>
    <row r="55" spans="1:25" ht="18.75" customHeight="1" x14ac:dyDescent="0.45">
      <c r="A55" s="281"/>
      <c r="B55" s="270"/>
      <c r="C55" s="271" t="s">
        <v>876</v>
      </c>
      <c r="D55" s="271"/>
      <c r="E55" s="271"/>
      <c r="F55" s="271"/>
      <c r="G55" s="271"/>
      <c r="H55" s="271"/>
      <c r="I55" s="271"/>
      <c r="J55" s="271"/>
      <c r="K55" s="271"/>
      <c r="L55" s="271"/>
      <c r="M55" s="271"/>
      <c r="N55" s="271"/>
      <c r="O55" s="271"/>
      <c r="P55" s="271"/>
      <c r="Q55" s="271"/>
      <c r="R55" s="271"/>
      <c r="S55" s="271"/>
      <c r="T55" s="271"/>
      <c r="U55" s="271"/>
      <c r="V55" s="1005" t="s">
        <v>809</v>
      </c>
      <c r="W55" s="989"/>
      <c r="X55" s="989"/>
      <c r="Y55" s="990"/>
    </row>
    <row r="56" spans="1:25" ht="4.5" customHeight="1" x14ac:dyDescent="0.45"/>
    <row r="57" spans="1:25" ht="4.5" customHeight="1" x14ac:dyDescent="0.45"/>
    <row r="58" spans="1:25" ht="28.5" customHeight="1" x14ac:dyDescent="0.45">
      <c r="B58" s="1015" t="s">
        <v>877</v>
      </c>
      <c r="C58" s="991"/>
      <c r="D58" s="991"/>
      <c r="E58" s="991"/>
      <c r="F58" s="991"/>
      <c r="G58" s="991"/>
      <c r="H58" s="991"/>
      <c r="I58" s="991"/>
      <c r="J58" s="991"/>
      <c r="K58" s="991"/>
      <c r="L58" s="991"/>
      <c r="M58" s="991"/>
      <c r="N58" s="991"/>
      <c r="O58" s="991"/>
      <c r="P58" s="991"/>
      <c r="Q58" s="991"/>
      <c r="R58" s="991"/>
      <c r="S58" s="991"/>
      <c r="T58" s="991"/>
      <c r="U58" s="991"/>
      <c r="V58" s="991"/>
      <c r="W58" s="991"/>
      <c r="X58" s="991"/>
      <c r="Y58" s="991"/>
    </row>
    <row r="59" spans="1:25" ht="30" customHeight="1" x14ac:dyDescent="0.45">
      <c r="B59" s="1015" t="s">
        <v>878</v>
      </c>
      <c r="C59" s="991"/>
      <c r="D59" s="991"/>
      <c r="E59" s="991"/>
      <c r="F59" s="991"/>
      <c r="G59" s="991"/>
      <c r="H59" s="991"/>
      <c r="I59" s="991"/>
      <c r="J59" s="991"/>
      <c r="K59" s="991"/>
      <c r="L59" s="991"/>
      <c r="M59" s="991"/>
      <c r="N59" s="991"/>
      <c r="O59" s="991"/>
      <c r="P59" s="991"/>
      <c r="Q59" s="991"/>
      <c r="R59" s="991"/>
      <c r="S59" s="991"/>
      <c r="T59" s="991"/>
      <c r="U59" s="991"/>
      <c r="V59" s="991"/>
      <c r="W59" s="991"/>
      <c r="X59" s="991"/>
      <c r="Y59" s="991"/>
    </row>
    <row r="61" spans="1:25" x14ac:dyDescent="0.45">
      <c r="B61" s="264" t="s">
        <v>611</v>
      </c>
    </row>
    <row r="62" spans="1:25" x14ac:dyDescent="0.45">
      <c r="C62" s="264" t="s">
        <v>879</v>
      </c>
    </row>
    <row r="63" spans="1:25" x14ac:dyDescent="0.45">
      <c r="C63" s="264" t="s">
        <v>880</v>
      </c>
    </row>
    <row r="64" spans="1:25" x14ac:dyDescent="0.45">
      <c r="C64" s="264" t="s">
        <v>881</v>
      </c>
    </row>
    <row r="65" spans="3:3" x14ac:dyDescent="0.45">
      <c r="C65" s="264" t="s">
        <v>882</v>
      </c>
    </row>
  </sheetData>
  <mergeCells count="34">
    <mergeCell ref="B59:Y59"/>
    <mergeCell ref="V38:Y38"/>
    <mergeCell ref="V39:Y39"/>
    <mergeCell ref="V40:Y41"/>
    <mergeCell ref="V42:Y42"/>
    <mergeCell ref="V43:Y43"/>
    <mergeCell ref="V44:Y44"/>
    <mergeCell ref="V45:Y47"/>
    <mergeCell ref="V48:Y48"/>
    <mergeCell ref="V49:Y54"/>
    <mergeCell ref="V55:Y55"/>
    <mergeCell ref="B58:Y58"/>
    <mergeCell ref="V37:Y37"/>
    <mergeCell ref="B8:F8"/>
    <mergeCell ref="G8:Y8"/>
    <mergeCell ref="B9:F9"/>
    <mergeCell ref="G9:Y9"/>
    <mergeCell ref="B11:Y11"/>
    <mergeCell ref="V13:Y31"/>
    <mergeCell ref="D15:J15"/>
    <mergeCell ref="D17:J17"/>
    <mergeCell ref="D21:J21"/>
    <mergeCell ref="D23:J23"/>
    <mergeCell ref="D27:J27"/>
    <mergeCell ref="D29:J29"/>
    <mergeCell ref="V32:Y34"/>
    <mergeCell ref="V35:Y35"/>
    <mergeCell ref="V36:Y36"/>
    <mergeCell ref="A2:C2"/>
    <mergeCell ref="R2:Y2"/>
    <mergeCell ref="B4:Y4"/>
    <mergeCell ref="B5:Y5"/>
    <mergeCell ref="B7:F7"/>
    <mergeCell ref="G7:Y7"/>
  </mergeCells>
  <phoneticPr fontId="4"/>
  <pageMargins left="0.7" right="0.7" top="0.75" bottom="0.75" header="0.3" footer="0.3"/>
  <pageSetup paperSize="9"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DD284-1CEC-4623-AFBB-052B9ECC4084}">
  <dimension ref="A1:AC61"/>
  <sheetViews>
    <sheetView view="pageBreakPreview" topLeftCell="A10" zoomScale="85" zoomScaleNormal="100" zoomScaleSheetLayoutView="85" workbookViewId="0">
      <selection activeCell="D18" sqref="B14:AP28"/>
    </sheetView>
  </sheetViews>
  <sheetFormatPr defaultColWidth="3.3984375" defaultRowHeight="17.25" customHeight="1" x14ac:dyDescent="0.45"/>
  <cols>
    <col min="1" max="1" width="1.59765625" style="285" customWidth="1"/>
    <col min="2" max="6" width="4.8984375" style="285" customWidth="1"/>
    <col min="7" max="7" width="5.19921875" style="285" customWidth="1"/>
    <col min="8" max="11" width="3.3984375" style="285" customWidth="1"/>
    <col min="12" max="12" width="2" style="285" customWidth="1"/>
    <col min="13" max="13" width="3.8984375" style="285" customWidth="1"/>
    <col min="14" max="16" width="4.8984375" style="285" customWidth="1"/>
    <col min="17" max="28" width="3.3984375" style="285" customWidth="1"/>
    <col min="29" max="29" width="2" style="285" customWidth="1"/>
    <col min="30" max="16384" width="3.3984375" style="285"/>
  </cols>
  <sheetData>
    <row r="1" spans="1:29" ht="20.100000000000001" customHeight="1" x14ac:dyDescent="0.45"/>
    <row r="2" spans="1:29" ht="20.100000000000001" customHeight="1" x14ac:dyDescent="0.45">
      <c r="A2" s="286"/>
      <c r="B2" s="1023" t="s">
        <v>883</v>
      </c>
      <c r="C2" s="1023"/>
      <c r="D2" s="286"/>
      <c r="E2" s="286"/>
      <c r="F2" s="286"/>
      <c r="G2" s="286"/>
      <c r="H2" s="286"/>
      <c r="I2" s="286"/>
      <c r="J2" s="286"/>
      <c r="K2" s="286"/>
      <c r="L2" s="286"/>
      <c r="M2" s="286"/>
      <c r="N2" s="286"/>
      <c r="O2" s="286"/>
      <c r="P2" s="286"/>
      <c r="Q2" s="286"/>
      <c r="R2" s="286"/>
      <c r="S2" s="286"/>
      <c r="T2" s="1024" t="s">
        <v>884</v>
      </c>
      <c r="U2" s="1024"/>
      <c r="V2" s="1024"/>
      <c r="W2" s="1024"/>
      <c r="X2" s="1024"/>
      <c r="Y2" s="1024"/>
      <c r="Z2" s="1024"/>
      <c r="AA2" s="1024"/>
      <c r="AB2" s="1024"/>
      <c r="AC2" s="286"/>
    </row>
    <row r="3" spans="1:29" ht="20.100000000000001" customHeight="1" x14ac:dyDescent="0.45">
      <c r="A3" s="286"/>
      <c r="B3" s="286"/>
      <c r="C3" s="286"/>
      <c r="D3" s="286"/>
      <c r="E3" s="286"/>
      <c r="F3" s="286"/>
      <c r="G3" s="286"/>
      <c r="H3" s="286"/>
      <c r="I3" s="286"/>
      <c r="J3" s="286"/>
      <c r="K3" s="286"/>
      <c r="L3" s="286"/>
      <c r="M3" s="286"/>
      <c r="N3" s="286"/>
      <c r="O3" s="286"/>
      <c r="P3" s="286"/>
      <c r="Q3" s="286"/>
      <c r="R3" s="286"/>
      <c r="S3" s="286"/>
      <c r="T3" s="287"/>
      <c r="U3" s="287"/>
      <c r="V3" s="287"/>
      <c r="W3" s="287"/>
      <c r="X3" s="287"/>
      <c r="Y3" s="287"/>
      <c r="Z3" s="287"/>
      <c r="AA3" s="287"/>
      <c r="AB3" s="287"/>
      <c r="AC3" s="286"/>
    </row>
    <row r="4" spans="1:29" ht="20.100000000000001" customHeight="1" x14ac:dyDescent="0.45">
      <c r="A4" s="1025" t="s">
        <v>885</v>
      </c>
      <c r="B4" s="1026"/>
      <c r="C4" s="1026"/>
      <c r="D4" s="1026"/>
      <c r="E4" s="1026"/>
      <c r="F4" s="1026"/>
      <c r="G4" s="1026"/>
      <c r="H4" s="1026"/>
      <c r="I4" s="1026"/>
      <c r="J4" s="1026"/>
      <c r="K4" s="1026"/>
      <c r="L4" s="1026"/>
      <c r="M4" s="1026"/>
      <c r="N4" s="1026"/>
      <c r="O4" s="1026"/>
      <c r="P4" s="1026"/>
      <c r="Q4" s="1026"/>
      <c r="R4" s="1026"/>
      <c r="S4" s="1026"/>
      <c r="T4" s="1026"/>
      <c r="U4" s="1026"/>
      <c r="V4" s="1026"/>
      <c r="W4" s="1026"/>
      <c r="X4" s="1026"/>
      <c r="Y4" s="1026"/>
      <c r="Z4" s="1026"/>
      <c r="AA4" s="1026"/>
      <c r="AB4" s="1026"/>
      <c r="AC4" s="1026"/>
    </row>
    <row r="5" spans="1:29" ht="20.100000000000001" customHeight="1" x14ac:dyDescent="0.45">
      <c r="A5" s="286"/>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289" customFormat="1" ht="20.100000000000001" customHeight="1" x14ac:dyDescent="0.45">
      <c r="A6" s="288"/>
      <c r="B6" s="288" t="s">
        <v>886</v>
      </c>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20.100000000000001" customHeight="1" thickBot="1" x14ac:dyDescent="0.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row>
    <row r="8" spans="1:29" ht="30" customHeight="1" x14ac:dyDescent="0.45">
      <c r="A8" s="286"/>
      <c r="B8" s="1027" t="s">
        <v>887</v>
      </c>
      <c r="C8" s="1028"/>
      <c r="D8" s="1028"/>
      <c r="E8" s="1028"/>
      <c r="F8" s="1029"/>
      <c r="G8" s="1030" t="s">
        <v>888</v>
      </c>
      <c r="H8" s="1031"/>
      <c r="I8" s="1031"/>
      <c r="J8" s="1031"/>
      <c r="K8" s="1031"/>
      <c r="L8" s="1031"/>
      <c r="M8" s="1031"/>
      <c r="N8" s="1031"/>
      <c r="O8" s="1031"/>
      <c r="P8" s="1031"/>
      <c r="Q8" s="1031"/>
      <c r="R8" s="1031"/>
      <c r="S8" s="1031"/>
      <c r="T8" s="1031"/>
      <c r="U8" s="1031"/>
      <c r="V8" s="1031"/>
      <c r="W8" s="1031"/>
      <c r="X8" s="1031"/>
      <c r="Y8" s="1031"/>
      <c r="Z8" s="1031"/>
      <c r="AA8" s="1031"/>
      <c r="AB8" s="1032"/>
      <c r="AC8" s="286"/>
    </row>
    <row r="9" spans="1:29" ht="36" customHeight="1" x14ac:dyDescent="0.45">
      <c r="A9" s="286"/>
      <c r="B9" s="1017" t="s">
        <v>889</v>
      </c>
      <c r="C9" s="1018"/>
      <c r="D9" s="1018"/>
      <c r="E9" s="1018"/>
      <c r="F9" s="1019"/>
      <c r="G9" s="1020"/>
      <c r="H9" s="1021"/>
      <c r="I9" s="1021"/>
      <c r="J9" s="1021"/>
      <c r="K9" s="1021"/>
      <c r="L9" s="1021"/>
      <c r="M9" s="1021"/>
      <c r="N9" s="1021"/>
      <c r="O9" s="1021"/>
      <c r="P9" s="1021"/>
      <c r="Q9" s="1021"/>
      <c r="R9" s="1021"/>
      <c r="S9" s="1021"/>
      <c r="T9" s="1021"/>
      <c r="U9" s="1021"/>
      <c r="V9" s="1021"/>
      <c r="W9" s="1021"/>
      <c r="X9" s="1021"/>
      <c r="Y9" s="1021"/>
      <c r="Z9" s="1021"/>
      <c r="AA9" s="1021"/>
      <c r="AB9" s="1022"/>
      <c r="AC9" s="286"/>
    </row>
    <row r="10" spans="1:29" ht="19.5" customHeight="1" x14ac:dyDescent="0.45">
      <c r="A10" s="286"/>
      <c r="B10" s="1033" t="s">
        <v>890</v>
      </c>
      <c r="C10" s="1034"/>
      <c r="D10" s="1034"/>
      <c r="E10" s="1034"/>
      <c r="F10" s="1035"/>
      <c r="G10" s="1042" t="s">
        <v>891</v>
      </c>
      <c r="H10" s="1043"/>
      <c r="I10" s="1043"/>
      <c r="J10" s="1043"/>
      <c r="K10" s="1043"/>
      <c r="L10" s="1043"/>
      <c r="M10" s="1043"/>
      <c r="N10" s="1043"/>
      <c r="O10" s="1043"/>
      <c r="P10" s="1043"/>
      <c r="Q10" s="1043"/>
      <c r="R10" s="1043"/>
      <c r="S10" s="1043"/>
      <c r="T10" s="1044"/>
      <c r="U10" s="1048" t="s">
        <v>892</v>
      </c>
      <c r="V10" s="1049"/>
      <c r="W10" s="1049"/>
      <c r="X10" s="1049"/>
      <c r="Y10" s="1049"/>
      <c r="Z10" s="1049"/>
      <c r="AA10" s="1049"/>
      <c r="AB10" s="1050"/>
      <c r="AC10" s="286"/>
    </row>
    <row r="11" spans="1:29" ht="19.5" customHeight="1" x14ac:dyDescent="0.45">
      <c r="A11" s="286"/>
      <c r="B11" s="1036"/>
      <c r="C11" s="1037"/>
      <c r="D11" s="1037"/>
      <c r="E11" s="1037"/>
      <c r="F11" s="1038"/>
      <c r="G11" s="1045"/>
      <c r="H11" s="1046"/>
      <c r="I11" s="1046"/>
      <c r="J11" s="1046"/>
      <c r="K11" s="1046"/>
      <c r="L11" s="1046"/>
      <c r="M11" s="1046"/>
      <c r="N11" s="1046"/>
      <c r="O11" s="1046"/>
      <c r="P11" s="1046"/>
      <c r="Q11" s="1046"/>
      <c r="R11" s="1046"/>
      <c r="S11" s="1046"/>
      <c r="T11" s="1047"/>
      <c r="U11" s="1051"/>
      <c r="V11" s="1052"/>
      <c r="W11" s="1052"/>
      <c r="X11" s="1052"/>
      <c r="Y11" s="1052"/>
      <c r="Z11" s="1052"/>
      <c r="AA11" s="1052"/>
      <c r="AB11" s="1053"/>
      <c r="AC11" s="286"/>
    </row>
    <row r="12" spans="1:29" ht="24.75" customHeight="1" x14ac:dyDescent="0.45">
      <c r="A12" s="286"/>
      <c r="B12" s="1039"/>
      <c r="C12" s="1040"/>
      <c r="D12" s="1040"/>
      <c r="E12" s="1040"/>
      <c r="F12" s="1041"/>
      <c r="G12" s="1054" t="s">
        <v>893</v>
      </c>
      <c r="H12" s="1055"/>
      <c r="I12" s="1055"/>
      <c r="J12" s="1055"/>
      <c r="K12" s="1055"/>
      <c r="L12" s="1055"/>
      <c r="M12" s="1055"/>
      <c r="N12" s="1055"/>
      <c r="O12" s="1055"/>
      <c r="P12" s="1055"/>
      <c r="Q12" s="1055"/>
      <c r="R12" s="1055"/>
      <c r="S12" s="1055"/>
      <c r="T12" s="1056"/>
      <c r="U12" s="290"/>
      <c r="V12" s="290"/>
      <c r="W12" s="290"/>
      <c r="X12" s="290" t="s">
        <v>894</v>
      </c>
      <c r="Y12" s="290"/>
      <c r="Z12" s="290" t="s">
        <v>895</v>
      </c>
      <c r="AA12" s="290"/>
      <c r="AB12" s="291" t="s">
        <v>896</v>
      </c>
      <c r="AC12" s="286"/>
    </row>
    <row r="13" spans="1:29" ht="62.25" customHeight="1" thickBot="1" x14ac:dyDescent="0.2">
      <c r="A13" s="286"/>
      <c r="B13" s="1033" t="s">
        <v>897</v>
      </c>
      <c r="C13" s="1034"/>
      <c r="D13" s="1034"/>
      <c r="E13" s="1034"/>
      <c r="F13" s="1035"/>
      <c r="G13" s="1057" t="s">
        <v>898</v>
      </c>
      <c r="H13" s="1058"/>
      <c r="I13" s="1058"/>
      <c r="J13" s="1058"/>
      <c r="K13" s="1058"/>
      <c r="L13" s="1058"/>
      <c r="M13" s="1058"/>
      <c r="N13" s="1058"/>
      <c r="O13" s="1058"/>
      <c r="P13" s="1058"/>
      <c r="Q13" s="1058"/>
      <c r="R13" s="1058"/>
      <c r="S13" s="1058"/>
      <c r="T13" s="1058"/>
      <c r="U13" s="1058"/>
      <c r="V13" s="1058"/>
      <c r="W13" s="1058"/>
      <c r="X13" s="1058"/>
      <c r="Y13" s="1058"/>
      <c r="Z13" s="1058"/>
      <c r="AA13" s="1058"/>
      <c r="AB13" s="1059"/>
      <c r="AC13" s="286"/>
    </row>
    <row r="14" spans="1:29" ht="33.75" customHeight="1" x14ac:dyDescent="0.45">
      <c r="A14" s="286"/>
      <c r="B14" s="1061" t="s">
        <v>899</v>
      </c>
      <c r="C14" s="292"/>
      <c r="D14" s="1064" t="s">
        <v>900</v>
      </c>
      <c r="E14" s="1065"/>
      <c r="F14" s="1065"/>
      <c r="G14" s="1065"/>
      <c r="H14" s="1065"/>
      <c r="I14" s="1065"/>
      <c r="J14" s="1065"/>
      <c r="K14" s="1065"/>
      <c r="L14" s="1065"/>
      <c r="M14" s="1065"/>
      <c r="N14" s="1065"/>
      <c r="O14" s="1065"/>
      <c r="P14" s="1065"/>
      <c r="Q14" s="1066" t="s">
        <v>901</v>
      </c>
      <c r="R14" s="1066"/>
      <c r="S14" s="1066"/>
      <c r="T14" s="1066"/>
      <c r="U14" s="1066"/>
      <c r="V14" s="1066"/>
      <c r="W14" s="1066"/>
      <c r="X14" s="1066"/>
      <c r="Y14" s="1066"/>
      <c r="Z14" s="1066"/>
      <c r="AA14" s="1066"/>
      <c r="AB14" s="1067"/>
      <c r="AC14" s="286"/>
    </row>
    <row r="15" spans="1:29" ht="33.75" customHeight="1" x14ac:dyDescent="0.45">
      <c r="A15" s="286"/>
      <c r="B15" s="1062"/>
      <c r="C15" s="290"/>
      <c r="D15" s="1054" t="s">
        <v>902</v>
      </c>
      <c r="E15" s="1055"/>
      <c r="F15" s="1055"/>
      <c r="G15" s="1055"/>
      <c r="H15" s="1055"/>
      <c r="I15" s="1055"/>
      <c r="J15" s="1055"/>
      <c r="K15" s="1055"/>
      <c r="L15" s="1055"/>
      <c r="M15" s="1055"/>
      <c r="N15" s="1055"/>
      <c r="O15" s="1055"/>
      <c r="P15" s="1055"/>
      <c r="Q15" s="1068" t="s">
        <v>903</v>
      </c>
      <c r="R15" s="1068"/>
      <c r="S15" s="1068"/>
      <c r="T15" s="1068"/>
      <c r="U15" s="1068"/>
      <c r="V15" s="1068"/>
      <c r="W15" s="1068"/>
      <c r="X15" s="1068"/>
      <c r="Y15" s="1068"/>
      <c r="Z15" s="1068"/>
      <c r="AA15" s="1068"/>
      <c r="AB15" s="1069"/>
      <c r="AC15" s="286"/>
    </row>
    <row r="16" spans="1:29" ht="33.75" customHeight="1" x14ac:dyDescent="0.45">
      <c r="A16" s="286"/>
      <c r="B16" s="1062"/>
      <c r="C16" s="290"/>
      <c r="D16" s="1054" t="s">
        <v>904</v>
      </c>
      <c r="E16" s="1055"/>
      <c r="F16" s="1055"/>
      <c r="G16" s="1055"/>
      <c r="H16" s="1055"/>
      <c r="I16" s="1055"/>
      <c r="J16" s="1055"/>
      <c r="K16" s="1055"/>
      <c r="L16" s="1055"/>
      <c r="M16" s="1055"/>
      <c r="N16" s="1055"/>
      <c r="O16" s="1055"/>
      <c r="P16" s="1055"/>
      <c r="Q16" s="293" t="s">
        <v>905</v>
      </c>
      <c r="R16" s="293"/>
      <c r="S16" s="293"/>
      <c r="T16" s="293"/>
      <c r="U16" s="293"/>
      <c r="V16" s="293"/>
      <c r="W16" s="293"/>
      <c r="X16" s="293"/>
      <c r="Y16" s="293"/>
      <c r="Z16" s="293"/>
      <c r="AA16" s="293"/>
      <c r="AB16" s="294"/>
      <c r="AC16" s="286"/>
    </row>
    <row r="17" spans="1:29" ht="33.75" customHeight="1" x14ac:dyDescent="0.45">
      <c r="A17" s="286"/>
      <c r="B17" s="1062"/>
      <c r="C17" s="290"/>
      <c r="D17" s="1054" t="s">
        <v>906</v>
      </c>
      <c r="E17" s="1055"/>
      <c r="F17" s="1055"/>
      <c r="G17" s="1055"/>
      <c r="H17" s="1055"/>
      <c r="I17" s="1055"/>
      <c r="J17" s="1055"/>
      <c r="K17" s="1055"/>
      <c r="L17" s="1055"/>
      <c r="M17" s="1055"/>
      <c r="N17" s="1055"/>
      <c r="O17" s="1055"/>
      <c r="P17" s="1055"/>
      <c r="Q17" s="293" t="s">
        <v>907</v>
      </c>
      <c r="R17" s="293"/>
      <c r="S17" s="293"/>
      <c r="T17" s="293"/>
      <c r="U17" s="293"/>
      <c r="V17" s="293"/>
      <c r="W17" s="293"/>
      <c r="X17" s="293"/>
      <c r="Y17" s="293"/>
      <c r="Z17" s="293"/>
      <c r="AA17" s="293"/>
      <c r="AB17" s="294"/>
      <c r="AC17" s="286"/>
    </row>
    <row r="18" spans="1:29" ht="33.75" customHeight="1" x14ac:dyDescent="0.45">
      <c r="A18" s="286"/>
      <c r="B18" s="1062"/>
      <c r="C18" s="295"/>
      <c r="D18" s="1054" t="s">
        <v>908</v>
      </c>
      <c r="E18" s="1055"/>
      <c r="F18" s="1055"/>
      <c r="G18" s="1055"/>
      <c r="H18" s="1055"/>
      <c r="I18" s="1055"/>
      <c r="J18" s="1055"/>
      <c r="K18" s="1055"/>
      <c r="L18" s="1055"/>
      <c r="M18" s="1055"/>
      <c r="N18" s="1055"/>
      <c r="O18" s="1055"/>
      <c r="P18" s="1055"/>
      <c r="Q18" s="293" t="s">
        <v>907</v>
      </c>
      <c r="R18" s="293"/>
      <c r="S18" s="293"/>
      <c r="T18" s="293"/>
      <c r="U18" s="293"/>
      <c r="V18" s="293"/>
      <c r="W18" s="293"/>
      <c r="X18" s="293"/>
      <c r="Y18" s="293"/>
      <c r="Z18" s="293"/>
      <c r="AA18" s="293"/>
      <c r="AB18" s="294"/>
      <c r="AC18" s="286"/>
    </row>
    <row r="19" spans="1:29" ht="33.75" customHeight="1" x14ac:dyDescent="0.45">
      <c r="A19" s="286"/>
      <c r="B19" s="1062"/>
      <c r="C19" s="296"/>
      <c r="D19" s="1054" t="s">
        <v>909</v>
      </c>
      <c r="E19" s="1055"/>
      <c r="F19" s="1055"/>
      <c r="G19" s="1055"/>
      <c r="H19" s="1055"/>
      <c r="I19" s="1055"/>
      <c r="J19" s="1055"/>
      <c r="K19" s="1055"/>
      <c r="L19" s="1055"/>
      <c r="M19" s="1055"/>
      <c r="N19" s="1055"/>
      <c r="O19" s="1055"/>
      <c r="P19" s="1055"/>
      <c r="Q19" s="293" t="s">
        <v>910</v>
      </c>
      <c r="R19" s="293"/>
      <c r="S19" s="293"/>
      <c r="T19" s="293"/>
      <c r="U19" s="293"/>
      <c r="V19" s="293"/>
      <c r="W19" s="293"/>
      <c r="X19" s="293"/>
      <c r="Y19" s="293"/>
      <c r="Z19" s="293"/>
      <c r="AA19" s="293"/>
      <c r="AB19" s="294"/>
      <c r="AC19" s="286"/>
    </row>
    <row r="20" spans="1:29" ht="33.75" customHeight="1" x14ac:dyDescent="0.45">
      <c r="A20" s="286"/>
      <c r="B20" s="1062"/>
      <c r="C20" s="296"/>
      <c r="D20" s="1054" t="s">
        <v>911</v>
      </c>
      <c r="E20" s="1055"/>
      <c r="F20" s="1055"/>
      <c r="G20" s="1055"/>
      <c r="H20" s="1055"/>
      <c r="I20" s="1055"/>
      <c r="J20" s="1055"/>
      <c r="K20" s="1055"/>
      <c r="L20" s="1055"/>
      <c r="M20" s="1055"/>
      <c r="N20" s="1055"/>
      <c r="O20" s="1055"/>
      <c r="P20" s="1055"/>
      <c r="Q20" s="297" t="s">
        <v>912</v>
      </c>
      <c r="R20" s="297"/>
      <c r="S20" s="297"/>
      <c r="T20" s="297"/>
      <c r="U20" s="298"/>
      <c r="V20" s="298"/>
      <c r="W20" s="297"/>
      <c r="X20" s="297"/>
      <c r="Y20" s="297"/>
      <c r="Z20" s="297"/>
      <c r="AA20" s="297"/>
      <c r="AB20" s="299"/>
      <c r="AC20" s="286"/>
    </row>
    <row r="21" spans="1:29" ht="33.75" customHeight="1" thickBot="1" x14ac:dyDescent="0.5">
      <c r="A21" s="286"/>
      <c r="B21" s="1063"/>
      <c r="C21" s="300"/>
      <c r="D21" s="1070" t="s">
        <v>913</v>
      </c>
      <c r="E21" s="1071"/>
      <c r="F21" s="1071"/>
      <c r="G21" s="1071"/>
      <c r="H21" s="1071"/>
      <c r="I21" s="1071"/>
      <c r="J21" s="1071"/>
      <c r="K21" s="1071"/>
      <c r="L21" s="1071"/>
      <c r="M21" s="1071"/>
      <c r="N21" s="1071"/>
      <c r="O21" s="1071"/>
      <c r="P21" s="1071"/>
      <c r="Q21" s="301" t="s">
        <v>914</v>
      </c>
      <c r="R21" s="301"/>
      <c r="S21" s="301"/>
      <c r="T21" s="301"/>
      <c r="U21" s="301"/>
      <c r="V21" s="301"/>
      <c r="W21" s="301"/>
      <c r="X21" s="301"/>
      <c r="Y21" s="301"/>
      <c r="Z21" s="301"/>
      <c r="AA21" s="301"/>
      <c r="AB21" s="302"/>
      <c r="AC21" s="286"/>
    </row>
    <row r="22" spans="1:29" ht="6.75" customHeight="1" x14ac:dyDescent="0.45">
      <c r="A22" s="286"/>
      <c r="B22" s="1072"/>
      <c r="C22" s="1072"/>
      <c r="D22" s="1072"/>
      <c r="E22" s="1072"/>
      <c r="F22" s="1072"/>
      <c r="G22" s="1072"/>
      <c r="H22" s="1072"/>
      <c r="I22" s="1072"/>
      <c r="J22" s="1072"/>
      <c r="K22" s="1072"/>
      <c r="L22" s="1072"/>
      <c r="M22" s="1072"/>
      <c r="N22" s="1072"/>
      <c r="O22" s="1072"/>
      <c r="P22" s="1072"/>
      <c r="Q22" s="1072"/>
      <c r="R22" s="1072"/>
      <c r="S22" s="1072"/>
      <c r="T22" s="1072"/>
      <c r="U22" s="1072"/>
      <c r="V22" s="1072"/>
      <c r="W22" s="1072"/>
      <c r="X22" s="1072"/>
      <c r="Y22" s="1072"/>
      <c r="Z22" s="1072"/>
      <c r="AA22" s="1072"/>
      <c r="AB22" s="1072"/>
      <c r="AC22" s="286"/>
    </row>
    <row r="23" spans="1:29" ht="21" customHeight="1" x14ac:dyDescent="0.45">
      <c r="A23" s="303"/>
      <c r="B23" s="1073" t="s">
        <v>915</v>
      </c>
      <c r="C23" s="1073"/>
      <c r="D23" s="1073"/>
      <c r="E23" s="1073"/>
      <c r="F23" s="1073"/>
      <c r="G23" s="1073"/>
      <c r="H23" s="1073"/>
      <c r="I23" s="1073"/>
      <c r="J23" s="1073"/>
      <c r="K23" s="1073"/>
      <c r="L23" s="1073"/>
      <c r="M23" s="1073"/>
      <c r="N23" s="1073"/>
      <c r="O23" s="1073"/>
      <c r="P23" s="1073"/>
      <c r="Q23" s="1073"/>
      <c r="R23" s="1073"/>
      <c r="S23" s="1073"/>
      <c r="T23" s="1073"/>
      <c r="U23" s="1073"/>
      <c r="V23" s="1073"/>
      <c r="W23" s="1073"/>
      <c r="X23" s="1073"/>
      <c r="Y23" s="1073"/>
      <c r="Z23" s="1073"/>
      <c r="AA23" s="1073"/>
      <c r="AB23" s="1073"/>
      <c r="AC23" s="304"/>
    </row>
    <row r="24" spans="1:29" ht="21" customHeight="1" x14ac:dyDescent="0.45">
      <c r="A24" s="303"/>
      <c r="B24" s="1073"/>
      <c r="C24" s="1073"/>
      <c r="D24" s="1073"/>
      <c r="E24" s="1073"/>
      <c r="F24" s="1073"/>
      <c r="G24" s="1073"/>
      <c r="H24" s="1073"/>
      <c r="I24" s="1073"/>
      <c r="J24" s="1073"/>
      <c r="K24" s="1073"/>
      <c r="L24" s="1073"/>
      <c r="M24" s="1073"/>
      <c r="N24" s="1073"/>
      <c r="O24" s="1073"/>
      <c r="P24" s="1073"/>
      <c r="Q24" s="1073"/>
      <c r="R24" s="1073"/>
      <c r="S24" s="1073"/>
      <c r="T24" s="1073"/>
      <c r="U24" s="1073"/>
      <c r="V24" s="1073"/>
      <c r="W24" s="1073"/>
      <c r="X24" s="1073"/>
      <c r="Y24" s="1073"/>
      <c r="Z24" s="1073"/>
      <c r="AA24" s="1073"/>
      <c r="AB24" s="1073"/>
      <c r="AC24" s="304"/>
    </row>
    <row r="25" spans="1:29" ht="21" customHeight="1" x14ac:dyDescent="0.45">
      <c r="A25" s="286"/>
      <c r="B25" s="1073"/>
      <c r="C25" s="1073"/>
      <c r="D25" s="1073"/>
      <c r="E25" s="1073"/>
      <c r="F25" s="1073"/>
      <c r="G25" s="1073"/>
      <c r="H25" s="1073"/>
      <c r="I25" s="1073"/>
      <c r="J25" s="1073"/>
      <c r="K25" s="1073"/>
      <c r="L25" s="1073"/>
      <c r="M25" s="1073"/>
      <c r="N25" s="1073"/>
      <c r="O25" s="1073"/>
      <c r="P25" s="1073"/>
      <c r="Q25" s="1073"/>
      <c r="R25" s="1073"/>
      <c r="S25" s="1073"/>
      <c r="T25" s="1073"/>
      <c r="U25" s="1073"/>
      <c r="V25" s="1073"/>
      <c r="W25" s="1073"/>
      <c r="X25" s="1073"/>
      <c r="Y25" s="1073"/>
      <c r="Z25" s="1073"/>
      <c r="AA25" s="1073"/>
      <c r="AB25" s="1073"/>
      <c r="AC25" s="304"/>
    </row>
    <row r="26" spans="1:29" ht="16.5" customHeight="1" x14ac:dyDescent="0.45">
      <c r="A26" s="288"/>
      <c r="B26" s="1073"/>
      <c r="C26" s="1073"/>
      <c r="D26" s="1073"/>
      <c r="E26" s="1073"/>
      <c r="F26" s="1073"/>
      <c r="G26" s="1073"/>
      <c r="H26" s="1073"/>
      <c r="I26" s="1073"/>
      <c r="J26" s="1073"/>
      <c r="K26" s="1073"/>
      <c r="L26" s="1073"/>
      <c r="M26" s="1073"/>
      <c r="N26" s="1073"/>
      <c r="O26" s="1073"/>
      <c r="P26" s="1073"/>
      <c r="Q26" s="1073"/>
      <c r="R26" s="1073"/>
      <c r="S26" s="1073"/>
      <c r="T26" s="1073"/>
      <c r="U26" s="1073"/>
      <c r="V26" s="1073"/>
      <c r="W26" s="1073"/>
      <c r="X26" s="1073"/>
      <c r="Y26" s="1073"/>
      <c r="Z26" s="1073"/>
      <c r="AA26" s="1073"/>
      <c r="AB26" s="1073"/>
      <c r="AC26" s="304"/>
    </row>
    <row r="27" spans="1:29" ht="24" customHeight="1" x14ac:dyDescent="0.45">
      <c r="A27" s="288"/>
      <c r="B27" s="1073"/>
      <c r="C27" s="1073"/>
      <c r="D27" s="1073"/>
      <c r="E27" s="1073"/>
      <c r="F27" s="1073"/>
      <c r="G27" s="1073"/>
      <c r="H27" s="1073"/>
      <c r="I27" s="1073"/>
      <c r="J27" s="1073"/>
      <c r="K27" s="1073"/>
      <c r="L27" s="1073"/>
      <c r="M27" s="1073"/>
      <c r="N27" s="1073"/>
      <c r="O27" s="1073"/>
      <c r="P27" s="1073"/>
      <c r="Q27" s="1073"/>
      <c r="R27" s="1073"/>
      <c r="S27" s="1073"/>
      <c r="T27" s="1073"/>
      <c r="U27" s="1073"/>
      <c r="V27" s="1073"/>
      <c r="W27" s="1073"/>
      <c r="X27" s="1073"/>
      <c r="Y27" s="1073"/>
      <c r="Z27" s="1073"/>
      <c r="AA27" s="1073"/>
      <c r="AB27" s="1073"/>
      <c r="AC27" s="304"/>
    </row>
    <row r="28" spans="1:29" ht="24" customHeight="1" x14ac:dyDescent="0.45">
      <c r="A28" s="288"/>
      <c r="B28" s="1073"/>
      <c r="C28" s="1073"/>
      <c r="D28" s="1073"/>
      <c r="E28" s="1073"/>
      <c r="F28" s="1073"/>
      <c r="G28" s="1073"/>
      <c r="H28" s="1073"/>
      <c r="I28" s="1073"/>
      <c r="J28" s="1073"/>
      <c r="K28" s="1073"/>
      <c r="L28" s="1073"/>
      <c r="M28" s="1073"/>
      <c r="N28" s="1073"/>
      <c r="O28" s="1073"/>
      <c r="P28" s="1073"/>
      <c r="Q28" s="1073"/>
      <c r="R28" s="1073"/>
      <c r="S28" s="1073"/>
      <c r="T28" s="1073"/>
      <c r="U28" s="1073"/>
      <c r="V28" s="1073"/>
      <c r="W28" s="1073"/>
      <c r="X28" s="1073"/>
      <c r="Y28" s="1073"/>
      <c r="Z28" s="1073"/>
      <c r="AA28" s="1073"/>
      <c r="AB28" s="1073"/>
      <c r="AC28" s="304"/>
    </row>
    <row r="29" spans="1:29" ht="3" customHeight="1" x14ac:dyDescent="0.45">
      <c r="A29" s="305"/>
      <c r="B29" s="306"/>
      <c r="C29" s="307"/>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row>
    <row r="30" spans="1:29" ht="24" customHeight="1" x14ac:dyDescent="0.45">
      <c r="A30" s="288"/>
      <c r="B30" s="308"/>
      <c r="C30" s="1060"/>
      <c r="D30" s="1060"/>
      <c r="E30" s="1060"/>
      <c r="F30" s="1060"/>
      <c r="G30" s="1060"/>
      <c r="H30" s="1060"/>
      <c r="I30" s="1060"/>
      <c r="J30" s="1060"/>
      <c r="K30" s="1060"/>
      <c r="L30" s="1060"/>
      <c r="M30" s="1060"/>
      <c r="N30" s="1060"/>
      <c r="O30" s="1060"/>
      <c r="P30" s="1060"/>
      <c r="Q30" s="1060"/>
      <c r="R30" s="1060"/>
      <c r="S30" s="1060"/>
      <c r="T30" s="1060"/>
      <c r="U30" s="1060"/>
      <c r="V30" s="1060"/>
      <c r="W30" s="1060"/>
      <c r="X30" s="1060"/>
      <c r="Y30" s="1060"/>
      <c r="Z30" s="1060"/>
      <c r="AA30" s="1060"/>
      <c r="AB30" s="1060"/>
      <c r="AC30" s="1060"/>
    </row>
    <row r="31" spans="1:29" ht="24" customHeight="1" x14ac:dyDescent="0.45">
      <c r="A31" s="288"/>
      <c r="B31" s="308"/>
      <c r="C31" s="1060"/>
      <c r="D31" s="1060"/>
      <c r="E31" s="1060"/>
      <c r="F31" s="1060"/>
      <c r="G31" s="1060"/>
      <c r="H31" s="1060"/>
      <c r="I31" s="1060"/>
      <c r="J31" s="1060"/>
      <c r="K31" s="1060"/>
      <c r="L31" s="1060"/>
      <c r="M31" s="1060"/>
      <c r="N31" s="1060"/>
      <c r="O31" s="1060"/>
      <c r="P31" s="1060"/>
      <c r="Q31" s="1060"/>
      <c r="R31" s="1060"/>
      <c r="S31" s="1060"/>
      <c r="T31" s="1060"/>
      <c r="U31" s="1060"/>
      <c r="V31" s="1060"/>
      <c r="W31" s="1060"/>
      <c r="X31" s="1060"/>
      <c r="Y31" s="1060"/>
      <c r="Z31" s="1060"/>
      <c r="AA31" s="1060"/>
      <c r="AB31" s="1060"/>
      <c r="AC31" s="1060"/>
    </row>
    <row r="32" spans="1:29" ht="24" customHeight="1" x14ac:dyDescent="0.45">
      <c r="A32" s="288"/>
      <c r="B32" s="309"/>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row>
    <row r="33" spans="1:29" ht="24" customHeight="1" x14ac:dyDescent="0.45">
      <c r="A33" s="288"/>
      <c r="B33" s="308"/>
      <c r="C33" s="1060"/>
      <c r="D33" s="1060"/>
      <c r="E33" s="1060"/>
      <c r="F33" s="1060"/>
      <c r="G33" s="1060"/>
      <c r="H33" s="1060"/>
      <c r="I33" s="1060"/>
      <c r="J33" s="1060"/>
      <c r="K33" s="1060"/>
      <c r="L33" s="1060"/>
      <c r="M33" s="1060"/>
      <c r="N33" s="1060"/>
      <c r="O33" s="1060"/>
      <c r="P33" s="1060"/>
      <c r="Q33" s="1060"/>
      <c r="R33" s="1060"/>
      <c r="S33" s="1060"/>
      <c r="T33" s="1060"/>
      <c r="U33" s="1060"/>
      <c r="V33" s="1060"/>
      <c r="W33" s="1060"/>
      <c r="X33" s="1060"/>
      <c r="Y33" s="1060"/>
      <c r="Z33" s="1060"/>
      <c r="AA33" s="1060"/>
      <c r="AB33" s="1060"/>
      <c r="AC33" s="1060"/>
    </row>
    <row r="34" spans="1:29" ht="24" customHeight="1" x14ac:dyDescent="0.45">
      <c r="A34" s="288"/>
      <c r="B34" s="308"/>
      <c r="C34" s="1060"/>
      <c r="D34" s="1060"/>
      <c r="E34" s="1060"/>
      <c r="F34" s="1060"/>
      <c r="G34" s="1060"/>
      <c r="H34" s="1060"/>
      <c r="I34" s="1060"/>
      <c r="J34" s="1060"/>
      <c r="K34" s="1060"/>
      <c r="L34" s="1060"/>
      <c r="M34" s="1060"/>
      <c r="N34" s="1060"/>
      <c r="O34" s="1060"/>
      <c r="P34" s="1060"/>
      <c r="Q34" s="1060"/>
      <c r="R34" s="1060"/>
      <c r="S34" s="1060"/>
      <c r="T34" s="1060"/>
      <c r="U34" s="1060"/>
      <c r="V34" s="1060"/>
      <c r="W34" s="1060"/>
      <c r="X34" s="1060"/>
      <c r="Y34" s="1060"/>
      <c r="Z34" s="1060"/>
      <c r="AA34" s="1060"/>
      <c r="AB34" s="1060"/>
      <c r="AC34" s="1060"/>
    </row>
    <row r="35" spans="1:29" ht="24" customHeight="1" x14ac:dyDescent="0.45">
      <c r="A35" s="288"/>
      <c r="B35" s="309"/>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ht="24" customHeight="1" x14ac:dyDescent="0.45">
      <c r="A36" s="288"/>
      <c r="B36" s="308"/>
      <c r="C36" s="1060"/>
      <c r="D36" s="1060"/>
      <c r="E36" s="1060"/>
      <c r="F36" s="1060"/>
      <c r="G36" s="1060"/>
      <c r="H36" s="1060"/>
      <c r="I36" s="1060"/>
      <c r="J36" s="1060"/>
      <c r="K36" s="1060"/>
      <c r="L36" s="1060"/>
      <c r="M36" s="1060"/>
      <c r="N36" s="1060"/>
      <c r="O36" s="1060"/>
      <c r="P36" s="1060"/>
      <c r="Q36" s="1060"/>
      <c r="R36" s="1060"/>
      <c r="S36" s="1060"/>
      <c r="T36" s="1060"/>
      <c r="U36" s="1060"/>
      <c r="V36" s="1060"/>
      <c r="W36" s="1060"/>
      <c r="X36" s="1060"/>
      <c r="Y36" s="1060"/>
      <c r="Z36" s="1060"/>
      <c r="AA36" s="1060"/>
      <c r="AB36" s="1060"/>
      <c r="AC36" s="1060"/>
    </row>
    <row r="37" spans="1:29" ht="24" customHeight="1" x14ac:dyDescent="0.45">
      <c r="A37" s="288"/>
      <c r="B37" s="308"/>
      <c r="C37" s="1060"/>
      <c r="D37" s="1060"/>
      <c r="E37" s="1060"/>
      <c r="F37" s="1060"/>
      <c r="G37" s="1060"/>
      <c r="H37" s="1060"/>
      <c r="I37" s="1060"/>
      <c r="J37" s="1060"/>
      <c r="K37" s="1060"/>
      <c r="L37" s="1060"/>
      <c r="M37" s="1060"/>
      <c r="N37" s="1060"/>
      <c r="O37" s="1060"/>
      <c r="P37" s="1060"/>
      <c r="Q37" s="1060"/>
      <c r="R37" s="1060"/>
      <c r="S37" s="1060"/>
      <c r="T37" s="1060"/>
      <c r="U37" s="1060"/>
      <c r="V37" s="1060"/>
      <c r="W37" s="1060"/>
      <c r="X37" s="1060"/>
      <c r="Y37" s="1060"/>
      <c r="Z37" s="1060"/>
      <c r="AA37" s="1060"/>
      <c r="AB37" s="1060"/>
      <c r="AC37" s="1060"/>
    </row>
    <row r="38" spans="1:29" ht="24" customHeight="1" x14ac:dyDescent="0.45">
      <c r="A38" s="288"/>
      <c r="B38" s="308"/>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row>
    <row r="39" spans="1:29" ht="24" customHeight="1" x14ac:dyDescent="0.45">
      <c r="A39" s="288"/>
      <c r="B39" s="308"/>
      <c r="C39" s="1060"/>
      <c r="D39" s="1060"/>
      <c r="E39" s="1060"/>
      <c r="F39" s="1060"/>
      <c r="G39" s="1060"/>
      <c r="H39" s="1060"/>
      <c r="I39" s="1060"/>
      <c r="J39" s="1060"/>
      <c r="K39" s="1060"/>
      <c r="L39" s="1060"/>
      <c r="M39" s="1060"/>
      <c r="N39" s="1060"/>
      <c r="O39" s="1060"/>
      <c r="P39" s="1060"/>
      <c r="Q39" s="1060"/>
      <c r="R39" s="1060"/>
      <c r="S39" s="1060"/>
      <c r="T39" s="1060"/>
      <c r="U39" s="1060"/>
      <c r="V39" s="1060"/>
      <c r="W39" s="1060"/>
      <c r="X39" s="1060"/>
      <c r="Y39" s="1060"/>
      <c r="Z39" s="1060"/>
      <c r="AA39" s="1060"/>
      <c r="AB39" s="1060"/>
      <c r="AC39" s="1060"/>
    </row>
    <row r="40" spans="1:29" ht="24" customHeight="1" x14ac:dyDescent="0.45">
      <c r="A40" s="289"/>
      <c r="B40" s="311"/>
      <c r="C40" s="1074"/>
      <c r="D40" s="1074"/>
      <c r="E40" s="1074"/>
      <c r="F40" s="1074"/>
      <c r="G40" s="1074"/>
      <c r="H40" s="1074"/>
      <c r="I40" s="1074"/>
      <c r="J40" s="1074"/>
      <c r="K40" s="1074"/>
      <c r="L40" s="1074"/>
      <c r="M40" s="1074"/>
      <c r="N40" s="1074"/>
      <c r="O40" s="1074"/>
      <c r="P40" s="1074"/>
      <c r="Q40" s="1074"/>
      <c r="R40" s="1074"/>
      <c r="S40" s="1074"/>
      <c r="T40" s="1074"/>
      <c r="U40" s="1074"/>
      <c r="V40" s="1074"/>
      <c r="W40" s="1074"/>
      <c r="X40" s="1074"/>
      <c r="Y40" s="1074"/>
      <c r="Z40" s="1074"/>
      <c r="AA40" s="1074"/>
      <c r="AB40" s="1074"/>
      <c r="AC40" s="1074"/>
    </row>
    <row r="41" spans="1:29" ht="24" customHeight="1" x14ac:dyDescent="0.45">
      <c r="A41" s="289"/>
      <c r="B41" s="289"/>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row>
    <row r="42" spans="1:29" ht="24" customHeight="1" x14ac:dyDescent="0.45">
      <c r="A42" s="313"/>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row>
    <row r="43" spans="1:29" ht="24" customHeight="1" x14ac:dyDescent="0.45">
      <c r="A43" s="289"/>
      <c r="B43" s="314"/>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row>
    <row r="44" spans="1:29" ht="24" customHeight="1" x14ac:dyDescent="0.45">
      <c r="A44" s="289"/>
      <c r="B44" s="311"/>
      <c r="C44" s="1074"/>
      <c r="D44" s="1074"/>
      <c r="E44" s="1074"/>
      <c r="F44" s="1074"/>
      <c r="G44" s="1074"/>
      <c r="H44" s="1074"/>
      <c r="I44" s="1074"/>
      <c r="J44" s="1074"/>
      <c r="K44" s="1074"/>
      <c r="L44" s="1074"/>
      <c r="M44" s="1074"/>
      <c r="N44" s="1074"/>
      <c r="O44" s="1074"/>
      <c r="P44" s="1074"/>
      <c r="Q44" s="1074"/>
      <c r="R44" s="1074"/>
      <c r="S44" s="1074"/>
      <c r="T44" s="1074"/>
      <c r="U44" s="1074"/>
      <c r="V44" s="1074"/>
      <c r="W44" s="1074"/>
      <c r="X44" s="1074"/>
      <c r="Y44" s="1074"/>
      <c r="Z44" s="1074"/>
      <c r="AA44" s="1074"/>
      <c r="AB44" s="1074"/>
      <c r="AC44" s="1074"/>
    </row>
    <row r="45" spans="1:29" ht="24" customHeight="1" x14ac:dyDescent="0.45">
      <c r="A45" s="289"/>
      <c r="B45" s="311"/>
      <c r="C45" s="1074"/>
      <c r="D45" s="1074"/>
      <c r="E45" s="1074"/>
      <c r="F45" s="1074"/>
      <c r="G45" s="1074"/>
      <c r="H45" s="1074"/>
      <c r="I45" s="1074"/>
      <c r="J45" s="1074"/>
      <c r="K45" s="1074"/>
      <c r="L45" s="1074"/>
      <c r="M45" s="1074"/>
      <c r="N45" s="1074"/>
      <c r="O45" s="1074"/>
      <c r="P45" s="1074"/>
      <c r="Q45" s="1074"/>
      <c r="R45" s="1074"/>
      <c r="S45" s="1074"/>
      <c r="T45" s="1074"/>
      <c r="U45" s="1074"/>
      <c r="V45" s="1074"/>
      <c r="W45" s="1074"/>
      <c r="X45" s="1074"/>
      <c r="Y45" s="1074"/>
      <c r="Z45" s="1074"/>
      <c r="AA45" s="1074"/>
      <c r="AB45" s="1074"/>
      <c r="AC45" s="1074"/>
    </row>
    <row r="46" spans="1:29" ht="24" customHeight="1" x14ac:dyDescent="0.45">
      <c r="A46" s="289"/>
      <c r="B46" s="314"/>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row>
    <row r="47" spans="1:29" ht="24" customHeight="1" x14ac:dyDescent="0.45">
      <c r="A47" s="289"/>
      <c r="B47" s="311"/>
      <c r="C47" s="1074"/>
      <c r="D47" s="1074"/>
      <c r="E47" s="1074"/>
      <c r="F47" s="1074"/>
      <c r="G47" s="1074"/>
      <c r="H47" s="1074"/>
      <c r="I47" s="1074"/>
      <c r="J47" s="1074"/>
      <c r="K47" s="1074"/>
      <c r="L47" s="1074"/>
      <c r="M47" s="1074"/>
      <c r="N47" s="1074"/>
      <c r="O47" s="1074"/>
      <c r="P47" s="1074"/>
      <c r="Q47" s="1074"/>
      <c r="R47" s="1074"/>
      <c r="S47" s="1074"/>
      <c r="T47" s="1074"/>
      <c r="U47" s="1074"/>
      <c r="V47" s="1074"/>
      <c r="W47" s="1074"/>
      <c r="X47" s="1074"/>
      <c r="Y47" s="1074"/>
      <c r="Z47" s="1074"/>
      <c r="AA47" s="1074"/>
      <c r="AB47" s="1074"/>
      <c r="AC47" s="1074"/>
    </row>
    <row r="48" spans="1:29" ht="24" customHeight="1" x14ac:dyDescent="0.45">
      <c r="A48" s="289"/>
      <c r="B48" s="311"/>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4"/>
      <c r="AA48" s="1074"/>
      <c r="AB48" s="1074"/>
      <c r="AC48" s="1074"/>
    </row>
    <row r="49" spans="1:29" ht="24" customHeight="1" x14ac:dyDescent="0.45">
      <c r="A49" s="289"/>
      <c r="B49" s="289"/>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row>
    <row r="50" spans="1:29" ht="24" customHeight="1" x14ac:dyDescent="0.45">
      <c r="A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row>
    <row r="51" spans="1:29" ht="24" customHeight="1" x14ac:dyDescent="0.45">
      <c r="A51" s="289"/>
      <c r="B51" s="314"/>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row>
    <row r="52" spans="1:29" ht="24" customHeight="1" x14ac:dyDescent="0.45">
      <c r="A52" s="289"/>
      <c r="B52" s="311"/>
      <c r="C52" s="1074"/>
      <c r="D52" s="1074"/>
      <c r="E52" s="1074"/>
      <c r="F52" s="1074"/>
      <c r="G52" s="1074"/>
      <c r="H52" s="1074"/>
      <c r="I52" s="1074"/>
      <c r="J52" s="1074"/>
      <c r="K52" s="1074"/>
      <c r="L52" s="1074"/>
      <c r="M52" s="1074"/>
      <c r="N52" s="1074"/>
      <c r="O52" s="1074"/>
      <c r="P52" s="1074"/>
      <c r="Q52" s="1074"/>
      <c r="R52" s="1074"/>
      <c r="S52" s="1074"/>
      <c r="T52" s="1074"/>
      <c r="U52" s="1074"/>
      <c r="V52" s="1074"/>
      <c r="W52" s="1074"/>
      <c r="X52" s="1074"/>
      <c r="Y52" s="1074"/>
      <c r="Z52" s="1074"/>
      <c r="AA52" s="1074"/>
      <c r="AB52" s="1074"/>
      <c r="AC52" s="1074"/>
    </row>
    <row r="53" spans="1:29" ht="24" customHeight="1" x14ac:dyDescent="0.45">
      <c r="A53" s="289"/>
      <c r="B53" s="311"/>
      <c r="C53" s="1074"/>
      <c r="D53" s="1074"/>
      <c r="E53" s="1074"/>
      <c r="F53" s="1074"/>
      <c r="G53" s="1074"/>
      <c r="H53" s="1074"/>
      <c r="I53" s="1074"/>
      <c r="J53" s="1074"/>
      <c r="K53" s="1074"/>
      <c r="L53" s="1074"/>
      <c r="M53" s="1074"/>
      <c r="N53" s="1074"/>
      <c r="O53" s="1074"/>
      <c r="P53" s="1074"/>
      <c r="Q53" s="1074"/>
      <c r="R53" s="1074"/>
      <c r="S53" s="1074"/>
      <c r="T53" s="1074"/>
      <c r="U53" s="1074"/>
      <c r="V53" s="1074"/>
      <c r="W53" s="1074"/>
      <c r="X53" s="1074"/>
      <c r="Y53" s="1074"/>
      <c r="Z53" s="1074"/>
      <c r="AA53" s="1074"/>
      <c r="AB53" s="1074"/>
      <c r="AC53" s="1074"/>
    </row>
    <row r="54" spans="1:29" ht="24" customHeight="1" x14ac:dyDescent="0.45">
      <c r="A54" s="289"/>
      <c r="B54" s="311"/>
      <c r="C54" s="1074"/>
      <c r="D54" s="1074"/>
      <c r="E54" s="1074"/>
      <c r="F54" s="1074"/>
      <c r="G54" s="1074"/>
      <c r="H54" s="1074"/>
      <c r="I54" s="1074"/>
      <c r="J54" s="1074"/>
      <c r="K54" s="1074"/>
      <c r="L54" s="1074"/>
      <c r="M54" s="1074"/>
      <c r="N54" s="1074"/>
      <c r="O54" s="1074"/>
      <c r="P54" s="1074"/>
      <c r="Q54" s="1074"/>
      <c r="R54" s="1074"/>
      <c r="S54" s="1074"/>
      <c r="T54" s="1074"/>
      <c r="U54" s="1074"/>
      <c r="V54" s="1074"/>
      <c r="W54" s="1074"/>
      <c r="X54" s="1074"/>
      <c r="Y54" s="1074"/>
      <c r="Z54" s="1074"/>
      <c r="AA54" s="1074"/>
      <c r="AB54" s="1074"/>
      <c r="AC54" s="1074"/>
    </row>
    <row r="55" spans="1:29" ht="24" customHeight="1" x14ac:dyDescent="0.45">
      <c r="A55" s="289"/>
      <c r="B55" s="311"/>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row>
    <row r="56" spans="1:29" ht="24" customHeight="1" x14ac:dyDescent="0.45">
      <c r="A56" s="289"/>
      <c r="B56" s="311"/>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row>
    <row r="57" spans="1:29" ht="17.25" customHeight="1" x14ac:dyDescent="0.45">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row>
    <row r="58" spans="1:29" ht="17.25" customHeight="1" x14ac:dyDescent="0.45">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row>
    <row r="59" spans="1:29" ht="17.25" customHeight="1" x14ac:dyDescent="0.45">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row>
    <row r="60" spans="1:29" ht="17.25" customHeight="1" x14ac:dyDescent="0.45">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row>
    <row r="61" spans="1:29" ht="17.25" customHeight="1" x14ac:dyDescent="0.45">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sheetData>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B2:C2"/>
    <mergeCell ref="T2:AB2"/>
    <mergeCell ref="A4:AC4"/>
    <mergeCell ref="B8:F8"/>
    <mergeCell ref="G8:AB8"/>
  </mergeCells>
  <phoneticPr fontId="4"/>
  <dataValidations count="2">
    <dataValidation type="list" allowBlank="1" showInputMessage="1" showErrorMessage="1" sqref="B52:B54 B47:B48 B44:B45 B39:B40 B36:B37 B33:B34 B30:B31" xr:uid="{07D88334-4077-4FA6-B666-C9A3346D0476}">
      <formula1>"✓"</formula1>
    </dataValidation>
    <dataValidation type="list" allowBlank="1" showInputMessage="1" showErrorMessage="1" sqref="C14:C21" xr:uid="{DEFCA5C6-10FC-49A3-A866-31E110BBAE73}">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E8D6-4782-401E-BE4E-246E62D1FEFE}">
  <dimension ref="A1:J18"/>
  <sheetViews>
    <sheetView view="pageBreakPreview" zoomScale="110" zoomScaleNormal="100" zoomScaleSheetLayoutView="110" workbookViewId="0">
      <selection activeCell="H18" sqref="H18:AP23"/>
    </sheetView>
  </sheetViews>
  <sheetFormatPr defaultRowHeight="18" x14ac:dyDescent="0.45"/>
  <cols>
    <col min="1" max="1" width="1.3984375" style="32" customWidth="1"/>
    <col min="2" max="2" width="24.19921875" style="32" customWidth="1"/>
    <col min="3" max="3" width="6.69921875" style="32" customWidth="1"/>
    <col min="4" max="5" width="21.19921875" style="32" customWidth="1"/>
    <col min="6" max="6" width="3.09765625" style="32" customWidth="1"/>
    <col min="7" max="256" width="8.796875" style="32"/>
    <col min="257" max="257" width="1.3984375" style="32" customWidth="1"/>
    <col min="258" max="258" width="24.19921875" style="32" customWidth="1"/>
    <col min="259" max="259" width="6.69921875" style="32" customWidth="1"/>
    <col min="260" max="261" width="21.19921875" style="32" customWidth="1"/>
    <col min="262" max="262" width="3.09765625" style="32" customWidth="1"/>
    <col min="263" max="512" width="8.796875" style="32"/>
    <col min="513" max="513" width="1.3984375" style="32" customWidth="1"/>
    <col min="514" max="514" width="24.19921875" style="32" customWidth="1"/>
    <col min="515" max="515" width="6.69921875" style="32" customWidth="1"/>
    <col min="516" max="517" width="21.19921875" style="32" customWidth="1"/>
    <col min="518" max="518" width="3.09765625" style="32" customWidth="1"/>
    <col min="519" max="768" width="8.796875" style="32"/>
    <col min="769" max="769" width="1.3984375" style="32" customWidth="1"/>
    <col min="770" max="770" width="24.19921875" style="32" customWidth="1"/>
    <col min="771" max="771" width="6.69921875" style="32" customWidth="1"/>
    <col min="772" max="773" width="21.19921875" style="32" customWidth="1"/>
    <col min="774" max="774" width="3.09765625" style="32" customWidth="1"/>
    <col min="775" max="1024" width="8.796875" style="32"/>
    <col min="1025" max="1025" width="1.3984375" style="32" customWidth="1"/>
    <col min="1026" max="1026" width="24.19921875" style="32" customWidth="1"/>
    <col min="1027" max="1027" width="6.69921875" style="32" customWidth="1"/>
    <col min="1028" max="1029" width="21.19921875" style="32" customWidth="1"/>
    <col min="1030" max="1030" width="3.09765625" style="32" customWidth="1"/>
    <col min="1031" max="1280" width="8.796875" style="32"/>
    <col min="1281" max="1281" width="1.3984375" style="32" customWidth="1"/>
    <col min="1282" max="1282" width="24.19921875" style="32" customWidth="1"/>
    <col min="1283" max="1283" width="6.69921875" style="32" customWidth="1"/>
    <col min="1284" max="1285" width="21.19921875" style="32" customWidth="1"/>
    <col min="1286" max="1286" width="3.09765625" style="32" customWidth="1"/>
    <col min="1287" max="1536" width="8.796875" style="32"/>
    <col min="1537" max="1537" width="1.3984375" style="32" customWidth="1"/>
    <col min="1538" max="1538" width="24.19921875" style="32" customWidth="1"/>
    <col min="1539" max="1539" width="6.69921875" style="32" customWidth="1"/>
    <col min="1540" max="1541" width="21.19921875" style="32" customWidth="1"/>
    <col min="1542" max="1542" width="3.09765625" style="32" customWidth="1"/>
    <col min="1543" max="1792" width="8.796875" style="32"/>
    <col min="1793" max="1793" width="1.3984375" style="32" customWidth="1"/>
    <col min="1794" max="1794" width="24.19921875" style="32" customWidth="1"/>
    <col min="1795" max="1795" width="6.69921875" style="32" customWidth="1"/>
    <col min="1796" max="1797" width="21.19921875" style="32" customWidth="1"/>
    <col min="1798" max="1798" width="3.09765625" style="32" customWidth="1"/>
    <col min="1799" max="2048" width="8.796875" style="32"/>
    <col min="2049" max="2049" width="1.3984375" style="32" customWidth="1"/>
    <col min="2050" max="2050" width="24.19921875" style="32" customWidth="1"/>
    <col min="2051" max="2051" width="6.69921875" style="32" customWidth="1"/>
    <col min="2052" max="2053" width="21.19921875" style="32" customWidth="1"/>
    <col min="2054" max="2054" width="3.09765625" style="32" customWidth="1"/>
    <col min="2055" max="2304" width="8.796875" style="32"/>
    <col min="2305" max="2305" width="1.3984375" style="32" customWidth="1"/>
    <col min="2306" max="2306" width="24.19921875" style="32" customWidth="1"/>
    <col min="2307" max="2307" width="6.69921875" style="32" customWidth="1"/>
    <col min="2308" max="2309" width="21.19921875" style="32" customWidth="1"/>
    <col min="2310" max="2310" width="3.09765625" style="32" customWidth="1"/>
    <col min="2311" max="2560" width="8.796875" style="32"/>
    <col min="2561" max="2561" width="1.3984375" style="32" customWidth="1"/>
    <col min="2562" max="2562" width="24.19921875" style="32" customWidth="1"/>
    <col min="2563" max="2563" width="6.69921875" style="32" customWidth="1"/>
    <col min="2564" max="2565" width="21.19921875" style="32" customWidth="1"/>
    <col min="2566" max="2566" width="3.09765625" style="32" customWidth="1"/>
    <col min="2567" max="2816" width="8.796875" style="32"/>
    <col min="2817" max="2817" width="1.3984375" style="32" customWidth="1"/>
    <col min="2818" max="2818" width="24.19921875" style="32" customWidth="1"/>
    <col min="2819" max="2819" width="6.69921875" style="32" customWidth="1"/>
    <col min="2820" max="2821" width="21.19921875" style="32" customWidth="1"/>
    <col min="2822" max="2822" width="3.09765625" style="32" customWidth="1"/>
    <col min="2823" max="3072" width="8.796875" style="32"/>
    <col min="3073" max="3073" width="1.3984375" style="32" customWidth="1"/>
    <col min="3074" max="3074" width="24.19921875" style="32" customWidth="1"/>
    <col min="3075" max="3075" width="6.69921875" style="32" customWidth="1"/>
    <col min="3076" max="3077" width="21.19921875" style="32" customWidth="1"/>
    <col min="3078" max="3078" width="3.09765625" style="32" customWidth="1"/>
    <col min="3079" max="3328" width="8.796875" style="32"/>
    <col min="3329" max="3329" width="1.3984375" style="32" customWidth="1"/>
    <col min="3330" max="3330" width="24.19921875" style="32" customWidth="1"/>
    <col min="3331" max="3331" width="6.69921875" style="32" customWidth="1"/>
    <col min="3332" max="3333" width="21.19921875" style="32" customWidth="1"/>
    <col min="3334" max="3334" width="3.09765625" style="32" customWidth="1"/>
    <col min="3335" max="3584" width="8.796875" style="32"/>
    <col min="3585" max="3585" width="1.3984375" style="32" customWidth="1"/>
    <col min="3586" max="3586" width="24.19921875" style="32" customWidth="1"/>
    <col min="3587" max="3587" width="6.69921875" style="32" customWidth="1"/>
    <col min="3588" max="3589" width="21.19921875" style="32" customWidth="1"/>
    <col min="3590" max="3590" width="3.09765625" style="32" customWidth="1"/>
    <col min="3591" max="3840" width="8.796875" style="32"/>
    <col min="3841" max="3841" width="1.3984375" style="32" customWidth="1"/>
    <col min="3842" max="3842" width="24.19921875" style="32" customWidth="1"/>
    <col min="3843" max="3843" width="6.69921875" style="32" customWidth="1"/>
    <col min="3844" max="3845" width="21.19921875" style="32" customWidth="1"/>
    <col min="3846" max="3846" width="3.09765625" style="32" customWidth="1"/>
    <col min="3847" max="4096" width="8.796875" style="32"/>
    <col min="4097" max="4097" width="1.3984375" style="32" customWidth="1"/>
    <col min="4098" max="4098" width="24.19921875" style="32" customWidth="1"/>
    <col min="4099" max="4099" width="6.69921875" style="32" customWidth="1"/>
    <col min="4100" max="4101" width="21.19921875" style="32" customWidth="1"/>
    <col min="4102" max="4102" width="3.09765625" style="32" customWidth="1"/>
    <col min="4103" max="4352" width="8.796875" style="32"/>
    <col min="4353" max="4353" width="1.3984375" style="32" customWidth="1"/>
    <col min="4354" max="4354" width="24.19921875" style="32" customWidth="1"/>
    <col min="4355" max="4355" width="6.69921875" style="32" customWidth="1"/>
    <col min="4356" max="4357" width="21.19921875" style="32" customWidth="1"/>
    <col min="4358" max="4358" width="3.09765625" style="32" customWidth="1"/>
    <col min="4359" max="4608" width="8.796875" style="32"/>
    <col min="4609" max="4609" width="1.3984375" style="32" customWidth="1"/>
    <col min="4610" max="4610" width="24.19921875" style="32" customWidth="1"/>
    <col min="4611" max="4611" width="6.69921875" style="32" customWidth="1"/>
    <col min="4612" max="4613" width="21.19921875" style="32" customWidth="1"/>
    <col min="4614" max="4614" width="3.09765625" style="32" customWidth="1"/>
    <col min="4615" max="4864" width="8.796875" style="32"/>
    <col min="4865" max="4865" width="1.3984375" style="32" customWidth="1"/>
    <col min="4866" max="4866" width="24.19921875" style="32" customWidth="1"/>
    <col min="4867" max="4867" width="6.69921875" style="32" customWidth="1"/>
    <col min="4868" max="4869" width="21.19921875" style="32" customWidth="1"/>
    <col min="4870" max="4870" width="3.09765625" style="32" customWidth="1"/>
    <col min="4871" max="5120" width="8.796875" style="32"/>
    <col min="5121" max="5121" width="1.3984375" style="32" customWidth="1"/>
    <col min="5122" max="5122" width="24.19921875" style="32" customWidth="1"/>
    <col min="5123" max="5123" width="6.69921875" style="32" customWidth="1"/>
    <col min="5124" max="5125" width="21.19921875" style="32" customWidth="1"/>
    <col min="5126" max="5126" width="3.09765625" style="32" customWidth="1"/>
    <col min="5127" max="5376" width="8.796875" style="32"/>
    <col min="5377" max="5377" width="1.3984375" style="32" customWidth="1"/>
    <col min="5378" max="5378" width="24.19921875" style="32" customWidth="1"/>
    <col min="5379" max="5379" width="6.69921875" style="32" customWidth="1"/>
    <col min="5380" max="5381" width="21.19921875" style="32" customWidth="1"/>
    <col min="5382" max="5382" width="3.09765625" style="32" customWidth="1"/>
    <col min="5383" max="5632" width="8.796875" style="32"/>
    <col min="5633" max="5633" width="1.3984375" style="32" customWidth="1"/>
    <col min="5634" max="5634" width="24.19921875" style="32" customWidth="1"/>
    <col min="5635" max="5635" width="6.69921875" style="32" customWidth="1"/>
    <col min="5636" max="5637" width="21.19921875" style="32" customWidth="1"/>
    <col min="5638" max="5638" width="3.09765625" style="32" customWidth="1"/>
    <col min="5639" max="5888" width="8.796875" style="32"/>
    <col min="5889" max="5889" width="1.3984375" style="32" customWidth="1"/>
    <col min="5890" max="5890" width="24.19921875" style="32" customWidth="1"/>
    <col min="5891" max="5891" width="6.69921875" style="32" customWidth="1"/>
    <col min="5892" max="5893" width="21.19921875" style="32" customWidth="1"/>
    <col min="5894" max="5894" width="3.09765625" style="32" customWidth="1"/>
    <col min="5895" max="6144" width="8.796875" style="32"/>
    <col min="6145" max="6145" width="1.3984375" style="32" customWidth="1"/>
    <col min="6146" max="6146" width="24.19921875" style="32" customWidth="1"/>
    <col min="6147" max="6147" width="6.69921875" style="32" customWidth="1"/>
    <col min="6148" max="6149" width="21.19921875" style="32" customWidth="1"/>
    <col min="6150" max="6150" width="3.09765625" style="32" customWidth="1"/>
    <col min="6151" max="6400" width="8.796875" style="32"/>
    <col min="6401" max="6401" width="1.3984375" style="32" customWidth="1"/>
    <col min="6402" max="6402" width="24.19921875" style="32" customWidth="1"/>
    <col min="6403" max="6403" width="6.69921875" style="32" customWidth="1"/>
    <col min="6404" max="6405" width="21.19921875" style="32" customWidth="1"/>
    <col min="6406" max="6406" width="3.09765625" style="32" customWidth="1"/>
    <col min="6407" max="6656" width="8.796875" style="32"/>
    <col min="6657" max="6657" width="1.3984375" style="32" customWidth="1"/>
    <col min="6658" max="6658" width="24.19921875" style="32" customWidth="1"/>
    <col min="6659" max="6659" width="6.69921875" style="32" customWidth="1"/>
    <col min="6660" max="6661" width="21.19921875" style="32" customWidth="1"/>
    <col min="6662" max="6662" width="3.09765625" style="32" customWidth="1"/>
    <col min="6663" max="6912" width="8.796875" style="32"/>
    <col min="6913" max="6913" width="1.3984375" style="32" customWidth="1"/>
    <col min="6914" max="6914" width="24.19921875" style="32" customWidth="1"/>
    <col min="6915" max="6915" width="6.69921875" style="32" customWidth="1"/>
    <col min="6916" max="6917" width="21.19921875" style="32" customWidth="1"/>
    <col min="6918" max="6918" width="3.09765625" style="32" customWidth="1"/>
    <col min="6919" max="7168" width="8.796875" style="32"/>
    <col min="7169" max="7169" width="1.3984375" style="32" customWidth="1"/>
    <col min="7170" max="7170" width="24.19921875" style="32" customWidth="1"/>
    <col min="7171" max="7171" width="6.69921875" style="32" customWidth="1"/>
    <col min="7172" max="7173" width="21.19921875" style="32" customWidth="1"/>
    <col min="7174" max="7174" width="3.09765625" style="32" customWidth="1"/>
    <col min="7175" max="7424" width="8.796875" style="32"/>
    <col min="7425" max="7425" width="1.3984375" style="32" customWidth="1"/>
    <col min="7426" max="7426" width="24.19921875" style="32" customWidth="1"/>
    <col min="7427" max="7427" width="6.69921875" style="32" customWidth="1"/>
    <col min="7428" max="7429" width="21.19921875" style="32" customWidth="1"/>
    <col min="7430" max="7430" width="3.09765625" style="32" customWidth="1"/>
    <col min="7431" max="7680" width="8.796875" style="32"/>
    <col min="7681" max="7681" width="1.3984375" style="32" customWidth="1"/>
    <col min="7682" max="7682" width="24.19921875" style="32" customWidth="1"/>
    <col min="7683" max="7683" width="6.69921875" style="32" customWidth="1"/>
    <col min="7684" max="7685" width="21.19921875" style="32" customWidth="1"/>
    <col min="7686" max="7686" width="3.09765625" style="32" customWidth="1"/>
    <col min="7687" max="7936" width="8.796875" style="32"/>
    <col min="7937" max="7937" width="1.3984375" style="32" customWidth="1"/>
    <col min="7938" max="7938" width="24.19921875" style="32" customWidth="1"/>
    <col min="7939" max="7939" width="6.69921875" style="32" customWidth="1"/>
    <col min="7940" max="7941" width="21.19921875" style="32" customWidth="1"/>
    <col min="7942" max="7942" width="3.09765625" style="32" customWidth="1"/>
    <col min="7943" max="8192" width="8.796875" style="32"/>
    <col min="8193" max="8193" width="1.3984375" style="32" customWidth="1"/>
    <col min="8194" max="8194" width="24.19921875" style="32" customWidth="1"/>
    <col min="8195" max="8195" width="6.69921875" style="32" customWidth="1"/>
    <col min="8196" max="8197" width="21.19921875" style="32" customWidth="1"/>
    <col min="8198" max="8198" width="3.09765625" style="32" customWidth="1"/>
    <col min="8199" max="8448" width="8.796875" style="32"/>
    <col min="8449" max="8449" width="1.3984375" style="32" customWidth="1"/>
    <col min="8450" max="8450" width="24.19921875" style="32" customWidth="1"/>
    <col min="8451" max="8451" width="6.69921875" style="32" customWidth="1"/>
    <col min="8452" max="8453" width="21.19921875" style="32" customWidth="1"/>
    <col min="8454" max="8454" width="3.09765625" style="32" customWidth="1"/>
    <col min="8455" max="8704" width="8.796875" style="32"/>
    <col min="8705" max="8705" width="1.3984375" style="32" customWidth="1"/>
    <col min="8706" max="8706" width="24.19921875" style="32" customWidth="1"/>
    <col min="8707" max="8707" width="6.69921875" style="32" customWidth="1"/>
    <col min="8708" max="8709" width="21.19921875" style="32" customWidth="1"/>
    <col min="8710" max="8710" width="3.09765625" style="32" customWidth="1"/>
    <col min="8711" max="8960" width="8.796875" style="32"/>
    <col min="8961" max="8961" width="1.3984375" style="32" customWidth="1"/>
    <col min="8962" max="8962" width="24.19921875" style="32" customWidth="1"/>
    <col min="8963" max="8963" width="6.69921875" style="32" customWidth="1"/>
    <col min="8964" max="8965" width="21.19921875" style="32" customWidth="1"/>
    <col min="8966" max="8966" width="3.09765625" style="32" customWidth="1"/>
    <col min="8967" max="9216" width="8.796875" style="32"/>
    <col min="9217" max="9217" width="1.3984375" style="32" customWidth="1"/>
    <col min="9218" max="9218" width="24.19921875" style="32" customWidth="1"/>
    <col min="9219" max="9219" width="6.69921875" style="32" customWidth="1"/>
    <col min="9220" max="9221" width="21.19921875" style="32" customWidth="1"/>
    <col min="9222" max="9222" width="3.09765625" style="32" customWidth="1"/>
    <col min="9223" max="9472" width="8.796875" style="32"/>
    <col min="9473" max="9473" width="1.3984375" style="32" customWidth="1"/>
    <col min="9474" max="9474" width="24.19921875" style="32" customWidth="1"/>
    <col min="9475" max="9475" width="6.69921875" style="32" customWidth="1"/>
    <col min="9476" max="9477" width="21.19921875" style="32" customWidth="1"/>
    <col min="9478" max="9478" width="3.09765625" style="32" customWidth="1"/>
    <col min="9479" max="9728" width="8.796875" style="32"/>
    <col min="9729" max="9729" width="1.3984375" style="32" customWidth="1"/>
    <col min="9730" max="9730" width="24.19921875" style="32" customWidth="1"/>
    <col min="9731" max="9731" width="6.69921875" style="32" customWidth="1"/>
    <col min="9732" max="9733" width="21.19921875" style="32" customWidth="1"/>
    <col min="9734" max="9734" width="3.09765625" style="32" customWidth="1"/>
    <col min="9735" max="9984" width="8.796875" style="32"/>
    <col min="9985" max="9985" width="1.3984375" style="32" customWidth="1"/>
    <col min="9986" max="9986" width="24.19921875" style="32" customWidth="1"/>
    <col min="9987" max="9987" width="6.69921875" style="32" customWidth="1"/>
    <col min="9988" max="9989" width="21.19921875" style="32" customWidth="1"/>
    <col min="9990" max="9990" width="3.09765625" style="32" customWidth="1"/>
    <col min="9991" max="10240" width="8.796875" style="32"/>
    <col min="10241" max="10241" width="1.3984375" style="32" customWidth="1"/>
    <col min="10242" max="10242" width="24.19921875" style="32" customWidth="1"/>
    <col min="10243" max="10243" width="6.69921875" style="32" customWidth="1"/>
    <col min="10244" max="10245" width="21.19921875" style="32" customWidth="1"/>
    <col min="10246" max="10246" width="3.09765625" style="32" customWidth="1"/>
    <col min="10247" max="10496" width="8.796875" style="32"/>
    <col min="10497" max="10497" width="1.3984375" style="32" customWidth="1"/>
    <col min="10498" max="10498" width="24.19921875" style="32" customWidth="1"/>
    <col min="10499" max="10499" width="6.69921875" style="32" customWidth="1"/>
    <col min="10500" max="10501" width="21.19921875" style="32" customWidth="1"/>
    <col min="10502" max="10502" width="3.09765625" style="32" customWidth="1"/>
    <col min="10503" max="10752" width="8.796875" style="32"/>
    <col min="10753" max="10753" width="1.3984375" style="32" customWidth="1"/>
    <col min="10754" max="10754" width="24.19921875" style="32" customWidth="1"/>
    <col min="10755" max="10755" width="6.69921875" style="32" customWidth="1"/>
    <col min="10756" max="10757" width="21.19921875" style="32" customWidth="1"/>
    <col min="10758" max="10758" width="3.09765625" style="32" customWidth="1"/>
    <col min="10759" max="11008" width="8.796875" style="32"/>
    <col min="11009" max="11009" width="1.3984375" style="32" customWidth="1"/>
    <col min="11010" max="11010" width="24.19921875" style="32" customWidth="1"/>
    <col min="11011" max="11011" width="6.69921875" style="32" customWidth="1"/>
    <col min="11012" max="11013" width="21.19921875" style="32" customWidth="1"/>
    <col min="11014" max="11014" width="3.09765625" style="32" customWidth="1"/>
    <col min="11015" max="11264" width="8.796875" style="32"/>
    <col min="11265" max="11265" width="1.3984375" style="32" customWidth="1"/>
    <col min="11266" max="11266" width="24.19921875" style="32" customWidth="1"/>
    <col min="11267" max="11267" width="6.69921875" style="32" customWidth="1"/>
    <col min="11268" max="11269" width="21.19921875" style="32" customWidth="1"/>
    <col min="11270" max="11270" width="3.09765625" style="32" customWidth="1"/>
    <col min="11271" max="11520" width="8.796875" style="32"/>
    <col min="11521" max="11521" width="1.3984375" style="32" customWidth="1"/>
    <col min="11522" max="11522" width="24.19921875" style="32" customWidth="1"/>
    <col min="11523" max="11523" width="6.69921875" style="32" customWidth="1"/>
    <col min="11524" max="11525" width="21.19921875" style="32" customWidth="1"/>
    <col min="11526" max="11526" width="3.09765625" style="32" customWidth="1"/>
    <col min="11527" max="11776" width="8.796875" style="32"/>
    <col min="11777" max="11777" width="1.3984375" style="32" customWidth="1"/>
    <col min="11778" max="11778" width="24.19921875" style="32" customWidth="1"/>
    <col min="11779" max="11779" width="6.69921875" style="32" customWidth="1"/>
    <col min="11780" max="11781" width="21.19921875" style="32" customWidth="1"/>
    <col min="11782" max="11782" width="3.09765625" style="32" customWidth="1"/>
    <col min="11783" max="12032" width="8.796875" style="32"/>
    <col min="12033" max="12033" width="1.3984375" style="32" customWidth="1"/>
    <col min="12034" max="12034" width="24.19921875" style="32" customWidth="1"/>
    <col min="12035" max="12035" width="6.69921875" style="32" customWidth="1"/>
    <col min="12036" max="12037" width="21.19921875" style="32" customWidth="1"/>
    <col min="12038" max="12038" width="3.09765625" style="32" customWidth="1"/>
    <col min="12039" max="12288" width="8.796875" style="32"/>
    <col min="12289" max="12289" width="1.3984375" style="32" customWidth="1"/>
    <col min="12290" max="12290" width="24.19921875" style="32" customWidth="1"/>
    <col min="12291" max="12291" width="6.69921875" style="32" customWidth="1"/>
    <col min="12292" max="12293" width="21.19921875" style="32" customWidth="1"/>
    <col min="12294" max="12294" width="3.09765625" style="32" customWidth="1"/>
    <col min="12295" max="12544" width="8.796875" style="32"/>
    <col min="12545" max="12545" width="1.3984375" style="32" customWidth="1"/>
    <col min="12546" max="12546" width="24.19921875" style="32" customWidth="1"/>
    <col min="12547" max="12547" width="6.69921875" style="32" customWidth="1"/>
    <col min="12548" max="12549" width="21.19921875" style="32" customWidth="1"/>
    <col min="12550" max="12550" width="3.09765625" style="32" customWidth="1"/>
    <col min="12551" max="12800" width="8.796875" style="32"/>
    <col min="12801" max="12801" width="1.3984375" style="32" customWidth="1"/>
    <col min="12802" max="12802" width="24.19921875" style="32" customWidth="1"/>
    <col min="12803" max="12803" width="6.69921875" style="32" customWidth="1"/>
    <col min="12804" max="12805" width="21.19921875" style="32" customWidth="1"/>
    <col min="12806" max="12806" width="3.09765625" style="32" customWidth="1"/>
    <col min="12807" max="13056" width="8.796875" style="32"/>
    <col min="13057" max="13057" width="1.3984375" style="32" customWidth="1"/>
    <col min="13058" max="13058" width="24.19921875" style="32" customWidth="1"/>
    <col min="13059" max="13059" width="6.69921875" style="32" customWidth="1"/>
    <col min="13060" max="13061" width="21.19921875" style="32" customWidth="1"/>
    <col min="13062" max="13062" width="3.09765625" style="32" customWidth="1"/>
    <col min="13063" max="13312" width="8.796875" style="32"/>
    <col min="13313" max="13313" width="1.3984375" style="32" customWidth="1"/>
    <col min="13314" max="13314" width="24.19921875" style="32" customWidth="1"/>
    <col min="13315" max="13315" width="6.69921875" style="32" customWidth="1"/>
    <col min="13316" max="13317" width="21.19921875" style="32" customWidth="1"/>
    <col min="13318" max="13318" width="3.09765625" style="32" customWidth="1"/>
    <col min="13319" max="13568" width="8.796875" style="32"/>
    <col min="13569" max="13569" width="1.3984375" style="32" customWidth="1"/>
    <col min="13570" max="13570" width="24.19921875" style="32" customWidth="1"/>
    <col min="13571" max="13571" width="6.69921875" style="32" customWidth="1"/>
    <col min="13572" max="13573" width="21.19921875" style="32" customWidth="1"/>
    <col min="13574" max="13574" width="3.09765625" style="32" customWidth="1"/>
    <col min="13575" max="13824" width="8.796875" style="32"/>
    <col min="13825" max="13825" width="1.3984375" style="32" customWidth="1"/>
    <col min="13826" max="13826" width="24.19921875" style="32" customWidth="1"/>
    <col min="13827" max="13827" width="6.69921875" style="32" customWidth="1"/>
    <col min="13828" max="13829" width="21.19921875" style="32" customWidth="1"/>
    <col min="13830" max="13830" width="3.09765625" style="32" customWidth="1"/>
    <col min="13831" max="14080" width="8.796875" style="32"/>
    <col min="14081" max="14081" width="1.3984375" style="32" customWidth="1"/>
    <col min="14082" max="14082" width="24.19921875" style="32" customWidth="1"/>
    <col min="14083" max="14083" width="6.69921875" style="32" customWidth="1"/>
    <col min="14084" max="14085" width="21.19921875" style="32" customWidth="1"/>
    <col min="14086" max="14086" width="3.09765625" style="32" customWidth="1"/>
    <col min="14087" max="14336" width="8.796875" style="32"/>
    <col min="14337" max="14337" width="1.3984375" style="32" customWidth="1"/>
    <col min="14338" max="14338" width="24.19921875" style="32" customWidth="1"/>
    <col min="14339" max="14339" width="6.69921875" style="32" customWidth="1"/>
    <col min="14340" max="14341" width="21.19921875" style="32" customWidth="1"/>
    <col min="14342" max="14342" width="3.09765625" style="32" customWidth="1"/>
    <col min="14343" max="14592" width="8.796875" style="32"/>
    <col min="14593" max="14593" width="1.3984375" style="32" customWidth="1"/>
    <col min="14594" max="14594" width="24.19921875" style="32" customWidth="1"/>
    <col min="14595" max="14595" width="6.69921875" style="32" customWidth="1"/>
    <col min="14596" max="14597" width="21.19921875" style="32" customWidth="1"/>
    <col min="14598" max="14598" width="3.09765625" style="32" customWidth="1"/>
    <col min="14599" max="14848" width="8.796875" style="32"/>
    <col min="14849" max="14849" width="1.3984375" style="32" customWidth="1"/>
    <col min="14850" max="14850" width="24.19921875" style="32" customWidth="1"/>
    <col min="14851" max="14851" width="6.69921875" style="32" customWidth="1"/>
    <col min="14852" max="14853" width="21.19921875" style="32" customWidth="1"/>
    <col min="14854" max="14854" width="3.09765625" style="32" customWidth="1"/>
    <col min="14855" max="15104" width="8.796875" style="32"/>
    <col min="15105" max="15105" width="1.3984375" style="32" customWidth="1"/>
    <col min="15106" max="15106" width="24.19921875" style="32" customWidth="1"/>
    <col min="15107" max="15107" width="6.69921875" style="32" customWidth="1"/>
    <col min="15108" max="15109" width="21.19921875" style="32" customWidth="1"/>
    <col min="15110" max="15110" width="3.09765625" style="32" customWidth="1"/>
    <col min="15111" max="15360" width="8.796875" style="32"/>
    <col min="15361" max="15361" width="1.3984375" style="32" customWidth="1"/>
    <col min="15362" max="15362" width="24.19921875" style="32" customWidth="1"/>
    <col min="15363" max="15363" width="6.69921875" style="32" customWidth="1"/>
    <col min="15364" max="15365" width="21.19921875" style="32" customWidth="1"/>
    <col min="15366" max="15366" width="3.09765625" style="32" customWidth="1"/>
    <col min="15367" max="15616" width="8.796875" style="32"/>
    <col min="15617" max="15617" width="1.3984375" style="32" customWidth="1"/>
    <col min="15618" max="15618" width="24.19921875" style="32" customWidth="1"/>
    <col min="15619" max="15619" width="6.69921875" style="32" customWidth="1"/>
    <col min="15620" max="15621" width="21.19921875" style="32" customWidth="1"/>
    <col min="15622" max="15622" width="3.09765625" style="32" customWidth="1"/>
    <col min="15623" max="15872" width="8.796875" style="32"/>
    <col min="15873" max="15873" width="1.3984375" style="32" customWidth="1"/>
    <col min="15874" max="15874" width="24.19921875" style="32" customWidth="1"/>
    <col min="15875" max="15875" width="6.69921875" style="32" customWidth="1"/>
    <col min="15876" max="15877" width="21.19921875" style="32" customWidth="1"/>
    <col min="15878" max="15878" width="3.09765625" style="32" customWidth="1"/>
    <col min="15879" max="16128" width="8.796875" style="32"/>
    <col min="16129" max="16129" width="1.3984375" style="32" customWidth="1"/>
    <col min="16130" max="16130" width="24.19921875" style="32" customWidth="1"/>
    <col min="16131" max="16131" width="6.69921875" style="32" customWidth="1"/>
    <col min="16132" max="16133" width="21.19921875" style="32" customWidth="1"/>
    <col min="16134" max="16134" width="3.09765625" style="32" customWidth="1"/>
    <col min="16135" max="16384" width="8.796875" style="32"/>
  </cols>
  <sheetData>
    <row r="1" spans="1:8" ht="18" customHeight="1" x14ac:dyDescent="0.45">
      <c r="A1" s="1077" t="s">
        <v>916</v>
      </c>
      <c r="B1" s="1077"/>
      <c r="C1" s="69"/>
      <c r="D1" s="69"/>
      <c r="E1" s="69"/>
      <c r="F1" s="69"/>
    </row>
    <row r="2" spans="1:8" ht="27.75" customHeight="1" x14ac:dyDescent="0.45">
      <c r="A2" s="27"/>
      <c r="B2" s="69"/>
      <c r="C2" s="69"/>
      <c r="D2" s="69"/>
      <c r="E2" s="1078" t="s">
        <v>63</v>
      </c>
      <c r="F2" s="1078"/>
    </row>
    <row r="3" spans="1:8" ht="18.75" customHeight="1" x14ac:dyDescent="0.45">
      <c r="A3" s="27"/>
      <c r="B3" s="69"/>
      <c r="C3" s="69"/>
      <c r="D3" s="69"/>
      <c r="E3" s="31"/>
      <c r="F3" s="31"/>
    </row>
    <row r="4" spans="1:8" ht="36" customHeight="1" x14ac:dyDescent="0.45">
      <c r="A4" s="1079" t="s">
        <v>917</v>
      </c>
      <c r="B4" s="1079"/>
      <c r="C4" s="1079"/>
      <c r="D4" s="1079"/>
      <c r="E4" s="1079"/>
      <c r="F4" s="1079"/>
    </row>
    <row r="5" spans="1:8" ht="25.5" customHeight="1" x14ac:dyDescent="0.45">
      <c r="A5" s="59"/>
      <c r="B5" s="59"/>
      <c r="C5" s="59"/>
      <c r="D5" s="59"/>
      <c r="E5" s="59"/>
      <c r="F5" s="59"/>
    </row>
    <row r="6" spans="1:8" ht="42" customHeight="1" x14ac:dyDescent="0.45">
      <c r="A6" s="59"/>
      <c r="B6" s="84" t="s">
        <v>34</v>
      </c>
      <c r="C6" s="1080"/>
      <c r="D6" s="1081"/>
      <c r="E6" s="1081"/>
      <c r="F6" s="1082"/>
    </row>
    <row r="7" spans="1:8" ht="42" customHeight="1" x14ac:dyDescent="0.45">
      <c r="A7" s="59"/>
      <c r="B7" s="85" t="s">
        <v>918</v>
      </c>
      <c r="C7" s="1080"/>
      <c r="D7" s="1081"/>
      <c r="E7" s="1081"/>
      <c r="F7" s="1082"/>
    </row>
    <row r="8" spans="1:8" ht="42" customHeight="1" x14ac:dyDescent="0.45">
      <c r="A8" s="69"/>
      <c r="B8" s="315" t="s">
        <v>919</v>
      </c>
      <c r="C8" s="1075" t="s">
        <v>920</v>
      </c>
      <c r="D8" s="1075"/>
      <c r="E8" s="1075"/>
      <c r="F8" s="1076"/>
    </row>
    <row r="9" spans="1:8" ht="71.25" customHeight="1" x14ac:dyDescent="0.45">
      <c r="A9" s="69"/>
      <c r="B9" s="316" t="s">
        <v>921</v>
      </c>
      <c r="C9" s="317">
        <v>1</v>
      </c>
      <c r="D9" s="1087" t="s">
        <v>922</v>
      </c>
      <c r="E9" s="1087"/>
      <c r="F9" s="1088"/>
    </row>
    <row r="10" spans="1:8" ht="71.25" customHeight="1" x14ac:dyDescent="0.45">
      <c r="A10" s="69"/>
      <c r="B10" s="1089" t="s">
        <v>923</v>
      </c>
      <c r="C10" s="84">
        <v>1</v>
      </c>
      <c r="D10" s="1087" t="s">
        <v>924</v>
      </c>
      <c r="E10" s="1087"/>
      <c r="F10" s="1088"/>
    </row>
    <row r="11" spans="1:8" ht="71.25" customHeight="1" x14ac:dyDescent="0.45">
      <c r="A11" s="69"/>
      <c r="B11" s="1090"/>
      <c r="C11" s="84">
        <v>2</v>
      </c>
      <c r="D11" s="1087" t="s">
        <v>925</v>
      </c>
      <c r="E11" s="1087"/>
      <c r="F11" s="1088"/>
    </row>
    <row r="12" spans="1:8" ht="71.25" customHeight="1" x14ac:dyDescent="0.45">
      <c r="A12" s="69"/>
      <c r="B12" s="1091" t="s">
        <v>926</v>
      </c>
      <c r="C12" s="84">
        <v>1</v>
      </c>
      <c r="D12" s="1087" t="s">
        <v>927</v>
      </c>
      <c r="E12" s="1087"/>
      <c r="F12" s="1088"/>
    </row>
    <row r="13" spans="1:8" ht="71.25" customHeight="1" x14ac:dyDescent="0.45">
      <c r="A13" s="69"/>
      <c r="B13" s="1092"/>
      <c r="C13" s="318">
        <v>2</v>
      </c>
      <c r="D13" s="1093" t="s">
        <v>928</v>
      </c>
      <c r="E13" s="1093"/>
      <c r="F13" s="1094"/>
    </row>
    <row r="14" spans="1:8" ht="7.5" customHeight="1" x14ac:dyDescent="0.45">
      <c r="A14" s="69"/>
      <c r="B14" s="69"/>
      <c r="C14" s="69"/>
      <c r="D14" s="69"/>
      <c r="E14" s="69"/>
      <c r="F14" s="69"/>
    </row>
    <row r="15" spans="1:8" x14ac:dyDescent="0.45">
      <c r="A15" s="69"/>
      <c r="B15" s="1083" t="s">
        <v>929</v>
      </c>
      <c r="C15" s="1084"/>
      <c r="D15" s="1084"/>
      <c r="E15" s="1084"/>
      <c r="F15" s="1084"/>
      <c r="H15" s="69"/>
    </row>
    <row r="16" spans="1:8" ht="18.75" customHeight="1" x14ac:dyDescent="0.45">
      <c r="A16" s="39"/>
      <c r="B16" s="1084"/>
      <c r="C16" s="1084"/>
      <c r="D16" s="1084"/>
      <c r="E16" s="1084"/>
      <c r="F16" s="1084"/>
      <c r="H16" s="39" t="s">
        <v>37</v>
      </c>
    </row>
    <row r="17" spans="2:10" x14ac:dyDescent="0.45">
      <c r="B17" s="1084"/>
      <c r="C17" s="1084"/>
      <c r="D17" s="1084"/>
      <c r="E17" s="1084"/>
      <c r="F17" s="1084"/>
      <c r="G17" s="1085"/>
      <c r="H17" s="1086"/>
      <c r="I17" s="1086"/>
      <c r="J17" s="1086"/>
    </row>
    <row r="18" spans="2:10" x14ac:dyDescent="0.45">
      <c r="B18" s="1084"/>
      <c r="C18" s="1084"/>
      <c r="D18" s="1084"/>
      <c r="E18" s="1084"/>
      <c r="F18" s="1084"/>
    </row>
  </sheetData>
  <mergeCells count="15">
    <mergeCell ref="B15:F18"/>
    <mergeCell ref="G17:J17"/>
    <mergeCell ref="D9:F9"/>
    <mergeCell ref="B10:B11"/>
    <mergeCell ref="D10:F10"/>
    <mergeCell ref="D11:F11"/>
    <mergeCell ref="B12:B13"/>
    <mergeCell ref="D12:F12"/>
    <mergeCell ref="D13:F13"/>
    <mergeCell ref="C8:F8"/>
    <mergeCell ref="A1:B1"/>
    <mergeCell ref="E2:F2"/>
    <mergeCell ref="A4:F4"/>
    <mergeCell ref="C6:F6"/>
    <mergeCell ref="C7:F7"/>
  </mergeCells>
  <phoneticPr fontId="4"/>
  <pageMargins left="0.76" right="0.70866141732283472" top="0.74803149606299213" bottom="0.74803149606299213" header="0.31496062992125984" footer="0.31496062992125984"/>
  <pageSetup paperSize="9" scale="10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FC3C-1AAE-467F-8C41-34D23E35597E}">
  <dimension ref="A1:H14"/>
  <sheetViews>
    <sheetView view="pageBreakPreview" zoomScaleNormal="100" zoomScaleSheetLayoutView="100" workbookViewId="0">
      <selection activeCell="C7" sqref="C7:G7"/>
    </sheetView>
  </sheetViews>
  <sheetFormatPr defaultColWidth="9.5" defaultRowHeight="13.2" x14ac:dyDescent="0.45"/>
  <cols>
    <col min="1" max="1" width="4.59765625" style="60" customWidth="1"/>
    <col min="2" max="2" width="17.09765625" style="60" customWidth="1"/>
    <col min="3" max="3" width="4.3984375" style="60" customWidth="1"/>
    <col min="4" max="4" width="15.59765625" style="60" customWidth="1"/>
    <col min="5" max="6" width="22.59765625" style="60" customWidth="1"/>
    <col min="7" max="7" width="3.8984375" style="60" customWidth="1"/>
    <col min="8" max="8" width="3.59765625" style="60" customWidth="1"/>
    <col min="9" max="16384" width="9.5" style="60"/>
  </cols>
  <sheetData>
    <row r="1" spans="1:8" ht="16.2" x14ac:dyDescent="0.45">
      <c r="A1" s="1097" t="s">
        <v>369</v>
      </c>
      <c r="B1" s="1097"/>
      <c r="C1" s="61"/>
      <c r="D1" s="61"/>
      <c r="E1" s="61"/>
      <c r="F1" s="1098" t="s">
        <v>368</v>
      </c>
      <c r="G1" s="1098"/>
      <c r="H1" s="1098"/>
    </row>
    <row r="2" spans="1:8" ht="16.2" x14ac:dyDescent="0.45">
      <c r="A2" s="61"/>
      <c r="B2" s="1099" t="s">
        <v>367</v>
      </c>
      <c r="C2" s="1099"/>
      <c r="D2" s="1099"/>
      <c r="E2" s="1099"/>
      <c r="F2" s="1099"/>
      <c r="G2" s="1099"/>
    </row>
    <row r="3" spans="1:8" ht="9.9" customHeight="1" x14ac:dyDescent="0.45">
      <c r="A3" s="61"/>
      <c r="B3" s="474"/>
      <c r="C3" s="474"/>
      <c r="D3" s="474"/>
      <c r="E3" s="474"/>
      <c r="F3" s="474"/>
      <c r="G3" s="474"/>
    </row>
    <row r="4" spans="1:8" ht="16.2" x14ac:dyDescent="0.45">
      <c r="A4" s="473"/>
      <c r="B4" s="477"/>
      <c r="C4" s="477"/>
      <c r="D4" s="477"/>
      <c r="E4" s="477"/>
      <c r="F4" s="477"/>
      <c r="G4" s="477"/>
      <c r="H4" s="68"/>
    </row>
    <row r="5" spans="1:8" ht="16.2" x14ac:dyDescent="0.45">
      <c r="A5" s="1096" t="s">
        <v>366</v>
      </c>
      <c r="B5" s="1096"/>
      <c r="C5" s="1096"/>
      <c r="D5" s="1096"/>
      <c r="E5" s="1096"/>
      <c r="F5" s="1096"/>
      <c r="G5" s="1096"/>
      <c r="H5" s="1"/>
    </row>
    <row r="6" spans="1:8" ht="19.350000000000001" customHeight="1" x14ac:dyDescent="0.45">
      <c r="A6" s="1095" t="s">
        <v>365</v>
      </c>
      <c r="B6" s="1095"/>
      <c r="C6" s="1096" t="s">
        <v>364</v>
      </c>
      <c r="D6" s="1096"/>
      <c r="E6" s="1096"/>
      <c r="F6" s="1096"/>
      <c r="G6" s="1096"/>
      <c r="H6" s="1"/>
    </row>
    <row r="7" spans="1:8" ht="30" customHeight="1" x14ac:dyDescent="0.45">
      <c r="A7" s="1095" t="s">
        <v>363</v>
      </c>
      <c r="B7" s="1095"/>
      <c r="C7" s="1100" t="s">
        <v>1014</v>
      </c>
      <c r="D7" s="1100"/>
      <c r="E7" s="1100"/>
      <c r="F7" s="1100"/>
      <c r="G7" s="1100"/>
      <c r="H7" s="2"/>
    </row>
    <row r="8" spans="1:8" ht="14.4" x14ac:dyDescent="0.45">
      <c r="A8" s="61"/>
      <c r="B8" s="64"/>
      <c r="C8" s="63"/>
      <c r="D8" s="63"/>
      <c r="E8" s="63"/>
      <c r="F8" s="63"/>
      <c r="G8" s="63"/>
    </row>
    <row r="9" spans="1:8" ht="110.1" customHeight="1" x14ac:dyDescent="0.45">
      <c r="A9" s="62" t="s">
        <v>362</v>
      </c>
      <c r="B9" s="1101" t="s">
        <v>361</v>
      </c>
      <c r="C9" s="1101"/>
      <c r="D9" s="1101"/>
      <c r="E9" s="1096" t="s">
        <v>357</v>
      </c>
      <c r="F9" s="1096"/>
      <c r="G9" s="1096"/>
    </row>
    <row r="10" spans="1:8" ht="65.099999999999994" customHeight="1" x14ac:dyDescent="0.45">
      <c r="A10" s="62" t="s">
        <v>73</v>
      </c>
      <c r="B10" s="1101" t="s">
        <v>360</v>
      </c>
      <c r="C10" s="1101"/>
      <c r="D10" s="1101"/>
      <c r="E10" s="1096" t="s">
        <v>357</v>
      </c>
      <c r="F10" s="1096"/>
      <c r="G10" s="1096"/>
    </row>
    <row r="11" spans="1:8" ht="65.099999999999994" customHeight="1" x14ac:dyDescent="0.45">
      <c r="A11" s="62" t="s">
        <v>74</v>
      </c>
      <c r="B11" s="1101" t="s">
        <v>359</v>
      </c>
      <c r="C11" s="1101"/>
      <c r="D11" s="1101"/>
      <c r="E11" s="1096" t="s">
        <v>357</v>
      </c>
      <c r="F11" s="1096"/>
      <c r="G11" s="1096"/>
    </row>
    <row r="12" spans="1:8" ht="65.099999999999994" customHeight="1" x14ac:dyDescent="0.45">
      <c r="A12" s="62" t="s">
        <v>1015</v>
      </c>
      <c r="B12" s="1101" t="s">
        <v>358</v>
      </c>
      <c r="C12" s="1101"/>
      <c r="D12" s="1101"/>
      <c r="E12" s="1096" t="s">
        <v>357</v>
      </c>
      <c r="F12" s="1096"/>
      <c r="G12" s="1096"/>
    </row>
    <row r="13" spans="1:8" ht="14.4" x14ac:dyDescent="0.45">
      <c r="A13" s="61"/>
      <c r="B13" s="63"/>
      <c r="C13" s="63"/>
      <c r="D13" s="63"/>
      <c r="E13" s="63"/>
      <c r="F13" s="63"/>
      <c r="G13" s="63"/>
    </row>
    <row r="14" spans="1:8" ht="14.4" x14ac:dyDescent="0.45">
      <c r="B14" s="1102"/>
      <c r="C14" s="1102"/>
      <c r="D14" s="1102"/>
      <c r="E14" s="1102"/>
      <c r="F14" s="1102"/>
      <c r="G14" s="1102"/>
    </row>
  </sheetData>
  <mergeCells count="18">
    <mergeCell ref="B11:D11"/>
    <mergeCell ref="E11:G11"/>
    <mergeCell ref="B12:D12"/>
    <mergeCell ref="E12:G12"/>
    <mergeCell ref="B14:G14"/>
    <mergeCell ref="A7:B7"/>
    <mergeCell ref="C7:G7"/>
    <mergeCell ref="B9:D9"/>
    <mergeCell ref="E9:G9"/>
    <mergeCell ref="B10:D10"/>
    <mergeCell ref="E10:G10"/>
    <mergeCell ref="A6:B6"/>
    <mergeCell ref="C6:G6"/>
    <mergeCell ref="A1:B1"/>
    <mergeCell ref="F1:H1"/>
    <mergeCell ref="B2:G2"/>
    <mergeCell ref="A5:B5"/>
    <mergeCell ref="C5:G5"/>
  </mergeCells>
  <phoneticPr fontId="4"/>
  <pageMargins left="0.7" right="0.7" top="0.75" bottom="0.75" header="0.51180555555555496" footer="0.51180555555555496"/>
  <pageSetup paperSize="9" scale="83" firstPageNumber="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EF58-2BAD-49B5-A750-24746332E742}">
  <dimension ref="A1:IV13"/>
  <sheetViews>
    <sheetView view="pageBreakPreview" zoomScaleNormal="100" zoomScaleSheetLayoutView="100" workbookViewId="0">
      <selection activeCell="H18" sqref="H18:AP23"/>
    </sheetView>
  </sheetViews>
  <sheetFormatPr defaultRowHeight="18" x14ac:dyDescent="0.45"/>
  <cols>
    <col min="1" max="1" width="21.3984375" style="41" customWidth="1"/>
    <col min="2" max="2" width="13.3984375" style="41" customWidth="1"/>
    <col min="3" max="3" width="12.3984375" style="41" customWidth="1"/>
    <col min="4" max="4" width="13" style="41" customWidth="1"/>
    <col min="5" max="5" width="13.59765625" style="41" customWidth="1"/>
    <col min="6" max="6" width="8.796875" style="41"/>
    <col min="7" max="7" width="5.09765625" style="41" customWidth="1"/>
    <col min="8" max="16384" width="8.796875" style="41"/>
  </cols>
  <sheetData>
    <row r="1" spans="1:256" ht="24.75" customHeight="1" x14ac:dyDescent="0.45">
      <c r="A1" s="75" t="s">
        <v>374</v>
      </c>
      <c r="B1" s="75"/>
      <c r="C1" s="75"/>
      <c r="D1" s="75"/>
      <c r="E1" s="1105" t="s">
        <v>373</v>
      </c>
      <c r="F1" s="1106"/>
      <c r="G1" s="1106"/>
    </row>
    <row r="2" spans="1:256" ht="30" customHeight="1" x14ac:dyDescent="0.45">
      <c r="A2" s="75"/>
      <c r="B2" s="75"/>
      <c r="C2" s="75"/>
      <c r="D2" s="75"/>
      <c r="E2" s="76"/>
      <c r="F2" s="75"/>
      <c r="G2" s="75"/>
    </row>
    <row r="3" spans="1:256" ht="29.25" customHeight="1" x14ac:dyDescent="0.45">
      <c r="A3" s="1107" t="s">
        <v>75</v>
      </c>
      <c r="B3" s="1108"/>
      <c r="C3" s="1108"/>
      <c r="D3" s="1108"/>
      <c r="E3" s="1108"/>
      <c r="F3" s="1108"/>
      <c r="G3" s="1108"/>
    </row>
    <row r="4" spans="1:256" x14ac:dyDescent="0.45">
      <c r="A4" s="86"/>
      <c r="B4" s="86"/>
      <c r="C4" s="86"/>
      <c r="D4" s="86"/>
      <c r="E4" s="86"/>
      <c r="F4" s="86"/>
      <c r="G4" s="70"/>
    </row>
    <row r="5" spans="1:256" ht="50.1" customHeight="1" x14ac:dyDescent="0.45">
      <c r="A5" s="77" t="s">
        <v>372</v>
      </c>
      <c r="B5" s="1109"/>
      <c r="C5" s="1110"/>
      <c r="D5" s="1110"/>
      <c r="E5" s="1110"/>
      <c r="F5" s="1110"/>
      <c r="G5" s="1111"/>
    </row>
    <row r="6" spans="1:256" ht="49.2" customHeight="1" x14ac:dyDescent="0.45">
      <c r="A6" s="58" t="s">
        <v>57</v>
      </c>
      <c r="B6" s="1112" t="s">
        <v>64</v>
      </c>
      <c r="C6" s="1113"/>
      <c r="D6" s="1113"/>
      <c r="E6" s="1113"/>
      <c r="F6" s="1113"/>
      <c r="G6" s="111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ht="30" customHeight="1" x14ac:dyDescent="0.45">
      <c r="A7" s="67"/>
      <c r="B7" s="78"/>
      <c r="C7" s="78"/>
      <c r="D7" s="78"/>
      <c r="E7" s="78"/>
      <c r="F7" s="78"/>
      <c r="G7" s="78"/>
    </row>
    <row r="8" spans="1:256" ht="80.099999999999994" customHeight="1" x14ac:dyDescent="0.45">
      <c r="A8" s="66" t="s">
        <v>76</v>
      </c>
      <c r="B8" s="1115" t="s">
        <v>371</v>
      </c>
      <c r="C8" s="1116"/>
      <c r="D8" s="1116"/>
      <c r="E8" s="1117"/>
      <c r="F8" s="1118" t="s">
        <v>62</v>
      </c>
      <c r="G8" s="1119"/>
    </row>
    <row r="9" spans="1:256" ht="30" customHeight="1" x14ac:dyDescent="0.45">
      <c r="A9" s="75"/>
      <c r="B9" s="75"/>
      <c r="C9" s="75"/>
      <c r="D9" s="75"/>
      <c r="E9" s="75"/>
      <c r="F9" s="75"/>
      <c r="G9" s="75"/>
    </row>
    <row r="10" spans="1:256" ht="33.75" customHeight="1" x14ac:dyDescent="0.45">
      <c r="A10" s="1103" t="s">
        <v>370</v>
      </c>
      <c r="B10" s="1104"/>
      <c r="C10" s="1104"/>
      <c r="D10" s="1104"/>
      <c r="E10" s="1104"/>
      <c r="F10" s="1104"/>
      <c r="G10" s="1104"/>
    </row>
    <row r="11" spans="1:256" x14ac:dyDescent="0.45">
      <c r="A11" s="65"/>
      <c r="B11" s="65"/>
      <c r="C11" s="65"/>
      <c r="D11" s="65"/>
      <c r="E11" s="65"/>
      <c r="F11" s="65"/>
      <c r="G11" s="65"/>
    </row>
    <row r="12" spans="1:256" x14ac:dyDescent="0.45">
      <c r="A12" s="65"/>
      <c r="B12" s="65"/>
      <c r="C12" s="65"/>
      <c r="D12" s="65"/>
      <c r="E12" s="65"/>
      <c r="F12" s="65"/>
      <c r="G12" s="65"/>
    </row>
    <row r="13" spans="1:256" x14ac:dyDescent="0.45">
      <c r="A13" s="65"/>
      <c r="B13" s="65"/>
      <c r="C13" s="65"/>
      <c r="D13" s="65"/>
      <c r="E13" s="65"/>
      <c r="F13" s="65"/>
      <c r="G13" s="65"/>
    </row>
  </sheetData>
  <mergeCells count="7">
    <mergeCell ref="A10:G10"/>
    <mergeCell ref="E1:G1"/>
    <mergeCell ref="A3:G3"/>
    <mergeCell ref="B5:G5"/>
    <mergeCell ref="B6:G6"/>
    <mergeCell ref="B8:E8"/>
    <mergeCell ref="F8:G8"/>
  </mergeCells>
  <phoneticPr fontId="4"/>
  <pageMargins left="0.7" right="0.7" top="0.75" bottom="0.75" header="0.3" footer="0.3"/>
  <pageSetup paperSize="9" scale="9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2C531-C80A-4D3F-8857-4F65A56E02E1}">
  <dimension ref="A1:J37"/>
  <sheetViews>
    <sheetView view="pageBreakPreview" topLeftCell="A20" zoomScale="145" zoomScaleNormal="100" zoomScaleSheetLayoutView="145" workbookViewId="0">
      <selection activeCell="E6" sqref="E6"/>
    </sheetView>
  </sheetViews>
  <sheetFormatPr defaultRowHeight="18" x14ac:dyDescent="0.45"/>
  <cols>
    <col min="1" max="1" width="5.09765625" style="319" customWidth="1"/>
    <col min="2" max="3" width="8.796875" style="319"/>
    <col min="4" max="5" width="8.5" style="319" customWidth="1"/>
    <col min="6" max="6" width="8.3984375" style="319" customWidth="1"/>
    <col min="7" max="7" width="9.5" style="319" customWidth="1"/>
    <col min="8" max="9" width="8.5" style="319" customWidth="1"/>
    <col min="10" max="10" width="26.59765625" style="319" customWidth="1"/>
    <col min="11" max="256" width="8.796875" style="319"/>
    <col min="257" max="257" width="5.09765625" style="319" customWidth="1"/>
    <col min="258" max="259" width="8.796875" style="319"/>
    <col min="260" max="261" width="8.5" style="319" customWidth="1"/>
    <col min="262" max="262" width="8.3984375" style="319" customWidth="1"/>
    <col min="263" max="263" width="7.3984375" style="319" customWidth="1"/>
    <col min="264" max="265" width="8.5" style="319" customWidth="1"/>
    <col min="266" max="266" width="22.59765625" style="319" customWidth="1"/>
    <col min="267" max="512" width="8.796875" style="319"/>
    <col min="513" max="513" width="5.09765625" style="319" customWidth="1"/>
    <col min="514" max="515" width="8.796875" style="319"/>
    <col min="516" max="517" width="8.5" style="319" customWidth="1"/>
    <col min="518" max="518" width="8.3984375" style="319" customWidth="1"/>
    <col min="519" max="519" width="7.3984375" style="319" customWidth="1"/>
    <col min="520" max="521" width="8.5" style="319" customWidth="1"/>
    <col min="522" max="522" width="22.59765625" style="319" customWidth="1"/>
    <col min="523" max="768" width="8.796875" style="319"/>
    <col min="769" max="769" width="5.09765625" style="319" customWidth="1"/>
    <col min="770" max="771" width="8.796875" style="319"/>
    <col min="772" max="773" width="8.5" style="319" customWidth="1"/>
    <col min="774" max="774" width="8.3984375" style="319" customWidth="1"/>
    <col min="775" max="775" width="7.3984375" style="319" customWidth="1"/>
    <col min="776" max="777" width="8.5" style="319" customWidth="1"/>
    <col min="778" max="778" width="22.59765625" style="319" customWidth="1"/>
    <col min="779" max="1024" width="8.796875" style="319"/>
    <col min="1025" max="1025" width="5.09765625" style="319" customWidth="1"/>
    <col min="1026" max="1027" width="8.796875" style="319"/>
    <col min="1028" max="1029" width="8.5" style="319" customWidth="1"/>
    <col min="1030" max="1030" width="8.3984375" style="319" customWidth="1"/>
    <col min="1031" max="1031" width="7.3984375" style="319" customWidth="1"/>
    <col min="1032" max="1033" width="8.5" style="319" customWidth="1"/>
    <col min="1034" max="1034" width="22.59765625" style="319" customWidth="1"/>
    <col min="1035" max="1280" width="8.796875" style="319"/>
    <col min="1281" max="1281" width="5.09765625" style="319" customWidth="1"/>
    <col min="1282" max="1283" width="8.796875" style="319"/>
    <col min="1284" max="1285" width="8.5" style="319" customWidth="1"/>
    <col min="1286" max="1286" width="8.3984375" style="319" customWidth="1"/>
    <col min="1287" max="1287" width="7.3984375" style="319" customWidth="1"/>
    <col min="1288" max="1289" width="8.5" style="319" customWidth="1"/>
    <col min="1290" max="1290" width="22.59765625" style="319" customWidth="1"/>
    <col min="1291" max="1536" width="8.796875" style="319"/>
    <col min="1537" max="1537" width="5.09765625" style="319" customWidth="1"/>
    <col min="1538" max="1539" width="8.796875" style="319"/>
    <col min="1540" max="1541" width="8.5" style="319" customWidth="1"/>
    <col min="1542" max="1542" width="8.3984375" style="319" customWidth="1"/>
    <col min="1543" max="1543" width="7.3984375" style="319" customWidth="1"/>
    <col min="1544" max="1545" width="8.5" style="319" customWidth="1"/>
    <col min="1546" max="1546" width="22.59765625" style="319" customWidth="1"/>
    <col min="1547" max="1792" width="8.796875" style="319"/>
    <col min="1793" max="1793" width="5.09765625" style="319" customWidth="1"/>
    <col min="1794" max="1795" width="8.796875" style="319"/>
    <col min="1796" max="1797" width="8.5" style="319" customWidth="1"/>
    <col min="1798" max="1798" width="8.3984375" style="319" customWidth="1"/>
    <col min="1799" max="1799" width="7.3984375" style="319" customWidth="1"/>
    <col min="1800" max="1801" width="8.5" style="319" customWidth="1"/>
    <col min="1802" max="1802" width="22.59765625" style="319" customWidth="1"/>
    <col min="1803" max="2048" width="8.796875" style="319"/>
    <col min="2049" max="2049" width="5.09765625" style="319" customWidth="1"/>
    <col min="2050" max="2051" width="8.796875" style="319"/>
    <col min="2052" max="2053" width="8.5" style="319" customWidth="1"/>
    <col min="2054" max="2054" width="8.3984375" style="319" customWidth="1"/>
    <col min="2055" max="2055" width="7.3984375" style="319" customWidth="1"/>
    <col min="2056" max="2057" width="8.5" style="319" customWidth="1"/>
    <col min="2058" max="2058" width="22.59765625" style="319" customWidth="1"/>
    <col min="2059" max="2304" width="8.796875" style="319"/>
    <col min="2305" max="2305" width="5.09765625" style="319" customWidth="1"/>
    <col min="2306" max="2307" width="8.796875" style="319"/>
    <col min="2308" max="2309" width="8.5" style="319" customWidth="1"/>
    <col min="2310" max="2310" width="8.3984375" style="319" customWidth="1"/>
    <col min="2311" max="2311" width="7.3984375" style="319" customWidth="1"/>
    <col min="2312" max="2313" width="8.5" style="319" customWidth="1"/>
    <col min="2314" max="2314" width="22.59765625" style="319" customWidth="1"/>
    <col min="2315" max="2560" width="8.796875" style="319"/>
    <col min="2561" max="2561" width="5.09765625" style="319" customWidth="1"/>
    <col min="2562" max="2563" width="8.796875" style="319"/>
    <col min="2564" max="2565" width="8.5" style="319" customWidth="1"/>
    <col min="2566" max="2566" width="8.3984375" style="319" customWidth="1"/>
    <col min="2567" max="2567" width="7.3984375" style="319" customWidth="1"/>
    <col min="2568" max="2569" width="8.5" style="319" customWidth="1"/>
    <col min="2570" max="2570" width="22.59765625" style="319" customWidth="1"/>
    <col min="2571" max="2816" width="8.796875" style="319"/>
    <col min="2817" max="2817" width="5.09765625" style="319" customWidth="1"/>
    <col min="2818" max="2819" width="8.796875" style="319"/>
    <col min="2820" max="2821" width="8.5" style="319" customWidth="1"/>
    <col min="2822" max="2822" width="8.3984375" style="319" customWidth="1"/>
    <col min="2823" max="2823" width="7.3984375" style="319" customWidth="1"/>
    <col min="2824" max="2825" width="8.5" style="319" customWidth="1"/>
    <col min="2826" max="2826" width="22.59765625" style="319" customWidth="1"/>
    <col min="2827" max="3072" width="8.796875" style="319"/>
    <col min="3073" max="3073" width="5.09765625" style="319" customWidth="1"/>
    <col min="3074" max="3075" width="8.796875" style="319"/>
    <col min="3076" max="3077" width="8.5" style="319" customWidth="1"/>
    <col min="3078" max="3078" width="8.3984375" style="319" customWidth="1"/>
    <col min="3079" max="3079" width="7.3984375" style="319" customWidth="1"/>
    <col min="3080" max="3081" width="8.5" style="319" customWidth="1"/>
    <col min="3082" max="3082" width="22.59765625" style="319" customWidth="1"/>
    <col min="3083" max="3328" width="8.796875" style="319"/>
    <col min="3329" max="3329" width="5.09765625" style="319" customWidth="1"/>
    <col min="3330" max="3331" width="8.796875" style="319"/>
    <col min="3332" max="3333" width="8.5" style="319" customWidth="1"/>
    <col min="3334" max="3334" width="8.3984375" style="319" customWidth="1"/>
    <col min="3335" max="3335" width="7.3984375" style="319" customWidth="1"/>
    <col min="3336" max="3337" width="8.5" style="319" customWidth="1"/>
    <col min="3338" max="3338" width="22.59765625" style="319" customWidth="1"/>
    <col min="3339" max="3584" width="8.796875" style="319"/>
    <col min="3585" max="3585" width="5.09765625" style="319" customWidth="1"/>
    <col min="3586" max="3587" width="8.796875" style="319"/>
    <col min="3588" max="3589" width="8.5" style="319" customWidth="1"/>
    <col min="3590" max="3590" width="8.3984375" style="319" customWidth="1"/>
    <col min="3591" max="3591" width="7.3984375" style="319" customWidth="1"/>
    <col min="3592" max="3593" width="8.5" style="319" customWidth="1"/>
    <col min="3594" max="3594" width="22.59765625" style="319" customWidth="1"/>
    <col min="3595" max="3840" width="8.796875" style="319"/>
    <col min="3841" max="3841" width="5.09765625" style="319" customWidth="1"/>
    <col min="3842" max="3843" width="8.796875" style="319"/>
    <col min="3844" max="3845" width="8.5" style="319" customWidth="1"/>
    <col min="3846" max="3846" width="8.3984375" style="319" customWidth="1"/>
    <col min="3847" max="3847" width="7.3984375" style="319" customWidth="1"/>
    <col min="3848" max="3849" width="8.5" style="319" customWidth="1"/>
    <col min="3850" max="3850" width="22.59765625" style="319" customWidth="1"/>
    <col min="3851" max="4096" width="8.796875" style="319"/>
    <col min="4097" max="4097" width="5.09765625" style="319" customWidth="1"/>
    <col min="4098" max="4099" width="8.796875" style="319"/>
    <col min="4100" max="4101" width="8.5" style="319" customWidth="1"/>
    <col min="4102" max="4102" width="8.3984375" style="319" customWidth="1"/>
    <col min="4103" max="4103" width="7.3984375" style="319" customWidth="1"/>
    <col min="4104" max="4105" width="8.5" style="319" customWidth="1"/>
    <col min="4106" max="4106" width="22.59765625" style="319" customWidth="1"/>
    <col min="4107" max="4352" width="8.796875" style="319"/>
    <col min="4353" max="4353" width="5.09765625" style="319" customWidth="1"/>
    <col min="4354" max="4355" width="8.796875" style="319"/>
    <col min="4356" max="4357" width="8.5" style="319" customWidth="1"/>
    <col min="4358" max="4358" width="8.3984375" style="319" customWidth="1"/>
    <col min="4359" max="4359" width="7.3984375" style="319" customWidth="1"/>
    <col min="4360" max="4361" width="8.5" style="319" customWidth="1"/>
    <col min="4362" max="4362" width="22.59765625" style="319" customWidth="1"/>
    <col min="4363" max="4608" width="8.796875" style="319"/>
    <col min="4609" max="4609" width="5.09765625" style="319" customWidth="1"/>
    <col min="4610" max="4611" width="8.796875" style="319"/>
    <col min="4612" max="4613" width="8.5" style="319" customWidth="1"/>
    <col min="4614" max="4614" width="8.3984375" style="319" customWidth="1"/>
    <col min="4615" max="4615" width="7.3984375" style="319" customWidth="1"/>
    <col min="4616" max="4617" width="8.5" style="319" customWidth="1"/>
    <col min="4618" max="4618" width="22.59765625" style="319" customWidth="1"/>
    <col min="4619" max="4864" width="8.796875" style="319"/>
    <col min="4865" max="4865" width="5.09765625" style="319" customWidth="1"/>
    <col min="4866" max="4867" width="8.796875" style="319"/>
    <col min="4868" max="4869" width="8.5" style="319" customWidth="1"/>
    <col min="4870" max="4870" width="8.3984375" style="319" customWidth="1"/>
    <col min="4871" max="4871" width="7.3984375" style="319" customWidth="1"/>
    <col min="4872" max="4873" width="8.5" style="319" customWidth="1"/>
    <col min="4874" max="4874" width="22.59765625" style="319" customWidth="1"/>
    <col min="4875" max="5120" width="8.796875" style="319"/>
    <col min="5121" max="5121" width="5.09765625" style="319" customWidth="1"/>
    <col min="5122" max="5123" width="8.796875" style="319"/>
    <col min="5124" max="5125" width="8.5" style="319" customWidth="1"/>
    <col min="5126" max="5126" width="8.3984375" style="319" customWidth="1"/>
    <col min="5127" max="5127" width="7.3984375" style="319" customWidth="1"/>
    <col min="5128" max="5129" width="8.5" style="319" customWidth="1"/>
    <col min="5130" max="5130" width="22.59765625" style="319" customWidth="1"/>
    <col min="5131" max="5376" width="8.796875" style="319"/>
    <col min="5377" max="5377" width="5.09765625" style="319" customWidth="1"/>
    <col min="5378" max="5379" width="8.796875" style="319"/>
    <col min="5380" max="5381" width="8.5" style="319" customWidth="1"/>
    <col min="5382" max="5382" width="8.3984375" style="319" customWidth="1"/>
    <col min="5383" max="5383" width="7.3984375" style="319" customWidth="1"/>
    <col min="5384" max="5385" width="8.5" style="319" customWidth="1"/>
    <col min="5386" max="5386" width="22.59765625" style="319" customWidth="1"/>
    <col min="5387" max="5632" width="8.796875" style="319"/>
    <col min="5633" max="5633" width="5.09765625" style="319" customWidth="1"/>
    <col min="5634" max="5635" width="8.796875" style="319"/>
    <col min="5636" max="5637" width="8.5" style="319" customWidth="1"/>
    <col min="5638" max="5638" width="8.3984375" style="319" customWidth="1"/>
    <col min="5639" max="5639" width="7.3984375" style="319" customWidth="1"/>
    <col min="5640" max="5641" width="8.5" style="319" customWidth="1"/>
    <col min="5642" max="5642" width="22.59765625" style="319" customWidth="1"/>
    <col min="5643" max="5888" width="8.796875" style="319"/>
    <col min="5889" max="5889" width="5.09765625" style="319" customWidth="1"/>
    <col min="5890" max="5891" width="8.796875" style="319"/>
    <col min="5892" max="5893" width="8.5" style="319" customWidth="1"/>
    <col min="5894" max="5894" width="8.3984375" style="319" customWidth="1"/>
    <col min="5895" max="5895" width="7.3984375" style="319" customWidth="1"/>
    <col min="5896" max="5897" width="8.5" style="319" customWidth="1"/>
    <col min="5898" max="5898" width="22.59765625" style="319" customWidth="1"/>
    <col min="5899" max="6144" width="8.796875" style="319"/>
    <col min="6145" max="6145" width="5.09765625" style="319" customWidth="1"/>
    <col min="6146" max="6147" width="8.796875" style="319"/>
    <col min="6148" max="6149" width="8.5" style="319" customWidth="1"/>
    <col min="6150" max="6150" width="8.3984375" style="319" customWidth="1"/>
    <col min="6151" max="6151" width="7.3984375" style="319" customWidth="1"/>
    <col min="6152" max="6153" width="8.5" style="319" customWidth="1"/>
    <col min="6154" max="6154" width="22.59765625" style="319" customWidth="1"/>
    <col min="6155" max="6400" width="8.796875" style="319"/>
    <col min="6401" max="6401" width="5.09765625" style="319" customWidth="1"/>
    <col min="6402" max="6403" width="8.796875" style="319"/>
    <col min="6404" max="6405" width="8.5" style="319" customWidth="1"/>
    <col min="6406" max="6406" width="8.3984375" style="319" customWidth="1"/>
    <col min="6407" max="6407" width="7.3984375" style="319" customWidth="1"/>
    <col min="6408" max="6409" width="8.5" style="319" customWidth="1"/>
    <col min="6410" max="6410" width="22.59765625" style="319" customWidth="1"/>
    <col min="6411" max="6656" width="8.796875" style="319"/>
    <col min="6657" max="6657" width="5.09765625" style="319" customWidth="1"/>
    <col min="6658" max="6659" width="8.796875" style="319"/>
    <col min="6660" max="6661" width="8.5" style="319" customWidth="1"/>
    <col min="6662" max="6662" width="8.3984375" style="319" customWidth="1"/>
    <col min="6663" max="6663" width="7.3984375" style="319" customWidth="1"/>
    <col min="6664" max="6665" width="8.5" style="319" customWidth="1"/>
    <col min="6666" max="6666" width="22.59765625" style="319" customWidth="1"/>
    <col min="6667" max="6912" width="8.796875" style="319"/>
    <col min="6913" max="6913" width="5.09765625" style="319" customWidth="1"/>
    <col min="6914" max="6915" width="8.796875" style="319"/>
    <col min="6916" max="6917" width="8.5" style="319" customWidth="1"/>
    <col min="6918" max="6918" width="8.3984375" style="319" customWidth="1"/>
    <col min="6919" max="6919" width="7.3984375" style="319" customWidth="1"/>
    <col min="6920" max="6921" width="8.5" style="319" customWidth="1"/>
    <col min="6922" max="6922" width="22.59765625" style="319" customWidth="1"/>
    <col min="6923" max="7168" width="8.796875" style="319"/>
    <col min="7169" max="7169" width="5.09765625" style="319" customWidth="1"/>
    <col min="7170" max="7171" width="8.796875" style="319"/>
    <col min="7172" max="7173" width="8.5" style="319" customWidth="1"/>
    <col min="7174" max="7174" width="8.3984375" style="319" customWidth="1"/>
    <col min="7175" max="7175" width="7.3984375" style="319" customWidth="1"/>
    <col min="7176" max="7177" width="8.5" style="319" customWidth="1"/>
    <col min="7178" max="7178" width="22.59765625" style="319" customWidth="1"/>
    <col min="7179" max="7424" width="8.796875" style="319"/>
    <col min="7425" max="7425" width="5.09765625" style="319" customWidth="1"/>
    <col min="7426" max="7427" width="8.796875" style="319"/>
    <col min="7428" max="7429" width="8.5" style="319" customWidth="1"/>
    <col min="7430" max="7430" width="8.3984375" style="319" customWidth="1"/>
    <col min="7431" max="7431" width="7.3984375" style="319" customWidth="1"/>
    <col min="7432" max="7433" width="8.5" style="319" customWidth="1"/>
    <col min="7434" max="7434" width="22.59765625" style="319" customWidth="1"/>
    <col min="7435" max="7680" width="8.796875" style="319"/>
    <col min="7681" max="7681" width="5.09765625" style="319" customWidth="1"/>
    <col min="7682" max="7683" width="8.796875" style="319"/>
    <col min="7684" max="7685" width="8.5" style="319" customWidth="1"/>
    <col min="7686" max="7686" width="8.3984375" style="319" customWidth="1"/>
    <col min="7687" max="7687" width="7.3984375" style="319" customWidth="1"/>
    <col min="7688" max="7689" width="8.5" style="319" customWidth="1"/>
    <col min="7690" max="7690" width="22.59765625" style="319" customWidth="1"/>
    <col min="7691" max="7936" width="8.796875" style="319"/>
    <col min="7937" max="7937" width="5.09765625" style="319" customWidth="1"/>
    <col min="7938" max="7939" width="8.796875" style="319"/>
    <col min="7940" max="7941" width="8.5" style="319" customWidth="1"/>
    <col min="7942" max="7942" width="8.3984375" style="319" customWidth="1"/>
    <col min="7943" max="7943" width="7.3984375" style="319" customWidth="1"/>
    <col min="7944" max="7945" width="8.5" style="319" customWidth="1"/>
    <col min="7946" max="7946" width="22.59765625" style="319" customWidth="1"/>
    <col min="7947" max="8192" width="8.796875" style="319"/>
    <col min="8193" max="8193" width="5.09765625" style="319" customWidth="1"/>
    <col min="8194" max="8195" width="8.796875" style="319"/>
    <col min="8196" max="8197" width="8.5" style="319" customWidth="1"/>
    <col min="8198" max="8198" width="8.3984375" style="319" customWidth="1"/>
    <col min="8199" max="8199" width="7.3984375" style="319" customWidth="1"/>
    <col min="8200" max="8201" width="8.5" style="319" customWidth="1"/>
    <col min="8202" max="8202" width="22.59765625" style="319" customWidth="1"/>
    <col min="8203" max="8448" width="8.796875" style="319"/>
    <col min="8449" max="8449" width="5.09765625" style="319" customWidth="1"/>
    <col min="8450" max="8451" width="8.796875" style="319"/>
    <col min="8452" max="8453" width="8.5" style="319" customWidth="1"/>
    <col min="8454" max="8454" width="8.3984375" style="319" customWidth="1"/>
    <col min="8455" max="8455" width="7.3984375" style="319" customWidth="1"/>
    <col min="8456" max="8457" width="8.5" style="319" customWidth="1"/>
    <col min="8458" max="8458" width="22.59765625" style="319" customWidth="1"/>
    <col min="8459" max="8704" width="8.796875" style="319"/>
    <col min="8705" max="8705" width="5.09765625" style="319" customWidth="1"/>
    <col min="8706" max="8707" width="8.796875" style="319"/>
    <col min="8708" max="8709" width="8.5" style="319" customWidth="1"/>
    <col min="8710" max="8710" width="8.3984375" style="319" customWidth="1"/>
    <col min="8711" max="8711" width="7.3984375" style="319" customWidth="1"/>
    <col min="8712" max="8713" width="8.5" style="319" customWidth="1"/>
    <col min="8714" max="8714" width="22.59765625" style="319" customWidth="1"/>
    <col min="8715" max="8960" width="8.796875" style="319"/>
    <col min="8961" max="8961" width="5.09765625" style="319" customWidth="1"/>
    <col min="8962" max="8963" width="8.796875" style="319"/>
    <col min="8964" max="8965" width="8.5" style="319" customWidth="1"/>
    <col min="8966" max="8966" width="8.3984375" style="319" customWidth="1"/>
    <col min="8967" max="8967" width="7.3984375" style="319" customWidth="1"/>
    <col min="8968" max="8969" width="8.5" style="319" customWidth="1"/>
    <col min="8970" max="8970" width="22.59765625" style="319" customWidth="1"/>
    <col min="8971" max="9216" width="8.796875" style="319"/>
    <col min="9217" max="9217" width="5.09765625" style="319" customWidth="1"/>
    <col min="9218" max="9219" width="8.796875" style="319"/>
    <col min="9220" max="9221" width="8.5" style="319" customWidth="1"/>
    <col min="9222" max="9222" width="8.3984375" style="319" customWidth="1"/>
    <col min="9223" max="9223" width="7.3984375" style="319" customWidth="1"/>
    <col min="9224" max="9225" width="8.5" style="319" customWidth="1"/>
    <col min="9226" max="9226" width="22.59765625" style="319" customWidth="1"/>
    <col min="9227" max="9472" width="8.796875" style="319"/>
    <col min="9473" max="9473" width="5.09765625" style="319" customWidth="1"/>
    <col min="9474" max="9475" width="8.796875" style="319"/>
    <col min="9476" max="9477" width="8.5" style="319" customWidth="1"/>
    <col min="9478" max="9478" width="8.3984375" style="319" customWidth="1"/>
    <col min="9479" max="9479" width="7.3984375" style="319" customWidth="1"/>
    <col min="9480" max="9481" width="8.5" style="319" customWidth="1"/>
    <col min="9482" max="9482" width="22.59765625" style="319" customWidth="1"/>
    <col min="9483" max="9728" width="8.796875" style="319"/>
    <col min="9729" max="9729" width="5.09765625" style="319" customWidth="1"/>
    <col min="9730" max="9731" width="8.796875" style="319"/>
    <col min="9732" max="9733" width="8.5" style="319" customWidth="1"/>
    <col min="9734" max="9734" width="8.3984375" style="319" customWidth="1"/>
    <col min="9735" max="9735" width="7.3984375" style="319" customWidth="1"/>
    <col min="9736" max="9737" width="8.5" style="319" customWidth="1"/>
    <col min="9738" max="9738" width="22.59765625" style="319" customWidth="1"/>
    <col min="9739" max="9984" width="8.796875" style="319"/>
    <col min="9985" max="9985" width="5.09765625" style="319" customWidth="1"/>
    <col min="9986" max="9987" width="8.796875" style="319"/>
    <col min="9988" max="9989" width="8.5" style="319" customWidth="1"/>
    <col min="9990" max="9990" width="8.3984375" style="319" customWidth="1"/>
    <col min="9991" max="9991" width="7.3984375" style="319" customWidth="1"/>
    <col min="9992" max="9993" width="8.5" style="319" customWidth="1"/>
    <col min="9994" max="9994" width="22.59765625" style="319" customWidth="1"/>
    <col min="9995" max="10240" width="8.796875" style="319"/>
    <col min="10241" max="10241" width="5.09765625" style="319" customWidth="1"/>
    <col min="10242" max="10243" width="8.796875" style="319"/>
    <col min="10244" max="10245" width="8.5" style="319" customWidth="1"/>
    <col min="10246" max="10246" width="8.3984375" style="319" customWidth="1"/>
    <col min="10247" max="10247" width="7.3984375" style="319" customWidth="1"/>
    <col min="10248" max="10249" width="8.5" style="319" customWidth="1"/>
    <col min="10250" max="10250" width="22.59765625" style="319" customWidth="1"/>
    <col min="10251" max="10496" width="8.796875" style="319"/>
    <col min="10497" max="10497" width="5.09765625" style="319" customWidth="1"/>
    <col min="10498" max="10499" width="8.796875" style="319"/>
    <col min="10500" max="10501" width="8.5" style="319" customWidth="1"/>
    <col min="10502" max="10502" width="8.3984375" style="319" customWidth="1"/>
    <col min="10503" max="10503" width="7.3984375" style="319" customWidth="1"/>
    <col min="10504" max="10505" width="8.5" style="319" customWidth="1"/>
    <col min="10506" max="10506" width="22.59765625" style="319" customWidth="1"/>
    <col min="10507" max="10752" width="8.796875" style="319"/>
    <col min="10753" max="10753" width="5.09765625" style="319" customWidth="1"/>
    <col min="10754" max="10755" width="8.796875" style="319"/>
    <col min="10756" max="10757" width="8.5" style="319" customWidth="1"/>
    <col min="10758" max="10758" width="8.3984375" style="319" customWidth="1"/>
    <col min="10759" max="10759" width="7.3984375" style="319" customWidth="1"/>
    <col min="10760" max="10761" width="8.5" style="319" customWidth="1"/>
    <col min="10762" max="10762" width="22.59765625" style="319" customWidth="1"/>
    <col min="10763" max="11008" width="8.796875" style="319"/>
    <col min="11009" max="11009" width="5.09765625" style="319" customWidth="1"/>
    <col min="11010" max="11011" width="8.796875" style="319"/>
    <col min="11012" max="11013" width="8.5" style="319" customWidth="1"/>
    <col min="11014" max="11014" width="8.3984375" style="319" customWidth="1"/>
    <col min="11015" max="11015" width="7.3984375" style="319" customWidth="1"/>
    <col min="11016" max="11017" width="8.5" style="319" customWidth="1"/>
    <col min="11018" max="11018" width="22.59765625" style="319" customWidth="1"/>
    <col min="11019" max="11264" width="8.796875" style="319"/>
    <col min="11265" max="11265" width="5.09765625" style="319" customWidth="1"/>
    <col min="11266" max="11267" width="8.796875" style="319"/>
    <col min="11268" max="11269" width="8.5" style="319" customWidth="1"/>
    <col min="11270" max="11270" width="8.3984375" style="319" customWidth="1"/>
    <col min="11271" max="11271" width="7.3984375" style="319" customWidth="1"/>
    <col min="11272" max="11273" width="8.5" style="319" customWidth="1"/>
    <col min="11274" max="11274" width="22.59765625" style="319" customWidth="1"/>
    <col min="11275" max="11520" width="8.796875" style="319"/>
    <col min="11521" max="11521" width="5.09765625" style="319" customWidth="1"/>
    <col min="11522" max="11523" width="8.796875" style="319"/>
    <col min="11524" max="11525" width="8.5" style="319" customWidth="1"/>
    <col min="11526" max="11526" width="8.3984375" style="319" customWidth="1"/>
    <col min="11527" max="11527" width="7.3984375" style="319" customWidth="1"/>
    <col min="11528" max="11529" width="8.5" style="319" customWidth="1"/>
    <col min="11530" max="11530" width="22.59765625" style="319" customWidth="1"/>
    <col min="11531" max="11776" width="8.796875" style="319"/>
    <col min="11777" max="11777" width="5.09765625" style="319" customWidth="1"/>
    <col min="11778" max="11779" width="8.796875" style="319"/>
    <col min="11780" max="11781" width="8.5" style="319" customWidth="1"/>
    <col min="11782" max="11782" width="8.3984375" style="319" customWidth="1"/>
    <col min="11783" max="11783" width="7.3984375" style="319" customWidth="1"/>
    <col min="11784" max="11785" width="8.5" style="319" customWidth="1"/>
    <col min="11786" max="11786" width="22.59765625" style="319" customWidth="1"/>
    <col min="11787" max="12032" width="8.796875" style="319"/>
    <col min="12033" max="12033" width="5.09765625" style="319" customWidth="1"/>
    <col min="12034" max="12035" width="8.796875" style="319"/>
    <col min="12036" max="12037" width="8.5" style="319" customWidth="1"/>
    <col min="12038" max="12038" width="8.3984375" style="319" customWidth="1"/>
    <col min="12039" max="12039" width="7.3984375" style="319" customWidth="1"/>
    <col min="12040" max="12041" width="8.5" style="319" customWidth="1"/>
    <col min="12042" max="12042" width="22.59765625" style="319" customWidth="1"/>
    <col min="12043" max="12288" width="8.796875" style="319"/>
    <col min="12289" max="12289" width="5.09765625" style="319" customWidth="1"/>
    <col min="12290" max="12291" width="8.796875" style="319"/>
    <col min="12292" max="12293" width="8.5" style="319" customWidth="1"/>
    <col min="12294" max="12294" width="8.3984375" style="319" customWidth="1"/>
    <col min="12295" max="12295" width="7.3984375" style="319" customWidth="1"/>
    <col min="12296" max="12297" width="8.5" style="319" customWidth="1"/>
    <col min="12298" max="12298" width="22.59765625" style="319" customWidth="1"/>
    <col min="12299" max="12544" width="8.796875" style="319"/>
    <col min="12545" max="12545" width="5.09765625" style="319" customWidth="1"/>
    <col min="12546" max="12547" width="8.796875" style="319"/>
    <col min="12548" max="12549" width="8.5" style="319" customWidth="1"/>
    <col min="12550" max="12550" width="8.3984375" style="319" customWidth="1"/>
    <col min="12551" max="12551" width="7.3984375" style="319" customWidth="1"/>
    <col min="12552" max="12553" width="8.5" style="319" customWidth="1"/>
    <col min="12554" max="12554" width="22.59765625" style="319" customWidth="1"/>
    <col min="12555" max="12800" width="8.796875" style="319"/>
    <col min="12801" max="12801" width="5.09765625" style="319" customWidth="1"/>
    <col min="12802" max="12803" width="8.796875" style="319"/>
    <col min="12804" max="12805" width="8.5" style="319" customWidth="1"/>
    <col min="12806" max="12806" width="8.3984375" style="319" customWidth="1"/>
    <col min="12807" max="12807" width="7.3984375" style="319" customWidth="1"/>
    <col min="12808" max="12809" width="8.5" style="319" customWidth="1"/>
    <col min="12810" max="12810" width="22.59765625" style="319" customWidth="1"/>
    <col min="12811" max="13056" width="8.796875" style="319"/>
    <col min="13057" max="13057" width="5.09765625" style="319" customWidth="1"/>
    <col min="13058" max="13059" width="8.796875" style="319"/>
    <col min="13060" max="13061" width="8.5" style="319" customWidth="1"/>
    <col min="13062" max="13062" width="8.3984375" style="319" customWidth="1"/>
    <col min="13063" max="13063" width="7.3984375" style="319" customWidth="1"/>
    <col min="13064" max="13065" width="8.5" style="319" customWidth="1"/>
    <col min="13066" max="13066" width="22.59765625" style="319" customWidth="1"/>
    <col min="13067" max="13312" width="8.796875" style="319"/>
    <col min="13313" max="13313" width="5.09765625" style="319" customWidth="1"/>
    <col min="13314" max="13315" width="8.796875" style="319"/>
    <col min="13316" max="13317" width="8.5" style="319" customWidth="1"/>
    <col min="13318" max="13318" width="8.3984375" style="319" customWidth="1"/>
    <col min="13319" max="13319" width="7.3984375" style="319" customWidth="1"/>
    <col min="13320" max="13321" width="8.5" style="319" customWidth="1"/>
    <col min="13322" max="13322" width="22.59765625" style="319" customWidth="1"/>
    <col min="13323" max="13568" width="8.796875" style="319"/>
    <col min="13569" max="13569" width="5.09765625" style="319" customWidth="1"/>
    <col min="13570" max="13571" width="8.796875" style="319"/>
    <col min="13572" max="13573" width="8.5" style="319" customWidth="1"/>
    <col min="13574" max="13574" width="8.3984375" style="319" customWidth="1"/>
    <col min="13575" max="13575" width="7.3984375" style="319" customWidth="1"/>
    <col min="13576" max="13577" width="8.5" style="319" customWidth="1"/>
    <col min="13578" max="13578" width="22.59765625" style="319" customWidth="1"/>
    <col min="13579" max="13824" width="8.796875" style="319"/>
    <col min="13825" max="13825" width="5.09765625" style="319" customWidth="1"/>
    <col min="13826" max="13827" width="8.796875" style="319"/>
    <col min="13828" max="13829" width="8.5" style="319" customWidth="1"/>
    <col min="13830" max="13830" width="8.3984375" style="319" customWidth="1"/>
    <col min="13831" max="13831" width="7.3984375" style="319" customWidth="1"/>
    <col min="13832" max="13833" width="8.5" style="319" customWidth="1"/>
    <col min="13834" max="13834" width="22.59765625" style="319" customWidth="1"/>
    <col min="13835" max="14080" width="8.796875" style="319"/>
    <col min="14081" max="14081" width="5.09765625" style="319" customWidth="1"/>
    <col min="14082" max="14083" width="8.796875" style="319"/>
    <col min="14084" max="14085" width="8.5" style="319" customWidth="1"/>
    <col min="14086" max="14086" width="8.3984375" style="319" customWidth="1"/>
    <col min="14087" max="14087" width="7.3984375" style="319" customWidth="1"/>
    <col min="14088" max="14089" width="8.5" style="319" customWidth="1"/>
    <col min="14090" max="14090" width="22.59765625" style="319" customWidth="1"/>
    <col min="14091" max="14336" width="8.796875" style="319"/>
    <col min="14337" max="14337" width="5.09765625" style="319" customWidth="1"/>
    <col min="14338" max="14339" width="8.796875" style="319"/>
    <col min="14340" max="14341" width="8.5" style="319" customWidth="1"/>
    <col min="14342" max="14342" width="8.3984375" style="319" customWidth="1"/>
    <col min="14343" max="14343" width="7.3984375" style="319" customWidth="1"/>
    <col min="14344" max="14345" width="8.5" style="319" customWidth="1"/>
    <col min="14346" max="14346" width="22.59765625" style="319" customWidth="1"/>
    <col min="14347" max="14592" width="8.796875" style="319"/>
    <col min="14593" max="14593" width="5.09765625" style="319" customWidth="1"/>
    <col min="14594" max="14595" width="8.796875" style="319"/>
    <col min="14596" max="14597" width="8.5" style="319" customWidth="1"/>
    <col min="14598" max="14598" width="8.3984375" style="319" customWidth="1"/>
    <col min="14599" max="14599" width="7.3984375" style="319" customWidth="1"/>
    <col min="14600" max="14601" width="8.5" style="319" customWidth="1"/>
    <col min="14602" max="14602" width="22.59765625" style="319" customWidth="1"/>
    <col min="14603" max="14848" width="8.796875" style="319"/>
    <col min="14849" max="14849" width="5.09765625" style="319" customWidth="1"/>
    <col min="14850" max="14851" width="8.796875" style="319"/>
    <col min="14852" max="14853" width="8.5" style="319" customWidth="1"/>
    <col min="14854" max="14854" width="8.3984375" style="319" customWidth="1"/>
    <col min="14855" max="14855" width="7.3984375" style="319" customWidth="1"/>
    <col min="14856" max="14857" width="8.5" style="319" customWidth="1"/>
    <col min="14858" max="14858" width="22.59765625" style="319" customWidth="1"/>
    <col min="14859" max="15104" width="8.796875" style="319"/>
    <col min="15105" max="15105" width="5.09765625" style="319" customWidth="1"/>
    <col min="15106" max="15107" width="8.796875" style="319"/>
    <col min="15108" max="15109" width="8.5" style="319" customWidth="1"/>
    <col min="15110" max="15110" width="8.3984375" style="319" customWidth="1"/>
    <col min="15111" max="15111" width="7.3984375" style="319" customWidth="1"/>
    <col min="15112" max="15113" width="8.5" style="319" customWidth="1"/>
    <col min="15114" max="15114" width="22.59765625" style="319" customWidth="1"/>
    <col min="15115" max="15360" width="8.796875" style="319"/>
    <col min="15361" max="15361" width="5.09765625" style="319" customWidth="1"/>
    <col min="15362" max="15363" width="8.796875" style="319"/>
    <col min="15364" max="15365" width="8.5" style="319" customWidth="1"/>
    <col min="15366" max="15366" width="8.3984375" style="319" customWidth="1"/>
    <col min="15367" max="15367" width="7.3984375" style="319" customWidth="1"/>
    <col min="15368" max="15369" width="8.5" style="319" customWidth="1"/>
    <col min="15370" max="15370" width="22.59765625" style="319" customWidth="1"/>
    <col min="15371" max="15616" width="8.796875" style="319"/>
    <col min="15617" max="15617" width="5.09765625" style="319" customWidth="1"/>
    <col min="15618" max="15619" width="8.796875" style="319"/>
    <col min="15620" max="15621" width="8.5" style="319" customWidth="1"/>
    <col min="15622" max="15622" width="8.3984375" style="319" customWidth="1"/>
    <col min="15623" max="15623" width="7.3984375" style="319" customWidth="1"/>
    <col min="15624" max="15625" width="8.5" style="319" customWidth="1"/>
    <col min="15626" max="15626" width="22.59765625" style="319" customWidth="1"/>
    <col min="15627" max="15872" width="8.796875" style="319"/>
    <col min="15873" max="15873" width="5.09765625" style="319" customWidth="1"/>
    <col min="15874" max="15875" width="8.796875" style="319"/>
    <col min="15876" max="15877" width="8.5" style="319" customWidth="1"/>
    <col min="15878" max="15878" width="8.3984375" style="319" customWidth="1"/>
    <col min="15879" max="15879" width="7.3984375" style="319" customWidth="1"/>
    <col min="15880" max="15881" width="8.5" style="319" customWidth="1"/>
    <col min="15882" max="15882" width="22.59765625" style="319" customWidth="1"/>
    <col min="15883" max="16128" width="8.796875" style="319"/>
    <col min="16129" max="16129" width="5.09765625" style="319" customWidth="1"/>
    <col min="16130" max="16131" width="8.796875" style="319"/>
    <col min="16132" max="16133" width="8.5" style="319" customWidth="1"/>
    <col min="16134" max="16134" width="8.3984375" style="319" customWidth="1"/>
    <col min="16135" max="16135" width="7.3984375" style="319" customWidth="1"/>
    <col min="16136" max="16137" width="8.5" style="319" customWidth="1"/>
    <col min="16138" max="16138" width="22.59765625" style="319" customWidth="1"/>
    <col min="16139" max="16384" width="8.796875" style="319"/>
  </cols>
  <sheetData>
    <row r="1" spans="1:10" ht="27.75" customHeight="1" x14ac:dyDescent="0.45">
      <c r="A1" s="1122" t="s">
        <v>930</v>
      </c>
      <c r="B1" s="1122"/>
      <c r="C1" s="490"/>
      <c r="D1" s="490"/>
      <c r="E1" s="490"/>
      <c r="F1" s="490"/>
      <c r="G1" s="1123" t="s">
        <v>931</v>
      </c>
      <c r="H1" s="1123"/>
      <c r="I1" s="1123"/>
      <c r="J1" s="1123"/>
    </row>
    <row r="2" spans="1:10" ht="84.75" customHeight="1" x14ac:dyDescent="0.45">
      <c r="A2" s="1124" t="s">
        <v>932</v>
      </c>
      <c r="B2" s="1125"/>
      <c r="C2" s="1125"/>
      <c r="D2" s="1125"/>
      <c r="E2" s="1125"/>
      <c r="F2" s="1125"/>
      <c r="G2" s="1125"/>
      <c r="H2" s="1125"/>
      <c r="I2" s="1125"/>
      <c r="J2" s="1125"/>
    </row>
    <row r="3" spans="1:10" ht="17.25" customHeight="1" x14ac:dyDescent="0.45">
      <c r="A3" s="511"/>
      <c r="B3" s="512"/>
      <c r="C3" s="512"/>
      <c r="D3" s="512"/>
      <c r="E3" s="512"/>
      <c r="F3" s="512"/>
      <c r="G3" s="512"/>
      <c r="H3" s="512"/>
      <c r="I3" s="512"/>
      <c r="J3" s="512"/>
    </row>
    <row r="4" spans="1:10" ht="30" customHeight="1" x14ac:dyDescent="0.45">
      <c r="A4" s="1120" t="s">
        <v>42</v>
      </c>
      <c r="B4" s="1120"/>
      <c r="C4" s="1120"/>
      <c r="D4" s="1121"/>
      <c r="E4" s="1121"/>
      <c r="F4" s="1121"/>
      <c r="G4" s="1121"/>
      <c r="H4" s="1121"/>
      <c r="I4" s="1121"/>
      <c r="J4" s="1121"/>
    </row>
    <row r="5" spans="1:10" ht="30" customHeight="1" x14ac:dyDescent="0.45">
      <c r="A5" s="1120" t="s">
        <v>57</v>
      </c>
      <c r="B5" s="1120"/>
      <c r="C5" s="1120"/>
      <c r="D5" s="1121" t="s">
        <v>933</v>
      </c>
      <c r="E5" s="1121"/>
      <c r="F5" s="1121"/>
      <c r="G5" s="1121"/>
      <c r="H5" s="1121"/>
      <c r="I5" s="1121"/>
      <c r="J5" s="1121"/>
    </row>
    <row r="6" spans="1:10" ht="17.25" customHeight="1" x14ac:dyDescent="0.45">
      <c r="A6" s="511"/>
      <c r="B6" s="512"/>
      <c r="C6" s="512"/>
      <c r="D6" s="512"/>
      <c r="E6" s="512"/>
      <c r="F6" s="512"/>
      <c r="G6" s="512"/>
      <c r="H6" s="512"/>
      <c r="I6" s="512"/>
      <c r="J6" s="512"/>
    </row>
    <row r="7" spans="1:10" ht="17.25" customHeight="1" x14ac:dyDescent="0.45">
      <c r="A7" s="513"/>
      <c r="B7" s="513"/>
      <c r="C7" s="513"/>
      <c r="D7" s="514"/>
      <c r="E7" s="514"/>
      <c r="F7" s="515"/>
      <c r="G7" s="1126" t="s">
        <v>934</v>
      </c>
      <c r="H7" s="1127"/>
      <c r="I7" s="1132" t="s">
        <v>33</v>
      </c>
      <c r="J7" s="1133"/>
    </row>
    <row r="8" spans="1:10" ht="17.25" customHeight="1" x14ac:dyDescent="0.45">
      <c r="A8" s="513"/>
      <c r="B8" s="513"/>
      <c r="C8" s="513"/>
      <c r="D8" s="514"/>
      <c r="E8" s="514"/>
      <c r="F8" s="516"/>
      <c r="G8" s="1128"/>
      <c r="H8" s="1129"/>
      <c r="I8" s="1134"/>
      <c r="J8" s="1135"/>
    </row>
    <row r="9" spans="1:10" ht="17.25" customHeight="1" x14ac:dyDescent="0.45">
      <c r="A9" s="513"/>
      <c r="B9" s="513"/>
      <c r="C9" s="513"/>
      <c r="D9" s="514"/>
      <c r="E9" s="514"/>
      <c r="F9" s="516"/>
      <c r="G9" s="1130"/>
      <c r="H9" s="1131"/>
      <c r="I9" s="1136"/>
      <c r="J9" s="1137"/>
    </row>
    <row r="10" spans="1:10" ht="15.75" customHeight="1" x14ac:dyDescent="0.45">
      <c r="A10" s="517"/>
      <c r="B10" s="517"/>
      <c r="C10" s="517"/>
      <c r="D10" s="517"/>
      <c r="E10" s="517"/>
      <c r="F10" s="517"/>
      <c r="G10" s="517"/>
      <c r="H10" s="517"/>
      <c r="I10" s="517"/>
      <c r="J10" s="517"/>
    </row>
    <row r="11" spans="1:10" ht="15.75" customHeight="1" x14ac:dyDescent="0.45">
      <c r="A11" s="517"/>
      <c r="B11" s="517"/>
      <c r="C11" s="517"/>
      <c r="D11" s="517"/>
      <c r="E11" s="517"/>
      <c r="F11" s="518"/>
      <c r="G11" s="1138" t="s">
        <v>1019</v>
      </c>
      <c r="H11" s="1127"/>
      <c r="I11" s="1141" t="s">
        <v>1020</v>
      </c>
      <c r="J11" s="1141"/>
    </row>
    <row r="12" spans="1:10" ht="18" customHeight="1" x14ac:dyDescent="0.45">
      <c r="A12" s="517"/>
      <c r="B12" s="517"/>
      <c r="C12" s="517"/>
      <c r="D12" s="517"/>
      <c r="E12" s="517"/>
      <c r="F12" s="518"/>
      <c r="G12" s="1139"/>
      <c r="H12" s="1129"/>
      <c r="I12" s="1141"/>
      <c r="J12" s="1141"/>
    </row>
    <row r="13" spans="1:10" ht="17.25" customHeight="1" x14ac:dyDescent="0.45">
      <c r="A13" s="517"/>
      <c r="B13" s="517"/>
      <c r="C13" s="517"/>
      <c r="D13" s="517"/>
      <c r="E13" s="517"/>
      <c r="F13" s="518"/>
      <c r="G13" s="1140"/>
      <c r="H13" s="1131"/>
      <c r="I13" s="1141"/>
      <c r="J13" s="1141"/>
    </row>
    <row r="14" spans="1:10" ht="18.600000000000001" thickBot="1" x14ac:dyDescent="0.5">
      <c r="A14" s="519"/>
      <c r="B14" s="519"/>
      <c r="C14" s="519"/>
      <c r="D14" s="519"/>
      <c r="E14" s="519"/>
      <c r="F14" s="519"/>
      <c r="G14" s="519"/>
      <c r="H14" s="519"/>
      <c r="I14" s="519"/>
      <c r="J14" s="519"/>
    </row>
    <row r="15" spans="1:10" s="320" customFormat="1" ht="20.399999999999999" x14ac:dyDescent="0.45">
      <c r="A15" s="520"/>
      <c r="B15" s="1142" t="s">
        <v>38</v>
      </c>
      <c r="C15" s="1142"/>
      <c r="D15" s="1142" t="s">
        <v>50</v>
      </c>
      <c r="E15" s="1142"/>
      <c r="F15" s="1142" t="s">
        <v>43</v>
      </c>
      <c r="G15" s="1143"/>
      <c r="H15" s="1144" t="s">
        <v>935</v>
      </c>
      <c r="I15" s="1145"/>
      <c r="J15" s="521" t="s">
        <v>936</v>
      </c>
    </row>
    <row r="16" spans="1:10" s="320" customFormat="1" ht="16.2" x14ac:dyDescent="0.45">
      <c r="A16" s="520">
        <v>1</v>
      </c>
      <c r="B16" s="1142"/>
      <c r="C16" s="1142"/>
      <c r="D16" s="1146"/>
      <c r="E16" s="1147"/>
      <c r="F16" s="1142"/>
      <c r="G16" s="1143"/>
      <c r="H16" s="1148"/>
      <c r="I16" s="1149"/>
      <c r="J16" s="522"/>
    </row>
    <row r="17" spans="1:10" s="320" customFormat="1" ht="16.2" x14ac:dyDescent="0.45">
      <c r="A17" s="520">
        <v>2</v>
      </c>
      <c r="B17" s="1142"/>
      <c r="C17" s="1142"/>
      <c r="D17" s="1146"/>
      <c r="E17" s="1147"/>
      <c r="F17" s="1142"/>
      <c r="G17" s="1143"/>
      <c r="H17" s="1148"/>
      <c r="I17" s="1149"/>
      <c r="J17" s="522"/>
    </row>
    <row r="18" spans="1:10" s="320" customFormat="1" ht="16.2" x14ac:dyDescent="0.45">
      <c r="A18" s="520">
        <v>3</v>
      </c>
      <c r="B18" s="1143"/>
      <c r="C18" s="1150"/>
      <c r="D18" s="1151"/>
      <c r="E18" s="1152"/>
      <c r="F18" s="1143"/>
      <c r="G18" s="1153"/>
      <c r="H18" s="1148"/>
      <c r="I18" s="1154"/>
      <c r="J18" s="522"/>
    </row>
    <row r="19" spans="1:10" s="320" customFormat="1" ht="16.2" x14ac:dyDescent="0.45">
      <c r="A19" s="520">
        <v>4</v>
      </c>
      <c r="B19" s="1143"/>
      <c r="C19" s="1150"/>
      <c r="D19" s="1151"/>
      <c r="E19" s="1152"/>
      <c r="F19" s="1143"/>
      <c r="G19" s="1153"/>
      <c r="H19" s="1148"/>
      <c r="I19" s="1154"/>
      <c r="J19" s="522"/>
    </row>
    <row r="20" spans="1:10" s="320" customFormat="1" ht="16.2" x14ac:dyDescent="0.45">
      <c r="A20" s="520">
        <v>5</v>
      </c>
      <c r="B20" s="1143"/>
      <c r="C20" s="1150"/>
      <c r="D20" s="1151"/>
      <c r="E20" s="1152"/>
      <c r="F20" s="1143"/>
      <c r="G20" s="1153"/>
      <c r="H20" s="1148"/>
      <c r="I20" s="1154"/>
      <c r="J20" s="522"/>
    </row>
    <row r="21" spans="1:10" s="320" customFormat="1" ht="16.2" x14ac:dyDescent="0.45">
      <c r="A21" s="520">
        <v>6</v>
      </c>
      <c r="B21" s="1143"/>
      <c r="C21" s="1150"/>
      <c r="D21" s="1151"/>
      <c r="E21" s="1152"/>
      <c r="F21" s="1143"/>
      <c r="G21" s="1153"/>
      <c r="H21" s="1148"/>
      <c r="I21" s="1154"/>
      <c r="J21" s="523"/>
    </row>
    <row r="22" spans="1:10" s="320" customFormat="1" ht="16.2" x14ac:dyDescent="0.45">
      <c r="A22" s="520">
        <v>7</v>
      </c>
      <c r="B22" s="1142"/>
      <c r="C22" s="1142"/>
      <c r="D22" s="1142"/>
      <c r="E22" s="1142"/>
      <c r="F22" s="1142"/>
      <c r="G22" s="1143"/>
      <c r="H22" s="1155"/>
      <c r="I22" s="1156"/>
      <c r="J22" s="523"/>
    </row>
    <row r="23" spans="1:10" s="320" customFormat="1" ht="16.2" x14ac:dyDescent="0.45">
      <c r="A23" s="520">
        <v>8</v>
      </c>
      <c r="B23" s="1142"/>
      <c r="C23" s="1142"/>
      <c r="D23" s="1142"/>
      <c r="E23" s="1142"/>
      <c r="F23" s="1142"/>
      <c r="G23" s="1143"/>
      <c r="H23" s="1157"/>
      <c r="I23" s="1149"/>
      <c r="J23" s="523"/>
    </row>
    <row r="24" spans="1:10" s="320" customFormat="1" ht="16.2" x14ac:dyDescent="0.45">
      <c r="A24" s="520">
        <v>9</v>
      </c>
      <c r="B24" s="1142"/>
      <c r="C24" s="1142"/>
      <c r="D24" s="1142"/>
      <c r="E24" s="1142"/>
      <c r="F24" s="1142"/>
      <c r="G24" s="1143"/>
      <c r="H24" s="1157"/>
      <c r="I24" s="1149"/>
      <c r="J24" s="523"/>
    </row>
    <row r="25" spans="1:10" s="320" customFormat="1" ht="16.2" x14ac:dyDescent="0.45">
      <c r="A25" s="520">
        <v>10</v>
      </c>
      <c r="B25" s="1142"/>
      <c r="C25" s="1142"/>
      <c r="D25" s="1142"/>
      <c r="E25" s="1142"/>
      <c r="F25" s="1142"/>
      <c r="G25" s="1143"/>
      <c r="H25" s="1158"/>
      <c r="I25" s="1159"/>
      <c r="J25" s="523"/>
    </row>
    <row r="26" spans="1:10" s="320" customFormat="1" ht="16.2" x14ac:dyDescent="0.45">
      <c r="A26" s="520">
        <v>11</v>
      </c>
      <c r="B26" s="1143"/>
      <c r="C26" s="1150"/>
      <c r="D26" s="1151"/>
      <c r="E26" s="1152"/>
      <c r="F26" s="1142"/>
      <c r="G26" s="1143"/>
      <c r="H26" s="1148"/>
      <c r="I26" s="1154"/>
      <c r="J26" s="522"/>
    </row>
    <row r="27" spans="1:10" s="320" customFormat="1" ht="16.2" x14ac:dyDescent="0.45">
      <c r="A27" s="520">
        <v>12</v>
      </c>
      <c r="B27" s="1142"/>
      <c r="C27" s="1142"/>
      <c r="D27" s="1146"/>
      <c r="E27" s="1147"/>
      <c r="F27" s="1142"/>
      <c r="G27" s="1143"/>
      <c r="H27" s="1148"/>
      <c r="I27" s="1149"/>
      <c r="J27" s="522"/>
    </row>
    <row r="28" spans="1:10" s="320" customFormat="1" ht="16.2" x14ac:dyDescent="0.45">
      <c r="A28" s="520">
        <v>13</v>
      </c>
      <c r="B28" s="1143"/>
      <c r="C28" s="1150"/>
      <c r="D28" s="1151"/>
      <c r="E28" s="1152"/>
      <c r="F28" s="1143"/>
      <c r="G28" s="1153"/>
      <c r="H28" s="1148"/>
      <c r="I28" s="1154"/>
      <c r="J28" s="522"/>
    </row>
    <row r="29" spans="1:10" s="320" customFormat="1" ht="16.2" x14ac:dyDescent="0.45">
      <c r="A29" s="520">
        <v>14</v>
      </c>
      <c r="B29" s="1142"/>
      <c r="C29" s="1142"/>
      <c r="D29" s="1146"/>
      <c r="E29" s="1147"/>
      <c r="F29" s="1142"/>
      <c r="G29" s="1143"/>
      <c r="H29" s="1148"/>
      <c r="I29" s="1149"/>
      <c r="J29" s="522"/>
    </row>
    <row r="30" spans="1:10" s="320" customFormat="1" ht="16.2" x14ac:dyDescent="0.45">
      <c r="A30" s="520">
        <v>15</v>
      </c>
      <c r="B30" s="1142"/>
      <c r="C30" s="1142"/>
      <c r="D30" s="1151"/>
      <c r="E30" s="1150"/>
      <c r="F30" s="1142"/>
      <c r="G30" s="1143"/>
      <c r="H30" s="1148"/>
      <c r="I30" s="1149"/>
      <c r="J30" s="523"/>
    </row>
    <row r="31" spans="1:10" s="320" customFormat="1" ht="16.2" x14ac:dyDescent="0.45">
      <c r="A31" s="520">
        <v>16</v>
      </c>
      <c r="B31" s="1142"/>
      <c r="C31" s="1142"/>
      <c r="D31" s="1160"/>
      <c r="E31" s="1142"/>
      <c r="F31" s="1142"/>
      <c r="G31" s="1143"/>
      <c r="H31" s="1148"/>
      <c r="I31" s="1149"/>
      <c r="J31" s="523"/>
    </row>
    <row r="32" spans="1:10" s="320" customFormat="1" ht="16.2" x14ac:dyDescent="0.45">
      <c r="A32" s="520">
        <v>17</v>
      </c>
      <c r="B32" s="1142"/>
      <c r="C32" s="1142"/>
      <c r="D32" s="1142"/>
      <c r="E32" s="1142"/>
      <c r="F32" s="1142"/>
      <c r="G32" s="1143"/>
      <c r="H32" s="1148"/>
      <c r="I32" s="1149"/>
      <c r="J32" s="523"/>
    </row>
    <row r="33" spans="1:10" s="320" customFormat="1" ht="16.2" x14ac:dyDescent="0.45">
      <c r="A33" s="520">
        <v>18</v>
      </c>
      <c r="B33" s="1142"/>
      <c r="C33" s="1142"/>
      <c r="D33" s="1142"/>
      <c r="E33" s="1142"/>
      <c r="F33" s="1142"/>
      <c r="G33" s="1143"/>
      <c r="H33" s="1148"/>
      <c r="I33" s="1149"/>
      <c r="J33" s="523"/>
    </row>
    <row r="34" spans="1:10" s="320" customFormat="1" ht="16.2" x14ac:dyDescent="0.45">
      <c r="A34" s="520">
        <v>19</v>
      </c>
      <c r="B34" s="1142"/>
      <c r="C34" s="1142"/>
      <c r="D34" s="1142"/>
      <c r="E34" s="1142"/>
      <c r="F34" s="1142"/>
      <c r="G34" s="1143"/>
      <c r="H34" s="1148"/>
      <c r="I34" s="1149"/>
      <c r="J34" s="523"/>
    </row>
    <row r="35" spans="1:10" s="320" customFormat="1" ht="16.8" thickBot="1" x14ac:dyDescent="0.5">
      <c r="A35" s="520">
        <v>20</v>
      </c>
      <c r="B35" s="1142"/>
      <c r="C35" s="1142"/>
      <c r="D35" s="1142"/>
      <c r="E35" s="1142"/>
      <c r="F35" s="1142"/>
      <c r="G35" s="1143"/>
      <c r="H35" s="1163"/>
      <c r="I35" s="1164"/>
      <c r="J35" s="523"/>
    </row>
    <row r="36" spans="1:10" ht="30" customHeight="1" x14ac:dyDescent="0.45">
      <c r="A36" s="1161" t="s">
        <v>1056</v>
      </c>
      <c r="B36" s="1162"/>
      <c r="C36" s="1162"/>
      <c r="D36" s="1162"/>
      <c r="E36" s="1162"/>
      <c r="F36" s="1162"/>
      <c r="G36" s="1162"/>
      <c r="H36" s="1162"/>
      <c r="I36" s="1162"/>
      <c r="J36" s="1162"/>
    </row>
    <row r="37" spans="1:10" ht="100.5" customHeight="1" x14ac:dyDescent="0.45">
      <c r="A37" s="1162"/>
      <c r="B37" s="1162"/>
      <c r="C37" s="1162"/>
      <c r="D37" s="1162"/>
      <c r="E37" s="1162"/>
      <c r="F37" s="1162"/>
      <c r="G37" s="1162"/>
      <c r="H37" s="1162"/>
      <c r="I37" s="1162"/>
      <c r="J37" s="1162"/>
    </row>
  </sheetData>
  <mergeCells count="96">
    <mergeCell ref="A36:J37"/>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G7:H9"/>
    <mergeCell ref="I7:J9"/>
    <mergeCell ref="G11:H13"/>
    <mergeCell ref="I11:J13"/>
    <mergeCell ref="B15:C15"/>
    <mergeCell ref="D15:E15"/>
    <mergeCell ref="F15:G15"/>
    <mergeCell ref="H15:I15"/>
    <mergeCell ref="A5:C5"/>
    <mergeCell ref="D5:J5"/>
    <mergeCell ref="A1:B1"/>
    <mergeCell ref="G1:J1"/>
    <mergeCell ref="A2:J2"/>
    <mergeCell ref="A4:C4"/>
    <mergeCell ref="D4:J4"/>
  </mergeCells>
  <phoneticPr fontId="4"/>
  <pageMargins left="0.7" right="0.7" top="0.75" bottom="0.75" header="0.3" footer="0.3"/>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C76F0-7CAB-445E-9C9F-FD0AF403F64A}">
  <dimension ref="A1:K48"/>
  <sheetViews>
    <sheetView view="pageBreakPreview" topLeftCell="A6" zoomScale="130" zoomScaleNormal="100" zoomScaleSheetLayoutView="130" workbookViewId="0">
      <selection activeCell="E6" sqref="E6"/>
    </sheetView>
  </sheetViews>
  <sheetFormatPr defaultRowHeight="13.2" x14ac:dyDescent="0.45"/>
  <cols>
    <col min="1" max="1" width="3.09765625" style="491" customWidth="1"/>
    <col min="2" max="2" width="15.3984375" style="491" customWidth="1"/>
    <col min="3" max="5" width="8.5" style="491" customWidth="1"/>
    <col min="6" max="6" width="9" style="491" customWidth="1"/>
    <col min="7" max="7" width="9.19921875" style="491" customWidth="1"/>
    <col min="8" max="8" width="18" style="491" customWidth="1"/>
    <col min="9" max="9" width="19.19921875" style="491" customWidth="1"/>
    <col min="10" max="257" width="8.796875" style="491"/>
    <col min="258" max="258" width="3.09765625" style="491" customWidth="1"/>
    <col min="259" max="259" width="15.3984375" style="491" customWidth="1"/>
    <col min="260" max="261" width="8.5" style="491" customWidth="1"/>
    <col min="262" max="263" width="8.59765625" style="491" customWidth="1"/>
    <col min="264" max="264" width="16.3984375" style="491" customWidth="1"/>
    <col min="265" max="265" width="16.69921875" style="491" bestFit="1" customWidth="1"/>
    <col min="266" max="513" width="8.796875" style="491"/>
    <col min="514" max="514" width="3.09765625" style="491" customWidth="1"/>
    <col min="515" max="515" width="15.3984375" style="491" customWidth="1"/>
    <col min="516" max="517" width="8.5" style="491" customWidth="1"/>
    <col min="518" max="519" width="8.59765625" style="491" customWidth="1"/>
    <col min="520" max="520" width="16.3984375" style="491" customWidth="1"/>
    <col min="521" max="521" width="16.69921875" style="491" bestFit="1" customWidth="1"/>
    <col min="522" max="769" width="8.796875" style="491"/>
    <col min="770" max="770" width="3.09765625" style="491" customWidth="1"/>
    <col min="771" max="771" width="15.3984375" style="491" customWidth="1"/>
    <col min="772" max="773" width="8.5" style="491" customWidth="1"/>
    <col min="774" max="775" width="8.59765625" style="491" customWidth="1"/>
    <col min="776" max="776" width="16.3984375" style="491" customWidth="1"/>
    <col min="777" max="777" width="16.69921875" style="491" bestFit="1" customWidth="1"/>
    <col min="778" max="1025" width="8.796875" style="491"/>
    <col min="1026" max="1026" width="3.09765625" style="491" customWidth="1"/>
    <col min="1027" max="1027" width="15.3984375" style="491" customWidth="1"/>
    <col min="1028" max="1029" width="8.5" style="491" customWidth="1"/>
    <col min="1030" max="1031" width="8.59765625" style="491" customWidth="1"/>
    <col min="1032" max="1032" width="16.3984375" style="491" customWidth="1"/>
    <col min="1033" max="1033" width="16.69921875" style="491" bestFit="1" customWidth="1"/>
    <col min="1034" max="1281" width="8.796875" style="491"/>
    <col min="1282" max="1282" width="3.09765625" style="491" customWidth="1"/>
    <col min="1283" max="1283" width="15.3984375" style="491" customWidth="1"/>
    <col min="1284" max="1285" width="8.5" style="491" customWidth="1"/>
    <col min="1286" max="1287" width="8.59765625" style="491" customWidth="1"/>
    <col min="1288" max="1288" width="16.3984375" style="491" customWidth="1"/>
    <col min="1289" max="1289" width="16.69921875" style="491" bestFit="1" customWidth="1"/>
    <col min="1290" max="1537" width="8.796875" style="491"/>
    <col min="1538" max="1538" width="3.09765625" style="491" customWidth="1"/>
    <col min="1539" max="1539" width="15.3984375" style="491" customWidth="1"/>
    <col min="1540" max="1541" width="8.5" style="491" customWidth="1"/>
    <col min="1542" max="1543" width="8.59765625" style="491" customWidth="1"/>
    <col min="1544" max="1544" width="16.3984375" style="491" customWidth="1"/>
    <col min="1545" max="1545" width="16.69921875" style="491" bestFit="1" customWidth="1"/>
    <col min="1546" max="1793" width="8.796875" style="491"/>
    <col min="1794" max="1794" width="3.09765625" style="491" customWidth="1"/>
    <col min="1795" max="1795" width="15.3984375" style="491" customWidth="1"/>
    <col min="1796" max="1797" width="8.5" style="491" customWidth="1"/>
    <col min="1798" max="1799" width="8.59765625" style="491" customWidth="1"/>
    <col min="1800" max="1800" width="16.3984375" style="491" customWidth="1"/>
    <col min="1801" max="1801" width="16.69921875" style="491" bestFit="1" customWidth="1"/>
    <col min="1802" max="2049" width="8.796875" style="491"/>
    <col min="2050" max="2050" width="3.09765625" style="491" customWidth="1"/>
    <col min="2051" max="2051" width="15.3984375" style="491" customWidth="1"/>
    <col min="2052" max="2053" width="8.5" style="491" customWidth="1"/>
    <col min="2054" max="2055" width="8.59765625" style="491" customWidth="1"/>
    <col min="2056" max="2056" width="16.3984375" style="491" customWidth="1"/>
    <col min="2057" max="2057" width="16.69921875" style="491" bestFit="1" customWidth="1"/>
    <col min="2058" max="2305" width="8.796875" style="491"/>
    <col min="2306" max="2306" width="3.09765625" style="491" customWidth="1"/>
    <col min="2307" max="2307" width="15.3984375" style="491" customWidth="1"/>
    <col min="2308" max="2309" width="8.5" style="491" customWidth="1"/>
    <col min="2310" max="2311" width="8.59765625" style="491" customWidth="1"/>
    <col min="2312" max="2312" width="16.3984375" style="491" customWidth="1"/>
    <col min="2313" max="2313" width="16.69921875" style="491" bestFit="1" customWidth="1"/>
    <col min="2314" max="2561" width="8.796875" style="491"/>
    <col min="2562" max="2562" width="3.09765625" style="491" customWidth="1"/>
    <col min="2563" max="2563" width="15.3984375" style="491" customWidth="1"/>
    <col min="2564" max="2565" width="8.5" style="491" customWidth="1"/>
    <col min="2566" max="2567" width="8.59765625" style="491" customWidth="1"/>
    <col min="2568" max="2568" width="16.3984375" style="491" customWidth="1"/>
    <col min="2569" max="2569" width="16.69921875" style="491" bestFit="1" customWidth="1"/>
    <col min="2570" max="2817" width="8.796875" style="491"/>
    <col min="2818" max="2818" width="3.09765625" style="491" customWidth="1"/>
    <col min="2819" max="2819" width="15.3984375" style="491" customWidth="1"/>
    <col min="2820" max="2821" width="8.5" style="491" customWidth="1"/>
    <col min="2822" max="2823" width="8.59765625" style="491" customWidth="1"/>
    <col min="2824" max="2824" width="16.3984375" style="491" customWidth="1"/>
    <col min="2825" max="2825" width="16.69921875" style="491" bestFit="1" customWidth="1"/>
    <col min="2826" max="3073" width="8.796875" style="491"/>
    <col min="3074" max="3074" width="3.09765625" style="491" customWidth="1"/>
    <col min="3075" max="3075" width="15.3984375" style="491" customWidth="1"/>
    <col min="3076" max="3077" width="8.5" style="491" customWidth="1"/>
    <col min="3078" max="3079" width="8.59765625" style="491" customWidth="1"/>
    <col min="3080" max="3080" width="16.3984375" style="491" customWidth="1"/>
    <col min="3081" max="3081" width="16.69921875" style="491" bestFit="1" customWidth="1"/>
    <col min="3082" max="3329" width="8.796875" style="491"/>
    <col min="3330" max="3330" width="3.09765625" style="491" customWidth="1"/>
    <col min="3331" max="3331" width="15.3984375" style="491" customWidth="1"/>
    <col min="3332" max="3333" width="8.5" style="491" customWidth="1"/>
    <col min="3334" max="3335" width="8.59765625" style="491" customWidth="1"/>
    <col min="3336" max="3336" width="16.3984375" style="491" customWidth="1"/>
    <col min="3337" max="3337" width="16.69921875" style="491" bestFit="1" customWidth="1"/>
    <col min="3338" max="3585" width="8.796875" style="491"/>
    <col min="3586" max="3586" width="3.09765625" style="491" customWidth="1"/>
    <col min="3587" max="3587" width="15.3984375" style="491" customWidth="1"/>
    <col min="3588" max="3589" width="8.5" style="491" customWidth="1"/>
    <col min="3590" max="3591" width="8.59765625" style="491" customWidth="1"/>
    <col min="3592" max="3592" width="16.3984375" style="491" customWidth="1"/>
    <col min="3593" max="3593" width="16.69921875" style="491" bestFit="1" customWidth="1"/>
    <col min="3594" max="3841" width="8.796875" style="491"/>
    <col min="3842" max="3842" width="3.09765625" style="491" customWidth="1"/>
    <col min="3843" max="3843" width="15.3984375" style="491" customWidth="1"/>
    <col min="3844" max="3845" width="8.5" style="491" customWidth="1"/>
    <col min="3846" max="3847" width="8.59765625" style="491" customWidth="1"/>
    <col min="3848" max="3848" width="16.3984375" style="491" customWidth="1"/>
    <col min="3849" max="3849" width="16.69921875" style="491" bestFit="1" customWidth="1"/>
    <col min="3850" max="4097" width="8.796875" style="491"/>
    <col min="4098" max="4098" width="3.09765625" style="491" customWidth="1"/>
    <col min="4099" max="4099" width="15.3984375" style="491" customWidth="1"/>
    <col min="4100" max="4101" width="8.5" style="491" customWidth="1"/>
    <col min="4102" max="4103" width="8.59765625" style="491" customWidth="1"/>
    <col min="4104" max="4104" width="16.3984375" style="491" customWidth="1"/>
    <col min="4105" max="4105" width="16.69921875" style="491" bestFit="1" customWidth="1"/>
    <col min="4106" max="4353" width="8.796875" style="491"/>
    <col min="4354" max="4354" width="3.09765625" style="491" customWidth="1"/>
    <col min="4355" max="4355" width="15.3984375" style="491" customWidth="1"/>
    <col min="4356" max="4357" width="8.5" style="491" customWidth="1"/>
    <col min="4358" max="4359" width="8.59765625" style="491" customWidth="1"/>
    <col min="4360" max="4360" width="16.3984375" style="491" customWidth="1"/>
    <col min="4361" max="4361" width="16.69921875" style="491" bestFit="1" customWidth="1"/>
    <col min="4362" max="4609" width="8.796875" style="491"/>
    <col min="4610" max="4610" width="3.09765625" style="491" customWidth="1"/>
    <col min="4611" max="4611" width="15.3984375" style="491" customWidth="1"/>
    <col min="4612" max="4613" width="8.5" style="491" customWidth="1"/>
    <col min="4614" max="4615" width="8.59765625" style="491" customWidth="1"/>
    <col min="4616" max="4616" width="16.3984375" style="491" customWidth="1"/>
    <col min="4617" max="4617" width="16.69921875" style="491" bestFit="1" customWidth="1"/>
    <col min="4618" max="4865" width="8.796875" style="491"/>
    <col min="4866" max="4866" width="3.09765625" style="491" customWidth="1"/>
    <col min="4867" max="4867" width="15.3984375" style="491" customWidth="1"/>
    <col min="4868" max="4869" width="8.5" style="491" customWidth="1"/>
    <col min="4870" max="4871" width="8.59765625" style="491" customWidth="1"/>
    <col min="4872" max="4872" width="16.3984375" style="491" customWidth="1"/>
    <col min="4873" max="4873" width="16.69921875" style="491" bestFit="1" customWidth="1"/>
    <col min="4874" max="5121" width="8.796875" style="491"/>
    <col min="5122" max="5122" width="3.09765625" style="491" customWidth="1"/>
    <col min="5123" max="5123" width="15.3984375" style="491" customWidth="1"/>
    <col min="5124" max="5125" width="8.5" style="491" customWidth="1"/>
    <col min="5126" max="5127" width="8.59765625" style="491" customWidth="1"/>
    <col min="5128" max="5128" width="16.3984375" style="491" customWidth="1"/>
    <col min="5129" max="5129" width="16.69921875" style="491" bestFit="1" customWidth="1"/>
    <col min="5130" max="5377" width="8.796875" style="491"/>
    <col min="5378" max="5378" width="3.09765625" style="491" customWidth="1"/>
    <col min="5379" max="5379" width="15.3984375" style="491" customWidth="1"/>
    <col min="5380" max="5381" width="8.5" style="491" customWidth="1"/>
    <col min="5382" max="5383" width="8.59765625" style="491" customWidth="1"/>
    <col min="5384" max="5384" width="16.3984375" style="491" customWidth="1"/>
    <col min="5385" max="5385" width="16.69921875" style="491" bestFit="1" customWidth="1"/>
    <col min="5386" max="5633" width="8.796875" style="491"/>
    <col min="5634" max="5634" width="3.09765625" style="491" customWidth="1"/>
    <col min="5635" max="5635" width="15.3984375" style="491" customWidth="1"/>
    <col min="5636" max="5637" width="8.5" style="491" customWidth="1"/>
    <col min="5638" max="5639" width="8.59765625" style="491" customWidth="1"/>
    <col min="5640" max="5640" width="16.3984375" style="491" customWidth="1"/>
    <col min="5641" max="5641" width="16.69921875" style="491" bestFit="1" customWidth="1"/>
    <col min="5642" max="5889" width="8.796875" style="491"/>
    <col min="5890" max="5890" width="3.09765625" style="491" customWidth="1"/>
    <col min="5891" max="5891" width="15.3984375" style="491" customWidth="1"/>
    <col min="5892" max="5893" width="8.5" style="491" customWidth="1"/>
    <col min="5894" max="5895" width="8.59765625" style="491" customWidth="1"/>
    <col min="5896" max="5896" width="16.3984375" style="491" customWidth="1"/>
    <col min="5897" max="5897" width="16.69921875" style="491" bestFit="1" customWidth="1"/>
    <col min="5898" max="6145" width="8.796875" style="491"/>
    <col min="6146" max="6146" width="3.09765625" style="491" customWidth="1"/>
    <col min="6147" max="6147" width="15.3984375" style="491" customWidth="1"/>
    <col min="6148" max="6149" width="8.5" style="491" customWidth="1"/>
    <col min="6150" max="6151" width="8.59765625" style="491" customWidth="1"/>
    <col min="6152" max="6152" width="16.3984375" style="491" customWidth="1"/>
    <col min="6153" max="6153" width="16.69921875" style="491" bestFit="1" customWidth="1"/>
    <col min="6154" max="6401" width="8.796875" style="491"/>
    <col min="6402" max="6402" width="3.09765625" style="491" customWidth="1"/>
    <col min="6403" max="6403" width="15.3984375" style="491" customWidth="1"/>
    <col min="6404" max="6405" width="8.5" style="491" customWidth="1"/>
    <col min="6406" max="6407" width="8.59765625" style="491" customWidth="1"/>
    <col min="6408" max="6408" width="16.3984375" style="491" customWidth="1"/>
    <col min="6409" max="6409" width="16.69921875" style="491" bestFit="1" customWidth="1"/>
    <col min="6410" max="6657" width="8.796875" style="491"/>
    <col min="6658" max="6658" width="3.09765625" style="491" customWidth="1"/>
    <col min="6659" max="6659" width="15.3984375" style="491" customWidth="1"/>
    <col min="6660" max="6661" width="8.5" style="491" customWidth="1"/>
    <col min="6662" max="6663" width="8.59765625" style="491" customWidth="1"/>
    <col min="6664" max="6664" width="16.3984375" style="491" customWidth="1"/>
    <col min="6665" max="6665" width="16.69921875" style="491" bestFit="1" customWidth="1"/>
    <col min="6666" max="6913" width="8.796875" style="491"/>
    <col min="6914" max="6914" width="3.09765625" style="491" customWidth="1"/>
    <col min="6915" max="6915" width="15.3984375" style="491" customWidth="1"/>
    <col min="6916" max="6917" width="8.5" style="491" customWidth="1"/>
    <col min="6918" max="6919" width="8.59765625" style="491" customWidth="1"/>
    <col min="6920" max="6920" width="16.3984375" style="491" customWidth="1"/>
    <col min="6921" max="6921" width="16.69921875" style="491" bestFit="1" customWidth="1"/>
    <col min="6922" max="7169" width="8.796875" style="491"/>
    <col min="7170" max="7170" width="3.09765625" style="491" customWidth="1"/>
    <col min="7171" max="7171" width="15.3984375" style="491" customWidth="1"/>
    <col min="7172" max="7173" width="8.5" style="491" customWidth="1"/>
    <col min="7174" max="7175" width="8.59765625" style="491" customWidth="1"/>
    <col min="7176" max="7176" width="16.3984375" style="491" customWidth="1"/>
    <col min="7177" max="7177" width="16.69921875" style="491" bestFit="1" customWidth="1"/>
    <col min="7178" max="7425" width="8.796875" style="491"/>
    <col min="7426" max="7426" width="3.09765625" style="491" customWidth="1"/>
    <col min="7427" max="7427" width="15.3984375" style="491" customWidth="1"/>
    <col min="7428" max="7429" width="8.5" style="491" customWidth="1"/>
    <col min="7430" max="7431" width="8.59765625" style="491" customWidth="1"/>
    <col min="7432" max="7432" width="16.3984375" style="491" customWidth="1"/>
    <col min="7433" max="7433" width="16.69921875" style="491" bestFit="1" customWidth="1"/>
    <col min="7434" max="7681" width="8.796875" style="491"/>
    <col min="7682" max="7682" width="3.09765625" style="491" customWidth="1"/>
    <col min="7683" max="7683" width="15.3984375" style="491" customWidth="1"/>
    <col min="7684" max="7685" width="8.5" style="491" customWidth="1"/>
    <col min="7686" max="7687" width="8.59765625" style="491" customWidth="1"/>
    <col min="7688" max="7688" width="16.3984375" style="491" customWidth="1"/>
    <col min="7689" max="7689" width="16.69921875" style="491" bestFit="1" customWidth="1"/>
    <col min="7690" max="7937" width="8.796875" style="491"/>
    <col min="7938" max="7938" width="3.09765625" style="491" customWidth="1"/>
    <col min="7939" max="7939" width="15.3984375" style="491" customWidth="1"/>
    <col min="7940" max="7941" width="8.5" style="491" customWidth="1"/>
    <col min="7942" max="7943" width="8.59765625" style="491" customWidth="1"/>
    <col min="7944" max="7944" width="16.3984375" style="491" customWidth="1"/>
    <col min="7945" max="7945" width="16.69921875" style="491" bestFit="1" customWidth="1"/>
    <col min="7946" max="8193" width="8.796875" style="491"/>
    <col min="8194" max="8194" width="3.09765625" style="491" customWidth="1"/>
    <col min="8195" max="8195" width="15.3984375" style="491" customWidth="1"/>
    <col min="8196" max="8197" width="8.5" style="491" customWidth="1"/>
    <col min="8198" max="8199" width="8.59765625" style="491" customWidth="1"/>
    <col min="8200" max="8200" width="16.3984375" style="491" customWidth="1"/>
    <col min="8201" max="8201" width="16.69921875" style="491" bestFit="1" customWidth="1"/>
    <col min="8202" max="8449" width="8.796875" style="491"/>
    <col min="8450" max="8450" width="3.09765625" style="491" customWidth="1"/>
    <col min="8451" max="8451" width="15.3984375" style="491" customWidth="1"/>
    <col min="8452" max="8453" width="8.5" style="491" customWidth="1"/>
    <col min="8454" max="8455" width="8.59765625" style="491" customWidth="1"/>
    <col min="8456" max="8456" width="16.3984375" style="491" customWidth="1"/>
    <col min="8457" max="8457" width="16.69921875" style="491" bestFit="1" customWidth="1"/>
    <col min="8458" max="8705" width="8.796875" style="491"/>
    <col min="8706" max="8706" width="3.09765625" style="491" customWidth="1"/>
    <col min="8707" max="8707" width="15.3984375" style="491" customWidth="1"/>
    <col min="8708" max="8709" width="8.5" style="491" customWidth="1"/>
    <col min="8710" max="8711" width="8.59765625" style="491" customWidth="1"/>
    <col min="8712" max="8712" width="16.3984375" style="491" customWidth="1"/>
    <col min="8713" max="8713" width="16.69921875" style="491" bestFit="1" customWidth="1"/>
    <col min="8714" max="8961" width="8.796875" style="491"/>
    <col min="8962" max="8962" width="3.09765625" style="491" customWidth="1"/>
    <col min="8963" max="8963" width="15.3984375" style="491" customWidth="1"/>
    <col min="8964" max="8965" width="8.5" style="491" customWidth="1"/>
    <col min="8966" max="8967" width="8.59765625" style="491" customWidth="1"/>
    <col min="8968" max="8968" width="16.3984375" style="491" customWidth="1"/>
    <col min="8969" max="8969" width="16.69921875" style="491" bestFit="1" customWidth="1"/>
    <col min="8970" max="9217" width="8.796875" style="491"/>
    <col min="9218" max="9218" width="3.09765625" style="491" customWidth="1"/>
    <col min="9219" max="9219" width="15.3984375" style="491" customWidth="1"/>
    <col min="9220" max="9221" width="8.5" style="491" customWidth="1"/>
    <col min="9222" max="9223" width="8.59765625" style="491" customWidth="1"/>
    <col min="9224" max="9224" width="16.3984375" style="491" customWidth="1"/>
    <col min="9225" max="9225" width="16.69921875" style="491" bestFit="1" customWidth="1"/>
    <col min="9226" max="9473" width="8.796875" style="491"/>
    <col min="9474" max="9474" width="3.09765625" style="491" customWidth="1"/>
    <col min="9475" max="9475" width="15.3984375" style="491" customWidth="1"/>
    <col min="9476" max="9477" width="8.5" style="491" customWidth="1"/>
    <col min="9478" max="9479" width="8.59765625" style="491" customWidth="1"/>
    <col min="9480" max="9480" width="16.3984375" style="491" customWidth="1"/>
    <col min="9481" max="9481" width="16.69921875" style="491" bestFit="1" customWidth="1"/>
    <col min="9482" max="9729" width="8.796875" style="491"/>
    <col min="9730" max="9730" width="3.09765625" style="491" customWidth="1"/>
    <col min="9731" max="9731" width="15.3984375" style="491" customWidth="1"/>
    <col min="9732" max="9733" width="8.5" style="491" customWidth="1"/>
    <col min="9734" max="9735" width="8.59765625" style="491" customWidth="1"/>
    <col min="9736" max="9736" width="16.3984375" style="491" customWidth="1"/>
    <col min="9737" max="9737" width="16.69921875" style="491" bestFit="1" customWidth="1"/>
    <col min="9738" max="9985" width="8.796875" style="491"/>
    <col min="9986" max="9986" width="3.09765625" style="491" customWidth="1"/>
    <col min="9987" max="9987" width="15.3984375" style="491" customWidth="1"/>
    <col min="9988" max="9989" width="8.5" style="491" customWidth="1"/>
    <col min="9990" max="9991" width="8.59765625" style="491" customWidth="1"/>
    <col min="9992" max="9992" width="16.3984375" style="491" customWidth="1"/>
    <col min="9993" max="9993" width="16.69921875" style="491" bestFit="1" customWidth="1"/>
    <col min="9994" max="10241" width="8.796875" style="491"/>
    <col min="10242" max="10242" width="3.09765625" style="491" customWidth="1"/>
    <col min="10243" max="10243" width="15.3984375" style="491" customWidth="1"/>
    <col min="10244" max="10245" width="8.5" style="491" customWidth="1"/>
    <col min="10246" max="10247" width="8.59765625" style="491" customWidth="1"/>
    <col min="10248" max="10248" width="16.3984375" style="491" customWidth="1"/>
    <col min="10249" max="10249" width="16.69921875" style="491" bestFit="1" customWidth="1"/>
    <col min="10250" max="10497" width="8.796875" style="491"/>
    <col min="10498" max="10498" width="3.09765625" style="491" customWidth="1"/>
    <col min="10499" max="10499" width="15.3984375" style="491" customWidth="1"/>
    <col min="10500" max="10501" width="8.5" style="491" customWidth="1"/>
    <col min="10502" max="10503" width="8.59765625" style="491" customWidth="1"/>
    <col min="10504" max="10504" width="16.3984375" style="491" customWidth="1"/>
    <col min="10505" max="10505" width="16.69921875" style="491" bestFit="1" customWidth="1"/>
    <col min="10506" max="10753" width="8.796875" style="491"/>
    <col min="10754" max="10754" width="3.09765625" style="491" customWidth="1"/>
    <col min="10755" max="10755" width="15.3984375" style="491" customWidth="1"/>
    <col min="10756" max="10757" width="8.5" style="491" customWidth="1"/>
    <col min="10758" max="10759" width="8.59765625" style="491" customWidth="1"/>
    <col min="10760" max="10760" width="16.3984375" style="491" customWidth="1"/>
    <col min="10761" max="10761" width="16.69921875" style="491" bestFit="1" customWidth="1"/>
    <col min="10762" max="11009" width="8.796875" style="491"/>
    <col min="11010" max="11010" width="3.09765625" style="491" customWidth="1"/>
    <col min="11011" max="11011" width="15.3984375" style="491" customWidth="1"/>
    <col min="11012" max="11013" width="8.5" style="491" customWidth="1"/>
    <col min="11014" max="11015" width="8.59765625" style="491" customWidth="1"/>
    <col min="11016" max="11016" width="16.3984375" style="491" customWidth="1"/>
    <col min="11017" max="11017" width="16.69921875" style="491" bestFit="1" customWidth="1"/>
    <col min="11018" max="11265" width="8.796875" style="491"/>
    <col min="11266" max="11266" width="3.09765625" style="491" customWidth="1"/>
    <col min="11267" max="11267" width="15.3984375" style="491" customWidth="1"/>
    <col min="11268" max="11269" width="8.5" style="491" customWidth="1"/>
    <col min="11270" max="11271" width="8.59765625" style="491" customWidth="1"/>
    <col min="11272" max="11272" width="16.3984375" style="491" customWidth="1"/>
    <col min="11273" max="11273" width="16.69921875" style="491" bestFit="1" customWidth="1"/>
    <col min="11274" max="11521" width="8.796875" style="491"/>
    <col min="11522" max="11522" width="3.09765625" style="491" customWidth="1"/>
    <col min="11523" max="11523" width="15.3984375" style="491" customWidth="1"/>
    <col min="11524" max="11525" width="8.5" style="491" customWidth="1"/>
    <col min="11526" max="11527" width="8.59765625" style="491" customWidth="1"/>
    <col min="11528" max="11528" width="16.3984375" style="491" customWidth="1"/>
    <col min="11529" max="11529" width="16.69921875" style="491" bestFit="1" customWidth="1"/>
    <col min="11530" max="11777" width="8.796875" style="491"/>
    <col min="11778" max="11778" width="3.09765625" style="491" customWidth="1"/>
    <col min="11779" max="11779" width="15.3984375" style="491" customWidth="1"/>
    <col min="11780" max="11781" width="8.5" style="491" customWidth="1"/>
    <col min="11782" max="11783" width="8.59765625" style="491" customWidth="1"/>
    <col min="11784" max="11784" width="16.3984375" style="491" customWidth="1"/>
    <col min="11785" max="11785" width="16.69921875" style="491" bestFit="1" customWidth="1"/>
    <col min="11786" max="12033" width="8.796875" style="491"/>
    <col min="12034" max="12034" width="3.09765625" style="491" customWidth="1"/>
    <col min="12035" max="12035" width="15.3984375" style="491" customWidth="1"/>
    <col min="12036" max="12037" width="8.5" style="491" customWidth="1"/>
    <col min="12038" max="12039" width="8.59765625" style="491" customWidth="1"/>
    <col min="12040" max="12040" width="16.3984375" style="491" customWidth="1"/>
    <col min="12041" max="12041" width="16.69921875" style="491" bestFit="1" customWidth="1"/>
    <col min="12042" max="12289" width="8.796875" style="491"/>
    <col min="12290" max="12290" width="3.09765625" style="491" customWidth="1"/>
    <col min="12291" max="12291" width="15.3984375" style="491" customWidth="1"/>
    <col min="12292" max="12293" width="8.5" style="491" customWidth="1"/>
    <col min="12294" max="12295" width="8.59765625" style="491" customWidth="1"/>
    <col min="12296" max="12296" width="16.3984375" style="491" customWidth="1"/>
    <col min="12297" max="12297" width="16.69921875" style="491" bestFit="1" customWidth="1"/>
    <col min="12298" max="12545" width="8.796875" style="491"/>
    <col min="12546" max="12546" width="3.09765625" style="491" customWidth="1"/>
    <col min="12547" max="12547" width="15.3984375" style="491" customWidth="1"/>
    <col min="12548" max="12549" width="8.5" style="491" customWidth="1"/>
    <col min="12550" max="12551" width="8.59765625" style="491" customWidth="1"/>
    <col min="12552" max="12552" width="16.3984375" style="491" customWidth="1"/>
    <col min="12553" max="12553" width="16.69921875" style="491" bestFit="1" customWidth="1"/>
    <col min="12554" max="12801" width="8.796875" style="491"/>
    <col min="12802" max="12802" width="3.09765625" style="491" customWidth="1"/>
    <col min="12803" max="12803" width="15.3984375" style="491" customWidth="1"/>
    <col min="12804" max="12805" width="8.5" style="491" customWidth="1"/>
    <col min="12806" max="12807" width="8.59765625" style="491" customWidth="1"/>
    <col min="12808" max="12808" width="16.3984375" style="491" customWidth="1"/>
    <col min="12809" max="12809" width="16.69921875" style="491" bestFit="1" customWidth="1"/>
    <col min="12810" max="13057" width="8.796875" style="491"/>
    <col min="13058" max="13058" width="3.09765625" style="491" customWidth="1"/>
    <col min="13059" max="13059" width="15.3984375" style="491" customWidth="1"/>
    <col min="13060" max="13061" width="8.5" style="491" customWidth="1"/>
    <col min="13062" max="13063" width="8.59765625" style="491" customWidth="1"/>
    <col min="13064" max="13064" width="16.3984375" style="491" customWidth="1"/>
    <col min="13065" max="13065" width="16.69921875" style="491" bestFit="1" customWidth="1"/>
    <col min="13066" max="13313" width="8.796875" style="491"/>
    <col min="13314" max="13314" width="3.09765625" style="491" customWidth="1"/>
    <col min="13315" max="13315" width="15.3984375" style="491" customWidth="1"/>
    <col min="13316" max="13317" width="8.5" style="491" customWidth="1"/>
    <col min="13318" max="13319" width="8.59765625" style="491" customWidth="1"/>
    <col min="13320" max="13320" width="16.3984375" style="491" customWidth="1"/>
    <col min="13321" max="13321" width="16.69921875" style="491" bestFit="1" customWidth="1"/>
    <col min="13322" max="13569" width="8.796875" style="491"/>
    <col min="13570" max="13570" width="3.09765625" style="491" customWidth="1"/>
    <col min="13571" max="13571" width="15.3984375" style="491" customWidth="1"/>
    <col min="13572" max="13573" width="8.5" style="491" customWidth="1"/>
    <col min="13574" max="13575" width="8.59765625" style="491" customWidth="1"/>
    <col min="13576" max="13576" width="16.3984375" style="491" customWidth="1"/>
    <col min="13577" max="13577" width="16.69921875" style="491" bestFit="1" customWidth="1"/>
    <col min="13578" max="13825" width="8.796875" style="491"/>
    <col min="13826" max="13826" width="3.09765625" style="491" customWidth="1"/>
    <col min="13827" max="13827" width="15.3984375" style="491" customWidth="1"/>
    <col min="13828" max="13829" width="8.5" style="491" customWidth="1"/>
    <col min="13830" max="13831" width="8.59765625" style="491" customWidth="1"/>
    <col min="13832" max="13832" width="16.3984375" style="491" customWidth="1"/>
    <col min="13833" max="13833" width="16.69921875" style="491" bestFit="1" customWidth="1"/>
    <col min="13834" max="14081" width="8.796875" style="491"/>
    <col min="14082" max="14082" width="3.09765625" style="491" customWidth="1"/>
    <col min="14083" max="14083" width="15.3984375" style="491" customWidth="1"/>
    <col min="14084" max="14085" width="8.5" style="491" customWidth="1"/>
    <col min="14086" max="14087" width="8.59765625" style="491" customWidth="1"/>
    <col min="14088" max="14088" width="16.3984375" style="491" customWidth="1"/>
    <col min="14089" max="14089" width="16.69921875" style="491" bestFit="1" customWidth="1"/>
    <col min="14090" max="14337" width="8.796875" style="491"/>
    <col min="14338" max="14338" width="3.09765625" style="491" customWidth="1"/>
    <col min="14339" max="14339" width="15.3984375" style="491" customWidth="1"/>
    <col min="14340" max="14341" width="8.5" style="491" customWidth="1"/>
    <col min="14342" max="14343" width="8.59765625" style="491" customWidth="1"/>
    <col min="14344" max="14344" width="16.3984375" style="491" customWidth="1"/>
    <col min="14345" max="14345" width="16.69921875" style="491" bestFit="1" customWidth="1"/>
    <col min="14346" max="14593" width="8.796875" style="491"/>
    <col min="14594" max="14594" width="3.09765625" style="491" customWidth="1"/>
    <col min="14595" max="14595" width="15.3984375" style="491" customWidth="1"/>
    <col min="14596" max="14597" width="8.5" style="491" customWidth="1"/>
    <col min="14598" max="14599" width="8.59765625" style="491" customWidth="1"/>
    <col min="14600" max="14600" width="16.3984375" style="491" customWidth="1"/>
    <col min="14601" max="14601" width="16.69921875" style="491" bestFit="1" customWidth="1"/>
    <col min="14602" max="14849" width="8.796875" style="491"/>
    <col min="14850" max="14850" width="3.09765625" style="491" customWidth="1"/>
    <col min="14851" max="14851" width="15.3984375" style="491" customWidth="1"/>
    <col min="14852" max="14853" width="8.5" style="491" customWidth="1"/>
    <col min="14854" max="14855" width="8.59765625" style="491" customWidth="1"/>
    <col min="14856" max="14856" width="16.3984375" style="491" customWidth="1"/>
    <col min="14857" max="14857" width="16.69921875" style="491" bestFit="1" customWidth="1"/>
    <col min="14858" max="15105" width="8.796875" style="491"/>
    <col min="15106" max="15106" width="3.09765625" style="491" customWidth="1"/>
    <col min="15107" max="15107" width="15.3984375" style="491" customWidth="1"/>
    <col min="15108" max="15109" width="8.5" style="491" customWidth="1"/>
    <col min="15110" max="15111" width="8.59765625" style="491" customWidth="1"/>
    <col min="15112" max="15112" width="16.3984375" style="491" customWidth="1"/>
    <col min="15113" max="15113" width="16.69921875" style="491" bestFit="1" customWidth="1"/>
    <col min="15114" max="15361" width="8.796875" style="491"/>
    <col min="15362" max="15362" width="3.09765625" style="491" customWidth="1"/>
    <col min="15363" max="15363" width="15.3984375" style="491" customWidth="1"/>
    <col min="15364" max="15365" width="8.5" style="491" customWidth="1"/>
    <col min="15366" max="15367" width="8.59765625" style="491" customWidth="1"/>
    <col min="15368" max="15368" width="16.3984375" style="491" customWidth="1"/>
    <col min="15369" max="15369" width="16.69921875" style="491" bestFit="1" customWidth="1"/>
    <col min="15370" max="15617" width="8.796875" style="491"/>
    <col min="15618" max="15618" width="3.09765625" style="491" customWidth="1"/>
    <col min="15619" max="15619" width="15.3984375" style="491" customWidth="1"/>
    <col min="15620" max="15621" width="8.5" style="491" customWidth="1"/>
    <col min="15622" max="15623" width="8.59765625" style="491" customWidth="1"/>
    <col min="15624" max="15624" width="16.3984375" style="491" customWidth="1"/>
    <col min="15625" max="15625" width="16.69921875" style="491" bestFit="1" customWidth="1"/>
    <col min="15626" max="15873" width="8.796875" style="491"/>
    <col min="15874" max="15874" width="3.09765625" style="491" customWidth="1"/>
    <col min="15875" max="15875" width="15.3984375" style="491" customWidth="1"/>
    <col min="15876" max="15877" width="8.5" style="491" customWidth="1"/>
    <col min="15878" max="15879" width="8.59765625" style="491" customWidth="1"/>
    <col min="15880" max="15880" width="16.3984375" style="491" customWidth="1"/>
    <col min="15881" max="15881" width="16.69921875" style="491" bestFit="1" customWidth="1"/>
    <col min="15882" max="16129" width="8.796875" style="491"/>
    <col min="16130" max="16130" width="3.09765625" style="491" customWidth="1"/>
    <col min="16131" max="16131" width="15.3984375" style="491" customWidth="1"/>
    <col min="16132" max="16133" width="8.5" style="491" customWidth="1"/>
    <col min="16134" max="16135" width="8.59765625" style="491" customWidth="1"/>
    <col min="16136" max="16136" width="16.3984375" style="491" customWidth="1"/>
    <col min="16137" max="16137" width="16.69921875" style="491" bestFit="1" customWidth="1"/>
    <col min="16138" max="16384" width="8.796875" style="491"/>
  </cols>
  <sheetData>
    <row r="1" spans="1:11" ht="27.75" customHeight="1" x14ac:dyDescent="0.45">
      <c r="A1" s="1167" t="s">
        <v>937</v>
      </c>
      <c r="B1" s="1167"/>
      <c r="I1" s="493" t="s">
        <v>338</v>
      </c>
    </row>
    <row r="2" spans="1:11" ht="56.25" customHeight="1" x14ac:dyDescent="0.45">
      <c r="A2" s="1168" t="s">
        <v>1021</v>
      </c>
      <c r="B2" s="1168"/>
      <c r="C2" s="1168"/>
      <c r="D2" s="1168"/>
      <c r="E2" s="1168"/>
      <c r="F2" s="1168"/>
      <c r="G2" s="1168"/>
      <c r="H2" s="1168"/>
      <c r="I2" s="1168"/>
    </row>
    <row r="3" spans="1:11" ht="15" customHeight="1" x14ac:dyDescent="0.45">
      <c r="A3" s="524"/>
      <c r="B3" s="524"/>
      <c r="C3" s="524"/>
      <c r="D3" s="524"/>
      <c r="E3" s="524"/>
      <c r="F3" s="524"/>
      <c r="G3" s="524"/>
      <c r="H3" s="524"/>
      <c r="I3" s="524"/>
    </row>
    <row r="4" spans="1:11" ht="30" customHeight="1" x14ac:dyDescent="0.45">
      <c r="A4" s="1169" t="s">
        <v>42</v>
      </c>
      <c r="B4" s="1170"/>
      <c r="C4" s="1170"/>
      <c r="D4" s="1171"/>
      <c r="E4" s="1172"/>
      <c r="F4" s="1173"/>
      <c r="G4" s="1173"/>
      <c r="H4" s="1173"/>
      <c r="I4" s="1174"/>
      <c r="J4" s="510"/>
      <c r="K4" s="510"/>
    </row>
    <row r="5" spans="1:11" ht="30" customHeight="1" x14ac:dyDescent="0.45">
      <c r="A5" s="1169" t="s">
        <v>57</v>
      </c>
      <c r="B5" s="1170"/>
      <c r="C5" s="1170"/>
      <c r="D5" s="1171"/>
      <c r="E5" s="1172" t="s">
        <v>933</v>
      </c>
      <c r="F5" s="1173"/>
      <c r="G5" s="1173"/>
      <c r="H5" s="1173"/>
      <c r="I5" s="1174"/>
      <c r="J5" s="510"/>
      <c r="K5" s="510"/>
    </row>
    <row r="6" spans="1:11" ht="15" customHeight="1" x14ac:dyDescent="0.45">
      <c r="A6" s="524"/>
      <c r="B6" s="524"/>
      <c r="C6" s="524"/>
      <c r="D6" s="524"/>
      <c r="E6" s="524"/>
      <c r="F6" s="524"/>
      <c r="G6" s="524"/>
      <c r="H6" s="524"/>
      <c r="I6" s="524"/>
    </row>
    <row r="7" spans="1:11" ht="17.25" customHeight="1" x14ac:dyDescent="0.45">
      <c r="A7" s="525"/>
      <c r="B7" s="525"/>
      <c r="C7" s="525"/>
      <c r="D7" s="525"/>
      <c r="E7" s="526"/>
      <c r="F7" s="1175" t="s">
        <v>1022</v>
      </c>
      <c r="G7" s="1176"/>
      <c r="H7" s="1179" t="s">
        <v>1020</v>
      </c>
      <c r="I7" s="1179"/>
    </row>
    <row r="8" spans="1:11" ht="17.25" customHeight="1" x14ac:dyDescent="0.45">
      <c r="A8" s="525"/>
      <c r="B8" s="525"/>
      <c r="C8" s="525"/>
      <c r="D8" s="525"/>
      <c r="E8" s="526"/>
      <c r="F8" s="1177"/>
      <c r="G8" s="1177"/>
      <c r="H8" s="1179"/>
      <c r="I8" s="1179"/>
    </row>
    <row r="9" spans="1:11" ht="17.25" customHeight="1" x14ac:dyDescent="0.45">
      <c r="A9" s="525"/>
      <c r="B9" s="525"/>
      <c r="C9" s="525"/>
      <c r="D9" s="525"/>
      <c r="E9" s="526"/>
      <c r="F9" s="1178"/>
      <c r="G9" s="1178"/>
      <c r="H9" s="1179"/>
      <c r="I9" s="1179"/>
    </row>
    <row r="10" spans="1:11" ht="17.25" customHeight="1" x14ac:dyDescent="0.45">
      <c r="A10" s="527"/>
      <c r="B10" s="527"/>
      <c r="C10" s="528"/>
      <c r="D10" s="528"/>
      <c r="E10" s="528"/>
      <c r="F10" s="529"/>
      <c r="G10" s="529"/>
      <c r="H10" s="529"/>
      <c r="I10" s="530"/>
    </row>
    <row r="11" spans="1:11" ht="17.25" customHeight="1" x14ac:dyDescent="0.45">
      <c r="A11" s="527"/>
      <c r="B11" s="527"/>
      <c r="C11" s="528"/>
      <c r="D11" s="528"/>
      <c r="E11" s="528"/>
      <c r="F11" s="1180" t="s">
        <v>1019</v>
      </c>
      <c r="G11" s="1181"/>
      <c r="H11" s="1186" t="s">
        <v>1020</v>
      </c>
      <c r="I11" s="1187"/>
    </row>
    <row r="12" spans="1:11" ht="17.25" customHeight="1" x14ac:dyDescent="0.45">
      <c r="A12" s="527"/>
      <c r="B12" s="527"/>
      <c r="C12" s="528"/>
      <c r="D12" s="528"/>
      <c r="E12" s="528"/>
      <c r="F12" s="1182"/>
      <c r="G12" s="1183"/>
      <c r="H12" s="1188"/>
      <c r="I12" s="1189"/>
    </row>
    <row r="13" spans="1:11" ht="17.25" customHeight="1" x14ac:dyDescent="0.45">
      <c r="A13" s="527"/>
      <c r="B13" s="527"/>
      <c r="C13" s="528"/>
      <c r="D13" s="528"/>
      <c r="E13" s="528"/>
      <c r="F13" s="1184"/>
      <c r="G13" s="1185"/>
      <c r="H13" s="1190"/>
      <c r="I13" s="1191"/>
    </row>
    <row r="14" spans="1:11" ht="17.25" customHeight="1" x14ac:dyDescent="0.45">
      <c r="A14" s="527"/>
      <c r="B14" s="527"/>
      <c r="C14" s="528"/>
      <c r="D14" s="528"/>
      <c r="E14" s="528"/>
      <c r="F14" s="529"/>
      <c r="G14" s="529"/>
      <c r="H14" s="529"/>
      <c r="I14" s="530"/>
    </row>
    <row r="15" spans="1:11" ht="15" customHeight="1" x14ac:dyDescent="0.45">
      <c r="A15" s="527"/>
      <c r="B15" s="527"/>
      <c r="C15" s="1180" t="s">
        <v>938</v>
      </c>
      <c r="D15" s="1175"/>
      <c r="E15" s="1181"/>
      <c r="F15" s="531"/>
      <c r="G15" s="532"/>
      <c r="H15" s="532"/>
      <c r="I15" s="533"/>
    </row>
    <row r="16" spans="1:11" ht="15" customHeight="1" x14ac:dyDescent="0.45">
      <c r="A16" s="527"/>
      <c r="B16" s="527"/>
      <c r="C16" s="1182"/>
      <c r="D16" s="1192"/>
      <c r="E16" s="1183"/>
      <c r="F16" s="534">
        <v>1</v>
      </c>
      <c r="G16" s="530" t="s">
        <v>939</v>
      </c>
      <c r="H16" s="530"/>
      <c r="I16" s="535"/>
    </row>
    <row r="17" spans="1:9" ht="15" customHeight="1" x14ac:dyDescent="0.45">
      <c r="A17" s="527"/>
      <c r="B17" s="527"/>
      <c r="C17" s="1182"/>
      <c r="D17" s="1192"/>
      <c r="E17" s="1183"/>
      <c r="F17" s="534">
        <v>2</v>
      </c>
      <c r="G17" s="530" t="s">
        <v>940</v>
      </c>
      <c r="H17" s="530"/>
      <c r="I17" s="535"/>
    </row>
    <row r="18" spans="1:9" ht="15" customHeight="1" x14ac:dyDescent="0.45">
      <c r="A18" s="527"/>
      <c r="B18" s="527"/>
      <c r="C18" s="1182"/>
      <c r="D18" s="1192"/>
      <c r="E18" s="1183"/>
      <c r="F18" s="534">
        <v>3</v>
      </c>
      <c r="G18" s="530" t="s">
        <v>941</v>
      </c>
      <c r="H18" s="530"/>
      <c r="I18" s="535"/>
    </row>
    <row r="19" spans="1:9" ht="15" customHeight="1" x14ac:dyDescent="0.45">
      <c r="A19" s="527"/>
      <c r="B19" s="527"/>
      <c r="C19" s="1182"/>
      <c r="D19" s="1192"/>
      <c r="E19" s="1183"/>
      <c r="F19" s="534">
        <v>4</v>
      </c>
      <c r="G19" s="530" t="s">
        <v>942</v>
      </c>
      <c r="H19" s="530"/>
      <c r="I19" s="535"/>
    </row>
    <row r="20" spans="1:9" ht="15" customHeight="1" x14ac:dyDescent="0.45">
      <c r="A20" s="527"/>
      <c r="B20" s="527"/>
      <c r="C20" s="1182"/>
      <c r="D20" s="1192"/>
      <c r="E20" s="1183"/>
      <c r="F20" s="534">
        <v>5</v>
      </c>
      <c r="G20" s="530" t="s">
        <v>943</v>
      </c>
      <c r="H20" s="530"/>
      <c r="I20" s="535"/>
    </row>
    <row r="21" spans="1:9" ht="15" customHeight="1" x14ac:dyDescent="0.45">
      <c r="A21" s="527"/>
      <c r="B21" s="527"/>
      <c r="C21" s="1182"/>
      <c r="D21" s="1192"/>
      <c r="E21" s="1183"/>
      <c r="F21" s="534">
        <v>6</v>
      </c>
      <c r="G21" s="530" t="s">
        <v>944</v>
      </c>
      <c r="H21" s="530"/>
      <c r="I21" s="535"/>
    </row>
    <row r="22" spans="1:9" ht="15" customHeight="1" x14ac:dyDescent="0.45">
      <c r="A22" s="527"/>
      <c r="B22" s="527"/>
      <c r="C22" s="1182"/>
      <c r="D22" s="1192"/>
      <c r="E22" s="1183"/>
      <c r="F22" s="534">
        <v>7</v>
      </c>
      <c r="G22" s="530" t="s">
        <v>945</v>
      </c>
      <c r="H22" s="530"/>
      <c r="I22" s="535"/>
    </row>
    <row r="23" spans="1:9" ht="15" customHeight="1" x14ac:dyDescent="0.45">
      <c r="A23" s="527"/>
      <c r="B23" s="527"/>
      <c r="C23" s="1184"/>
      <c r="D23" s="1193"/>
      <c r="E23" s="1185"/>
      <c r="F23" s="536"/>
      <c r="G23" s="537"/>
      <c r="H23" s="537"/>
      <c r="I23" s="538"/>
    </row>
    <row r="24" spans="1:9" ht="15.75" customHeight="1" x14ac:dyDescent="0.45">
      <c r="A24" s="530"/>
      <c r="B24" s="530"/>
      <c r="C24" s="530"/>
      <c r="D24" s="530"/>
      <c r="E24" s="530"/>
      <c r="F24" s="530"/>
      <c r="G24" s="530"/>
      <c r="H24" s="530"/>
      <c r="I24" s="530"/>
    </row>
    <row r="25" spans="1:9" ht="15.75" customHeight="1" thickBot="1" x14ac:dyDescent="0.5">
      <c r="A25" s="539"/>
      <c r="B25" s="539"/>
      <c r="C25" s="539"/>
      <c r="D25" s="539"/>
      <c r="E25" s="539"/>
      <c r="F25" s="539"/>
      <c r="G25" s="539"/>
      <c r="H25" s="539"/>
      <c r="I25" s="539"/>
    </row>
    <row r="26" spans="1:9" s="38" customFormat="1" ht="24.75" customHeight="1" x14ac:dyDescent="0.45">
      <c r="A26" s="540"/>
      <c r="B26" s="541" t="s">
        <v>38</v>
      </c>
      <c r="C26" s="1165" t="s">
        <v>336</v>
      </c>
      <c r="D26" s="1165"/>
      <c r="E26" s="1165"/>
      <c r="F26" s="1165" t="s">
        <v>43</v>
      </c>
      <c r="G26" s="1166"/>
      <c r="H26" s="542" t="s">
        <v>946</v>
      </c>
      <c r="I26" s="521" t="s">
        <v>936</v>
      </c>
    </row>
    <row r="27" spans="1:9" s="38" customFormat="1" ht="17.25" customHeight="1" x14ac:dyDescent="0.45">
      <c r="A27" s="540">
        <v>1</v>
      </c>
      <c r="B27" s="541"/>
      <c r="C27" s="1194"/>
      <c r="D27" s="1195"/>
      <c r="E27" s="1196"/>
      <c r="F27" s="1165"/>
      <c r="G27" s="1166"/>
      <c r="H27" s="543"/>
      <c r="I27" s="544"/>
    </row>
    <row r="28" spans="1:9" s="38" customFormat="1" ht="17.25" customHeight="1" x14ac:dyDescent="0.45">
      <c r="A28" s="540">
        <v>2</v>
      </c>
      <c r="B28" s="541"/>
      <c r="C28" s="1194"/>
      <c r="D28" s="1195"/>
      <c r="E28" s="1196"/>
      <c r="F28" s="1165"/>
      <c r="G28" s="1166"/>
      <c r="H28" s="543"/>
      <c r="I28" s="544"/>
    </row>
    <row r="29" spans="1:9" s="38" customFormat="1" ht="17.25" customHeight="1" x14ac:dyDescent="0.45">
      <c r="A29" s="540">
        <v>3</v>
      </c>
      <c r="B29" s="545"/>
      <c r="C29" s="1197"/>
      <c r="D29" s="1198"/>
      <c r="E29" s="1199"/>
      <c r="F29" s="1166"/>
      <c r="G29" s="1200"/>
      <c r="H29" s="543"/>
      <c r="I29" s="544"/>
    </row>
    <row r="30" spans="1:9" s="38" customFormat="1" ht="17.25" customHeight="1" x14ac:dyDescent="0.45">
      <c r="A30" s="540">
        <v>4</v>
      </c>
      <c r="B30" s="545"/>
      <c r="C30" s="1197"/>
      <c r="D30" s="1198"/>
      <c r="E30" s="1199"/>
      <c r="F30" s="1166"/>
      <c r="G30" s="1200"/>
      <c r="H30" s="543"/>
      <c r="I30" s="544"/>
    </row>
    <row r="31" spans="1:9" s="38" customFormat="1" ht="17.25" customHeight="1" x14ac:dyDescent="0.45">
      <c r="A31" s="540">
        <v>5</v>
      </c>
      <c r="B31" s="545"/>
      <c r="C31" s="1197"/>
      <c r="D31" s="1198"/>
      <c r="E31" s="1199"/>
      <c r="F31" s="1166"/>
      <c r="G31" s="1200"/>
      <c r="H31" s="543"/>
      <c r="I31" s="544"/>
    </row>
    <row r="32" spans="1:9" s="38" customFormat="1" ht="17.25" customHeight="1" x14ac:dyDescent="0.45">
      <c r="A32" s="540">
        <v>6</v>
      </c>
      <c r="B32" s="545"/>
      <c r="C32" s="1197"/>
      <c r="D32" s="1198"/>
      <c r="E32" s="1199"/>
      <c r="F32" s="1166"/>
      <c r="G32" s="1200"/>
      <c r="H32" s="543"/>
      <c r="I32" s="546"/>
    </row>
    <row r="33" spans="1:9" s="38" customFormat="1" ht="17.25" customHeight="1" x14ac:dyDescent="0.45">
      <c r="A33" s="540">
        <v>7</v>
      </c>
      <c r="B33" s="541"/>
      <c r="C33" s="1165"/>
      <c r="D33" s="1165"/>
      <c r="E33" s="1165"/>
      <c r="F33" s="1165"/>
      <c r="G33" s="1166"/>
      <c r="H33" s="547"/>
      <c r="I33" s="546"/>
    </row>
    <row r="34" spans="1:9" s="38" customFormat="1" ht="17.25" customHeight="1" x14ac:dyDescent="0.45">
      <c r="A34" s="540">
        <v>8</v>
      </c>
      <c r="B34" s="541"/>
      <c r="C34" s="1165"/>
      <c r="D34" s="1165"/>
      <c r="E34" s="1165"/>
      <c r="F34" s="1165"/>
      <c r="G34" s="1166"/>
      <c r="H34" s="547"/>
      <c r="I34" s="546"/>
    </row>
    <row r="35" spans="1:9" s="38" customFormat="1" ht="17.25" customHeight="1" x14ac:dyDescent="0.45">
      <c r="A35" s="540">
        <v>9</v>
      </c>
      <c r="B35" s="541"/>
      <c r="C35" s="1165"/>
      <c r="D35" s="1165"/>
      <c r="E35" s="1165"/>
      <c r="F35" s="1165"/>
      <c r="G35" s="1166"/>
      <c r="H35" s="547"/>
      <c r="I35" s="546"/>
    </row>
    <row r="36" spans="1:9" s="38" customFormat="1" ht="17.25" customHeight="1" x14ac:dyDescent="0.45">
      <c r="A36" s="540">
        <v>10</v>
      </c>
      <c r="B36" s="541"/>
      <c r="C36" s="1165"/>
      <c r="D36" s="1165"/>
      <c r="E36" s="1165"/>
      <c r="F36" s="1165"/>
      <c r="G36" s="1166"/>
      <c r="H36" s="547"/>
      <c r="I36" s="546"/>
    </row>
    <row r="37" spans="1:9" s="38" customFormat="1" ht="17.25" customHeight="1" x14ac:dyDescent="0.45">
      <c r="A37" s="540">
        <v>11</v>
      </c>
      <c r="B37" s="545"/>
      <c r="C37" s="1197"/>
      <c r="D37" s="1198"/>
      <c r="E37" s="1199"/>
      <c r="F37" s="1165"/>
      <c r="G37" s="1166"/>
      <c r="H37" s="543"/>
      <c r="I37" s="544"/>
    </row>
    <row r="38" spans="1:9" s="38" customFormat="1" ht="17.25" customHeight="1" x14ac:dyDescent="0.45">
      <c r="A38" s="540">
        <v>12</v>
      </c>
      <c r="B38" s="541"/>
      <c r="C38" s="1194"/>
      <c r="D38" s="1195"/>
      <c r="E38" s="1196"/>
      <c r="F38" s="1165"/>
      <c r="G38" s="1166"/>
      <c r="H38" s="543"/>
      <c r="I38" s="544"/>
    </row>
    <row r="39" spans="1:9" s="38" customFormat="1" ht="17.25" customHeight="1" x14ac:dyDescent="0.45">
      <c r="A39" s="540">
        <v>13</v>
      </c>
      <c r="B39" s="545"/>
      <c r="C39" s="1197"/>
      <c r="D39" s="1198"/>
      <c r="E39" s="1199"/>
      <c r="F39" s="1166"/>
      <c r="G39" s="1200"/>
      <c r="H39" s="543"/>
      <c r="I39" s="544"/>
    </row>
    <row r="40" spans="1:9" s="38" customFormat="1" ht="17.25" customHeight="1" x14ac:dyDescent="0.45">
      <c r="A40" s="540">
        <v>14</v>
      </c>
      <c r="B40" s="541"/>
      <c r="C40" s="1194"/>
      <c r="D40" s="1195"/>
      <c r="E40" s="1196"/>
      <c r="F40" s="1165"/>
      <c r="G40" s="1166"/>
      <c r="H40" s="543"/>
      <c r="I40" s="544"/>
    </row>
    <row r="41" spans="1:9" s="38" customFormat="1" ht="17.25" customHeight="1" x14ac:dyDescent="0.45">
      <c r="A41" s="540">
        <v>15</v>
      </c>
      <c r="B41" s="541"/>
      <c r="C41" s="1197"/>
      <c r="D41" s="1198"/>
      <c r="E41" s="1201"/>
      <c r="F41" s="1165"/>
      <c r="G41" s="1166"/>
      <c r="H41" s="543"/>
      <c r="I41" s="546"/>
    </row>
    <row r="42" spans="1:9" s="38" customFormat="1" ht="17.25" customHeight="1" x14ac:dyDescent="0.45">
      <c r="A42" s="540">
        <v>16</v>
      </c>
      <c r="B42" s="541"/>
      <c r="C42" s="1202"/>
      <c r="D42" s="1202"/>
      <c r="E42" s="1165"/>
      <c r="F42" s="1165"/>
      <c r="G42" s="1166"/>
      <c r="H42" s="543"/>
      <c r="I42" s="546"/>
    </row>
    <row r="43" spans="1:9" s="38" customFormat="1" ht="17.25" customHeight="1" x14ac:dyDescent="0.45">
      <c r="A43" s="540">
        <v>17</v>
      </c>
      <c r="B43" s="541"/>
      <c r="C43" s="1165"/>
      <c r="D43" s="1165"/>
      <c r="E43" s="1165"/>
      <c r="F43" s="1165"/>
      <c r="G43" s="1166"/>
      <c r="H43" s="543"/>
      <c r="I43" s="546"/>
    </row>
    <row r="44" spans="1:9" s="38" customFormat="1" ht="17.25" customHeight="1" x14ac:dyDescent="0.45">
      <c r="A44" s="540">
        <v>18</v>
      </c>
      <c r="B44" s="541"/>
      <c r="C44" s="1165"/>
      <c r="D44" s="1165"/>
      <c r="E44" s="1165"/>
      <c r="F44" s="1165"/>
      <c r="G44" s="1166"/>
      <c r="H44" s="543"/>
      <c r="I44" s="546"/>
    </row>
    <row r="45" spans="1:9" s="38" customFormat="1" ht="17.25" customHeight="1" x14ac:dyDescent="0.45">
      <c r="A45" s="540">
        <v>19</v>
      </c>
      <c r="B45" s="541"/>
      <c r="C45" s="1165"/>
      <c r="D45" s="1165"/>
      <c r="E45" s="1165"/>
      <c r="F45" s="1165"/>
      <c r="G45" s="1166"/>
      <c r="H45" s="543"/>
      <c r="I45" s="546"/>
    </row>
    <row r="46" spans="1:9" s="38" customFormat="1" ht="17.25" customHeight="1" thickBot="1" x14ac:dyDescent="0.5">
      <c r="A46" s="540">
        <v>20</v>
      </c>
      <c r="B46" s="541"/>
      <c r="C46" s="1165"/>
      <c r="D46" s="1165"/>
      <c r="E46" s="1165"/>
      <c r="F46" s="1165"/>
      <c r="G46" s="1166"/>
      <c r="H46" s="548"/>
      <c r="I46" s="546"/>
    </row>
    <row r="47" spans="1:9" ht="39.75" customHeight="1" x14ac:dyDescent="0.45">
      <c r="A47" s="1203" t="s">
        <v>1057</v>
      </c>
      <c r="B47" s="1204"/>
      <c r="C47" s="1204"/>
      <c r="D47" s="1204"/>
      <c r="E47" s="1204"/>
      <c r="F47" s="1204"/>
      <c r="G47" s="1204"/>
      <c r="H47" s="1204"/>
      <c r="I47" s="1204"/>
    </row>
    <row r="48" spans="1:9" ht="103.5" customHeight="1" x14ac:dyDescent="0.45">
      <c r="A48" s="1204"/>
      <c r="B48" s="1204"/>
      <c r="C48" s="1204"/>
      <c r="D48" s="1204"/>
      <c r="E48" s="1204"/>
      <c r="F48" s="1204"/>
      <c r="G48" s="1204"/>
      <c r="H48" s="1204"/>
      <c r="I48" s="1204"/>
    </row>
  </sheetData>
  <mergeCells count="54">
    <mergeCell ref="C45:E45"/>
    <mergeCell ref="F45:G45"/>
    <mergeCell ref="C46:E46"/>
    <mergeCell ref="F46:G46"/>
    <mergeCell ref="A47:I48"/>
    <mergeCell ref="C42:E42"/>
    <mergeCell ref="F42:G42"/>
    <mergeCell ref="C43:E43"/>
    <mergeCell ref="F43:G43"/>
    <mergeCell ref="C44:E44"/>
    <mergeCell ref="F44:G44"/>
    <mergeCell ref="C39:E39"/>
    <mergeCell ref="F39:G39"/>
    <mergeCell ref="C40:E40"/>
    <mergeCell ref="F40:G40"/>
    <mergeCell ref="C41:E41"/>
    <mergeCell ref="F41:G41"/>
    <mergeCell ref="C36:E36"/>
    <mergeCell ref="F36:G36"/>
    <mergeCell ref="C37:E37"/>
    <mergeCell ref="F37:G37"/>
    <mergeCell ref="C38:E38"/>
    <mergeCell ref="F38:G38"/>
    <mergeCell ref="C33:E33"/>
    <mergeCell ref="F33:G33"/>
    <mergeCell ref="C34:E34"/>
    <mergeCell ref="F34:G34"/>
    <mergeCell ref="C35:E35"/>
    <mergeCell ref="F35:G35"/>
    <mergeCell ref="C30:E30"/>
    <mergeCell ref="F30:G30"/>
    <mergeCell ref="C31:E31"/>
    <mergeCell ref="F31:G31"/>
    <mergeCell ref="C32:E32"/>
    <mergeCell ref="F32:G32"/>
    <mergeCell ref="C27:E27"/>
    <mergeCell ref="F27:G27"/>
    <mergeCell ref="C28:E28"/>
    <mergeCell ref="F28:G28"/>
    <mergeCell ref="C29:E29"/>
    <mergeCell ref="F29:G29"/>
    <mergeCell ref="C26:E26"/>
    <mergeCell ref="F26:G26"/>
    <mergeCell ref="A1:B1"/>
    <mergeCell ref="A2:I2"/>
    <mergeCell ref="A4:D4"/>
    <mergeCell ref="E4:I4"/>
    <mergeCell ref="A5:D5"/>
    <mergeCell ref="E5:I5"/>
    <mergeCell ref="F7:G9"/>
    <mergeCell ref="H7:I9"/>
    <mergeCell ref="F11:G13"/>
    <mergeCell ref="H11:I13"/>
    <mergeCell ref="C15:E23"/>
  </mergeCells>
  <phoneticPr fontId="4"/>
  <pageMargins left="0.7" right="0.7" top="0.75" bottom="0.75" header="0.3" footer="0.3"/>
  <pageSetup paperSize="9" scale="7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FAA22-ED7C-40E7-BFC8-84C2326371F7}">
  <dimension ref="A1:H49"/>
  <sheetViews>
    <sheetView view="pageBreakPreview" zoomScale="130" zoomScaleNormal="100" zoomScaleSheetLayoutView="130" workbookViewId="0">
      <selection activeCell="E6" sqref="E6"/>
    </sheetView>
  </sheetViews>
  <sheetFormatPr defaultRowHeight="13.2" x14ac:dyDescent="0.45"/>
  <cols>
    <col min="1" max="1" width="3.09765625" style="491" customWidth="1"/>
    <col min="2" max="2" width="15.3984375" style="491" customWidth="1"/>
    <col min="3" max="4" width="8.5" style="491" customWidth="1"/>
    <col min="5" max="5" width="9.19921875" style="491" customWidth="1"/>
    <col min="6" max="6" width="8.59765625" style="491" customWidth="1"/>
    <col min="7" max="7" width="19.09765625" style="491" customWidth="1"/>
    <col min="8" max="8" width="19.19921875" style="491" customWidth="1"/>
    <col min="9" max="256" width="8.796875" style="491"/>
    <col min="257" max="257" width="3.09765625" style="491" customWidth="1"/>
    <col min="258" max="258" width="15.3984375" style="491" customWidth="1"/>
    <col min="259" max="260" width="8.5" style="491" customWidth="1"/>
    <col min="261" max="262" width="8.59765625" style="491" customWidth="1"/>
    <col min="263" max="263" width="16.3984375" style="491" customWidth="1"/>
    <col min="264" max="264" width="16.69921875" style="491" bestFit="1" customWidth="1"/>
    <col min="265" max="512" width="8.796875" style="491"/>
    <col min="513" max="513" width="3.09765625" style="491" customWidth="1"/>
    <col min="514" max="514" width="15.3984375" style="491" customWidth="1"/>
    <col min="515" max="516" width="8.5" style="491" customWidth="1"/>
    <col min="517" max="518" width="8.59765625" style="491" customWidth="1"/>
    <col min="519" max="519" width="16.3984375" style="491" customWidth="1"/>
    <col min="520" max="520" width="16.69921875" style="491" bestFit="1" customWidth="1"/>
    <col min="521" max="768" width="8.796875" style="491"/>
    <col min="769" max="769" width="3.09765625" style="491" customWidth="1"/>
    <col min="770" max="770" width="15.3984375" style="491" customWidth="1"/>
    <col min="771" max="772" width="8.5" style="491" customWidth="1"/>
    <col min="773" max="774" width="8.59765625" style="491" customWidth="1"/>
    <col min="775" max="775" width="16.3984375" style="491" customWidth="1"/>
    <col min="776" max="776" width="16.69921875" style="491" bestFit="1" customWidth="1"/>
    <col min="777" max="1024" width="8.796875" style="491"/>
    <col min="1025" max="1025" width="3.09765625" style="491" customWidth="1"/>
    <col min="1026" max="1026" width="15.3984375" style="491" customWidth="1"/>
    <col min="1027" max="1028" width="8.5" style="491" customWidth="1"/>
    <col min="1029" max="1030" width="8.59765625" style="491" customWidth="1"/>
    <col min="1031" max="1031" width="16.3984375" style="491" customWidth="1"/>
    <col min="1032" max="1032" width="16.69921875" style="491" bestFit="1" customWidth="1"/>
    <col min="1033" max="1280" width="8.796875" style="491"/>
    <col min="1281" max="1281" width="3.09765625" style="491" customWidth="1"/>
    <col min="1282" max="1282" width="15.3984375" style="491" customWidth="1"/>
    <col min="1283" max="1284" width="8.5" style="491" customWidth="1"/>
    <col min="1285" max="1286" width="8.59765625" style="491" customWidth="1"/>
    <col min="1287" max="1287" width="16.3984375" style="491" customWidth="1"/>
    <col min="1288" max="1288" width="16.69921875" style="491" bestFit="1" customWidth="1"/>
    <col min="1289" max="1536" width="8.796875" style="491"/>
    <col min="1537" max="1537" width="3.09765625" style="491" customWidth="1"/>
    <col min="1538" max="1538" width="15.3984375" style="491" customWidth="1"/>
    <col min="1539" max="1540" width="8.5" style="491" customWidth="1"/>
    <col min="1541" max="1542" width="8.59765625" style="491" customWidth="1"/>
    <col min="1543" max="1543" width="16.3984375" style="491" customWidth="1"/>
    <col min="1544" max="1544" width="16.69921875" style="491" bestFit="1" customWidth="1"/>
    <col min="1545" max="1792" width="8.796875" style="491"/>
    <col min="1793" max="1793" width="3.09765625" style="491" customWidth="1"/>
    <col min="1794" max="1794" width="15.3984375" style="491" customWidth="1"/>
    <col min="1795" max="1796" width="8.5" style="491" customWidth="1"/>
    <col min="1797" max="1798" width="8.59765625" style="491" customWidth="1"/>
    <col min="1799" max="1799" width="16.3984375" style="491" customWidth="1"/>
    <col min="1800" max="1800" width="16.69921875" style="491" bestFit="1" customWidth="1"/>
    <col min="1801" max="2048" width="8.796875" style="491"/>
    <col min="2049" max="2049" width="3.09765625" style="491" customWidth="1"/>
    <col min="2050" max="2050" width="15.3984375" style="491" customWidth="1"/>
    <col min="2051" max="2052" width="8.5" style="491" customWidth="1"/>
    <col min="2053" max="2054" width="8.59765625" style="491" customWidth="1"/>
    <col min="2055" max="2055" width="16.3984375" style="491" customWidth="1"/>
    <col min="2056" max="2056" width="16.69921875" style="491" bestFit="1" customWidth="1"/>
    <col min="2057" max="2304" width="8.796875" style="491"/>
    <col min="2305" max="2305" width="3.09765625" style="491" customWidth="1"/>
    <col min="2306" max="2306" width="15.3984375" style="491" customWidth="1"/>
    <col min="2307" max="2308" width="8.5" style="491" customWidth="1"/>
    <col min="2309" max="2310" width="8.59765625" style="491" customWidth="1"/>
    <col min="2311" max="2311" width="16.3984375" style="491" customWidth="1"/>
    <col min="2312" max="2312" width="16.69921875" style="491" bestFit="1" customWidth="1"/>
    <col min="2313" max="2560" width="8.796875" style="491"/>
    <col min="2561" max="2561" width="3.09765625" style="491" customWidth="1"/>
    <col min="2562" max="2562" width="15.3984375" style="491" customWidth="1"/>
    <col min="2563" max="2564" width="8.5" style="491" customWidth="1"/>
    <col min="2565" max="2566" width="8.59765625" style="491" customWidth="1"/>
    <col min="2567" max="2567" width="16.3984375" style="491" customWidth="1"/>
    <col min="2568" max="2568" width="16.69921875" style="491" bestFit="1" customWidth="1"/>
    <col min="2569" max="2816" width="8.796875" style="491"/>
    <col min="2817" max="2817" width="3.09765625" style="491" customWidth="1"/>
    <col min="2818" max="2818" width="15.3984375" style="491" customWidth="1"/>
    <col min="2819" max="2820" width="8.5" style="491" customWidth="1"/>
    <col min="2821" max="2822" width="8.59765625" style="491" customWidth="1"/>
    <col min="2823" max="2823" width="16.3984375" style="491" customWidth="1"/>
    <col min="2824" max="2824" width="16.69921875" style="491" bestFit="1" customWidth="1"/>
    <col min="2825" max="3072" width="8.796875" style="491"/>
    <col min="3073" max="3073" width="3.09765625" style="491" customWidth="1"/>
    <col min="3074" max="3074" width="15.3984375" style="491" customWidth="1"/>
    <col min="3075" max="3076" width="8.5" style="491" customWidth="1"/>
    <col min="3077" max="3078" width="8.59765625" style="491" customWidth="1"/>
    <col min="3079" max="3079" width="16.3984375" style="491" customWidth="1"/>
    <col min="3080" max="3080" width="16.69921875" style="491" bestFit="1" customWidth="1"/>
    <col min="3081" max="3328" width="8.796875" style="491"/>
    <col min="3329" max="3329" width="3.09765625" style="491" customWidth="1"/>
    <col min="3330" max="3330" width="15.3984375" style="491" customWidth="1"/>
    <col min="3331" max="3332" width="8.5" style="491" customWidth="1"/>
    <col min="3333" max="3334" width="8.59765625" style="491" customWidth="1"/>
    <col min="3335" max="3335" width="16.3984375" style="491" customWidth="1"/>
    <col min="3336" max="3336" width="16.69921875" style="491" bestFit="1" customWidth="1"/>
    <col min="3337" max="3584" width="8.796875" style="491"/>
    <col min="3585" max="3585" width="3.09765625" style="491" customWidth="1"/>
    <col min="3586" max="3586" width="15.3984375" style="491" customWidth="1"/>
    <col min="3587" max="3588" width="8.5" style="491" customWidth="1"/>
    <col min="3589" max="3590" width="8.59765625" style="491" customWidth="1"/>
    <col min="3591" max="3591" width="16.3984375" style="491" customWidth="1"/>
    <col min="3592" max="3592" width="16.69921875" style="491" bestFit="1" customWidth="1"/>
    <col min="3593" max="3840" width="8.796875" style="491"/>
    <col min="3841" max="3841" width="3.09765625" style="491" customWidth="1"/>
    <col min="3842" max="3842" width="15.3984375" style="491" customWidth="1"/>
    <col min="3843" max="3844" width="8.5" style="491" customWidth="1"/>
    <col min="3845" max="3846" width="8.59765625" style="491" customWidth="1"/>
    <col min="3847" max="3847" width="16.3984375" style="491" customWidth="1"/>
    <col min="3848" max="3848" width="16.69921875" style="491" bestFit="1" customWidth="1"/>
    <col min="3849" max="4096" width="8.796875" style="491"/>
    <col min="4097" max="4097" width="3.09765625" style="491" customWidth="1"/>
    <col min="4098" max="4098" width="15.3984375" style="491" customWidth="1"/>
    <col min="4099" max="4100" width="8.5" style="491" customWidth="1"/>
    <col min="4101" max="4102" width="8.59765625" style="491" customWidth="1"/>
    <col min="4103" max="4103" width="16.3984375" style="491" customWidth="1"/>
    <col min="4104" max="4104" width="16.69921875" style="491" bestFit="1" customWidth="1"/>
    <col min="4105" max="4352" width="8.796875" style="491"/>
    <col min="4353" max="4353" width="3.09765625" style="491" customWidth="1"/>
    <col min="4354" max="4354" width="15.3984375" style="491" customWidth="1"/>
    <col min="4355" max="4356" width="8.5" style="491" customWidth="1"/>
    <col min="4357" max="4358" width="8.59765625" style="491" customWidth="1"/>
    <col min="4359" max="4359" width="16.3984375" style="491" customWidth="1"/>
    <col min="4360" max="4360" width="16.69921875" style="491" bestFit="1" customWidth="1"/>
    <col min="4361" max="4608" width="8.796875" style="491"/>
    <col min="4609" max="4609" width="3.09765625" style="491" customWidth="1"/>
    <col min="4610" max="4610" width="15.3984375" style="491" customWidth="1"/>
    <col min="4611" max="4612" width="8.5" style="491" customWidth="1"/>
    <col min="4613" max="4614" width="8.59765625" style="491" customWidth="1"/>
    <col min="4615" max="4615" width="16.3984375" style="491" customWidth="1"/>
    <col min="4616" max="4616" width="16.69921875" style="491" bestFit="1" customWidth="1"/>
    <col min="4617" max="4864" width="8.796875" style="491"/>
    <col min="4865" max="4865" width="3.09765625" style="491" customWidth="1"/>
    <col min="4866" max="4866" width="15.3984375" style="491" customWidth="1"/>
    <col min="4867" max="4868" width="8.5" style="491" customWidth="1"/>
    <col min="4869" max="4870" width="8.59765625" style="491" customWidth="1"/>
    <col min="4871" max="4871" width="16.3984375" style="491" customWidth="1"/>
    <col min="4872" max="4872" width="16.69921875" style="491" bestFit="1" customWidth="1"/>
    <col min="4873" max="5120" width="8.796875" style="491"/>
    <col min="5121" max="5121" width="3.09765625" style="491" customWidth="1"/>
    <col min="5122" max="5122" width="15.3984375" style="491" customWidth="1"/>
    <col min="5123" max="5124" width="8.5" style="491" customWidth="1"/>
    <col min="5125" max="5126" width="8.59765625" style="491" customWidth="1"/>
    <col min="5127" max="5127" width="16.3984375" style="491" customWidth="1"/>
    <col min="5128" max="5128" width="16.69921875" style="491" bestFit="1" customWidth="1"/>
    <col min="5129" max="5376" width="8.796875" style="491"/>
    <col min="5377" max="5377" width="3.09765625" style="491" customWidth="1"/>
    <col min="5378" max="5378" width="15.3984375" style="491" customWidth="1"/>
    <col min="5379" max="5380" width="8.5" style="491" customWidth="1"/>
    <col min="5381" max="5382" width="8.59765625" style="491" customWidth="1"/>
    <col min="5383" max="5383" width="16.3984375" style="491" customWidth="1"/>
    <col min="5384" max="5384" width="16.69921875" style="491" bestFit="1" customWidth="1"/>
    <col min="5385" max="5632" width="8.796875" style="491"/>
    <col min="5633" max="5633" width="3.09765625" style="491" customWidth="1"/>
    <col min="5634" max="5634" width="15.3984375" style="491" customWidth="1"/>
    <col min="5635" max="5636" width="8.5" style="491" customWidth="1"/>
    <col min="5637" max="5638" width="8.59765625" style="491" customWidth="1"/>
    <col min="5639" max="5639" width="16.3984375" style="491" customWidth="1"/>
    <col min="5640" max="5640" width="16.69921875" style="491" bestFit="1" customWidth="1"/>
    <col min="5641" max="5888" width="8.796875" style="491"/>
    <col min="5889" max="5889" width="3.09765625" style="491" customWidth="1"/>
    <col min="5890" max="5890" width="15.3984375" style="491" customWidth="1"/>
    <col min="5891" max="5892" width="8.5" style="491" customWidth="1"/>
    <col min="5893" max="5894" width="8.59765625" style="491" customWidth="1"/>
    <col min="5895" max="5895" width="16.3984375" style="491" customWidth="1"/>
    <col min="5896" max="5896" width="16.69921875" style="491" bestFit="1" customWidth="1"/>
    <col min="5897" max="6144" width="8.796875" style="491"/>
    <col min="6145" max="6145" width="3.09765625" style="491" customWidth="1"/>
    <col min="6146" max="6146" width="15.3984375" style="491" customWidth="1"/>
    <col min="6147" max="6148" width="8.5" style="491" customWidth="1"/>
    <col min="6149" max="6150" width="8.59765625" style="491" customWidth="1"/>
    <col min="6151" max="6151" width="16.3984375" style="491" customWidth="1"/>
    <col min="6152" max="6152" width="16.69921875" style="491" bestFit="1" customWidth="1"/>
    <col min="6153" max="6400" width="8.796875" style="491"/>
    <col min="6401" max="6401" width="3.09765625" style="491" customWidth="1"/>
    <col min="6402" max="6402" width="15.3984375" style="491" customWidth="1"/>
    <col min="6403" max="6404" width="8.5" style="491" customWidth="1"/>
    <col min="6405" max="6406" width="8.59765625" style="491" customWidth="1"/>
    <col min="6407" max="6407" width="16.3984375" style="491" customWidth="1"/>
    <col min="6408" max="6408" width="16.69921875" style="491" bestFit="1" customWidth="1"/>
    <col min="6409" max="6656" width="8.796875" style="491"/>
    <col min="6657" max="6657" width="3.09765625" style="491" customWidth="1"/>
    <col min="6658" max="6658" width="15.3984375" style="491" customWidth="1"/>
    <col min="6659" max="6660" width="8.5" style="491" customWidth="1"/>
    <col min="6661" max="6662" width="8.59765625" style="491" customWidth="1"/>
    <col min="6663" max="6663" width="16.3984375" style="491" customWidth="1"/>
    <col min="6664" max="6664" width="16.69921875" style="491" bestFit="1" customWidth="1"/>
    <col min="6665" max="6912" width="8.796875" style="491"/>
    <col min="6913" max="6913" width="3.09765625" style="491" customWidth="1"/>
    <col min="6914" max="6914" width="15.3984375" style="491" customWidth="1"/>
    <col min="6915" max="6916" width="8.5" style="491" customWidth="1"/>
    <col min="6917" max="6918" width="8.59765625" style="491" customWidth="1"/>
    <col min="6919" max="6919" width="16.3984375" style="491" customWidth="1"/>
    <col min="6920" max="6920" width="16.69921875" style="491" bestFit="1" customWidth="1"/>
    <col min="6921" max="7168" width="8.796875" style="491"/>
    <col min="7169" max="7169" width="3.09765625" style="491" customWidth="1"/>
    <col min="7170" max="7170" width="15.3984375" style="491" customWidth="1"/>
    <col min="7171" max="7172" width="8.5" style="491" customWidth="1"/>
    <col min="7173" max="7174" width="8.59765625" style="491" customWidth="1"/>
    <col min="7175" max="7175" width="16.3984375" style="491" customWidth="1"/>
    <col min="7176" max="7176" width="16.69921875" style="491" bestFit="1" customWidth="1"/>
    <col min="7177" max="7424" width="8.796875" style="491"/>
    <col min="7425" max="7425" width="3.09765625" style="491" customWidth="1"/>
    <col min="7426" max="7426" width="15.3984375" style="491" customWidth="1"/>
    <col min="7427" max="7428" width="8.5" style="491" customWidth="1"/>
    <col min="7429" max="7430" width="8.59765625" style="491" customWidth="1"/>
    <col min="7431" max="7431" width="16.3984375" style="491" customWidth="1"/>
    <col min="7432" max="7432" width="16.69921875" style="491" bestFit="1" customWidth="1"/>
    <col min="7433" max="7680" width="8.796875" style="491"/>
    <col min="7681" max="7681" width="3.09765625" style="491" customWidth="1"/>
    <col min="7682" max="7682" width="15.3984375" style="491" customWidth="1"/>
    <col min="7683" max="7684" width="8.5" style="491" customWidth="1"/>
    <col min="7685" max="7686" width="8.59765625" style="491" customWidth="1"/>
    <col min="7687" max="7687" width="16.3984375" style="491" customWidth="1"/>
    <col min="7688" max="7688" width="16.69921875" style="491" bestFit="1" customWidth="1"/>
    <col min="7689" max="7936" width="8.796875" style="491"/>
    <col min="7937" max="7937" width="3.09765625" style="491" customWidth="1"/>
    <col min="7938" max="7938" width="15.3984375" style="491" customWidth="1"/>
    <col min="7939" max="7940" width="8.5" style="491" customWidth="1"/>
    <col min="7941" max="7942" width="8.59765625" style="491" customWidth="1"/>
    <col min="7943" max="7943" width="16.3984375" style="491" customWidth="1"/>
    <col min="7944" max="7944" width="16.69921875" style="491" bestFit="1" customWidth="1"/>
    <col min="7945" max="8192" width="8.796875" style="491"/>
    <col min="8193" max="8193" width="3.09765625" style="491" customWidth="1"/>
    <col min="8194" max="8194" width="15.3984375" style="491" customWidth="1"/>
    <col min="8195" max="8196" width="8.5" style="491" customWidth="1"/>
    <col min="8197" max="8198" width="8.59765625" style="491" customWidth="1"/>
    <col min="8199" max="8199" width="16.3984375" style="491" customWidth="1"/>
    <col min="8200" max="8200" width="16.69921875" style="491" bestFit="1" customWidth="1"/>
    <col min="8201" max="8448" width="8.796875" style="491"/>
    <col min="8449" max="8449" width="3.09765625" style="491" customWidth="1"/>
    <col min="8450" max="8450" width="15.3984375" style="491" customWidth="1"/>
    <col min="8451" max="8452" width="8.5" style="491" customWidth="1"/>
    <col min="8453" max="8454" width="8.59765625" style="491" customWidth="1"/>
    <col min="8455" max="8455" width="16.3984375" style="491" customWidth="1"/>
    <col min="8456" max="8456" width="16.69921875" style="491" bestFit="1" customWidth="1"/>
    <col min="8457" max="8704" width="8.796875" style="491"/>
    <col min="8705" max="8705" width="3.09765625" style="491" customWidth="1"/>
    <col min="8706" max="8706" width="15.3984375" style="491" customWidth="1"/>
    <col min="8707" max="8708" width="8.5" style="491" customWidth="1"/>
    <col min="8709" max="8710" width="8.59765625" style="491" customWidth="1"/>
    <col min="8711" max="8711" width="16.3984375" style="491" customWidth="1"/>
    <col min="8712" max="8712" width="16.69921875" style="491" bestFit="1" customWidth="1"/>
    <col min="8713" max="8960" width="8.796875" style="491"/>
    <col min="8961" max="8961" width="3.09765625" style="491" customWidth="1"/>
    <col min="8962" max="8962" width="15.3984375" style="491" customWidth="1"/>
    <col min="8963" max="8964" width="8.5" style="491" customWidth="1"/>
    <col min="8965" max="8966" width="8.59765625" style="491" customWidth="1"/>
    <col min="8967" max="8967" width="16.3984375" style="491" customWidth="1"/>
    <col min="8968" max="8968" width="16.69921875" style="491" bestFit="1" customWidth="1"/>
    <col min="8969" max="9216" width="8.796875" style="491"/>
    <col min="9217" max="9217" width="3.09765625" style="491" customWidth="1"/>
    <col min="9218" max="9218" width="15.3984375" style="491" customWidth="1"/>
    <col min="9219" max="9220" width="8.5" style="491" customWidth="1"/>
    <col min="9221" max="9222" width="8.59765625" style="491" customWidth="1"/>
    <col min="9223" max="9223" width="16.3984375" style="491" customWidth="1"/>
    <col min="9224" max="9224" width="16.69921875" style="491" bestFit="1" customWidth="1"/>
    <col min="9225" max="9472" width="8.796875" style="491"/>
    <col min="9473" max="9473" width="3.09765625" style="491" customWidth="1"/>
    <col min="9474" max="9474" width="15.3984375" style="491" customWidth="1"/>
    <col min="9475" max="9476" width="8.5" style="491" customWidth="1"/>
    <col min="9477" max="9478" width="8.59765625" style="491" customWidth="1"/>
    <col min="9479" max="9479" width="16.3984375" style="491" customWidth="1"/>
    <col min="9480" max="9480" width="16.69921875" style="491" bestFit="1" customWidth="1"/>
    <col min="9481" max="9728" width="8.796875" style="491"/>
    <col min="9729" max="9729" width="3.09765625" style="491" customWidth="1"/>
    <col min="9730" max="9730" width="15.3984375" style="491" customWidth="1"/>
    <col min="9731" max="9732" width="8.5" style="491" customWidth="1"/>
    <col min="9733" max="9734" width="8.59765625" style="491" customWidth="1"/>
    <col min="9735" max="9735" width="16.3984375" style="491" customWidth="1"/>
    <col min="9736" max="9736" width="16.69921875" style="491" bestFit="1" customWidth="1"/>
    <col min="9737" max="9984" width="8.796875" style="491"/>
    <col min="9985" max="9985" width="3.09765625" style="491" customWidth="1"/>
    <col min="9986" max="9986" width="15.3984375" style="491" customWidth="1"/>
    <col min="9987" max="9988" width="8.5" style="491" customWidth="1"/>
    <col min="9989" max="9990" width="8.59765625" style="491" customWidth="1"/>
    <col min="9991" max="9991" width="16.3984375" style="491" customWidth="1"/>
    <col min="9992" max="9992" width="16.69921875" style="491" bestFit="1" customWidth="1"/>
    <col min="9993" max="10240" width="8.796875" style="491"/>
    <col min="10241" max="10241" width="3.09765625" style="491" customWidth="1"/>
    <col min="10242" max="10242" width="15.3984375" style="491" customWidth="1"/>
    <col min="10243" max="10244" width="8.5" style="491" customWidth="1"/>
    <col min="10245" max="10246" width="8.59765625" style="491" customWidth="1"/>
    <col min="10247" max="10247" width="16.3984375" style="491" customWidth="1"/>
    <col min="10248" max="10248" width="16.69921875" style="491" bestFit="1" customWidth="1"/>
    <col min="10249" max="10496" width="8.796875" style="491"/>
    <col min="10497" max="10497" width="3.09765625" style="491" customWidth="1"/>
    <col min="10498" max="10498" width="15.3984375" style="491" customWidth="1"/>
    <col min="10499" max="10500" width="8.5" style="491" customWidth="1"/>
    <col min="10501" max="10502" width="8.59765625" style="491" customWidth="1"/>
    <col min="10503" max="10503" width="16.3984375" style="491" customWidth="1"/>
    <col min="10504" max="10504" width="16.69921875" style="491" bestFit="1" customWidth="1"/>
    <col min="10505" max="10752" width="8.796875" style="491"/>
    <col min="10753" max="10753" width="3.09765625" style="491" customWidth="1"/>
    <col min="10754" max="10754" width="15.3984375" style="491" customWidth="1"/>
    <col min="10755" max="10756" width="8.5" style="491" customWidth="1"/>
    <col min="10757" max="10758" width="8.59765625" style="491" customWidth="1"/>
    <col min="10759" max="10759" width="16.3984375" style="491" customWidth="1"/>
    <col min="10760" max="10760" width="16.69921875" style="491" bestFit="1" customWidth="1"/>
    <col min="10761" max="11008" width="8.796875" style="491"/>
    <col min="11009" max="11009" width="3.09765625" style="491" customWidth="1"/>
    <col min="11010" max="11010" width="15.3984375" style="491" customWidth="1"/>
    <col min="11011" max="11012" width="8.5" style="491" customWidth="1"/>
    <col min="11013" max="11014" width="8.59765625" style="491" customWidth="1"/>
    <col min="11015" max="11015" width="16.3984375" style="491" customWidth="1"/>
    <col min="11016" max="11016" width="16.69921875" style="491" bestFit="1" customWidth="1"/>
    <col min="11017" max="11264" width="8.796875" style="491"/>
    <col min="11265" max="11265" width="3.09765625" style="491" customWidth="1"/>
    <col min="11266" max="11266" width="15.3984375" style="491" customWidth="1"/>
    <col min="11267" max="11268" width="8.5" style="491" customWidth="1"/>
    <col min="11269" max="11270" width="8.59765625" style="491" customWidth="1"/>
    <col min="11271" max="11271" width="16.3984375" style="491" customWidth="1"/>
    <col min="11272" max="11272" width="16.69921875" style="491" bestFit="1" customWidth="1"/>
    <col min="11273" max="11520" width="8.796875" style="491"/>
    <col min="11521" max="11521" width="3.09765625" style="491" customWidth="1"/>
    <col min="11522" max="11522" width="15.3984375" style="491" customWidth="1"/>
    <col min="11523" max="11524" width="8.5" style="491" customWidth="1"/>
    <col min="11525" max="11526" width="8.59765625" style="491" customWidth="1"/>
    <col min="11527" max="11527" width="16.3984375" style="491" customWidth="1"/>
    <col min="11528" max="11528" width="16.69921875" style="491" bestFit="1" customWidth="1"/>
    <col min="11529" max="11776" width="8.796875" style="491"/>
    <col min="11777" max="11777" width="3.09765625" style="491" customWidth="1"/>
    <col min="11778" max="11778" width="15.3984375" style="491" customWidth="1"/>
    <col min="11779" max="11780" width="8.5" style="491" customWidth="1"/>
    <col min="11781" max="11782" width="8.59765625" style="491" customWidth="1"/>
    <col min="11783" max="11783" width="16.3984375" style="491" customWidth="1"/>
    <col min="11784" max="11784" width="16.69921875" style="491" bestFit="1" customWidth="1"/>
    <col min="11785" max="12032" width="8.796875" style="491"/>
    <col min="12033" max="12033" width="3.09765625" style="491" customWidth="1"/>
    <col min="12034" max="12034" width="15.3984375" style="491" customWidth="1"/>
    <col min="12035" max="12036" width="8.5" style="491" customWidth="1"/>
    <col min="12037" max="12038" width="8.59765625" style="491" customWidth="1"/>
    <col min="12039" max="12039" width="16.3984375" style="491" customWidth="1"/>
    <col min="12040" max="12040" width="16.69921875" style="491" bestFit="1" customWidth="1"/>
    <col min="12041" max="12288" width="8.796875" style="491"/>
    <col min="12289" max="12289" width="3.09765625" style="491" customWidth="1"/>
    <col min="12290" max="12290" width="15.3984375" style="491" customWidth="1"/>
    <col min="12291" max="12292" width="8.5" style="491" customWidth="1"/>
    <col min="12293" max="12294" width="8.59765625" style="491" customWidth="1"/>
    <col min="12295" max="12295" width="16.3984375" style="491" customWidth="1"/>
    <col min="12296" max="12296" width="16.69921875" style="491" bestFit="1" customWidth="1"/>
    <col min="12297" max="12544" width="8.796875" style="491"/>
    <col min="12545" max="12545" width="3.09765625" style="491" customWidth="1"/>
    <col min="12546" max="12546" width="15.3984375" style="491" customWidth="1"/>
    <col min="12547" max="12548" width="8.5" style="491" customWidth="1"/>
    <col min="12549" max="12550" width="8.59765625" style="491" customWidth="1"/>
    <col min="12551" max="12551" width="16.3984375" style="491" customWidth="1"/>
    <col min="12552" max="12552" width="16.69921875" style="491" bestFit="1" customWidth="1"/>
    <col min="12553" max="12800" width="8.796875" style="491"/>
    <col min="12801" max="12801" width="3.09765625" style="491" customWidth="1"/>
    <col min="12802" max="12802" width="15.3984375" style="491" customWidth="1"/>
    <col min="12803" max="12804" width="8.5" style="491" customWidth="1"/>
    <col min="12805" max="12806" width="8.59765625" style="491" customWidth="1"/>
    <col min="12807" max="12807" width="16.3984375" style="491" customWidth="1"/>
    <col min="12808" max="12808" width="16.69921875" style="491" bestFit="1" customWidth="1"/>
    <col min="12809" max="13056" width="8.796875" style="491"/>
    <col min="13057" max="13057" width="3.09765625" style="491" customWidth="1"/>
    <col min="13058" max="13058" width="15.3984375" style="491" customWidth="1"/>
    <col min="13059" max="13060" width="8.5" style="491" customWidth="1"/>
    <col min="13061" max="13062" width="8.59765625" style="491" customWidth="1"/>
    <col min="13063" max="13063" width="16.3984375" style="491" customWidth="1"/>
    <col min="13064" max="13064" width="16.69921875" style="491" bestFit="1" customWidth="1"/>
    <col min="13065" max="13312" width="8.796875" style="491"/>
    <col min="13313" max="13313" width="3.09765625" style="491" customWidth="1"/>
    <col min="13314" max="13314" width="15.3984375" style="491" customWidth="1"/>
    <col min="13315" max="13316" width="8.5" style="491" customWidth="1"/>
    <col min="13317" max="13318" width="8.59765625" style="491" customWidth="1"/>
    <col min="13319" max="13319" width="16.3984375" style="491" customWidth="1"/>
    <col min="13320" max="13320" width="16.69921875" style="491" bestFit="1" customWidth="1"/>
    <col min="13321" max="13568" width="8.796875" style="491"/>
    <col min="13569" max="13569" width="3.09765625" style="491" customWidth="1"/>
    <col min="13570" max="13570" width="15.3984375" style="491" customWidth="1"/>
    <col min="13571" max="13572" width="8.5" style="491" customWidth="1"/>
    <col min="13573" max="13574" width="8.59765625" style="491" customWidth="1"/>
    <col min="13575" max="13575" width="16.3984375" style="491" customWidth="1"/>
    <col min="13576" max="13576" width="16.69921875" style="491" bestFit="1" customWidth="1"/>
    <col min="13577" max="13824" width="8.796875" style="491"/>
    <col min="13825" max="13825" width="3.09765625" style="491" customWidth="1"/>
    <col min="13826" max="13826" width="15.3984375" style="491" customWidth="1"/>
    <col min="13827" max="13828" width="8.5" style="491" customWidth="1"/>
    <col min="13829" max="13830" width="8.59765625" style="491" customWidth="1"/>
    <col min="13831" max="13831" width="16.3984375" style="491" customWidth="1"/>
    <col min="13832" max="13832" width="16.69921875" style="491" bestFit="1" customWidth="1"/>
    <col min="13833" max="14080" width="8.796875" style="491"/>
    <col min="14081" max="14081" width="3.09765625" style="491" customWidth="1"/>
    <col min="14082" max="14082" width="15.3984375" style="491" customWidth="1"/>
    <col min="14083" max="14084" width="8.5" style="491" customWidth="1"/>
    <col min="14085" max="14086" width="8.59765625" style="491" customWidth="1"/>
    <col min="14087" max="14087" width="16.3984375" style="491" customWidth="1"/>
    <col min="14088" max="14088" width="16.69921875" style="491" bestFit="1" customWidth="1"/>
    <col min="14089" max="14336" width="8.796875" style="491"/>
    <col min="14337" max="14337" width="3.09765625" style="491" customWidth="1"/>
    <col min="14338" max="14338" width="15.3984375" style="491" customWidth="1"/>
    <col min="14339" max="14340" width="8.5" style="491" customWidth="1"/>
    <col min="14341" max="14342" width="8.59765625" style="491" customWidth="1"/>
    <col min="14343" max="14343" width="16.3984375" style="491" customWidth="1"/>
    <col min="14344" max="14344" width="16.69921875" style="491" bestFit="1" customWidth="1"/>
    <col min="14345" max="14592" width="8.796875" style="491"/>
    <col min="14593" max="14593" width="3.09765625" style="491" customWidth="1"/>
    <col min="14594" max="14594" width="15.3984375" style="491" customWidth="1"/>
    <col min="14595" max="14596" width="8.5" style="491" customWidth="1"/>
    <col min="14597" max="14598" width="8.59765625" style="491" customWidth="1"/>
    <col min="14599" max="14599" width="16.3984375" style="491" customWidth="1"/>
    <col min="14600" max="14600" width="16.69921875" style="491" bestFit="1" customWidth="1"/>
    <col min="14601" max="14848" width="8.796875" style="491"/>
    <col min="14849" max="14849" width="3.09765625" style="491" customWidth="1"/>
    <col min="14850" max="14850" width="15.3984375" style="491" customWidth="1"/>
    <col min="14851" max="14852" width="8.5" style="491" customWidth="1"/>
    <col min="14853" max="14854" width="8.59765625" style="491" customWidth="1"/>
    <col min="14855" max="14855" width="16.3984375" style="491" customWidth="1"/>
    <col min="14856" max="14856" width="16.69921875" style="491" bestFit="1" customWidth="1"/>
    <col min="14857" max="15104" width="8.796875" style="491"/>
    <col min="15105" max="15105" width="3.09765625" style="491" customWidth="1"/>
    <col min="15106" max="15106" width="15.3984375" style="491" customWidth="1"/>
    <col min="15107" max="15108" width="8.5" style="491" customWidth="1"/>
    <col min="15109" max="15110" width="8.59765625" style="491" customWidth="1"/>
    <col min="15111" max="15111" width="16.3984375" style="491" customWidth="1"/>
    <col min="15112" max="15112" width="16.69921875" style="491" bestFit="1" customWidth="1"/>
    <col min="15113" max="15360" width="8.796875" style="491"/>
    <col min="15361" max="15361" width="3.09765625" style="491" customWidth="1"/>
    <col min="15362" max="15362" width="15.3984375" style="491" customWidth="1"/>
    <col min="15363" max="15364" width="8.5" style="491" customWidth="1"/>
    <col min="15365" max="15366" width="8.59765625" style="491" customWidth="1"/>
    <col min="15367" max="15367" width="16.3984375" style="491" customWidth="1"/>
    <col min="15368" max="15368" width="16.69921875" style="491" bestFit="1" customWidth="1"/>
    <col min="15369" max="15616" width="8.796875" style="491"/>
    <col min="15617" max="15617" width="3.09765625" style="491" customWidth="1"/>
    <col min="15618" max="15618" width="15.3984375" style="491" customWidth="1"/>
    <col min="15619" max="15620" width="8.5" style="491" customWidth="1"/>
    <col min="15621" max="15622" width="8.59765625" style="491" customWidth="1"/>
    <col min="15623" max="15623" width="16.3984375" style="491" customWidth="1"/>
    <col min="15624" max="15624" width="16.69921875" style="491" bestFit="1" customWidth="1"/>
    <col min="15625" max="15872" width="8.796875" style="491"/>
    <col min="15873" max="15873" width="3.09765625" style="491" customWidth="1"/>
    <col min="15874" max="15874" width="15.3984375" style="491" customWidth="1"/>
    <col min="15875" max="15876" width="8.5" style="491" customWidth="1"/>
    <col min="15877" max="15878" width="8.59765625" style="491" customWidth="1"/>
    <col min="15879" max="15879" width="16.3984375" style="491" customWidth="1"/>
    <col min="15880" max="15880" width="16.69921875" style="491" bestFit="1" customWidth="1"/>
    <col min="15881" max="16128" width="8.796875" style="491"/>
    <col min="16129" max="16129" width="3.09765625" style="491" customWidth="1"/>
    <col min="16130" max="16130" width="15.3984375" style="491" customWidth="1"/>
    <col min="16131" max="16132" width="8.5" style="491" customWidth="1"/>
    <col min="16133" max="16134" width="8.59765625" style="491" customWidth="1"/>
    <col min="16135" max="16135" width="16.3984375" style="491" customWidth="1"/>
    <col min="16136" max="16136" width="16.69921875" style="491" bestFit="1" customWidth="1"/>
    <col min="16137" max="16384" width="8.796875" style="491"/>
  </cols>
  <sheetData>
    <row r="1" spans="1:8" ht="21.75" customHeight="1" x14ac:dyDescent="0.45">
      <c r="A1" s="1167" t="s">
        <v>947</v>
      </c>
      <c r="B1" s="1205"/>
      <c r="H1" s="493" t="s">
        <v>338</v>
      </c>
    </row>
    <row r="2" spans="1:8" ht="56.25" customHeight="1" x14ac:dyDescent="0.45">
      <c r="A2" s="1206" t="s">
        <v>948</v>
      </c>
      <c r="B2" s="1206"/>
      <c r="C2" s="1206"/>
      <c r="D2" s="1206"/>
      <c r="E2" s="1206"/>
      <c r="F2" s="1206"/>
      <c r="G2" s="1206"/>
      <c r="H2" s="1206"/>
    </row>
    <row r="3" spans="1:8" ht="15" customHeight="1" x14ac:dyDescent="0.45">
      <c r="A3" s="492"/>
      <c r="B3" s="492"/>
      <c r="C3" s="492"/>
      <c r="D3" s="492"/>
      <c r="E3" s="492"/>
      <c r="F3" s="492"/>
      <c r="G3" s="492"/>
      <c r="H3" s="492"/>
    </row>
    <row r="4" spans="1:8" ht="30" customHeight="1" x14ac:dyDescent="0.45">
      <c r="A4" s="1120" t="s">
        <v>42</v>
      </c>
      <c r="B4" s="1120"/>
      <c r="C4" s="1120"/>
      <c r="D4" s="1172"/>
      <c r="E4" s="1173"/>
      <c r="F4" s="1173"/>
      <c r="G4" s="1173"/>
      <c r="H4" s="1174"/>
    </row>
    <row r="5" spans="1:8" ht="30" customHeight="1" x14ac:dyDescent="0.45">
      <c r="A5" s="1120" t="s">
        <v>57</v>
      </c>
      <c r="B5" s="1120"/>
      <c r="C5" s="1120"/>
      <c r="D5" s="1172" t="s">
        <v>933</v>
      </c>
      <c r="E5" s="1173"/>
      <c r="F5" s="1173"/>
      <c r="G5" s="1173"/>
      <c r="H5" s="1174"/>
    </row>
    <row r="6" spans="1:8" ht="15" customHeight="1" x14ac:dyDescent="0.45">
      <c r="A6" s="524"/>
      <c r="B6" s="524"/>
      <c r="C6" s="524"/>
      <c r="D6" s="524"/>
      <c r="E6" s="524"/>
      <c r="F6" s="524"/>
      <c r="G6" s="524"/>
      <c r="H6" s="524"/>
    </row>
    <row r="7" spans="1:8" ht="15" customHeight="1" x14ac:dyDescent="0.45">
      <c r="A7" s="524"/>
      <c r="B7" s="524"/>
      <c r="C7" s="549"/>
      <c r="D7" s="526"/>
      <c r="E7" s="1180" t="s">
        <v>934</v>
      </c>
      <c r="F7" s="1181"/>
      <c r="G7" s="1207" t="s">
        <v>33</v>
      </c>
      <c r="H7" s="1208"/>
    </row>
    <row r="8" spans="1:8" ht="15" customHeight="1" x14ac:dyDescent="0.45">
      <c r="A8" s="524"/>
      <c r="B8" s="524"/>
      <c r="C8" s="549"/>
      <c r="D8" s="526"/>
      <c r="E8" s="1182"/>
      <c r="F8" s="1183"/>
      <c r="G8" s="1209"/>
      <c r="H8" s="1210"/>
    </row>
    <row r="9" spans="1:8" ht="15" customHeight="1" x14ac:dyDescent="0.45">
      <c r="A9" s="524"/>
      <c r="B9" s="524"/>
      <c r="C9" s="549"/>
      <c r="D9" s="526"/>
      <c r="E9" s="1184"/>
      <c r="F9" s="1185"/>
      <c r="G9" s="1211"/>
      <c r="H9" s="1212"/>
    </row>
    <row r="10" spans="1:8" ht="15" customHeight="1" x14ac:dyDescent="0.45">
      <c r="A10" s="524"/>
      <c r="B10" s="524"/>
      <c r="C10" s="524"/>
      <c r="D10" s="524"/>
      <c r="E10" s="524"/>
      <c r="F10" s="524"/>
      <c r="G10" s="524"/>
      <c r="H10" s="524"/>
    </row>
    <row r="11" spans="1:8" ht="17.25" customHeight="1" x14ac:dyDescent="0.45">
      <c r="A11" s="1203"/>
      <c r="B11" s="1203"/>
      <c r="C11" s="549"/>
      <c r="D11" s="526"/>
      <c r="E11" s="1180" t="s">
        <v>1023</v>
      </c>
      <c r="F11" s="1181"/>
      <c r="G11" s="1213" t="s">
        <v>1020</v>
      </c>
      <c r="H11" s="1187"/>
    </row>
    <row r="12" spans="1:8" ht="17.25" customHeight="1" x14ac:dyDescent="0.45">
      <c r="A12" s="1203"/>
      <c r="B12" s="1203"/>
      <c r="C12" s="549"/>
      <c r="D12" s="526"/>
      <c r="E12" s="1182"/>
      <c r="F12" s="1183"/>
      <c r="G12" s="1214"/>
      <c r="H12" s="1189"/>
    </row>
    <row r="13" spans="1:8" ht="17.25" customHeight="1" x14ac:dyDescent="0.45">
      <c r="A13" s="1203"/>
      <c r="B13" s="1203"/>
      <c r="C13" s="549"/>
      <c r="D13" s="526"/>
      <c r="E13" s="1184"/>
      <c r="F13" s="1185"/>
      <c r="G13" s="1215"/>
      <c r="H13" s="1191"/>
    </row>
    <row r="14" spans="1:8" ht="17.25" customHeight="1" x14ac:dyDescent="0.45">
      <c r="A14" s="527"/>
      <c r="B14" s="527"/>
      <c r="C14" s="528"/>
      <c r="D14" s="528"/>
      <c r="E14" s="529"/>
      <c r="F14" s="529"/>
      <c r="G14" s="529"/>
      <c r="H14" s="530"/>
    </row>
    <row r="15" spans="1:8" ht="12.75" customHeight="1" x14ac:dyDescent="0.45">
      <c r="A15" s="527"/>
      <c r="B15" s="1216" t="s">
        <v>938</v>
      </c>
      <c r="C15" s="1180" t="s">
        <v>949</v>
      </c>
      <c r="D15" s="1175"/>
      <c r="E15" s="1181"/>
      <c r="F15" s="532"/>
      <c r="G15" s="532"/>
      <c r="H15" s="550"/>
    </row>
    <row r="16" spans="1:8" ht="12.75" customHeight="1" x14ac:dyDescent="0.45">
      <c r="A16" s="527"/>
      <c r="B16" s="1217"/>
      <c r="C16" s="1182"/>
      <c r="D16" s="1192"/>
      <c r="E16" s="1183"/>
      <c r="F16" s="551">
        <v>1</v>
      </c>
      <c r="G16" s="539" t="s">
        <v>950</v>
      </c>
      <c r="H16" s="552"/>
    </row>
    <row r="17" spans="1:8" ht="12.75" customHeight="1" x14ac:dyDescent="0.45">
      <c r="A17" s="527"/>
      <c r="B17" s="1217"/>
      <c r="C17" s="1182"/>
      <c r="D17" s="1192"/>
      <c r="E17" s="1183"/>
      <c r="F17" s="551">
        <v>2</v>
      </c>
      <c r="G17" s="539" t="s">
        <v>951</v>
      </c>
      <c r="H17" s="552"/>
    </row>
    <row r="18" spans="1:8" ht="12.75" customHeight="1" x14ac:dyDescent="0.45">
      <c r="A18" s="527"/>
      <c r="B18" s="1217"/>
      <c r="C18" s="1182"/>
      <c r="D18" s="1192"/>
      <c r="E18" s="1183"/>
      <c r="F18" s="551">
        <v>3</v>
      </c>
      <c r="G18" s="539" t="s">
        <v>952</v>
      </c>
      <c r="H18" s="552"/>
    </row>
    <row r="19" spans="1:8" ht="12.75" customHeight="1" x14ac:dyDescent="0.45">
      <c r="A19" s="527"/>
      <c r="B19" s="1217"/>
      <c r="C19" s="1182"/>
      <c r="D19" s="1192"/>
      <c r="E19" s="1183"/>
      <c r="F19" s="551">
        <v>4</v>
      </c>
      <c r="G19" s="539" t="s">
        <v>953</v>
      </c>
      <c r="H19" s="552"/>
    </row>
    <row r="20" spans="1:8" ht="12.75" customHeight="1" x14ac:dyDescent="0.45">
      <c r="A20" s="527"/>
      <c r="B20" s="1217"/>
      <c r="C20" s="1182"/>
      <c r="D20" s="1192"/>
      <c r="E20" s="1183"/>
      <c r="F20" s="551">
        <v>5</v>
      </c>
      <c r="G20" s="539" t="s">
        <v>954</v>
      </c>
      <c r="H20" s="552"/>
    </row>
    <row r="21" spans="1:8" ht="12.75" customHeight="1" x14ac:dyDescent="0.45">
      <c r="A21" s="527"/>
      <c r="B21" s="1217"/>
      <c r="C21" s="1182"/>
      <c r="D21" s="1192"/>
      <c r="E21" s="1183"/>
      <c r="F21" s="551">
        <v>6</v>
      </c>
      <c r="G21" s="539" t="s">
        <v>955</v>
      </c>
      <c r="H21" s="552"/>
    </row>
    <row r="22" spans="1:8" ht="12.75" customHeight="1" x14ac:dyDescent="0.45">
      <c r="A22" s="527"/>
      <c r="B22" s="1217"/>
      <c r="C22" s="1182"/>
      <c r="D22" s="1192"/>
      <c r="E22" s="1183"/>
      <c r="F22" s="551">
        <v>7</v>
      </c>
      <c r="G22" s="539" t="s">
        <v>956</v>
      </c>
      <c r="H22" s="552"/>
    </row>
    <row r="23" spans="1:8" ht="12.75" customHeight="1" x14ac:dyDescent="0.45">
      <c r="A23" s="527"/>
      <c r="B23" s="1217"/>
      <c r="C23" s="1182"/>
      <c r="D23" s="1192"/>
      <c r="E23" s="1183"/>
      <c r="F23" s="551">
        <v>8</v>
      </c>
      <c r="G23" s="539" t="s">
        <v>957</v>
      </c>
      <c r="H23" s="552"/>
    </row>
    <row r="24" spans="1:8" ht="12.75" customHeight="1" x14ac:dyDescent="0.45">
      <c r="A24" s="527"/>
      <c r="B24" s="1217"/>
      <c r="C24" s="1184"/>
      <c r="D24" s="1193"/>
      <c r="E24" s="1185"/>
      <c r="F24" s="537"/>
      <c r="G24" s="537"/>
      <c r="H24" s="553"/>
    </row>
    <row r="25" spans="1:8" ht="47.25" customHeight="1" x14ac:dyDescent="0.45">
      <c r="A25" s="530"/>
      <c r="B25" s="1218"/>
      <c r="C25" s="1219" t="s">
        <v>958</v>
      </c>
      <c r="D25" s="1220"/>
      <c r="E25" s="1220"/>
      <c r="F25" s="1220"/>
      <c r="G25" s="1220"/>
      <c r="H25" s="1221"/>
    </row>
    <row r="26" spans="1:8" ht="15.75" customHeight="1" thickBot="1" x14ac:dyDescent="0.5">
      <c r="A26" s="539"/>
      <c r="B26" s="539"/>
      <c r="C26" s="539"/>
      <c r="D26" s="539"/>
      <c r="E26" s="539"/>
      <c r="F26" s="539"/>
      <c r="G26" s="539"/>
      <c r="H26" s="539"/>
    </row>
    <row r="27" spans="1:8" s="38" customFormat="1" ht="24.75" customHeight="1" x14ac:dyDescent="0.45">
      <c r="A27" s="540"/>
      <c r="B27" s="541" t="s">
        <v>38</v>
      </c>
      <c r="C27" s="1165" t="s">
        <v>336</v>
      </c>
      <c r="D27" s="1165"/>
      <c r="E27" s="1165" t="s">
        <v>43</v>
      </c>
      <c r="F27" s="1166"/>
      <c r="G27" s="542" t="s">
        <v>946</v>
      </c>
      <c r="H27" s="521" t="s">
        <v>936</v>
      </c>
    </row>
    <row r="28" spans="1:8" s="38" customFormat="1" ht="17.25" customHeight="1" x14ac:dyDescent="0.45">
      <c r="A28" s="540">
        <v>1</v>
      </c>
      <c r="B28" s="541"/>
      <c r="C28" s="1194"/>
      <c r="D28" s="1196"/>
      <c r="E28" s="1165"/>
      <c r="F28" s="1166"/>
      <c r="G28" s="543"/>
      <c r="H28" s="544"/>
    </row>
    <row r="29" spans="1:8" s="38" customFormat="1" ht="17.25" customHeight="1" x14ac:dyDescent="0.45">
      <c r="A29" s="540">
        <v>2</v>
      </c>
      <c r="B29" s="541"/>
      <c r="C29" s="1194"/>
      <c r="D29" s="1196"/>
      <c r="E29" s="1165"/>
      <c r="F29" s="1166"/>
      <c r="G29" s="543"/>
      <c r="H29" s="544"/>
    </row>
    <row r="30" spans="1:8" s="38" customFormat="1" ht="17.25" customHeight="1" x14ac:dyDescent="0.45">
      <c r="A30" s="540">
        <v>3</v>
      </c>
      <c r="B30" s="545"/>
      <c r="C30" s="1197"/>
      <c r="D30" s="1199"/>
      <c r="E30" s="1166"/>
      <c r="F30" s="1200"/>
      <c r="G30" s="543"/>
      <c r="H30" s="544"/>
    </row>
    <row r="31" spans="1:8" s="38" customFormat="1" ht="17.25" customHeight="1" x14ac:dyDescent="0.45">
      <c r="A31" s="540">
        <v>4</v>
      </c>
      <c r="B31" s="545"/>
      <c r="C31" s="1197"/>
      <c r="D31" s="1199"/>
      <c r="E31" s="1166"/>
      <c r="F31" s="1200"/>
      <c r="G31" s="543"/>
      <c r="H31" s="544"/>
    </row>
    <row r="32" spans="1:8" s="38" customFormat="1" ht="17.25" customHeight="1" x14ac:dyDescent="0.45">
      <c r="A32" s="540">
        <v>5</v>
      </c>
      <c r="B32" s="545"/>
      <c r="C32" s="1197"/>
      <c r="D32" s="1199"/>
      <c r="E32" s="1166"/>
      <c r="F32" s="1200"/>
      <c r="G32" s="543"/>
      <c r="H32" s="544"/>
    </row>
    <row r="33" spans="1:8" s="38" customFormat="1" ht="17.25" customHeight="1" x14ac:dyDescent="0.45">
      <c r="A33" s="540">
        <v>6</v>
      </c>
      <c r="B33" s="545"/>
      <c r="C33" s="1197"/>
      <c r="D33" s="1199"/>
      <c r="E33" s="1166"/>
      <c r="F33" s="1200"/>
      <c r="G33" s="543"/>
      <c r="H33" s="546"/>
    </row>
    <row r="34" spans="1:8" s="38" customFormat="1" ht="17.25" customHeight="1" x14ac:dyDescent="0.45">
      <c r="A34" s="540">
        <v>7</v>
      </c>
      <c r="B34" s="541"/>
      <c r="C34" s="1165"/>
      <c r="D34" s="1165"/>
      <c r="E34" s="1165"/>
      <c r="F34" s="1166"/>
      <c r="G34" s="547"/>
      <c r="H34" s="546"/>
    </row>
    <row r="35" spans="1:8" s="38" customFormat="1" ht="17.25" customHeight="1" x14ac:dyDescent="0.45">
      <c r="A35" s="540">
        <v>8</v>
      </c>
      <c r="B35" s="541"/>
      <c r="C35" s="1165"/>
      <c r="D35" s="1165"/>
      <c r="E35" s="1165"/>
      <c r="F35" s="1166"/>
      <c r="G35" s="547"/>
      <c r="H35" s="546"/>
    </row>
    <row r="36" spans="1:8" s="38" customFormat="1" ht="17.25" customHeight="1" x14ac:dyDescent="0.45">
      <c r="A36" s="540">
        <v>9</v>
      </c>
      <c r="B36" s="541"/>
      <c r="C36" s="1165"/>
      <c r="D36" s="1165"/>
      <c r="E36" s="1165"/>
      <c r="F36" s="1166"/>
      <c r="G36" s="547"/>
      <c r="H36" s="546"/>
    </row>
    <row r="37" spans="1:8" s="38" customFormat="1" ht="17.25" customHeight="1" x14ac:dyDescent="0.45">
      <c r="A37" s="540">
        <v>10</v>
      </c>
      <c r="B37" s="541"/>
      <c r="C37" s="1165"/>
      <c r="D37" s="1165"/>
      <c r="E37" s="1165"/>
      <c r="F37" s="1166"/>
      <c r="G37" s="547"/>
      <c r="H37" s="546"/>
    </row>
    <row r="38" spans="1:8" s="38" customFormat="1" ht="17.25" customHeight="1" x14ac:dyDescent="0.45">
      <c r="A38" s="540">
        <v>11</v>
      </c>
      <c r="B38" s="545"/>
      <c r="C38" s="1197"/>
      <c r="D38" s="1199"/>
      <c r="E38" s="1165"/>
      <c r="F38" s="1166"/>
      <c r="G38" s="543"/>
      <c r="H38" s="544"/>
    </row>
    <row r="39" spans="1:8" s="38" customFormat="1" ht="17.25" customHeight="1" x14ac:dyDescent="0.45">
      <c r="A39" s="540">
        <v>12</v>
      </c>
      <c r="B39" s="541"/>
      <c r="C39" s="1194"/>
      <c r="D39" s="1196"/>
      <c r="E39" s="1165"/>
      <c r="F39" s="1166"/>
      <c r="G39" s="543"/>
      <c r="H39" s="544"/>
    </row>
    <row r="40" spans="1:8" s="38" customFormat="1" ht="17.25" customHeight="1" x14ac:dyDescent="0.45">
      <c r="A40" s="540">
        <v>13</v>
      </c>
      <c r="B40" s="545"/>
      <c r="C40" s="1197"/>
      <c r="D40" s="1199"/>
      <c r="E40" s="1166"/>
      <c r="F40" s="1200"/>
      <c r="G40" s="543"/>
      <c r="H40" s="544"/>
    </row>
    <row r="41" spans="1:8" s="38" customFormat="1" ht="17.25" customHeight="1" x14ac:dyDescent="0.45">
      <c r="A41" s="540">
        <v>14</v>
      </c>
      <c r="B41" s="541"/>
      <c r="C41" s="1194"/>
      <c r="D41" s="1196"/>
      <c r="E41" s="1165"/>
      <c r="F41" s="1166"/>
      <c r="G41" s="543"/>
      <c r="H41" s="544"/>
    </row>
    <row r="42" spans="1:8" s="38" customFormat="1" ht="17.25" customHeight="1" x14ac:dyDescent="0.45">
      <c r="A42" s="540">
        <v>15</v>
      </c>
      <c r="B42" s="541"/>
      <c r="C42" s="1197"/>
      <c r="D42" s="1201"/>
      <c r="E42" s="1165"/>
      <c r="F42" s="1166"/>
      <c r="G42" s="543"/>
      <c r="H42" s="546"/>
    </row>
    <row r="43" spans="1:8" s="38" customFormat="1" ht="17.25" customHeight="1" x14ac:dyDescent="0.45">
      <c r="A43" s="540">
        <v>16</v>
      </c>
      <c r="B43" s="541"/>
      <c r="C43" s="1202"/>
      <c r="D43" s="1165"/>
      <c r="E43" s="1165"/>
      <c r="F43" s="1166"/>
      <c r="G43" s="543"/>
      <c r="H43" s="546"/>
    </row>
    <row r="44" spans="1:8" s="38" customFormat="1" ht="17.25" customHeight="1" x14ac:dyDescent="0.45">
      <c r="A44" s="540">
        <v>17</v>
      </c>
      <c r="B44" s="541"/>
      <c r="C44" s="1165"/>
      <c r="D44" s="1165"/>
      <c r="E44" s="1165"/>
      <c r="F44" s="1166"/>
      <c r="G44" s="543"/>
      <c r="H44" s="546"/>
    </row>
    <row r="45" spans="1:8" s="38" customFormat="1" ht="17.25" customHeight="1" x14ac:dyDescent="0.45">
      <c r="A45" s="540">
        <v>18</v>
      </c>
      <c r="B45" s="541"/>
      <c r="C45" s="1165"/>
      <c r="D45" s="1165"/>
      <c r="E45" s="1165"/>
      <c r="F45" s="1166"/>
      <c r="G45" s="543"/>
      <c r="H45" s="546"/>
    </row>
    <row r="46" spans="1:8" s="38" customFormat="1" ht="17.25" customHeight="1" x14ac:dyDescent="0.45">
      <c r="A46" s="540">
        <v>19</v>
      </c>
      <c r="B46" s="541"/>
      <c r="C46" s="1165"/>
      <c r="D46" s="1165"/>
      <c r="E46" s="1165"/>
      <c r="F46" s="1166"/>
      <c r="G46" s="543"/>
      <c r="H46" s="546"/>
    </row>
    <row r="47" spans="1:8" s="38" customFormat="1" ht="17.25" customHeight="1" thickBot="1" x14ac:dyDescent="0.5">
      <c r="A47" s="540">
        <v>20</v>
      </c>
      <c r="B47" s="541"/>
      <c r="C47" s="1165"/>
      <c r="D47" s="1165"/>
      <c r="E47" s="1165"/>
      <c r="F47" s="1166"/>
      <c r="G47" s="548"/>
      <c r="H47" s="546"/>
    </row>
    <row r="48" spans="1:8" ht="39.75" customHeight="1" x14ac:dyDescent="0.45">
      <c r="A48" s="1203" t="s">
        <v>1058</v>
      </c>
      <c r="B48" s="1204"/>
      <c r="C48" s="1204"/>
      <c r="D48" s="1204"/>
      <c r="E48" s="1204"/>
      <c r="F48" s="1204"/>
      <c r="G48" s="1204"/>
      <c r="H48" s="1204"/>
    </row>
    <row r="49" spans="1:8" ht="183" customHeight="1" x14ac:dyDescent="0.45">
      <c r="A49" s="1204"/>
      <c r="B49" s="1204"/>
      <c r="C49" s="1204"/>
      <c r="D49" s="1204"/>
      <c r="E49" s="1204"/>
      <c r="F49" s="1204"/>
      <c r="G49" s="1204"/>
      <c r="H49" s="1204"/>
    </row>
  </sheetData>
  <mergeCells count="59">
    <mergeCell ref="C47:D47"/>
    <mergeCell ref="E47:F47"/>
    <mergeCell ref="A48:H49"/>
    <mergeCell ref="C44:D44"/>
    <mergeCell ref="E44:F44"/>
    <mergeCell ref="C45:D45"/>
    <mergeCell ref="E45:F45"/>
    <mergeCell ref="C46:D46"/>
    <mergeCell ref="E46:F46"/>
    <mergeCell ref="C41:D41"/>
    <mergeCell ref="E41:F41"/>
    <mergeCell ref="C42:D42"/>
    <mergeCell ref="E42:F42"/>
    <mergeCell ref="C43:D43"/>
    <mergeCell ref="E43:F43"/>
    <mergeCell ref="C38:D38"/>
    <mergeCell ref="E38:F38"/>
    <mergeCell ref="C39:D39"/>
    <mergeCell ref="E39:F39"/>
    <mergeCell ref="C40:D40"/>
    <mergeCell ref="E40:F40"/>
    <mergeCell ref="C35:D35"/>
    <mergeCell ref="E35:F35"/>
    <mergeCell ref="C36:D36"/>
    <mergeCell ref="E36:F36"/>
    <mergeCell ref="C37:D37"/>
    <mergeCell ref="E37:F37"/>
    <mergeCell ref="C32:D32"/>
    <mergeCell ref="E32:F32"/>
    <mergeCell ref="C33:D33"/>
    <mergeCell ref="E33:F33"/>
    <mergeCell ref="C34:D34"/>
    <mergeCell ref="E34:F34"/>
    <mergeCell ref="C29:D29"/>
    <mergeCell ref="E29:F29"/>
    <mergeCell ref="C30:D30"/>
    <mergeCell ref="E30:F30"/>
    <mergeCell ref="C31:D31"/>
    <mergeCell ref="E31:F31"/>
    <mergeCell ref="C28:D28"/>
    <mergeCell ref="E28:F28"/>
    <mergeCell ref="E7:F9"/>
    <mergeCell ref="G7:H9"/>
    <mergeCell ref="A11:B11"/>
    <mergeCell ref="E11:F13"/>
    <mergeCell ref="G11:H13"/>
    <mergeCell ref="A12:B12"/>
    <mergeCell ref="A13:B13"/>
    <mergeCell ref="B15:B25"/>
    <mergeCell ref="C15:E24"/>
    <mergeCell ref="C25:H25"/>
    <mergeCell ref="C27:D27"/>
    <mergeCell ref="E27:F27"/>
    <mergeCell ref="A1:B1"/>
    <mergeCell ref="A2:H2"/>
    <mergeCell ref="A4:C4"/>
    <mergeCell ref="D4:H4"/>
    <mergeCell ref="A5:C5"/>
    <mergeCell ref="D5:H5"/>
  </mergeCells>
  <phoneticPr fontId="4"/>
  <pageMargins left="0.7" right="0.7" top="0.75" bottom="0.75" header="0.3" footer="0.3"/>
  <pageSetup paperSize="9" scale="7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FD8C-A763-461B-AC4B-1A614B4F14E7}">
  <dimension ref="A1:H62"/>
  <sheetViews>
    <sheetView view="pageBreakPreview" zoomScale="115" zoomScaleNormal="100" zoomScaleSheetLayoutView="115" workbookViewId="0">
      <selection activeCell="P17" sqref="P17"/>
    </sheetView>
  </sheetViews>
  <sheetFormatPr defaultRowHeight="13.2" x14ac:dyDescent="0.45"/>
  <cols>
    <col min="1" max="1" width="3.09765625" style="491" customWidth="1"/>
    <col min="2" max="2" width="15.3984375" style="491" customWidth="1"/>
    <col min="3" max="4" width="8.5" style="491" customWidth="1"/>
    <col min="5" max="5" width="8.59765625" style="491" customWidth="1"/>
    <col min="6" max="6" width="18.8984375" style="491" customWidth="1"/>
    <col min="7" max="7" width="23.09765625" style="491" customWidth="1"/>
    <col min="8" max="8" width="19.19921875" style="491" customWidth="1"/>
    <col min="9" max="256" width="8.796875" style="491"/>
    <col min="257" max="257" width="3.09765625" style="491" customWidth="1"/>
    <col min="258" max="258" width="15.3984375" style="491" customWidth="1"/>
    <col min="259" max="260" width="8.5" style="491" customWidth="1"/>
    <col min="261" max="262" width="8.59765625" style="491" customWidth="1"/>
    <col min="263" max="263" width="16.3984375" style="491" customWidth="1"/>
    <col min="264" max="264" width="16.69921875" style="491" bestFit="1" customWidth="1"/>
    <col min="265" max="512" width="8.796875" style="491"/>
    <col min="513" max="513" width="3.09765625" style="491" customWidth="1"/>
    <col min="514" max="514" width="15.3984375" style="491" customWidth="1"/>
    <col min="515" max="516" width="8.5" style="491" customWidth="1"/>
    <col min="517" max="518" width="8.59765625" style="491" customWidth="1"/>
    <col min="519" max="519" width="16.3984375" style="491" customWidth="1"/>
    <col min="520" max="520" width="16.69921875" style="491" bestFit="1" customWidth="1"/>
    <col min="521" max="768" width="8.796875" style="491"/>
    <col min="769" max="769" width="3.09765625" style="491" customWidth="1"/>
    <col min="770" max="770" width="15.3984375" style="491" customWidth="1"/>
    <col min="771" max="772" width="8.5" style="491" customWidth="1"/>
    <col min="773" max="774" width="8.59765625" style="491" customWidth="1"/>
    <col min="775" max="775" width="16.3984375" style="491" customWidth="1"/>
    <col min="776" max="776" width="16.69921875" style="491" bestFit="1" customWidth="1"/>
    <col min="777" max="1024" width="8.796875" style="491"/>
    <col min="1025" max="1025" width="3.09765625" style="491" customWidth="1"/>
    <col min="1026" max="1026" width="15.3984375" style="491" customWidth="1"/>
    <col min="1027" max="1028" width="8.5" style="491" customWidth="1"/>
    <col min="1029" max="1030" width="8.59765625" style="491" customWidth="1"/>
    <col min="1031" max="1031" width="16.3984375" style="491" customWidth="1"/>
    <col min="1032" max="1032" width="16.69921875" style="491" bestFit="1" customWidth="1"/>
    <col min="1033" max="1280" width="8.796875" style="491"/>
    <col min="1281" max="1281" width="3.09765625" style="491" customWidth="1"/>
    <col min="1282" max="1282" width="15.3984375" style="491" customWidth="1"/>
    <col min="1283" max="1284" width="8.5" style="491" customWidth="1"/>
    <col min="1285" max="1286" width="8.59765625" style="491" customWidth="1"/>
    <col min="1287" max="1287" width="16.3984375" style="491" customWidth="1"/>
    <col min="1288" max="1288" width="16.69921875" style="491" bestFit="1" customWidth="1"/>
    <col min="1289" max="1536" width="8.796875" style="491"/>
    <col min="1537" max="1537" width="3.09765625" style="491" customWidth="1"/>
    <col min="1538" max="1538" width="15.3984375" style="491" customWidth="1"/>
    <col min="1539" max="1540" width="8.5" style="491" customWidth="1"/>
    <col min="1541" max="1542" width="8.59765625" style="491" customWidth="1"/>
    <col min="1543" max="1543" width="16.3984375" style="491" customWidth="1"/>
    <col min="1544" max="1544" width="16.69921875" style="491" bestFit="1" customWidth="1"/>
    <col min="1545" max="1792" width="8.796875" style="491"/>
    <col min="1793" max="1793" width="3.09765625" style="491" customWidth="1"/>
    <col min="1794" max="1794" width="15.3984375" style="491" customWidth="1"/>
    <col min="1795" max="1796" width="8.5" style="491" customWidth="1"/>
    <col min="1797" max="1798" width="8.59765625" style="491" customWidth="1"/>
    <col min="1799" max="1799" width="16.3984375" style="491" customWidth="1"/>
    <col min="1800" max="1800" width="16.69921875" style="491" bestFit="1" customWidth="1"/>
    <col min="1801" max="2048" width="8.796875" style="491"/>
    <col min="2049" max="2049" width="3.09765625" style="491" customWidth="1"/>
    <col min="2050" max="2050" width="15.3984375" style="491" customWidth="1"/>
    <col min="2051" max="2052" width="8.5" style="491" customWidth="1"/>
    <col min="2053" max="2054" width="8.59765625" style="491" customWidth="1"/>
    <col min="2055" max="2055" width="16.3984375" style="491" customWidth="1"/>
    <col min="2056" max="2056" width="16.69921875" style="491" bestFit="1" customWidth="1"/>
    <col min="2057" max="2304" width="8.796875" style="491"/>
    <col min="2305" max="2305" width="3.09765625" style="491" customWidth="1"/>
    <col min="2306" max="2306" width="15.3984375" style="491" customWidth="1"/>
    <col min="2307" max="2308" width="8.5" style="491" customWidth="1"/>
    <col min="2309" max="2310" width="8.59765625" style="491" customWidth="1"/>
    <col min="2311" max="2311" width="16.3984375" style="491" customWidth="1"/>
    <col min="2312" max="2312" width="16.69921875" style="491" bestFit="1" customWidth="1"/>
    <col min="2313" max="2560" width="8.796875" style="491"/>
    <col min="2561" max="2561" width="3.09765625" style="491" customWidth="1"/>
    <col min="2562" max="2562" width="15.3984375" style="491" customWidth="1"/>
    <col min="2563" max="2564" width="8.5" style="491" customWidth="1"/>
    <col min="2565" max="2566" width="8.59765625" style="491" customWidth="1"/>
    <col min="2567" max="2567" width="16.3984375" style="491" customWidth="1"/>
    <col min="2568" max="2568" width="16.69921875" style="491" bestFit="1" customWidth="1"/>
    <col min="2569" max="2816" width="8.796875" style="491"/>
    <col min="2817" max="2817" width="3.09765625" style="491" customWidth="1"/>
    <col min="2818" max="2818" width="15.3984375" style="491" customWidth="1"/>
    <col min="2819" max="2820" width="8.5" style="491" customWidth="1"/>
    <col min="2821" max="2822" width="8.59765625" style="491" customWidth="1"/>
    <col min="2823" max="2823" width="16.3984375" style="491" customWidth="1"/>
    <col min="2824" max="2824" width="16.69921875" style="491" bestFit="1" customWidth="1"/>
    <col min="2825" max="3072" width="8.796875" style="491"/>
    <col min="3073" max="3073" width="3.09765625" style="491" customWidth="1"/>
    <col min="3074" max="3074" width="15.3984375" style="491" customWidth="1"/>
    <col min="3075" max="3076" width="8.5" style="491" customWidth="1"/>
    <col min="3077" max="3078" width="8.59765625" style="491" customWidth="1"/>
    <col min="3079" max="3079" width="16.3984375" style="491" customWidth="1"/>
    <col min="3080" max="3080" width="16.69921875" style="491" bestFit="1" customWidth="1"/>
    <col min="3081" max="3328" width="8.796875" style="491"/>
    <col min="3329" max="3329" width="3.09765625" style="491" customWidth="1"/>
    <col min="3330" max="3330" width="15.3984375" style="491" customWidth="1"/>
    <col min="3331" max="3332" width="8.5" style="491" customWidth="1"/>
    <col min="3333" max="3334" width="8.59765625" style="491" customWidth="1"/>
    <col min="3335" max="3335" width="16.3984375" style="491" customWidth="1"/>
    <col min="3336" max="3336" width="16.69921875" style="491" bestFit="1" customWidth="1"/>
    <col min="3337" max="3584" width="8.796875" style="491"/>
    <col min="3585" max="3585" width="3.09765625" style="491" customWidth="1"/>
    <col min="3586" max="3586" width="15.3984375" style="491" customWidth="1"/>
    <col min="3587" max="3588" width="8.5" style="491" customWidth="1"/>
    <col min="3589" max="3590" width="8.59765625" style="491" customWidth="1"/>
    <col min="3591" max="3591" width="16.3984375" style="491" customWidth="1"/>
    <col min="3592" max="3592" width="16.69921875" style="491" bestFit="1" customWidth="1"/>
    <col min="3593" max="3840" width="8.796875" style="491"/>
    <col min="3841" max="3841" width="3.09765625" style="491" customWidth="1"/>
    <col min="3842" max="3842" width="15.3984375" style="491" customWidth="1"/>
    <col min="3843" max="3844" width="8.5" style="491" customWidth="1"/>
    <col min="3845" max="3846" width="8.59765625" style="491" customWidth="1"/>
    <col min="3847" max="3847" width="16.3984375" style="491" customWidth="1"/>
    <col min="3848" max="3848" width="16.69921875" style="491" bestFit="1" customWidth="1"/>
    <col min="3849" max="4096" width="8.796875" style="491"/>
    <col min="4097" max="4097" width="3.09765625" style="491" customWidth="1"/>
    <col min="4098" max="4098" width="15.3984375" style="491" customWidth="1"/>
    <col min="4099" max="4100" width="8.5" style="491" customWidth="1"/>
    <col min="4101" max="4102" width="8.59765625" style="491" customWidth="1"/>
    <col min="4103" max="4103" width="16.3984375" style="491" customWidth="1"/>
    <col min="4104" max="4104" width="16.69921875" style="491" bestFit="1" customWidth="1"/>
    <col min="4105" max="4352" width="8.796875" style="491"/>
    <col min="4353" max="4353" width="3.09765625" style="491" customWidth="1"/>
    <col min="4354" max="4354" width="15.3984375" style="491" customWidth="1"/>
    <col min="4355" max="4356" width="8.5" style="491" customWidth="1"/>
    <col min="4357" max="4358" width="8.59765625" style="491" customWidth="1"/>
    <col min="4359" max="4359" width="16.3984375" style="491" customWidth="1"/>
    <col min="4360" max="4360" width="16.69921875" style="491" bestFit="1" customWidth="1"/>
    <col min="4361" max="4608" width="8.796875" style="491"/>
    <col min="4609" max="4609" width="3.09765625" style="491" customWidth="1"/>
    <col min="4610" max="4610" width="15.3984375" style="491" customWidth="1"/>
    <col min="4611" max="4612" width="8.5" style="491" customWidth="1"/>
    <col min="4613" max="4614" width="8.59765625" style="491" customWidth="1"/>
    <col min="4615" max="4615" width="16.3984375" style="491" customWidth="1"/>
    <col min="4616" max="4616" width="16.69921875" style="491" bestFit="1" customWidth="1"/>
    <col min="4617" max="4864" width="8.796875" style="491"/>
    <col min="4865" max="4865" width="3.09765625" style="491" customWidth="1"/>
    <col min="4866" max="4866" width="15.3984375" style="491" customWidth="1"/>
    <col min="4867" max="4868" width="8.5" style="491" customWidth="1"/>
    <col min="4869" max="4870" width="8.59765625" style="491" customWidth="1"/>
    <col min="4871" max="4871" width="16.3984375" style="491" customWidth="1"/>
    <col min="4872" max="4872" width="16.69921875" style="491" bestFit="1" customWidth="1"/>
    <col min="4873" max="5120" width="8.796875" style="491"/>
    <col min="5121" max="5121" width="3.09765625" style="491" customWidth="1"/>
    <col min="5122" max="5122" width="15.3984375" style="491" customWidth="1"/>
    <col min="5123" max="5124" width="8.5" style="491" customWidth="1"/>
    <col min="5125" max="5126" width="8.59765625" style="491" customWidth="1"/>
    <col min="5127" max="5127" width="16.3984375" style="491" customWidth="1"/>
    <col min="5128" max="5128" width="16.69921875" style="491" bestFit="1" customWidth="1"/>
    <col min="5129" max="5376" width="8.796875" style="491"/>
    <col min="5377" max="5377" width="3.09765625" style="491" customWidth="1"/>
    <col min="5378" max="5378" width="15.3984375" style="491" customWidth="1"/>
    <col min="5379" max="5380" width="8.5" style="491" customWidth="1"/>
    <col min="5381" max="5382" width="8.59765625" style="491" customWidth="1"/>
    <col min="5383" max="5383" width="16.3984375" style="491" customWidth="1"/>
    <col min="5384" max="5384" width="16.69921875" style="491" bestFit="1" customWidth="1"/>
    <col min="5385" max="5632" width="8.796875" style="491"/>
    <col min="5633" max="5633" width="3.09765625" style="491" customWidth="1"/>
    <col min="5634" max="5634" width="15.3984375" style="491" customWidth="1"/>
    <col min="5635" max="5636" width="8.5" style="491" customWidth="1"/>
    <col min="5637" max="5638" width="8.59765625" style="491" customWidth="1"/>
    <col min="5639" max="5639" width="16.3984375" style="491" customWidth="1"/>
    <col min="5640" max="5640" width="16.69921875" style="491" bestFit="1" customWidth="1"/>
    <col min="5641" max="5888" width="8.796875" style="491"/>
    <col min="5889" max="5889" width="3.09765625" style="491" customWidth="1"/>
    <col min="5890" max="5890" width="15.3984375" style="491" customWidth="1"/>
    <col min="5891" max="5892" width="8.5" style="491" customWidth="1"/>
    <col min="5893" max="5894" width="8.59765625" style="491" customWidth="1"/>
    <col min="5895" max="5895" width="16.3984375" style="491" customWidth="1"/>
    <col min="5896" max="5896" width="16.69921875" style="491" bestFit="1" customWidth="1"/>
    <col min="5897" max="6144" width="8.796875" style="491"/>
    <col min="6145" max="6145" width="3.09765625" style="491" customWidth="1"/>
    <col min="6146" max="6146" width="15.3984375" style="491" customWidth="1"/>
    <col min="6147" max="6148" width="8.5" style="491" customWidth="1"/>
    <col min="6149" max="6150" width="8.59765625" style="491" customWidth="1"/>
    <col min="6151" max="6151" width="16.3984375" style="491" customWidth="1"/>
    <col min="6152" max="6152" width="16.69921875" style="491" bestFit="1" customWidth="1"/>
    <col min="6153" max="6400" width="8.796875" style="491"/>
    <col min="6401" max="6401" width="3.09765625" style="491" customWidth="1"/>
    <col min="6402" max="6402" width="15.3984375" style="491" customWidth="1"/>
    <col min="6403" max="6404" width="8.5" style="491" customWidth="1"/>
    <col min="6405" max="6406" width="8.59765625" style="491" customWidth="1"/>
    <col min="6407" max="6407" width="16.3984375" style="491" customWidth="1"/>
    <col min="6408" max="6408" width="16.69921875" style="491" bestFit="1" customWidth="1"/>
    <col min="6409" max="6656" width="8.796875" style="491"/>
    <col min="6657" max="6657" width="3.09765625" style="491" customWidth="1"/>
    <col min="6658" max="6658" width="15.3984375" style="491" customWidth="1"/>
    <col min="6659" max="6660" width="8.5" style="491" customWidth="1"/>
    <col min="6661" max="6662" width="8.59765625" style="491" customWidth="1"/>
    <col min="6663" max="6663" width="16.3984375" style="491" customWidth="1"/>
    <col min="6664" max="6664" width="16.69921875" style="491" bestFit="1" customWidth="1"/>
    <col min="6665" max="6912" width="8.796875" style="491"/>
    <col min="6913" max="6913" width="3.09765625" style="491" customWidth="1"/>
    <col min="6914" max="6914" width="15.3984375" style="491" customWidth="1"/>
    <col min="6915" max="6916" width="8.5" style="491" customWidth="1"/>
    <col min="6917" max="6918" width="8.59765625" style="491" customWidth="1"/>
    <col min="6919" max="6919" width="16.3984375" style="491" customWidth="1"/>
    <col min="6920" max="6920" width="16.69921875" style="491" bestFit="1" customWidth="1"/>
    <col min="6921" max="7168" width="8.796875" style="491"/>
    <col min="7169" max="7169" width="3.09765625" style="491" customWidth="1"/>
    <col min="7170" max="7170" width="15.3984375" style="491" customWidth="1"/>
    <col min="7171" max="7172" width="8.5" style="491" customWidth="1"/>
    <col min="7173" max="7174" width="8.59765625" style="491" customWidth="1"/>
    <col min="7175" max="7175" width="16.3984375" style="491" customWidth="1"/>
    <col min="7176" max="7176" width="16.69921875" style="491" bestFit="1" customWidth="1"/>
    <col min="7177" max="7424" width="8.796875" style="491"/>
    <col min="7425" max="7425" width="3.09765625" style="491" customWidth="1"/>
    <col min="7426" max="7426" width="15.3984375" style="491" customWidth="1"/>
    <col min="7427" max="7428" width="8.5" style="491" customWidth="1"/>
    <col min="7429" max="7430" width="8.59765625" style="491" customWidth="1"/>
    <col min="7431" max="7431" width="16.3984375" style="491" customWidth="1"/>
    <col min="7432" max="7432" width="16.69921875" style="491" bestFit="1" customWidth="1"/>
    <col min="7433" max="7680" width="8.796875" style="491"/>
    <col min="7681" max="7681" width="3.09765625" style="491" customWidth="1"/>
    <col min="7682" max="7682" width="15.3984375" style="491" customWidth="1"/>
    <col min="7683" max="7684" width="8.5" style="491" customWidth="1"/>
    <col min="7685" max="7686" width="8.59765625" style="491" customWidth="1"/>
    <col min="7687" max="7687" width="16.3984375" style="491" customWidth="1"/>
    <col min="7688" max="7688" width="16.69921875" style="491" bestFit="1" customWidth="1"/>
    <col min="7689" max="7936" width="8.796875" style="491"/>
    <col min="7937" max="7937" width="3.09765625" style="491" customWidth="1"/>
    <col min="7938" max="7938" width="15.3984375" style="491" customWidth="1"/>
    <col min="7939" max="7940" width="8.5" style="491" customWidth="1"/>
    <col min="7941" max="7942" width="8.59765625" style="491" customWidth="1"/>
    <col min="7943" max="7943" width="16.3984375" style="491" customWidth="1"/>
    <col min="7944" max="7944" width="16.69921875" style="491" bestFit="1" customWidth="1"/>
    <col min="7945" max="8192" width="8.796875" style="491"/>
    <col min="8193" max="8193" width="3.09765625" style="491" customWidth="1"/>
    <col min="8194" max="8194" width="15.3984375" style="491" customWidth="1"/>
    <col min="8195" max="8196" width="8.5" style="491" customWidth="1"/>
    <col min="8197" max="8198" width="8.59765625" style="491" customWidth="1"/>
    <col min="8199" max="8199" width="16.3984375" style="491" customWidth="1"/>
    <col min="8200" max="8200" width="16.69921875" style="491" bestFit="1" customWidth="1"/>
    <col min="8201" max="8448" width="8.796875" style="491"/>
    <col min="8449" max="8449" width="3.09765625" style="491" customWidth="1"/>
    <col min="8450" max="8450" width="15.3984375" style="491" customWidth="1"/>
    <col min="8451" max="8452" width="8.5" style="491" customWidth="1"/>
    <col min="8453" max="8454" width="8.59765625" style="491" customWidth="1"/>
    <col min="8455" max="8455" width="16.3984375" style="491" customWidth="1"/>
    <col min="8456" max="8456" width="16.69921875" style="491" bestFit="1" customWidth="1"/>
    <col min="8457" max="8704" width="8.796875" style="491"/>
    <col min="8705" max="8705" width="3.09765625" style="491" customWidth="1"/>
    <col min="8706" max="8706" width="15.3984375" style="491" customWidth="1"/>
    <col min="8707" max="8708" width="8.5" style="491" customWidth="1"/>
    <col min="8709" max="8710" width="8.59765625" style="491" customWidth="1"/>
    <col min="8711" max="8711" width="16.3984375" style="491" customWidth="1"/>
    <col min="8712" max="8712" width="16.69921875" style="491" bestFit="1" customWidth="1"/>
    <col min="8713" max="8960" width="8.796875" style="491"/>
    <col min="8961" max="8961" width="3.09765625" style="491" customWidth="1"/>
    <col min="8962" max="8962" width="15.3984375" style="491" customWidth="1"/>
    <col min="8963" max="8964" width="8.5" style="491" customWidth="1"/>
    <col min="8965" max="8966" width="8.59765625" style="491" customWidth="1"/>
    <col min="8967" max="8967" width="16.3984375" style="491" customWidth="1"/>
    <col min="8968" max="8968" width="16.69921875" style="491" bestFit="1" customWidth="1"/>
    <col min="8969" max="9216" width="8.796875" style="491"/>
    <col min="9217" max="9217" width="3.09765625" style="491" customWidth="1"/>
    <col min="9218" max="9218" width="15.3984375" style="491" customWidth="1"/>
    <col min="9219" max="9220" width="8.5" style="491" customWidth="1"/>
    <col min="9221" max="9222" width="8.59765625" style="491" customWidth="1"/>
    <col min="9223" max="9223" width="16.3984375" style="491" customWidth="1"/>
    <col min="9224" max="9224" width="16.69921875" style="491" bestFit="1" customWidth="1"/>
    <col min="9225" max="9472" width="8.796875" style="491"/>
    <col min="9473" max="9473" width="3.09765625" style="491" customWidth="1"/>
    <col min="9474" max="9474" width="15.3984375" style="491" customWidth="1"/>
    <col min="9475" max="9476" width="8.5" style="491" customWidth="1"/>
    <col min="9477" max="9478" width="8.59765625" style="491" customWidth="1"/>
    <col min="9479" max="9479" width="16.3984375" style="491" customWidth="1"/>
    <col min="9480" max="9480" width="16.69921875" style="491" bestFit="1" customWidth="1"/>
    <col min="9481" max="9728" width="8.796875" style="491"/>
    <col min="9729" max="9729" width="3.09765625" style="491" customWidth="1"/>
    <col min="9730" max="9730" width="15.3984375" style="491" customWidth="1"/>
    <col min="9731" max="9732" width="8.5" style="491" customWidth="1"/>
    <col min="9733" max="9734" width="8.59765625" style="491" customWidth="1"/>
    <col min="9735" max="9735" width="16.3984375" style="491" customWidth="1"/>
    <col min="9736" max="9736" width="16.69921875" style="491" bestFit="1" customWidth="1"/>
    <col min="9737" max="9984" width="8.796875" style="491"/>
    <col min="9985" max="9985" width="3.09765625" style="491" customWidth="1"/>
    <col min="9986" max="9986" width="15.3984375" style="491" customWidth="1"/>
    <col min="9987" max="9988" width="8.5" style="491" customWidth="1"/>
    <col min="9989" max="9990" width="8.59765625" style="491" customWidth="1"/>
    <col min="9991" max="9991" width="16.3984375" style="491" customWidth="1"/>
    <col min="9992" max="9992" width="16.69921875" style="491" bestFit="1" customWidth="1"/>
    <col min="9993" max="10240" width="8.796875" style="491"/>
    <col min="10241" max="10241" width="3.09765625" style="491" customWidth="1"/>
    <col min="10242" max="10242" width="15.3984375" style="491" customWidth="1"/>
    <col min="10243" max="10244" width="8.5" style="491" customWidth="1"/>
    <col min="10245" max="10246" width="8.59765625" style="491" customWidth="1"/>
    <col min="10247" max="10247" width="16.3984375" style="491" customWidth="1"/>
    <col min="10248" max="10248" width="16.69921875" style="491" bestFit="1" customWidth="1"/>
    <col min="10249" max="10496" width="8.796875" style="491"/>
    <col min="10497" max="10497" width="3.09765625" style="491" customWidth="1"/>
    <col min="10498" max="10498" width="15.3984375" style="491" customWidth="1"/>
    <col min="10499" max="10500" width="8.5" style="491" customWidth="1"/>
    <col min="10501" max="10502" width="8.59765625" style="491" customWidth="1"/>
    <col min="10503" max="10503" width="16.3984375" style="491" customWidth="1"/>
    <col min="10504" max="10504" width="16.69921875" style="491" bestFit="1" customWidth="1"/>
    <col min="10505" max="10752" width="8.796875" style="491"/>
    <col min="10753" max="10753" width="3.09765625" style="491" customWidth="1"/>
    <col min="10754" max="10754" width="15.3984375" style="491" customWidth="1"/>
    <col min="10755" max="10756" width="8.5" style="491" customWidth="1"/>
    <col min="10757" max="10758" width="8.59765625" style="491" customWidth="1"/>
    <col min="10759" max="10759" width="16.3984375" style="491" customWidth="1"/>
    <col min="10760" max="10760" width="16.69921875" style="491" bestFit="1" customWidth="1"/>
    <col min="10761" max="11008" width="8.796875" style="491"/>
    <col min="11009" max="11009" width="3.09765625" style="491" customWidth="1"/>
    <col min="11010" max="11010" width="15.3984375" style="491" customWidth="1"/>
    <col min="11011" max="11012" width="8.5" style="491" customWidth="1"/>
    <col min="11013" max="11014" width="8.59765625" style="491" customWidth="1"/>
    <col min="11015" max="11015" width="16.3984375" style="491" customWidth="1"/>
    <col min="11016" max="11016" width="16.69921875" style="491" bestFit="1" customWidth="1"/>
    <col min="11017" max="11264" width="8.796875" style="491"/>
    <col min="11265" max="11265" width="3.09765625" style="491" customWidth="1"/>
    <col min="11266" max="11266" width="15.3984375" style="491" customWidth="1"/>
    <col min="11267" max="11268" width="8.5" style="491" customWidth="1"/>
    <col min="11269" max="11270" width="8.59765625" style="491" customWidth="1"/>
    <col min="11271" max="11271" width="16.3984375" style="491" customWidth="1"/>
    <col min="11272" max="11272" width="16.69921875" style="491" bestFit="1" customWidth="1"/>
    <col min="11273" max="11520" width="8.796875" style="491"/>
    <col min="11521" max="11521" width="3.09765625" style="491" customWidth="1"/>
    <col min="11522" max="11522" width="15.3984375" style="491" customWidth="1"/>
    <col min="11523" max="11524" width="8.5" style="491" customWidth="1"/>
    <col min="11525" max="11526" width="8.59765625" style="491" customWidth="1"/>
    <col min="11527" max="11527" width="16.3984375" style="491" customWidth="1"/>
    <col min="11528" max="11528" width="16.69921875" style="491" bestFit="1" customWidth="1"/>
    <col min="11529" max="11776" width="8.796875" style="491"/>
    <col min="11777" max="11777" width="3.09765625" style="491" customWidth="1"/>
    <col min="11778" max="11778" width="15.3984375" style="491" customWidth="1"/>
    <col min="11779" max="11780" width="8.5" style="491" customWidth="1"/>
    <col min="11781" max="11782" width="8.59765625" style="491" customWidth="1"/>
    <col min="11783" max="11783" width="16.3984375" style="491" customWidth="1"/>
    <col min="11784" max="11784" width="16.69921875" style="491" bestFit="1" customWidth="1"/>
    <col min="11785" max="12032" width="8.796875" style="491"/>
    <col min="12033" max="12033" width="3.09765625" style="491" customWidth="1"/>
    <col min="12034" max="12034" width="15.3984375" style="491" customWidth="1"/>
    <col min="12035" max="12036" width="8.5" style="491" customWidth="1"/>
    <col min="12037" max="12038" width="8.59765625" style="491" customWidth="1"/>
    <col min="12039" max="12039" width="16.3984375" style="491" customWidth="1"/>
    <col min="12040" max="12040" width="16.69921875" style="491" bestFit="1" customWidth="1"/>
    <col min="12041" max="12288" width="8.796875" style="491"/>
    <col min="12289" max="12289" width="3.09765625" style="491" customWidth="1"/>
    <col min="12290" max="12290" width="15.3984375" style="491" customWidth="1"/>
    <col min="12291" max="12292" width="8.5" style="491" customWidth="1"/>
    <col min="12293" max="12294" width="8.59765625" style="491" customWidth="1"/>
    <col min="12295" max="12295" width="16.3984375" style="491" customWidth="1"/>
    <col min="12296" max="12296" width="16.69921875" style="491" bestFit="1" customWidth="1"/>
    <col min="12297" max="12544" width="8.796875" style="491"/>
    <col min="12545" max="12545" width="3.09765625" style="491" customWidth="1"/>
    <col min="12546" max="12546" width="15.3984375" style="491" customWidth="1"/>
    <col min="12547" max="12548" width="8.5" style="491" customWidth="1"/>
    <col min="12549" max="12550" width="8.59765625" style="491" customWidth="1"/>
    <col min="12551" max="12551" width="16.3984375" style="491" customWidth="1"/>
    <col min="12552" max="12552" width="16.69921875" style="491" bestFit="1" customWidth="1"/>
    <col min="12553" max="12800" width="8.796875" style="491"/>
    <col min="12801" max="12801" width="3.09765625" style="491" customWidth="1"/>
    <col min="12802" max="12802" width="15.3984375" style="491" customWidth="1"/>
    <col min="12803" max="12804" width="8.5" style="491" customWidth="1"/>
    <col min="12805" max="12806" width="8.59765625" style="491" customWidth="1"/>
    <col min="12807" max="12807" width="16.3984375" style="491" customWidth="1"/>
    <col min="12808" max="12808" width="16.69921875" style="491" bestFit="1" customWidth="1"/>
    <col min="12809" max="13056" width="8.796875" style="491"/>
    <col min="13057" max="13057" width="3.09765625" style="491" customWidth="1"/>
    <col min="13058" max="13058" width="15.3984375" style="491" customWidth="1"/>
    <col min="13059" max="13060" width="8.5" style="491" customWidth="1"/>
    <col min="13061" max="13062" width="8.59765625" style="491" customWidth="1"/>
    <col min="13063" max="13063" width="16.3984375" style="491" customWidth="1"/>
    <col min="13064" max="13064" width="16.69921875" style="491" bestFit="1" customWidth="1"/>
    <col min="13065" max="13312" width="8.796875" style="491"/>
    <col min="13313" max="13313" width="3.09765625" style="491" customWidth="1"/>
    <col min="13314" max="13314" width="15.3984375" style="491" customWidth="1"/>
    <col min="13315" max="13316" width="8.5" style="491" customWidth="1"/>
    <col min="13317" max="13318" width="8.59765625" style="491" customWidth="1"/>
    <col min="13319" max="13319" width="16.3984375" style="491" customWidth="1"/>
    <col min="13320" max="13320" width="16.69921875" style="491" bestFit="1" customWidth="1"/>
    <col min="13321" max="13568" width="8.796875" style="491"/>
    <col min="13569" max="13569" width="3.09765625" style="491" customWidth="1"/>
    <col min="13570" max="13570" width="15.3984375" style="491" customWidth="1"/>
    <col min="13571" max="13572" width="8.5" style="491" customWidth="1"/>
    <col min="13573" max="13574" width="8.59765625" style="491" customWidth="1"/>
    <col min="13575" max="13575" width="16.3984375" style="491" customWidth="1"/>
    <col min="13576" max="13576" width="16.69921875" style="491" bestFit="1" customWidth="1"/>
    <col min="13577" max="13824" width="8.796875" style="491"/>
    <col min="13825" max="13825" width="3.09765625" style="491" customWidth="1"/>
    <col min="13826" max="13826" width="15.3984375" style="491" customWidth="1"/>
    <col min="13827" max="13828" width="8.5" style="491" customWidth="1"/>
    <col min="13829" max="13830" width="8.59765625" style="491" customWidth="1"/>
    <col min="13831" max="13831" width="16.3984375" style="491" customWidth="1"/>
    <col min="13832" max="13832" width="16.69921875" style="491" bestFit="1" customWidth="1"/>
    <col min="13833" max="14080" width="8.796875" style="491"/>
    <col min="14081" max="14081" width="3.09765625" style="491" customWidth="1"/>
    <col min="14082" max="14082" width="15.3984375" style="491" customWidth="1"/>
    <col min="14083" max="14084" width="8.5" style="491" customWidth="1"/>
    <col min="14085" max="14086" width="8.59765625" style="491" customWidth="1"/>
    <col min="14087" max="14087" width="16.3984375" style="491" customWidth="1"/>
    <col min="14088" max="14088" width="16.69921875" style="491" bestFit="1" customWidth="1"/>
    <col min="14089" max="14336" width="8.796875" style="491"/>
    <col min="14337" max="14337" width="3.09765625" style="491" customWidth="1"/>
    <col min="14338" max="14338" width="15.3984375" style="491" customWidth="1"/>
    <col min="14339" max="14340" width="8.5" style="491" customWidth="1"/>
    <col min="14341" max="14342" width="8.59765625" style="491" customWidth="1"/>
    <col min="14343" max="14343" width="16.3984375" style="491" customWidth="1"/>
    <col min="14344" max="14344" width="16.69921875" style="491" bestFit="1" customWidth="1"/>
    <col min="14345" max="14592" width="8.796875" style="491"/>
    <col min="14593" max="14593" width="3.09765625" style="491" customWidth="1"/>
    <col min="14594" max="14594" width="15.3984375" style="491" customWidth="1"/>
    <col min="14595" max="14596" width="8.5" style="491" customWidth="1"/>
    <col min="14597" max="14598" width="8.59765625" style="491" customWidth="1"/>
    <col min="14599" max="14599" width="16.3984375" style="491" customWidth="1"/>
    <col min="14600" max="14600" width="16.69921875" style="491" bestFit="1" customWidth="1"/>
    <col min="14601" max="14848" width="8.796875" style="491"/>
    <col min="14849" max="14849" width="3.09765625" style="491" customWidth="1"/>
    <col min="14850" max="14850" width="15.3984375" style="491" customWidth="1"/>
    <col min="14851" max="14852" width="8.5" style="491" customWidth="1"/>
    <col min="14853" max="14854" width="8.59765625" style="491" customWidth="1"/>
    <col min="14855" max="14855" width="16.3984375" style="491" customWidth="1"/>
    <col min="14856" max="14856" width="16.69921875" style="491" bestFit="1" customWidth="1"/>
    <col min="14857" max="15104" width="8.796875" style="491"/>
    <col min="15105" max="15105" width="3.09765625" style="491" customWidth="1"/>
    <col min="15106" max="15106" width="15.3984375" style="491" customWidth="1"/>
    <col min="15107" max="15108" width="8.5" style="491" customWidth="1"/>
    <col min="15109" max="15110" width="8.59765625" style="491" customWidth="1"/>
    <col min="15111" max="15111" width="16.3984375" style="491" customWidth="1"/>
    <col min="15112" max="15112" width="16.69921875" style="491" bestFit="1" customWidth="1"/>
    <col min="15113" max="15360" width="8.796875" style="491"/>
    <col min="15361" max="15361" width="3.09765625" style="491" customWidth="1"/>
    <col min="15362" max="15362" width="15.3984375" style="491" customWidth="1"/>
    <col min="15363" max="15364" width="8.5" style="491" customWidth="1"/>
    <col min="15365" max="15366" width="8.59765625" style="491" customWidth="1"/>
    <col min="15367" max="15367" width="16.3984375" style="491" customWidth="1"/>
    <col min="15368" max="15368" width="16.69921875" style="491" bestFit="1" customWidth="1"/>
    <col min="15369" max="15616" width="8.796875" style="491"/>
    <col min="15617" max="15617" width="3.09765625" style="491" customWidth="1"/>
    <col min="15618" max="15618" width="15.3984375" style="491" customWidth="1"/>
    <col min="15619" max="15620" width="8.5" style="491" customWidth="1"/>
    <col min="15621" max="15622" width="8.59765625" style="491" customWidth="1"/>
    <col min="15623" max="15623" width="16.3984375" style="491" customWidth="1"/>
    <col min="15624" max="15624" width="16.69921875" style="491" bestFit="1" customWidth="1"/>
    <col min="15625" max="15872" width="8.796875" style="491"/>
    <col min="15873" max="15873" width="3.09765625" style="491" customWidth="1"/>
    <col min="15874" max="15874" width="15.3984375" style="491" customWidth="1"/>
    <col min="15875" max="15876" width="8.5" style="491" customWidth="1"/>
    <col min="15877" max="15878" width="8.59765625" style="491" customWidth="1"/>
    <col min="15879" max="15879" width="16.3984375" style="491" customWidth="1"/>
    <col min="15880" max="15880" width="16.69921875" style="491" bestFit="1" customWidth="1"/>
    <col min="15881" max="16128" width="8.796875" style="491"/>
    <col min="16129" max="16129" width="3.09765625" style="491" customWidth="1"/>
    <col min="16130" max="16130" width="15.3984375" style="491" customWidth="1"/>
    <col min="16131" max="16132" width="8.5" style="491" customWidth="1"/>
    <col min="16133" max="16134" width="8.59765625" style="491" customWidth="1"/>
    <col min="16135" max="16135" width="16.3984375" style="491" customWidth="1"/>
    <col min="16136" max="16136" width="16.69921875" style="491" bestFit="1" customWidth="1"/>
    <col min="16137" max="16384" width="8.796875" style="491"/>
  </cols>
  <sheetData>
    <row r="1" spans="1:8" ht="21.75" customHeight="1" x14ac:dyDescent="0.45">
      <c r="A1" s="1167" t="s">
        <v>947</v>
      </c>
      <c r="B1" s="1205"/>
      <c r="H1" s="493" t="s">
        <v>338</v>
      </c>
    </row>
    <row r="2" spans="1:8" ht="56.25" customHeight="1" x14ac:dyDescent="0.45">
      <c r="A2" s="1168" t="s">
        <v>948</v>
      </c>
      <c r="B2" s="1168"/>
      <c r="C2" s="1168"/>
      <c r="D2" s="1168"/>
      <c r="E2" s="1168"/>
      <c r="F2" s="1168"/>
      <c r="G2" s="1168"/>
      <c r="H2" s="1168"/>
    </row>
    <row r="3" spans="1:8" ht="15" customHeight="1" x14ac:dyDescent="0.45">
      <c r="A3" s="524"/>
      <c r="B3" s="524"/>
      <c r="C3" s="524"/>
      <c r="D3" s="524"/>
      <c r="E3" s="524"/>
      <c r="F3" s="524"/>
      <c r="G3" s="524"/>
      <c r="H3" s="524"/>
    </row>
    <row r="4" spans="1:8" ht="30" customHeight="1" x14ac:dyDescent="0.45">
      <c r="A4" s="1120" t="s">
        <v>42</v>
      </c>
      <c r="B4" s="1120"/>
      <c r="C4" s="1120"/>
      <c r="D4" s="1172"/>
      <c r="E4" s="1173"/>
      <c r="F4" s="1173"/>
      <c r="G4" s="1173"/>
      <c r="H4" s="1174"/>
    </row>
    <row r="5" spans="1:8" ht="30" customHeight="1" x14ac:dyDescent="0.45">
      <c r="A5" s="1120" t="s">
        <v>57</v>
      </c>
      <c r="B5" s="1120"/>
      <c r="C5" s="1120"/>
      <c r="D5" s="1172" t="s">
        <v>933</v>
      </c>
      <c r="E5" s="1173"/>
      <c r="F5" s="1173"/>
      <c r="G5" s="1173"/>
      <c r="H5" s="1174"/>
    </row>
    <row r="6" spans="1:8" ht="15" customHeight="1" x14ac:dyDescent="0.45">
      <c r="A6" s="524"/>
      <c r="B6" s="524"/>
      <c r="C6" s="524"/>
      <c r="D6" s="524"/>
      <c r="E6" s="524"/>
      <c r="F6" s="524"/>
      <c r="G6" s="524"/>
      <c r="H6" s="524"/>
    </row>
    <row r="7" spans="1:8" ht="15" customHeight="1" x14ac:dyDescent="0.45">
      <c r="A7" s="524"/>
      <c r="B7" s="524"/>
      <c r="C7" s="549"/>
      <c r="D7" s="549"/>
      <c r="E7" s="526"/>
      <c r="F7" s="1216" t="s">
        <v>934</v>
      </c>
      <c r="G7" s="1207" t="s">
        <v>33</v>
      </c>
      <c r="H7" s="1208"/>
    </row>
    <row r="8" spans="1:8" ht="15" customHeight="1" x14ac:dyDescent="0.45">
      <c r="A8" s="524"/>
      <c r="B8" s="524"/>
      <c r="C8" s="549"/>
      <c r="D8" s="549"/>
      <c r="E8" s="526"/>
      <c r="F8" s="1217"/>
      <c r="G8" s="1209"/>
      <c r="H8" s="1210"/>
    </row>
    <row r="9" spans="1:8" ht="15" customHeight="1" x14ac:dyDescent="0.45">
      <c r="A9" s="524"/>
      <c r="B9" s="524"/>
      <c r="C9" s="549"/>
      <c r="D9" s="549"/>
      <c r="E9" s="526"/>
      <c r="F9" s="1218"/>
      <c r="G9" s="1211"/>
      <c r="H9" s="1212"/>
    </row>
    <row r="10" spans="1:8" ht="15" customHeight="1" x14ac:dyDescent="0.45">
      <c r="A10" s="524"/>
      <c r="B10" s="524"/>
      <c r="C10" s="524"/>
      <c r="D10" s="524"/>
      <c r="E10" s="524"/>
      <c r="F10" s="524"/>
      <c r="G10" s="524"/>
      <c r="H10" s="524"/>
    </row>
    <row r="11" spans="1:8" ht="17.25" customHeight="1" x14ac:dyDescent="0.45">
      <c r="A11" s="1203"/>
      <c r="B11" s="1203"/>
      <c r="C11" s="539"/>
      <c r="D11" s="539"/>
      <c r="E11" s="526"/>
      <c r="F11" s="1216" t="s">
        <v>1023</v>
      </c>
      <c r="G11" s="1213" t="s">
        <v>1020</v>
      </c>
      <c r="H11" s="1187"/>
    </row>
    <row r="12" spans="1:8" ht="17.25" customHeight="1" x14ac:dyDescent="0.45">
      <c r="A12" s="1203"/>
      <c r="B12" s="1203"/>
      <c r="C12" s="539"/>
      <c r="D12" s="539"/>
      <c r="E12" s="526"/>
      <c r="F12" s="1217"/>
      <c r="G12" s="1214"/>
      <c r="H12" s="1189"/>
    </row>
    <row r="13" spans="1:8" ht="17.25" customHeight="1" x14ac:dyDescent="0.45">
      <c r="A13" s="1203"/>
      <c r="B13" s="1203"/>
      <c r="C13" s="539"/>
      <c r="D13" s="539"/>
      <c r="E13" s="526"/>
      <c r="F13" s="1218"/>
      <c r="G13" s="1215"/>
      <c r="H13" s="1191"/>
    </row>
    <row r="14" spans="1:8" ht="17.25" customHeight="1" x14ac:dyDescent="0.45">
      <c r="A14" s="527"/>
      <c r="B14" s="527"/>
      <c r="C14" s="528"/>
      <c r="D14" s="528"/>
      <c r="E14" s="529"/>
      <c r="F14" s="529"/>
      <c r="G14" s="529"/>
      <c r="H14" s="530"/>
    </row>
    <row r="15" spans="1:8" ht="12.75" customHeight="1" x14ac:dyDescent="0.45">
      <c r="A15" s="527"/>
      <c r="B15" s="1216" t="s">
        <v>938</v>
      </c>
      <c r="C15" s="1180" t="s">
        <v>949</v>
      </c>
      <c r="D15" s="1175"/>
      <c r="E15" s="1181"/>
      <c r="F15" s="532"/>
      <c r="G15" s="532"/>
      <c r="H15" s="550"/>
    </row>
    <row r="16" spans="1:8" ht="12.75" customHeight="1" x14ac:dyDescent="0.45">
      <c r="A16" s="527"/>
      <c r="B16" s="1217"/>
      <c r="C16" s="1182"/>
      <c r="D16" s="1192"/>
      <c r="E16" s="1183"/>
      <c r="F16" s="554" t="s">
        <v>1024</v>
      </c>
      <c r="G16" s="539" t="s">
        <v>950</v>
      </c>
      <c r="H16" s="552"/>
    </row>
    <row r="17" spans="1:8" ht="12.75" customHeight="1" x14ac:dyDescent="0.45">
      <c r="A17" s="527"/>
      <c r="B17" s="1217"/>
      <c r="C17" s="1182"/>
      <c r="D17" s="1192"/>
      <c r="E17" s="1183"/>
      <c r="F17" s="554" t="s">
        <v>1025</v>
      </c>
      <c r="G17" s="539" t="s">
        <v>951</v>
      </c>
      <c r="H17" s="552"/>
    </row>
    <row r="18" spans="1:8" ht="12.75" customHeight="1" x14ac:dyDescent="0.45">
      <c r="A18" s="527"/>
      <c r="B18" s="1217"/>
      <c r="C18" s="1182"/>
      <c r="D18" s="1192"/>
      <c r="E18" s="1183"/>
      <c r="F18" s="554" t="s">
        <v>1026</v>
      </c>
      <c r="G18" s="539" t="s">
        <v>952</v>
      </c>
      <c r="H18" s="552"/>
    </row>
    <row r="19" spans="1:8" ht="12.75" customHeight="1" x14ac:dyDescent="0.45">
      <c r="A19" s="527"/>
      <c r="B19" s="1217"/>
      <c r="C19" s="1182"/>
      <c r="D19" s="1192"/>
      <c r="E19" s="1183"/>
      <c r="F19" s="554" t="s">
        <v>1027</v>
      </c>
      <c r="G19" s="539" t="s">
        <v>953</v>
      </c>
      <c r="H19" s="552"/>
    </row>
    <row r="20" spans="1:8" ht="12.75" customHeight="1" x14ac:dyDescent="0.45">
      <c r="A20" s="527"/>
      <c r="B20" s="1217"/>
      <c r="C20" s="1182"/>
      <c r="D20" s="1192"/>
      <c r="E20" s="1183"/>
      <c r="F20" s="554" t="s">
        <v>1028</v>
      </c>
      <c r="G20" s="539" t="s">
        <v>954</v>
      </c>
      <c r="H20" s="552"/>
    </row>
    <row r="21" spans="1:8" ht="12.75" customHeight="1" x14ac:dyDescent="0.45">
      <c r="A21" s="527"/>
      <c r="B21" s="1217"/>
      <c r="C21" s="1182"/>
      <c r="D21" s="1192"/>
      <c r="E21" s="1183"/>
      <c r="F21" s="554" t="s">
        <v>1029</v>
      </c>
      <c r="G21" s="539" t="s">
        <v>955</v>
      </c>
      <c r="H21" s="552"/>
    </row>
    <row r="22" spans="1:8" ht="12.75" customHeight="1" x14ac:dyDescent="0.45">
      <c r="A22" s="527"/>
      <c r="B22" s="1217"/>
      <c r="C22" s="1182"/>
      <c r="D22" s="1192"/>
      <c r="E22" s="1183"/>
      <c r="F22" s="555" t="s">
        <v>1030</v>
      </c>
      <c r="G22" s="539" t="s">
        <v>956</v>
      </c>
      <c r="H22" s="552"/>
    </row>
    <row r="23" spans="1:8" ht="12.75" customHeight="1" x14ac:dyDescent="0.45">
      <c r="A23" s="527"/>
      <c r="B23" s="1217"/>
      <c r="C23" s="1182"/>
      <c r="D23" s="1192"/>
      <c r="E23" s="1183"/>
      <c r="F23" s="555" t="s">
        <v>1031</v>
      </c>
      <c r="G23" s="539" t="s">
        <v>957</v>
      </c>
      <c r="H23" s="552"/>
    </row>
    <row r="24" spans="1:8" ht="12.75" customHeight="1" x14ac:dyDescent="0.45">
      <c r="A24" s="527"/>
      <c r="B24" s="1217"/>
      <c r="C24" s="1182"/>
      <c r="D24" s="1192"/>
      <c r="E24" s="1183"/>
      <c r="F24" s="554" t="s">
        <v>1032</v>
      </c>
      <c r="G24" s="539" t="s">
        <v>1033</v>
      </c>
      <c r="H24" s="552"/>
    </row>
    <row r="25" spans="1:8" ht="12.75" customHeight="1" x14ac:dyDescent="0.45">
      <c r="A25" s="527"/>
      <c r="B25" s="1217"/>
      <c r="C25" s="1182"/>
      <c r="D25" s="1192"/>
      <c r="E25" s="1183"/>
      <c r="F25" s="554" t="s">
        <v>1034</v>
      </c>
      <c r="G25" s="539" t="s">
        <v>1035</v>
      </c>
      <c r="H25" s="552"/>
    </row>
    <row r="26" spans="1:8" ht="12.75" customHeight="1" x14ac:dyDescent="0.45">
      <c r="A26" s="527"/>
      <c r="B26" s="1217"/>
      <c r="C26" s="1182"/>
      <c r="D26" s="1192"/>
      <c r="E26" s="1183"/>
      <c r="F26" s="554" t="s">
        <v>1036</v>
      </c>
      <c r="G26" s="539" t="s">
        <v>1037</v>
      </c>
      <c r="H26" s="552"/>
    </row>
    <row r="27" spans="1:8" ht="12.75" customHeight="1" x14ac:dyDescent="0.45">
      <c r="A27" s="527"/>
      <c r="B27" s="1217"/>
      <c r="C27" s="1182"/>
      <c r="D27" s="1192"/>
      <c r="E27" s="1183"/>
      <c r="F27" s="554" t="s">
        <v>1038</v>
      </c>
      <c r="G27" s="539" t="s">
        <v>1039</v>
      </c>
      <c r="H27" s="552"/>
    </row>
    <row r="28" spans="1:8" ht="12.75" customHeight="1" x14ac:dyDescent="0.45">
      <c r="A28" s="527"/>
      <c r="B28" s="1217"/>
      <c r="C28" s="1182"/>
      <c r="D28" s="1192"/>
      <c r="E28" s="1183"/>
      <c r="F28" s="554" t="s">
        <v>1040</v>
      </c>
      <c r="G28" s="539" t="s">
        <v>1041</v>
      </c>
      <c r="H28" s="552"/>
    </row>
    <row r="29" spans="1:8" ht="12.75" customHeight="1" x14ac:dyDescent="0.45">
      <c r="A29" s="527"/>
      <c r="B29" s="1217"/>
      <c r="C29" s="1182"/>
      <c r="D29" s="1192"/>
      <c r="E29" s="1183"/>
      <c r="F29" s="554" t="s">
        <v>1042</v>
      </c>
      <c r="G29" s="539" t="s">
        <v>1043</v>
      </c>
      <c r="H29" s="552"/>
    </row>
    <row r="30" spans="1:8" ht="12.75" customHeight="1" x14ac:dyDescent="0.45">
      <c r="A30" s="527"/>
      <c r="B30" s="1217"/>
      <c r="C30" s="1182"/>
      <c r="D30" s="1192"/>
      <c r="E30" s="1183"/>
      <c r="F30" s="554" t="s">
        <v>1044</v>
      </c>
      <c r="G30" s="539" t="s">
        <v>1045</v>
      </c>
      <c r="H30" s="552"/>
    </row>
    <row r="31" spans="1:8" ht="12.75" customHeight="1" x14ac:dyDescent="0.45">
      <c r="A31" s="527"/>
      <c r="B31" s="1217"/>
      <c r="C31" s="1182"/>
      <c r="D31" s="1192"/>
      <c r="E31" s="1183"/>
      <c r="F31" s="554" t="s">
        <v>1046</v>
      </c>
      <c r="G31" s="539" t="s">
        <v>1047</v>
      </c>
      <c r="H31" s="552"/>
    </row>
    <row r="32" spans="1:8" ht="12.75" customHeight="1" x14ac:dyDescent="0.45">
      <c r="A32" s="527"/>
      <c r="B32" s="1217"/>
      <c r="C32" s="1182"/>
      <c r="D32" s="1192"/>
      <c r="E32" s="1183"/>
      <c r="F32" s="554" t="s">
        <v>1048</v>
      </c>
      <c r="G32" s="539" t="s">
        <v>1049</v>
      </c>
      <c r="H32" s="552"/>
    </row>
    <row r="33" spans="1:8" ht="12.75" customHeight="1" x14ac:dyDescent="0.45">
      <c r="A33" s="527"/>
      <c r="B33" s="1217"/>
      <c r="C33" s="1182"/>
      <c r="D33" s="1192"/>
      <c r="E33" s="1183"/>
      <c r="F33" s="554" t="s">
        <v>1050</v>
      </c>
      <c r="G33" s="539" t="s">
        <v>1051</v>
      </c>
      <c r="H33" s="552"/>
    </row>
    <row r="34" spans="1:8" ht="12.75" customHeight="1" x14ac:dyDescent="0.45">
      <c r="A34" s="527"/>
      <c r="B34" s="1217"/>
      <c r="C34" s="1182"/>
      <c r="D34" s="1192"/>
      <c r="E34" s="1183"/>
      <c r="F34" s="554" t="s">
        <v>1052</v>
      </c>
      <c r="G34" s="539" t="s">
        <v>1053</v>
      </c>
      <c r="H34" s="552"/>
    </row>
    <row r="35" spans="1:8" ht="12.75" customHeight="1" x14ac:dyDescent="0.45">
      <c r="A35" s="527"/>
      <c r="B35" s="1217"/>
      <c r="C35" s="1182"/>
      <c r="D35" s="1192"/>
      <c r="E35" s="1183"/>
      <c r="F35" s="554" t="s">
        <v>1054</v>
      </c>
      <c r="G35" s="539" t="s">
        <v>1055</v>
      </c>
      <c r="H35" s="552"/>
    </row>
    <row r="36" spans="1:8" ht="12.75" customHeight="1" x14ac:dyDescent="0.45">
      <c r="A36" s="527"/>
      <c r="B36" s="1217"/>
      <c r="C36" s="1182"/>
      <c r="D36" s="1192"/>
      <c r="E36" s="1183"/>
      <c r="F36" s="529"/>
      <c r="G36" s="529"/>
      <c r="H36" s="552"/>
    </row>
    <row r="37" spans="1:8" ht="12.75" customHeight="1" x14ac:dyDescent="0.45">
      <c r="A37" s="527"/>
      <c r="B37" s="1217"/>
      <c r="C37" s="1184"/>
      <c r="D37" s="1193"/>
      <c r="E37" s="1185"/>
      <c r="F37" s="537"/>
      <c r="G37" s="537"/>
      <c r="H37" s="553"/>
    </row>
    <row r="38" spans="1:8" ht="47.25" customHeight="1" x14ac:dyDescent="0.45">
      <c r="A38" s="530"/>
      <c r="B38" s="1218"/>
      <c r="C38" s="1219" t="s">
        <v>958</v>
      </c>
      <c r="D38" s="1220"/>
      <c r="E38" s="1220"/>
      <c r="F38" s="1220"/>
      <c r="G38" s="1220"/>
      <c r="H38" s="1221"/>
    </row>
    <row r="39" spans="1:8" ht="15.75" customHeight="1" thickBot="1" x14ac:dyDescent="0.5">
      <c r="A39" s="539"/>
      <c r="B39" s="539"/>
      <c r="C39" s="539"/>
      <c r="D39" s="539"/>
      <c r="E39" s="539"/>
      <c r="F39" s="539"/>
      <c r="G39" s="539"/>
      <c r="H39" s="539"/>
    </row>
    <row r="40" spans="1:8" s="38" customFormat="1" ht="24.75" customHeight="1" x14ac:dyDescent="0.45">
      <c r="A40" s="540"/>
      <c r="B40" s="541" t="s">
        <v>38</v>
      </c>
      <c r="C40" s="1165" t="s">
        <v>336</v>
      </c>
      <c r="D40" s="1165"/>
      <c r="E40" s="1165" t="s">
        <v>43</v>
      </c>
      <c r="F40" s="1166"/>
      <c r="G40" s="542" t="s">
        <v>946</v>
      </c>
      <c r="H40" s="521" t="s">
        <v>936</v>
      </c>
    </row>
    <row r="41" spans="1:8" s="38" customFormat="1" ht="17.25" customHeight="1" x14ac:dyDescent="0.45">
      <c r="A41" s="540">
        <v>1</v>
      </c>
      <c r="B41" s="541"/>
      <c r="C41" s="1194"/>
      <c r="D41" s="1196"/>
      <c r="E41" s="1165"/>
      <c r="F41" s="1166"/>
      <c r="G41" s="543"/>
      <c r="H41" s="544"/>
    </row>
    <row r="42" spans="1:8" s="38" customFormat="1" ht="17.25" customHeight="1" x14ac:dyDescent="0.45">
      <c r="A42" s="540">
        <v>2</v>
      </c>
      <c r="B42" s="541"/>
      <c r="C42" s="1194"/>
      <c r="D42" s="1196"/>
      <c r="E42" s="1165"/>
      <c r="F42" s="1166"/>
      <c r="G42" s="543"/>
      <c r="H42" s="544"/>
    </row>
    <row r="43" spans="1:8" s="38" customFormat="1" ht="17.25" customHeight="1" x14ac:dyDescent="0.45">
      <c r="A43" s="540">
        <v>3</v>
      </c>
      <c r="B43" s="545"/>
      <c r="C43" s="1197"/>
      <c r="D43" s="1199"/>
      <c r="E43" s="1166"/>
      <c r="F43" s="1200"/>
      <c r="G43" s="543"/>
      <c r="H43" s="544"/>
    </row>
    <row r="44" spans="1:8" s="38" customFormat="1" ht="17.25" customHeight="1" x14ac:dyDescent="0.45">
      <c r="A44" s="540">
        <v>4</v>
      </c>
      <c r="B44" s="545"/>
      <c r="C44" s="1197"/>
      <c r="D44" s="1199"/>
      <c r="E44" s="1166"/>
      <c r="F44" s="1200"/>
      <c r="G44" s="543"/>
      <c r="H44" s="544"/>
    </row>
    <row r="45" spans="1:8" s="38" customFormat="1" ht="17.25" customHeight="1" x14ac:dyDescent="0.45">
      <c r="A45" s="540">
        <v>5</v>
      </c>
      <c r="B45" s="545"/>
      <c r="C45" s="1197"/>
      <c r="D45" s="1199"/>
      <c r="E45" s="1166"/>
      <c r="F45" s="1200"/>
      <c r="G45" s="543"/>
      <c r="H45" s="544"/>
    </row>
    <row r="46" spans="1:8" s="38" customFormat="1" ht="17.25" customHeight="1" x14ac:dyDescent="0.45">
      <c r="A46" s="540">
        <v>6</v>
      </c>
      <c r="B46" s="545"/>
      <c r="C46" s="1197"/>
      <c r="D46" s="1199"/>
      <c r="E46" s="1166"/>
      <c r="F46" s="1200"/>
      <c r="G46" s="543"/>
      <c r="H46" s="546"/>
    </row>
    <row r="47" spans="1:8" s="38" customFormat="1" ht="17.25" customHeight="1" x14ac:dyDescent="0.45">
      <c r="A47" s="540">
        <v>7</v>
      </c>
      <c r="B47" s="541"/>
      <c r="C47" s="1165"/>
      <c r="D47" s="1165"/>
      <c r="E47" s="1165"/>
      <c r="F47" s="1166"/>
      <c r="G47" s="547"/>
      <c r="H47" s="546"/>
    </row>
    <row r="48" spans="1:8" s="38" customFormat="1" ht="17.25" customHeight="1" x14ac:dyDescent="0.45">
      <c r="A48" s="540">
        <v>8</v>
      </c>
      <c r="B48" s="541"/>
      <c r="C48" s="1165"/>
      <c r="D48" s="1165"/>
      <c r="E48" s="1165"/>
      <c r="F48" s="1166"/>
      <c r="G48" s="547"/>
      <c r="H48" s="546"/>
    </row>
    <row r="49" spans="1:8" s="38" customFormat="1" ht="17.25" customHeight="1" x14ac:dyDescent="0.45">
      <c r="A49" s="540">
        <v>9</v>
      </c>
      <c r="B49" s="541"/>
      <c r="C49" s="1165"/>
      <c r="D49" s="1165"/>
      <c r="E49" s="1165"/>
      <c r="F49" s="1166"/>
      <c r="G49" s="547"/>
      <c r="H49" s="546"/>
    </row>
    <row r="50" spans="1:8" s="38" customFormat="1" ht="17.25" customHeight="1" x14ac:dyDescent="0.45">
      <c r="A50" s="540">
        <v>10</v>
      </c>
      <c r="B50" s="541"/>
      <c r="C50" s="1165"/>
      <c r="D50" s="1165"/>
      <c r="E50" s="1165"/>
      <c r="F50" s="1166"/>
      <c r="G50" s="547"/>
      <c r="H50" s="546"/>
    </row>
    <row r="51" spans="1:8" s="38" customFormat="1" ht="17.25" customHeight="1" x14ac:dyDescent="0.45">
      <c r="A51" s="540">
        <v>11</v>
      </c>
      <c r="B51" s="545"/>
      <c r="C51" s="1197"/>
      <c r="D51" s="1199"/>
      <c r="E51" s="1165"/>
      <c r="F51" s="1166"/>
      <c r="G51" s="543"/>
      <c r="H51" s="544"/>
    </row>
    <row r="52" spans="1:8" s="38" customFormat="1" ht="17.25" customHeight="1" x14ac:dyDescent="0.45">
      <c r="A52" s="540">
        <v>12</v>
      </c>
      <c r="B52" s="541"/>
      <c r="C52" s="1194"/>
      <c r="D52" s="1196"/>
      <c r="E52" s="1165"/>
      <c r="F52" s="1166"/>
      <c r="G52" s="543"/>
      <c r="H52" s="544"/>
    </row>
    <row r="53" spans="1:8" s="38" customFormat="1" ht="17.25" customHeight="1" x14ac:dyDescent="0.45">
      <c r="A53" s="540">
        <v>13</v>
      </c>
      <c r="B53" s="545"/>
      <c r="C53" s="1197"/>
      <c r="D53" s="1199"/>
      <c r="E53" s="1166"/>
      <c r="F53" s="1200"/>
      <c r="G53" s="543"/>
      <c r="H53" s="544"/>
    </row>
    <row r="54" spans="1:8" s="38" customFormat="1" ht="17.25" customHeight="1" x14ac:dyDescent="0.45">
      <c r="A54" s="540">
        <v>14</v>
      </c>
      <c r="B54" s="541"/>
      <c r="C54" s="1194"/>
      <c r="D54" s="1196"/>
      <c r="E54" s="1165"/>
      <c r="F54" s="1166"/>
      <c r="G54" s="543"/>
      <c r="H54" s="544"/>
    </row>
    <row r="55" spans="1:8" s="38" customFormat="1" ht="17.25" customHeight="1" x14ac:dyDescent="0.45">
      <c r="A55" s="540">
        <v>15</v>
      </c>
      <c r="B55" s="541"/>
      <c r="C55" s="1197"/>
      <c r="D55" s="1201"/>
      <c r="E55" s="1165"/>
      <c r="F55" s="1166"/>
      <c r="G55" s="543"/>
      <c r="H55" s="546"/>
    </row>
    <row r="56" spans="1:8" s="38" customFormat="1" ht="17.25" customHeight="1" x14ac:dyDescent="0.45">
      <c r="A56" s="540">
        <v>16</v>
      </c>
      <c r="B56" s="541"/>
      <c r="C56" s="1202"/>
      <c r="D56" s="1165"/>
      <c r="E56" s="1165"/>
      <c r="F56" s="1166"/>
      <c r="G56" s="543"/>
      <c r="H56" s="546"/>
    </row>
    <row r="57" spans="1:8" s="38" customFormat="1" ht="17.25" customHeight="1" x14ac:dyDescent="0.45">
      <c r="A57" s="540">
        <v>17</v>
      </c>
      <c r="B57" s="541"/>
      <c r="C57" s="1165"/>
      <c r="D57" s="1165"/>
      <c r="E57" s="1165"/>
      <c r="F57" s="1166"/>
      <c r="G57" s="543"/>
      <c r="H57" s="546"/>
    </row>
    <row r="58" spans="1:8" s="38" customFormat="1" ht="17.25" customHeight="1" x14ac:dyDescent="0.45">
      <c r="A58" s="540">
        <v>18</v>
      </c>
      <c r="B58" s="541"/>
      <c r="C58" s="1165"/>
      <c r="D58" s="1165"/>
      <c r="E58" s="1165"/>
      <c r="F58" s="1166"/>
      <c r="G58" s="543"/>
      <c r="H58" s="546"/>
    </row>
    <row r="59" spans="1:8" s="38" customFormat="1" ht="17.25" customHeight="1" x14ac:dyDescent="0.45">
      <c r="A59" s="540">
        <v>19</v>
      </c>
      <c r="B59" s="541"/>
      <c r="C59" s="1165"/>
      <c r="D59" s="1165"/>
      <c r="E59" s="1165"/>
      <c r="F59" s="1166"/>
      <c r="G59" s="543"/>
      <c r="H59" s="546"/>
    </row>
    <row r="60" spans="1:8" s="38" customFormat="1" ht="17.25" customHeight="1" thickBot="1" x14ac:dyDescent="0.5">
      <c r="A60" s="540">
        <v>20</v>
      </c>
      <c r="B60" s="541"/>
      <c r="C60" s="1165"/>
      <c r="D60" s="1165"/>
      <c r="E60" s="1165"/>
      <c r="F60" s="1166"/>
      <c r="G60" s="548"/>
      <c r="H60" s="546"/>
    </row>
    <row r="61" spans="1:8" ht="39.75" customHeight="1" x14ac:dyDescent="0.45">
      <c r="A61" s="1203" t="s">
        <v>1059</v>
      </c>
      <c r="B61" s="1204"/>
      <c r="C61" s="1204"/>
      <c r="D61" s="1204"/>
      <c r="E61" s="1204"/>
      <c r="F61" s="1204"/>
      <c r="G61" s="1204"/>
      <c r="H61" s="1204"/>
    </row>
    <row r="62" spans="1:8" ht="126" customHeight="1" x14ac:dyDescent="0.45">
      <c r="A62" s="1204"/>
      <c r="B62" s="1204"/>
      <c r="C62" s="1204"/>
      <c r="D62" s="1204"/>
      <c r="E62" s="1204"/>
      <c r="F62" s="1204"/>
      <c r="G62" s="1204"/>
      <c r="H62" s="1204"/>
    </row>
  </sheetData>
  <mergeCells count="59">
    <mergeCell ref="C60:D60"/>
    <mergeCell ref="E60:F60"/>
    <mergeCell ref="A61:H62"/>
    <mergeCell ref="C57:D57"/>
    <mergeCell ref="E57:F57"/>
    <mergeCell ref="C58:D58"/>
    <mergeCell ref="E58:F58"/>
    <mergeCell ref="C59:D59"/>
    <mergeCell ref="E59:F59"/>
    <mergeCell ref="C54:D54"/>
    <mergeCell ref="E54:F54"/>
    <mergeCell ref="C55:D55"/>
    <mergeCell ref="E55:F55"/>
    <mergeCell ref="C56:D56"/>
    <mergeCell ref="E56:F56"/>
    <mergeCell ref="C51:D51"/>
    <mergeCell ref="E51:F51"/>
    <mergeCell ref="C52:D52"/>
    <mergeCell ref="E52:F52"/>
    <mergeCell ref="C53:D53"/>
    <mergeCell ref="E53:F53"/>
    <mergeCell ref="C48:D48"/>
    <mergeCell ref="E48:F48"/>
    <mergeCell ref="C49:D49"/>
    <mergeCell ref="E49:F49"/>
    <mergeCell ref="C50:D50"/>
    <mergeCell ref="E50:F50"/>
    <mergeCell ref="C45:D45"/>
    <mergeCell ref="E45:F45"/>
    <mergeCell ref="C46:D46"/>
    <mergeCell ref="E46:F46"/>
    <mergeCell ref="C47:D47"/>
    <mergeCell ref="E47:F47"/>
    <mergeCell ref="C42:D42"/>
    <mergeCell ref="E42:F42"/>
    <mergeCell ref="C43:D43"/>
    <mergeCell ref="E43:F43"/>
    <mergeCell ref="C44:D44"/>
    <mergeCell ref="E44:F44"/>
    <mergeCell ref="C41:D41"/>
    <mergeCell ref="E41:F41"/>
    <mergeCell ref="F7:F9"/>
    <mergeCell ref="G7:H9"/>
    <mergeCell ref="A11:B11"/>
    <mergeCell ref="F11:F13"/>
    <mergeCell ref="G11:H13"/>
    <mergeCell ref="A12:B12"/>
    <mergeCell ref="A13:B13"/>
    <mergeCell ref="B15:B38"/>
    <mergeCell ref="C15:E37"/>
    <mergeCell ref="C38:H38"/>
    <mergeCell ref="C40:D40"/>
    <mergeCell ref="E40:F40"/>
    <mergeCell ref="A1:B1"/>
    <mergeCell ref="A2:H2"/>
    <mergeCell ref="A4:C4"/>
    <mergeCell ref="D4:H4"/>
    <mergeCell ref="A5:C5"/>
    <mergeCell ref="D5:H5"/>
  </mergeCells>
  <phoneticPr fontId="4"/>
  <pageMargins left="0.7" right="0.7" top="0.75" bottom="0.75" header="0.3" footer="0.3"/>
  <pageSetup paperSize="9" scale="6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E4838-305E-4435-A168-F7BA0A2F37A7}">
  <dimension ref="A1:H47"/>
  <sheetViews>
    <sheetView view="pageBreakPreview" topLeftCell="A4" zoomScaleNormal="70" zoomScaleSheetLayoutView="100" workbookViewId="0">
      <selection activeCell="H18" sqref="H18:AP23"/>
    </sheetView>
  </sheetViews>
  <sheetFormatPr defaultColWidth="9" defaultRowHeight="13.2" x14ac:dyDescent="0.45"/>
  <cols>
    <col min="1" max="1" width="5.59765625" style="6" customWidth="1"/>
    <col min="2" max="2" width="5" style="6" customWidth="1"/>
    <col min="3" max="3" width="24.09765625" style="6" customWidth="1"/>
    <col min="4" max="4" width="15.3984375" style="6" customWidth="1"/>
    <col min="5" max="5" width="2.5" style="6" customWidth="1"/>
    <col min="6" max="6" width="9.19921875" style="6" customWidth="1"/>
    <col min="7" max="8" width="25" style="6" customWidth="1"/>
    <col min="9" max="9" width="5.69921875" style="6" customWidth="1"/>
    <col min="10" max="20" width="20.59765625" style="6" customWidth="1"/>
    <col min="21" max="16384" width="9" style="6"/>
  </cols>
  <sheetData>
    <row r="1" spans="1:8" ht="20.25" customHeight="1" x14ac:dyDescent="0.45">
      <c r="A1" s="6" t="s">
        <v>959</v>
      </c>
      <c r="B1" s="2"/>
      <c r="C1" s="2"/>
      <c r="D1" s="2"/>
      <c r="E1" s="2"/>
      <c r="F1" s="2"/>
      <c r="G1" s="2"/>
      <c r="H1" s="321" t="s">
        <v>960</v>
      </c>
    </row>
    <row r="2" spans="1:8" ht="20.25" customHeight="1" x14ac:dyDescent="0.45">
      <c r="B2" s="2"/>
      <c r="C2" s="2"/>
      <c r="D2" s="2"/>
      <c r="E2" s="2"/>
      <c r="F2" s="2"/>
      <c r="G2" s="2"/>
      <c r="H2" s="2"/>
    </row>
    <row r="3" spans="1:8" ht="52.5" customHeight="1" x14ac:dyDescent="0.45">
      <c r="B3" s="1224" t="s">
        <v>961</v>
      </c>
      <c r="C3" s="1224"/>
      <c r="D3" s="1224"/>
      <c r="E3" s="1224"/>
      <c r="F3" s="1224"/>
      <c r="G3" s="1224"/>
      <c r="H3" s="1224"/>
    </row>
    <row r="4" spans="1:8" ht="30.75" customHeight="1" thickBot="1" x14ac:dyDescent="0.5">
      <c r="B4" s="322"/>
      <c r="C4" s="322"/>
      <c r="D4" s="322"/>
      <c r="E4" s="322"/>
      <c r="F4" s="322"/>
      <c r="G4" s="322"/>
      <c r="H4" s="322"/>
    </row>
    <row r="5" spans="1:8" ht="30.75" customHeight="1" x14ac:dyDescent="0.45">
      <c r="B5" s="1225" t="s">
        <v>962</v>
      </c>
      <c r="C5" s="1226"/>
      <c r="D5" s="1226"/>
      <c r="E5" s="1226"/>
      <c r="F5" s="1226"/>
      <c r="G5" s="1227"/>
      <c r="H5" s="1228"/>
    </row>
    <row r="6" spans="1:8" ht="30.75" customHeight="1" x14ac:dyDescent="0.45">
      <c r="B6" s="1229" t="s">
        <v>963</v>
      </c>
      <c r="C6" s="1230"/>
      <c r="D6" s="1230"/>
      <c r="E6" s="1230"/>
      <c r="F6" s="1230"/>
      <c r="G6" s="1231" t="s">
        <v>964</v>
      </c>
      <c r="H6" s="1232"/>
    </row>
    <row r="7" spans="1:8" ht="30.75" customHeight="1" x14ac:dyDescent="0.45">
      <c r="B7" s="1243"/>
      <c r="C7" s="1245" t="s">
        <v>965</v>
      </c>
      <c r="D7" s="1246"/>
      <c r="E7" s="1247"/>
      <c r="F7" s="323" t="s">
        <v>966</v>
      </c>
      <c r="G7" s="324"/>
      <c r="H7" s="325" t="s">
        <v>967</v>
      </c>
    </row>
    <row r="8" spans="1:8" ht="30" customHeight="1" x14ac:dyDescent="0.45">
      <c r="B8" s="1243"/>
      <c r="C8" s="1248" t="s">
        <v>968</v>
      </c>
      <c r="D8" s="1248"/>
      <c r="E8" s="1112"/>
      <c r="F8" s="326" t="s">
        <v>969</v>
      </c>
      <c r="G8" s="324"/>
      <c r="H8" s="327" t="s">
        <v>967</v>
      </c>
    </row>
    <row r="9" spans="1:8" ht="30" customHeight="1" x14ac:dyDescent="0.45">
      <c r="B9" s="1243"/>
      <c r="C9" s="1112" t="s">
        <v>970</v>
      </c>
      <c r="D9" s="1113"/>
      <c r="E9" s="1113"/>
      <c r="F9" s="326" t="s">
        <v>971</v>
      </c>
      <c r="G9" s="328" t="str">
        <f>IF(OR(G7="",G8=""),"",IF(G7=0,"",G8/G7))</f>
        <v/>
      </c>
      <c r="H9" s="325" t="s">
        <v>972</v>
      </c>
    </row>
    <row r="10" spans="1:8" ht="30" customHeight="1" x14ac:dyDescent="0.45">
      <c r="B10" s="1244"/>
      <c r="C10" s="1112" t="s">
        <v>973</v>
      </c>
      <c r="D10" s="1113"/>
      <c r="E10" s="1113"/>
      <c r="F10" s="326"/>
      <c r="G10" s="1235" t="str">
        <f>IF(G9="","",IF(G9&gt;0.5,"該当","非該当"))</f>
        <v/>
      </c>
      <c r="H10" s="1236"/>
    </row>
    <row r="11" spans="1:8" ht="30" customHeight="1" thickBot="1" x14ac:dyDescent="0.5">
      <c r="B11" s="1237" t="s">
        <v>46</v>
      </c>
      <c r="C11" s="1238"/>
      <c r="D11" s="1238"/>
      <c r="E11" s="1238"/>
      <c r="F11" s="1238"/>
      <c r="G11" s="329" t="s">
        <v>974</v>
      </c>
      <c r="H11" s="330" t="s">
        <v>975</v>
      </c>
    </row>
    <row r="12" spans="1:8" ht="30" customHeight="1" thickTop="1" x14ac:dyDescent="0.45">
      <c r="B12" s="331">
        <v>1</v>
      </c>
      <c r="C12" s="1239"/>
      <c r="D12" s="1240"/>
      <c r="E12" s="1240"/>
      <c r="F12" s="1240"/>
      <c r="G12" s="332"/>
      <c r="H12" s="333"/>
    </row>
    <row r="13" spans="1:8" ht="30" customHeight="1" x14ac:dyDescent="0.45">
      <c r="B13" s="334">
        <v>2</v>
      </c>
      <c r="C13" s="1241"/>
      <c r="D13" s="1242"/>
      <c r="E13" s="1242"/>
      <c r="F13" s="1242"/>
      <c r="G13" s="335"/>
      <c r="H13" s="336"/>
    </row>
    <row r="14" spans="1:8" ht="30" customHeight="1" x14ac:dyDescent="0.45">
      <c r="B14" s="334">
        <v>3</v>
      </c>
      <c r="C14" s="1241"/>
      <c r="D14" s="1242"/>
      <c r="E14" s="1242"/>
      <c r="F14" s="1242"/>
      <c r="G14" s="335"/>
      <c r="H14" s="336"/>
    </row>
    <row r="15" spans="1:8" ht="30" customHeight="1" x14ac:dyDescent="0.45">
      <c r="B15" s="334">
        <v>4</v>
      </c>
      <c r="C15" s="1241"/>
      <c r="D15" s="1242"/>
      <c r="E15" s="1242"/>
      <c r="F15" s="1242"/>
      <c r="G15" s="335"/>
      <c r="H15" s="336"/>
    </row>
    <row r="16" spans="1:8" ht="30" customHeight="1" x14ac:dyDescent="0.45">
      <c r="B16" s="334">
        <v>5</v>
      </c>
      <c r="C16" s="1241"/>
      <c r="D16" s="1242"/>
      <c r="E16" s="1242"/>
      <c r="F16" s="1242"/>
      <c r="G16" s="335"/>
      <c r="H16" s="336"/>
    </row>
    <row r="17" spans="2:8" ht="30" customHeight="1" x14ac:dyDescent="0.45">
      <c r="B17" s="334">
        <v>6</v>
      </c>
      <c r="C17" s="1222"/>
      <c r="D17" s="1223"/>
      <c r="E17" s="1223"/>
      <c r="F17" s="1223"/>
      <c r="G17" s="337"/>
      <c r="H17" s="338"/>
    </row>
    <row r="18" spans="2:8" ht="30" customHeight="1" x14ac:dyDescent="0.45">
      <c r="B18" s="334">
        <v>7</v>
      </c>
      <c r="C18" s="1222"/>
      <c r="D18" s="1223"/>
      <c r="E18" s="1223"/>
      <c r="F18" s="1223"/>
      <c r="G18" s="337"/>
      <c r="H18" s="338"/>
    </row>
    <row r="19" spans="2:8" ht="30" customHeight="1" x14ac:dyDescent="0.45">
      <c r="B19" s="334">
        <v>8</v>
      </c>
      <c r="C19" s="1222"/>
      <c r="D19" s="1223"/>
      <c r="E19" s="1223"/>
      <c r="F19" s="1223"/>
      <c r="G19" s="337"/>
      <c r="H19" s="338"/>
    </row>
    <row r="20" spans="2:8" ht="30" customHeight="1" x14ac:dyDescent="0.45">
      <c r="B20" s="334">
        <v>9</v>
      </c>
      <c r="C20" s="1222"/>
      <c r="D20" s="1223"/>
      <c r="E20" s="1223"/>
      <c r="F20" s="1223"/>
      <c r="G20" s="337"/>
      <c r="H20" s="338"/>
    </row>
    <row r="21" spans="2:8" ht="30" customHeight="1" thickBot="1" x14ac:dyDescent="0.5">
      <c r="B21" s="339">
        <v>10</v>
      </c>
      <c r="C21" s="1233"/>
      <c r="D21" s="1234"/>
      <c r="E21" s="1234"/>
      <c r="F21" s="1234"/>
      <c r="G21" s="340"/>
      <c r="H21" s="341"/>
    </row>
    <row r="22" spans="2:8" ht="30" customHeight="1" x14ac:dyDescent="0.45">
      <c r="B22" s="69" t="s">
        <v>976</v>
      </c>
      <c r="C22" s="69"/>
      <c r="D22" s="69"/>
      <c r="E22" s="69"/>
      <c r="F22" s="69"/>
      <c r="G22" s="69"/>
      <c r="H22" s="69"/>
    </row>
    <row r="23" spans="2:8" ht="30" customHeight="1" x14ac:dyDescent="0.45">
      <c r="B23" s="69" t="s">
        <v>977</v>
      </c>
      <c r="C23" s="69"/>
      <c r="D23" s="69"/>
      <c r="E23" s="69"/>
      <c r="F23" s="69"/>
      <c r="G23" s="69"/>
      <c r="H23" s="69"/>
    </row>
    <row r="24" spans="2:8" ht="30" customHeight="1" x14ac:dyDescent="0.45"/>
    <row r="25" spans="2:8" ht="30" customHeight="1" x14ac:dyDescent="0.45">
      <c r="C25" s="342"/>
    </row>
    <row r="26" spans="2:8" ht="30" customHeight="1" x14ac:dyDescent="0.45"/>
    <row r="27" spans="2:8" ht="30" customHeight="1" x14ac:dyDescent="0.45"/>
    <row r="28" spans="2:8" ht="30" customHeight="1" x14ac:dyDescent="0.45"/>
    <row r="29" spans="2:8" ht="30" customHeight="1" x14ac:dyDescent="0.45"/>
    <row r="30" spans="2:8" ht="30" customHeight="1" x14ac:dyDescent="0.45"/>
    <row r="31" spans="2:8" ht="30" customHeight="1" x14ac:dyDescent="0.45"/>
    <row r="32" spans="2:8" ht="30" customHeight="1" x14ac:dyDescent="0.45"/>
    <row r="33" ht="30" customHeight="1" x14ac:dyDescent="0.45"/>
    <row r="34" ht="30" customHeight="1" x14ac:dyDescent="0.45"/>
    <row r="35" ht="30" customHeight="1" x14ac:dyDescent="0.45"/>
    <row r="36" ht="30" customHeight="1" x14ac:dyDescent="0.45"/>
    <row r="37" ht="30" customHeight="1" x14ac:dyDescent="0.45"/>
    <row r="38" ht="30" customHeight="1" x14ac:dyDescent="0.45"/>
    <row r="39" ht="30" customHeight="1" x14ac:dyDescent="0.45"/>
    <row r="40" ht="30" customHeight="1" x14ac:dyDescent="0.45"/>
    <row r="41" ht="30" customHeight="1" x14ac:dyDescent="0.45"/>
    <row r="42" ht="30" customHeight="1" x14ac:dyDescent="0.45"/>
    <row r="43" ht="30" customHeight="1" x14ac:dyDescent="0.45"/>
    <row r="44" ht="30" customHeight="1" x14ac:dyDescent="0.45"/>
    <row r="45" ht="30" customHeight="1" x14ac:dyDescent="0.45"/>
    <row r="46" ht="30" customHeight="1" x14ac:dyDescent="0.45"/>
    <row r="47" ht="30" customHeight="1" x14ac:dyDescent="0.45"/>
  </sheetData>
  <sheetProtection algorithmName="SHA-512" hashValue="/DJ0o/Bu13cTDRJhZ3/yt6ABoSQztozO3azgEfzWCzCUeCCfUj02wgeKeMj6xFzs4kbaNQKYhTbQ4GdWKttPHg==" saltValue="Byf+FAbiuAj786M74GEsEw==" spinCount="100000" sheet="1" objects="1" scenarios="1"/>
  <mergeCells count="22">
    <mergeCell ref="C20:F20"/>
    <mergeCell ref="C21:F21"/>
    <mergeCell ref="G10:H10"/>
    <mergeCell ref="B11:F11"/>
    <mergeCell ref="C12:F12"/>
    <mergeCell ref="C13:F13"/>
    <mergeCell ref="C14:F14"/>
    <mergeCell ref="C15:F15"/>
    <mergeCell ref="B7:B10"/>
    <mergeCell ref="C7:E7"/>
    <mergeCell ref="C8:E8"/>
    <mergeCell ref="C9:E9"/>
    <mergeCell ref="C10:E10"/>
    <mergeCell ref="C16:F16"/>
    <mergeCell ref="C17:F17"/>
    <mergeCell ref="C18:F18"/>
    <mergeCell ref="C19:F19"/>
    <mergeCell ref="B3:H3"/>
    <mergeCell ref="B5:F5"/>
    <mergeCell ref="G5:H5"/>
    <mergeCell ref="B6:F6"/>
    <mergeCell ref="G6:H6"/>
  </mergeCells>
  <phoneticPr fontId="4"/>
  <printOptions horizontalCentered="1"/>
  <pageMargins left="0.39370078740157483" right="0.39370078740157483" top="0.98425196850393704" bottom="0.59055118110236227" header="0.59055118110236227" footer="0.39370078740157483"/>
  <pageSetup paperSize="9" scale="70" orientation="portrait" r:id="rId1"/>
  <headerFooter alignWithMargins="0">
    <oddHeader>&amp;R（別紙１１）</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62C4B-9508-443F-95E5-1D2D22F55459}">
  <dimension ref="A1:AJ62"/>
  <sheetViews>
    <sheetView showGridLines="0" view="pageBreakPreview" zoomScaleNormal="100" zoomScaleSheetLayoutView="100" workbookViewId="0">
      <selection activeCell="C18" sqref="C18:AP24"/>
    </sheetView>
  </sheetViews>
  <sheetFormatPr defaultColWidth="9" defaultRowHeight="21" customHeight="1" x14ac:dyDescent="0.45"/>
  <cols>
    <col min="1" max="2" width="3" style="358" customWidth="1"/>
    <col min="3" max="9" width="3.09765625" style="358" customWidth="1"/>
    <col min="10" max="19" width="3" style="358" customWidth="1"/>
    <col min="20" max="20" width="2.8984375" style="358" customWidth="1"/>
    <col min="21" max="21" width="3" style="358" customWidth="1"/>
    <col min="22" max="22" width="3.69921875" style="358" customWidth="1"/>
    <col min="23" max="23" width="4" style="358" customWidth="1"/>
    <col min="24" max="25" width="3" style="358" customWidth="1"/>
    <col min="26" max="26" width="2.8984375" style="358" customWidth="1"/>
    <col min="27" max="30" width="2.59765625" style="358" customWidth="1"/>
    <col min="31" max="16384" width="9" style="358"/>
  </cols>
  <sheetData>
    <row r="1" spans="1:36" s="4" customFormat="1" ht="17.25" customHeight="1" x14ac:dyDescent="0.45">
      <c r="A1" s="80" t="s">
        <v>978</v>
      </c>
      <c r="B1" s="343"/>
      <c r="C1" s="343"/>
      <c r="D1" s="343"/>
      <c r="E1" s="343"/>
      <c r="F1" s="343"/>
      <c r="G1" s="343"/>
      <c r="H1" s="343"/>
      <c r="I1" s="343"/>
      <c r="J1" s="343"/>
      <c r="K1" s="343"/>
      <c r="L1" s="343"/>
      <c r="M1" s="343"/>
      <c r="N1" s="343"/>
      <c r="O1" s="343"/>
      <c r="P1" s="343"/>
      <c r="Q1" s="343"/>
      <c r="R1" s="1262" t="s">
        <v>884</v>
      </c>
      <c r="S1" s="1262"/>
      <c r="T1" s="1262"/>
      <c r="U1" s="1262"/>
      <c r="V1" s="1262"/>
      <c r="W1" s="1262"/>
      <c r="X1" s="1262"/>
      <c r="Y1" s="1262"/>
      <c r="Z1" s="1262"/>
      <c r="AA1" s="344"/>
      <c r="AB1" s="344"/>
      <c r="AC1" s="344"/>
      <c r="AD1" s="344"/>
    </row>
    <row r="2" spans="1:36" s="4" customFormat="1" ht="24.75" customHeight="1" x14ac:dyDescent="0.45">
      <c r="A2" s="1263" t="s">
        <v>979</v>
      </c>
      <c r="B2" s="1264"/>
      <c r="C2" s="1264"/>
      <c r="D2" s="1264"/>
      <c r="E2" s="1264"/>
      <c r="F2" s="1264"/>
      <c r="G2" s="1264"/>
      <c r="H2" s="1264"/>
      <c r="I2" s="1264"/>
      <c r="J2" s="1264"/>
      <c r="K2" s="1264"/>
      <c r="L2" s="1264"/>
      <c r="M2" s="1264"/>
      <c r="N2" s="1264"/>
      <c r="O2" s="1264"/>
      <c r="P2" s="1264"/>
      <c r="Q2" s="1264"/>
      <c r="R2" s="1264"/>
      <c r="S2" s="1264"/>
      <c r="T2" s="1264"/>
      <c r="U2" s="1264"/>
      <c r="V2" s="1264"/>
      <c r="W2" s="1264"/>
      <c r="X2" s="1264"/>
      <c r="Y2" s="1264"/>
      <c r="Z2" s="1264"/>
      <c r="AA2" s="345"/>
      <c r="AB2" s="345"/>
      <c r="AC2" s="345"/>
      <c r="AD2" s="345"/>
    </row>
    <row r="3" spans="1:36" s="4" customFormat="1" ht="24.75" customHeight="1" x14ac:dyDescent="0.45">
      <c r="A3" s="1264"/>
      <c r="B3" s="1264"/>
      <c r="C3" s="1264"/>
      <c r="D3" s="1264"/>
      <c r="E3" s="1264"/>
      <c r="F3" s="1264"/>
      <c r="G3" s="1264"/>
      <c r="H3" s="1264"/>
      <c r="I3" s="1264"/>
      <c r="J3" s="1264"/>
      <c r="K3" s="1264"/>
      <c r="L3" s="1264"/>
      <c r="M3" s="1264"/>
      <c r="N3" s="1264"/>
      <c r="O3" s="1264"/>
      <c r="P3" s="1264"/>
      <c r="Q3" s="1264"/>
      <c r="R3" s="1264"/>
      <c r="S3" s="1264"/>
      <c r="T3" s="1264"/>
      <c r="U3" s="1264"/>
      <c r="V3" s="1264"/>
      <c r="W3" s="1264"/>
      <c r="X3" s="1264"/>
      <c r="Y3" s="1264"/>
      <c r="Z3" s="1264"/>
    </row>
    <row r="4" spans="1:36" s="348" customFormat="1" ht="24" customHeight="1" x14ac:dyDescent="0.45">
      <c r="A4" s="1265" t="s">
        <v>42</v>
      </c>
      <c r="B4" s="1265"/>
      <c r="C4" s="1265"/>
      <c r="D4" s="1265"/>
      <c r="E4" s="1265"/>
      <c r="F4" s="1265"/>
      <c r="G4" s="1265"/>
      <c r="H4" s="1265"/>
      <c r="I4" s="1266"/>
      <c r="J4" s="1266"/>
      <c r="K4" s="1266"/>
      <c r="L4" s="1266"/>
      <c r="M4" s="1266"/>
      <c r="N4" s="1266"/>
      <c r="O4" s="1266"/>
      <c r="P4" s="1266"/>
      <c r="Q4" s="1266"/>
      <c r="R4" s="1266"/>
      <c r="S4" s="1266"/>
      <c r="T4" s="1266"/>
      <c r="U4" s="1266"/>
      <c r="V4" s="1266"/>
      <c r="W4" s="1266"/>
      <c r="X4" s="1266"/>
      <c r="Y4" s="1266"/>
      <c r="Z4" s="1266"/>
      <c r="AA4" s="346"/>
      <c r="AB4" s="347"/>
      <c r="AC4" s="347"/>
      <c r="AD4" s="347"/>
      <c r="AE4" s="347"/>
      <c r="AF4" s="347"/>
      <c r="AG4" s="347"/>
      <c r="AH4" s="347"/>
      <c r="AI4" s="347"/>
      <c r="AJ4" s="347"/>
    </row>
    <row r="5" spans="1:36" s="348" customFormat="1" ht="24" customHeight="1" x14ac:dyDescent="0.45">
      <c r="A5" s="1265" t="s">
        <v>57</v>
      </c>
      <c r="B5" s="1265"/>
      <c r="C5" s="1265"/>
      <c r="D5" s="1265"/>
      <c r="E5" s="1265"/>
      <c r="F5" s="1265"/>
      <c r="G5" s="1265"/>
      <c r="H5" s="1265"/>
      <c r="I5" s="1267" t="s">
        <v>337</v>
      </c>
      <c r="J5" s="1267"/>
      <c r="K5" s="1267"/>
      <c r="L5" s="1267"/>
      <c r="M5" s="1267"/>
      <c r="N5" s="1267"/>
      <c r="O5" s="1267"/>
      <c r="P5" s="1267"/>
      <c r="Q5" s="1267"/>
      <c r="R5" s="1267"/>
      <c r="S5" s="1267"/>
      <c r="T5" s="1267"/>
      <c r="U5" s="1267"/>
      <c r="V5" s="1267"/>
      <c r="W5" s="1267"/>
      <c r="X5" s="1267"/>
      <c r="Y5" s="1267"/>
      <c r="Z5" s="1267"/>
      <c r="AA5" s="347"/>
      <c r="AB5" s="347"/>
      <c r="AC5" s="347"/>
      <c r="AD5" s="347"/>
      <c r="AE5" s="347"/>
      <c r="AF5" s="347"/>
      <c r="AG5" s="347"/>
      <c r="AH5" s="347"/>
      <c r="AI5" s="347"/>
      <c r="AJ5" s="347"/>
    </row>
    <row r="6" spans="1:36" s="15" customFormat="1" ht="13.5" customHeight="1" x14ac:dyDescent="0.45">
      <c r="A6" s="349"/>
      <c r="B6" s="349"/>
      <c r="C6" s="349"/>
      <c r="D6" s="349"/>
      <c r="E6" s="349"/>
      <c r="F6" s="1268"/>
      <c r="G6" s="1268"/>
      <c r="H6" s="1268"/>
      <c r="I6" s="1268"/>
      <c r="J6" s="1268"/>
      <c r="K6" s="1268"/>
      <c r="L6" s="1268"/>
      <c r="M6" s="1268"/>
      <c r="N6" s="1268"/>
      <c r="O6" s="1268"/>
      <c r="P6" s="1268"/>
      <c r="Q6" s="1268"/>
      <c r="R6" s="1268"/>
      <c r="S6" s="1268"/>
      <c r="T6" s="1268"/>
      <c r="U6" s="1268"/>
      <c r="V6" s="1268"/>
      <c r="W6" s="1268"/>
      <c r="X6" s="1268"/>
      <c r="Y6" s="1268"/>
      <c r="Z6" s="1268"/>
    </row>
    <row r="7" spans="1:36" s="15" customFormat="1" ht="11.25" customHeight="1" x14ac:dyDescent="0.45">
      <c r="A7" s="1249" t="s">
        <v>980</v>
      </c>
      <c r="B7" s="1249"/>
      <c r="C7" s="1249"/>
      <c r="D7" s="1249"/>
      <c r="E7" s="1249"/>
      <c r="F7" s="1249"/>
      <c r="G7" s="1249"/>
      <c r="H7" s="1249"/>
      <c r="I7" s="1249"/>
      <c r="J7" s="1249"/>
      <c r="K7" s="1249"/>
      <c r="L7" s="1249"/>
      <c r="M7" s="1249"/>
      <c r="N7" s="1249"/>
      <c r="O7" s="1249"/>
      <c r="P7" s="1249"/>
      <c r="Q7" s="1249"/>
      <c r="R7" s="1249"/>
      <c r="S7" s="1250" t="s">
        <v>981</v>
      </c>
      <c r="T7" s="1251"/>
      <c r="U7" s="1256"/>
      <c r="V7" s="1256"/>
      <c r="W7" s="1256"/>
      <c r="X7" s="1259" t="s">
        <v>47</v>
      </c>
      <c r="Y7" s="350"/>
      <c r="Z7" s="351"/>
    </row>
    <row r="8" spans="1:36" s="15" customFormat="1" ht="11.25" customHeight="1" x14ac:dyDescent="0.45">
      <c r="A8" s="1249"/>
      <c r="B8" s="1249"/>
      <c r="C8" s="1249"/>
      <c r="D8" s="1249"/>
      <c r="E8" s="1249"/>
      <c r="F8" s="1249"/>
      <c r="G8" s="1249"/>
      <c r="H8" s="1249"/>
      <c r="I8" s="1249"/>
      <c r="J8" s="1249"/>
      <c r="K8" s="1249"/>
      <c r="L8" s="1249"/>
      <c r="M8" s="1249"/>
      <c r="N8" s="1249"/>
      <c r="O8" s="1249"/>
      <c r="P8" s="1249"/>
      <c r="Q8" s="1249"/>
      <c r="R8" s="1249"/>
      <c r="S8" s="1252"/>
      <c r="T8" s="1253"/>
      <c r="U8" s="1257"/>
      <c r="V8" s="1257"/>
      <c r="W8" s="1257"/>
      <c r="X8" s="1260"/>
      <c r="Y8" s="352"/>
      <c r="Z8" s="353"/>
    </row>
    <row r="9" spans="1:36" s="15" customFormat="1" ht="6" customHeight="1" x14ac:dyDescent="0.45">
      <c r="A9" s="1249"/>
      <c r="B9" s="1249"/>
      <c r="C9" s="1249"/>
      <c r="D9" s="1249"/>
      <c r="E9" s="1249"/>
      <c r="F9" s="1249"/>
      <c r="G9" s="1249"/>
      <c r="H9" s="1249"/>
      <c r="I9" s="1249"/>
      <c r="J9" s="1249"/>
      <c r="K9" s="1249"/>
      <c r="L9" s="1249"/>
      <c r="M9" s="1249"/>
      <c r="N9" s="1249"/>
      <c r="O9" s="1249"/>
      <c r="P9" s="1249"/>
      <c r="Q9" s="1249"/>
      <c r="R9" s="1249"/>
      <c r="S9" s="1254"/>
      <c r="T9" s="1255"/>
      <c r="U9" s="1258"/>
      <c r="V9" s="1258"/>
      <c r="W9" s="1258"/>
      <c r="X9" s="1261"/>
      <c r="Y9" s="354"/>
      <c r="Z9" s="355"/>
    </row>
    <row r="10" spans="1:36" s="15" customFormat="1" ht="9.75" customHeight="1" x14ac:dyDescent="0.45">
      <c r="A10" s="1249" t="s">
        <v>982</v>
      </c>
      <c r="B10" s="1249"/>
      <c r="C10" s="1249"/>
      <c r="D10" s="1249"/>
      <c r="E10" s="1249"/>
      <c r="F10" s="1249"/>
      <c r="G10" s="1249"/>
      <c r="H10" s="1249"/>
      <c r="I10" s="1249"/>
      <c r="J10" s="1249"/>
      <c r="K10" s="1249"/>
      <c r="L10" s="1249"/>
      <c r="M10" s="1249"/>
      <c r="N10" s="1249"/>
      <c r="O10" s="1249"/>
      <c r="P10" s="1249"/>
      <c r="Q10" s="1249"/>
      <c r="R10" s="1249"/>
      <c r="S10" s="1250" t="s">
        <v>983</v>
      </c>
      <c r="T10" s="1251"/>
      <c r="U10" s="1256"/>
      <c r="V10" s="1256"/>
      <c r="W10" s="1256"/>
      <c r="X10" s="1259" t="s">
        <v>47</v>
      </c>
      <c r="Y10" s="350"/>
      <c r="Z10" s="351"/>
    </row>
    <row r="11" spans="1:36" s="15" customFormat="1" ht="9.75" customHeight="1" x14ac:dyDescent="0.45">
      <c r="A11" s="1249"/>
      <c r="B11" s="1249"/>
      <c r="C11" s="1249"/>
      <c r="D11" s="1249"/>
      <c r="E11" s="1249"/>
      <c r="F11" s="1249"/>
      <c r="G11" s="1249"/>
      <c r="H11" s="1249"/>
      <c r="I11" s="1249"/>
      <c r="J11" s="1249"/>
      <c r="K11" s="1249"/>
      <c r="L11" s="1249"/>
      <c r="M11" s="1249"/>
      <c r="N11" s="1249"/>
      <c r="O11" s="1249"/>
      <c r="P11" s="1249"/>
      <c r="Q11" s="1249"/>
      <c r="R11" s="1249"/>
      <c r="S11" s="1252"/>
      <c r="T11" s="1253"/>
      <c r="U11" s="1257"/>
      <c r="V11" s="1257"/>
      <c r="W11" s="1257"/>
      <c r="X11" s="1260"/>
      <c r="Y11" s="352"/>
      <c r="Z11" s="353"/>
    </row>
    <row r="12" spans="1:36" s="15" customFormat="1" ht="6" customHeight="1" x14ac:dyDescent="0.45">
      <c r="A12" s="1249"/>
      <c r="B12" s="1249"/>
      <c r="C12" s="1249"/>
      <c r="D12" s="1249"/>
      <c r="E12" s="1249"/>
      <c r="F12" s="1249"/>
      <c r="G12" s="1249"/>
      <c r="H12" s="1249"/>
      <c r="I12" s="1249"/>
      <c r="J12" s="1249"/>
      <c r="K12" s="1249"/>
      <c r="L12" s="1249"/>
      <c r="M12" s="1249"/>
      <c r="N12" s="1249"/>
      <c r="O12" s="1249"/>
      <c r="P12" s="1249"/>
      <c r="Q12" s="1249"/>
      <c r="R12" s="1249"/>
      <c r="S12" s="1254"/>
      <c r="T12" s="1255"/>
      <c r="U12" s="1258"/>
      <c r="V12" s="1258"/>
      <c r="W12" s="1258"/>
      <c r="X12" s="1261"/>
      <c r="Y12" s="354"/>
      <c r="Z12" s="355"/>
    </row>
    <row r="13" spans="1:36" s="15" customFormat="1" ht="9.75" customHeight="1" x14ac:dyDescent="0.45">
      <c r="A13" s="1249" t="s">
        <v>984</v>
      </c>
      <c r="B13" s="1249"/>
      <c r="C13" s="1249"/>
      <c r="D13" s="1249"/>
      <c r="E13" s="1249"/>
      <c r="F13" s="1249"/>
      <c r="G13" s="1249"/>
      <c r="H13" s="1249"/>
      <c r="I13" s="1249"/>
      <c r="J13" s="1249"/>
      <c r="K13" s="1249"/>
      <c r="L13" s="1249"/>
      <c r="M13" s="1249"/>
      <c r="N13" s="1249"/>
      <c r="O13" s="1249"/>
      <c r="P13" s="1249"/>
      <c r="Q13" s="1249"/>
      <c r="R13" s="1249"/>
      <c r="S13" s="1250" t="s">
        <v>985</v>
      </c>
      <c r="T13" s="1251"/>
      <c r="U13" s="1269" t="str">
        <f>IF(OR(U7="",U7=0),"",U10/U7*100)</f>
        <v/>
      </c>
      <c r="V13" s="1269"/>
      <c r="W13" s="1269"/>
      <c r="X13" s="1259" t="s">
        <v>49</v>
      </c>
      <c r="Y13" s="350"/>
      <c r="Z13" s="351"/>
    </row>
    <row r="14" spans="1:36" s="15" customFormat="1" ht="9.75" customHeight="1" x14ac:dyDescent="0.45">
      <c r="A14" s="1249"/>
      <c r="B14" s="1249"/>
      <c r="C14" s="1249"/>
      <c r="D14" s="1249"/>
      <c r="E14" s="1249"/>
      <c r="F14" s="1249"/>
      <c r="G14" s="1249"/>
      <c r="H14" s="1249"/>
      <c r="I14" s="1249"/>
      <c r="J14" s="1249"/>
      <c r="K14" s="1249"/>
      <c r="L14" s="1249"/>
      <c r="M14" s="1249"/>
      <c r="N14" s="1249"/>
      <c r="O14" s="1249"/>
      <c r="P14" s="1249"/>
      <c r="Q14" s="1249"/>
      <c r="R14" s="1249"/>
      <c r="S14" s="1252"/>
      <c r="T14" s="1253"/>
      <c r="U14" s="1270"/>
      <c r="V14" s="1270"/>
      <c r="W14" s="1270"/>
      <c r="X14" s="1260"/>
      <c r="Y14" s="352"/>
      <c r="Z14" s="353"/>
    </row>
    <row r="15" spans="1:36" s="15" customFormat="1" ht="6" customHeight="1" x14ac:dyDescent="0.45">
      <c r="A15" s="1249"/>
      <c r="B15" s="1249"/>
      <c r="C15" s="1249"/>
      <c r="D15" s="1249"/>
      <c r="E15" s="1249"/>
      <c r="F15" s="1249"/>
      <c r="G15" s="1249"/>
      <c r="H15" s="1249"/>
      <c r="I15" s="1249"/>
      <c r="J15" s="1249"/>
      <c r="K15" s="1249"/>
      <c r="L15" s="1249"/>
      <c r="M15" s="1249"/>
      <c r="N15" s="1249"/>
      <c r="O15" s="1249"/>
      <c r="P15" s="1249"/>
      <c r="Q15" s="1249"/>
      <c r="R15" s="1249"/>
      <c r="S15" s="1254"/>
      <c r="T15" s="1255"/>
      <c r="U15" s="1271"/>
      <c r="V15" s="1271"/>
      <c r="W15" s="1271"/>
      <c r="X15" s="1261"/>
      <c r="Y15" s="354"/>
      <c r="Z15" s="355"/>
    </row>
    <row r="16" spans="1:36" s="15" customFormat="1" ht="36.75" customHeight="1" x14ac:dyDescent="0.45">
      <c r="A16" s="1249" t="s">
        <v>986</v>
      </c>
      <c r="B16" s="1249"/>
      <c r="C16" s="1249"/>
      <c r="D16" s="1249"/>
      <c r="E16" s="1249"/>
      <c r="F16" s="1249"/>
      <c r="G16" s="1249"/>
      <c r="H16" s="1249"/>
      <c r="I16" s="1249" t="s">
        <v>987</v>
      </c>
      <c r="J16" s="1249"/>
      <c r="K16" s="1249"/>
      <c r="L16" s="1249"/>
      <c r="M16" s="1249"/>
      <c r="N16" s="1249"/>
      <c r="O16" s="1249"/>
      <c r="P16" s="1249"/>
      <c r="Q16" s="1249"/>
      <c r="R16" s="1249" t="s">
        <v>988</v>
      </c>
      <c r="S16" s="1249"/>
      <c r="T16" s="1249"/>
      <c r="U16" s="1249"/>
      <c r="V16" s="1249"/>
      <c r="W16" s="1249"/>
      <c r="X16" s="1249"/>
      <c r="Y16" s="1249"/>
      <c r="Z16" s="1249"/>
    </row>
    <row r="17" spans="1:26" s="15" customFormat="1" ht="27.75" customHeight="1" x14ac:dyDescent="0.45">
      <c r="A17" s="1249"/>
      <c r="B17" s="1249"/>
      <c r="C17" s="1249"/>
      <c r="D17" s="1249"/>
      <c r="E17" s="1249"/>
      <c r="F17" s="1249"/>
      <c r="G17" s="1249"/>
      <c r="H17" s="1249"/>
      <c r="I17" s="1249" t="str">
        <f>IF(U13="","",IF(U13&gt;=50,"〇",""))</f>
        <v/>
      </c>
      <c r="J17" s="1249"/>
      <c r="K17" s="1249"/>
      <c r="L17" s="1249"/>
      <c r="M17" s="1249"/>
      <c r="N17" s="1249"/>
      <c r="O17" s="1249"/>
      <c r="P17" s="1249"/>
      <c r="Q17" s="1249"/>
      <c r="R17" s="1249" t="str">
        <f>IF(AND(U13&lt;50,U13&gt;=25),"〇","")</f>
        <v/>
      </c>
      <c r="S17" s="1249"/>
      <c r="T17" s="1249"/>
      <c r="U17" s="1249"/>
      <c r="V17" s="1249"/>
      <c r="W17" s="1249"/>
      <c r="X17" s="1249"/>
      <c r="Y17" s="1249"/>
      <c r="Z17" s="1249"/>
    </row>
    <row r="18" spans="1:26" s="15" customFormat="1" ht="15" customHeight="1" x14ac:dyDescent="0.45">
      <c r="A18" s="1272"/>
      <c r="B18" s="1273"/>
      <c r="C18" s="1278" t="s">
        <v>989</v>
      </c>
      <c r="D18" s="1278"/>
      <c r="E18" s="1278"/>
      <c r="F18" s="1278"/>
      <c r="G18" s="1278"/>
      <c r="H18" s="1278"/>
      <c r="I18" s="1278"/>
      <c r="J18" s="1278"/>
      <c r="K18" s="1278"/>
      <c r="L18" s="1278"/>
      <c r="M18" s="1278"/>
      <c r="N18" s="1278"/>
      <c r="O18" s="1278"/>
      <c r="P18" s="1278"/>
      <c r="Q18" s="1278"/>
      <c r="R18" s="1278"/>
      <c r="S18" s="1278"/>
      <c r="T18" s="1278"/>
      <c r="U18" s="1278" t="s">
        <v>990</v>
      </c>
      <c r="V18" s="1278"/>
      <c r="W18" s="1278"/>
      <c r="X18" s="1278"/>
      <c r="Y18" s="1278"/>
      <c r="Z18" s="1278"/>
    </row>
    <row r="19" spans="1:26" s="15" customFormat="1" ht="15" customHeight="1" x14ac:dyDescent="0.45">
      <c r="A19" s="1274"/>
      <c r="B19" s="1275"/>
      <c r="C19" s="1278"/>
      <c r="D19" s="1278"/>
      <c r="E19" s="1278"/>
      <c r="F19" s="1278"/>
      <c r="G19" s="1278"/>
      <c r="H19" s="1278"/>
      <c r="I19" s="1278"/>
      <c r="J19" s="1278"/>
      <c r="K19" s="1278"/>
      <c r="L19" s="1278"/>
      <c r="M19" s="1278"/>
      <c r="N19" s="1278"/>
      <c r="O19" s="1278"/>
      <c r="P19" s="1278"/>
      <c r="Q19" s="1278"/>
      <c r="R19" s="1278"/>
      <c r="S19" s="1278"/>
      <c r="T19" s="1278"/>
      <c r="U19" s="1278"/>
      <c r="V19" s="1278"/>
      <c r="W19" s="1278"/>
      <c r="X19" s="1278"/>
      <c r="Y19" s="1278"/>
      <c r="Z19" s="1278"/>
    </row>
    <row r="20" spans="1:26" s="15" customFormat="1" ht="6" customHeight="1" x14ac:dyDescent="0.45">
      <c r="A20" s="1276"/>
      <c r="B20" s="1277"/>
      <c r="C20" s="1278"/>
      <c r="D20" s="1278"/>
      <c r="E20" s="1278"/>
      <c r="F20" s="1278"/>
      <c r="G20" s="1278"/>
      <c r="H20" s="1278"/>
      <c r="I20" s="1278"/>
      <c r="J20" s="1278"/>
      <c r="K20" s="1278"/>
      <c r="L20" s="1278"/>
      <c r="M20" s="1278"/>
      <c r="N20" s="1278"/>
      <c r="O20" s="1278"/>
      <c r="P20" s="1278"/>
      <c r="Q20" s="1278"/>
      <c r="R20" s="1278"/>
      <c r="S20" s="1278"/>
      <c r="T20" s="1278"/>
      <c r="U20" s="1278"/>
      <c r="V20" s="1278"/>
      <c r="W20" s="1278"/>
      <c r="X20" s="1278"/>
      <c r="Y20" s="1278"/>
      <c r="Z20" s="1278"/>
    </row>
    <row r="21" spans="1:26" s="15" customFormat="1" ht="15" customHeight="1" x14ac:dyDescent="0.45">
      <c r="A21" s="1279">
        <v>1</v>
      </c>
      <c r="B21" s="1279"/>
      <c r="C21" s="1280" t="s">
        <v>991</v>
      </c>
      <c r="D21" s="1280"/>
      <c r="E21" s="1280"/>
      <c r="F21" s="1280"/>
      <c r="G21" s="1280"/>
      <c r="H21" s="1280"/>
      <c r="I21" s="1280"/>
      <c r="J21" s="1280"/>
      <c r="K21" s="1280"/>
      <c r="L21" s="1280"/>
      <c r="M21" s="1280"/>
      <c r="N21" s="1280"/>
      <c r="O21" s="1280"/>
      <c r="P21" s="1280"/>
      <c r="Q21" s="1280"/>
      <c r="R21" s="1280"/>
      <c r="S21" s="1280"/>
      <c r="T21" s="1280"/>
      <c r="U21" s="1280"/>
      <c r="V21" s="1280"/>
      <c r="W21" s="1280"/>
      <c r="X21" s="1280"/>
      <c r="Y21" s="1280"/>
      <c r="Z21" s="1280"/>
    </row>
    <row r="22" spans="1:26" s="15" customFormat="1" ht="6" customHeight="1" x14ac:dyDescent="0.45">
      <c r="A22" s="1279"/>
      <c r="B22" s="1279"/>
      <c r="C22" s="1280"/>
      <c r="D22" s="1280"/>
      <c r="E22" s="1280"/>
      <c r="F22" s="1280"/>
      <c r="G22" s="1280"/>
      <c r="H22" s="1280"/>
      <c r="I22" s="1280"/>
      <c r="J22" s="1280"/>
      <c r="K22" s="1280"/>
      <c r="L22" s="1280"/>
      <c r="M22" s="1280"/>
      <c r="N22" s="1280"/>
      <c r="O22" s="1280"/>
      <c r="P22" s="1280"/>
      <c r="Q22" s="1280"/>
      <c r="R22" s="1280"/>
      <c r="S22" s="1280"/>
      <c r="T22" s="1280"/>
      <c r="U22" s="1280"/>
      <c r="V22" s="1280"/>
      <c r="W22" s="1280"/>
      <c r="X22" s="1280"/>
      <c r="Y22" s="1280"/>
      <c r="Z22" s="1280"/>
    </row>
    <row r="23" spans="1:26" s="15" customFormat="1" ht="15" customHeight="1" x14ac:dyDescent="0.45">
      <c r="A23" s="1279">
        <v>2</v>
      </c>
      <c r="B23" s="1279"/>
      <c r="C23" s="1280" t="s">
        <v>991</v>
      </c>
      <c r="D23" s="1280"/>
      <c r="E23" s="1280"/>
      <c r="F23" s="1280"/>
      <c r="G23" s="1280"/>
      <c r="H23" s="1280"/>
      <c r="I23" s="1280"/>
      <c r="J23" s="1280"/>
      <c r="K23" s="1280"/>
      <c r="L23" s="1280"/>
      <c r="M23" s="1280"/>
      <c r="N23" s="1280"/>
      <c r="O23" s="1280"/>
      <c r="P23" s="1280"/>
      <c r="Q23" s="1280"/>
      <c r="R23" s="1280"/>
      <c r="S23" s="1280"/>
      <c r="T23" s="1280"/>
      <c r="U23" s="1280"/>
      <c r="V23" s="1280"/>
      <c r="W23" s="1280"/>
      <c r="X23" s="1280"/>
      <c r="Y23" s="1280"/>
      <c r="Z23" s="1280"/>
    </row>
    <row r="24" spans="1:26" s="15" customFormat="1" ht="6" customHeight="1" x14ac:dyDescent="0.45">
      <c r="A24" s="1279"/>
      <c r="B24" s="1279"/>
      <c r="C24" s="1280"/>
      <c r="D24" s="1280"/>
      <c r="E24" s="1280"/>
      <c r="F24" s="1280"/>
      <c r="G24" s="1280"/>
      <c r="H24" s="1280"/>
      <c r="I24" s="1280"/>
      <c r="J24" s="1280"/>
      <c r="K24" s="1280"/>
      <c r="L24" s="1280"/>
      <c r="M24" s="1280"/>
      <c r="N24" s="1280"/>
      <c r="O24" s="1280"/>
      <c r="P24" s="1280"/>
      <c r="Q24" s="1280"/>
      <c r="R24" s="1280"/>
      <c r="S24" s="1280"/>
      <c r="T24" s="1280"/>
      <c r="U24" s="1280"/>
      <c r="V24" s="1280"/>
      <c r="W24" s="1280"/>
      <c r="X24" s="1280"/>
      <c r="Y24" s="1280"/>
      <c r="Z24" s="1280"/>
    </row>
    <row r="25" spans="1:26" s="15" customFormat="1" ht="15" customHeight="1" x14ac:dyDescent="0.45">
      <c r="A25" s="1279">
        <v>3</v>
      </c>
      <c r="B25" s="1279"/>
      <c r="C25" s="1280" t="s">
        <v>991</v>
      </c>
      <c r="D25" s="1280"/>
      <c r="E25" s="1280"/>
      <c r="F25" s="1280"/>
      <c r="G25" s="1280"/>
      <c r="H25" s="1280"/>
      <c r="I25" s="1280"/>
      <c r="J25" s="1280"/>
      <c r="K25" s="1280"/>
      <c r="L25" s="1280"/>
      <c r="M25" s="1280"/>
      <c r="N25" s="1280"/>
      <c r="O25" s="1280"/>
      <c r="P25" s="1280"/>
      <c r="Q25" s="1280"/>
      <c r="R25" s="1280"/>
      <c r="S25" s="1280"/>
      <c r="T25" s="1280"/>
      <c r="U25" s="1280"/>
      <c r="V25" s="1280"/>
      <c r="W25" s="1280"/>
      <c r="X25" s="1280"/>
      <c r="Y25" s="1280"/>
      <c r="Z25" s="1280"/>
    </row>
    <row r="26" spans="1:26" s="15" customFormat="1" ht="6" customHeight="1" x14ac:dyDescent="0.45">
      <c r="A26" s="1279"/>
      <c r="B26" s="1279"/>
      <c r="C26" s="1280"/>
      <c r="D26" s="1280"/>
      <c r="E26" s="1280"/>
      <c r="F26" s="1280"/>
      <c r="G26" s="1280"/>
      <c r="H26" s="1280"/>
      <c r="I26" s="1280"/>
      <c r="J26" s="1280"/>
      <c r="K26" s="1280"/>
      <c r="L26" s="1280"/>
      <c r="M26" s="1280"/>
      <c r="N26" s="1280"/>
      <c r="O26" s="1280"/>
      <c r="P26" s="1280"/>
      <c r="Q26" s="1280"/>
      <c r="R26" s="1280"/>
      <c r="S26" s="1280"/>
      <c r="T26" s="1280"/>
      <c r="U26" s="1280"/>
      <c r="V26" s="1280"/>
      <c r="W26" s="1280"/>
      <c r="X26" s="1280"/>
      <c r="Y26" s="1280"/>
      <c r="Z26" s="1280"/>
    </row>
    <row r="27" spans="1:26" s="15" customFormat="1" ht="15" customHeight="1" x14ac:dyDescent="0.45">
      <c r="A27" s="1279">
        <v>4</v>
      </c>
      <c r="B27" s="1279"/>
      <c r="C27" s="1280" t="s">
        <v>991</v>
      </c>
      <c r="D27" s="1280"/>
      <c r="E27" s="1280"/>
      <c r="F27" s="1280"/>
      <c r="G27" s="1280"/>
      <c r="H27" s="1280"/>
      <c r="I27" s="1280"/>
      <c r="J27" s="1280"/>
      <c r="K27" s="1280"/>
      <c r="L27" s="1280"/>
      <c r="M27" s="1280"/>
      <c r="N27" s="1280"/>
      <c r="O27" s="1280"/>
      <c r="P27" s="1280"/>
      <c r="Q27" s="1280"/>
      <c r="R27" s="1280"/>
      <c r="S27" s="1280"/>
      <c r="T27" s="1280"/>
      <c r="U27" s="1280"/>
      <c r="V27" s="1280"/>
      <c r="W27" s="1280"/>
      <c r="X27" s="1280"/>
      <c r="Y27" s="1280"/>
      <c r="Z27" s="1280"/>
    </row>
    <row r="28" spans="1:26" s="15" customFormat="1" ht="6" customHeight="1" x14ac:dyDescent="0.45">
      <c r="A28" s="1279"/>
      <c r="B28" s="1279"/>
      <c r="C28" s="1280"/>
      <c r="D28" s="1280"/>
      <c r="E28" s="1280"/>
      <c r="F28" s="1280"/>
      <c r="G28" s="1280"/>
      <c r="H28" s="1280"/>
      <c r="I28" s="1280"/>
      <c r="J28" s="1280"/>
      <c r="K28" s="1280"/>
      <c r="L28" s="1280"/>
      <c r="M28" s="1280"/>
      <c r="N28" s="1280"/>
      <c r="O28" s="1280"/>
      <c r="P28" s="1280"/>
      <c r="Q28" s="1280"/>
      <c r="R28" s="1280"/>
      <c r="S28" s="1280"/>
      <c r="T28" s="1280"/>
      <c r="U28" s="1280"/>
      <c r="V28" s="1280"/>
      <c r="W28" s="1280"/>
      <c r="X28" s="1280"/>
      <c r="Y28" s="1280"/>
      <c r="Z28" s="1280"/>
    </row>
    <row r="29" spans="1:26" s="15" customFormat="1" ht="15" customHeight="1" x14ac:dyDescent="0.45">
      <c r="A29" s="1279">
        <v>5</v>
      </c>
      <c r="B29" s="1279"/>
      <c r="C29" s="1280" t="s">
        <v>991</v>
      </c>
      <c r="D29" s="1280"/>
      <c r="E29" s="1280"/>
      <c r="F29" s="1280"/>
      <c r="G29" s="1280"/>
      <c r="H29" s="1280"/>
      <c r="I29" s="1280"/>
      <c r="J29" s="1280"/>
      <c r="K29" s="1280"/>
      <c r="L29" s="1280"/>
      <c r="M29" s="1280"/>
      <c r="N29" s="1280"/>
      <c r="O29" s="1280"/>
      <c r="P29" s="1280"/>
      <c r="Q29" s="1280"/>
      <c r="R29" s="1280"/>
      <c r="S29" s="1280"/>
      <c r="T29" s="1280"/>
      <c r="U29" s="1280"/>
      <c r="V29" s="1280"/>
      <c r="W29" s="1280"/>
      <c r="X29" s="1280"/>
      <c r="Y29" s="1280"/>
      <c r="Z29" s="1280"/>
    </row>
    <row r="30" spans="1:26" s="15" customFormat="1" ht="6" customHeight="1" x14ac:dyDescent="0.45">
      <c r="A30" s="1279"/>
      <c r="B30" s="1279"/>
      <c r="C30" s="1280"/>
      <c r="D30" s="1280"/>
      <c r="E30" s="1280"/>
      <c r="F30" s="1280"/>
      <c r="G30" s="1280"/>
      <c r="H30" s="1280"/>
      <c r="I30" s="1280"/>
      <c r="J30" s="1280"/>
      <c r="K30" s="1280"/>
      <c r="L30" s="1280"/>
      <c r="M30" s="1280"/>
      <c r="N30" s="1280"/>
      <c r="O30" s="1280"/>
      <c r="P30" s="1280"/>
      <c r="Q30" s="1280"/>
      <c r="R30" s="1280"/>
      <c r="S30" s="1280"/>
      <c r="T30" s="1280"/>
      <c r="U30" s="1280"/>
      <c r="V30" s="1280"/>
      <c r="W30" s="1280"/>
      <c r="X30" s="1280"/>
      <c r="Y30" s="1280"/>
      <c r="Z30" s="1280"/>
    </row>
    <row r="31" spans="1:26" s="15" customFormat="1" ht="15" customHeight="1" x14ac:dyDescent="0.45">
      <c r="A31" s="1279">
        <v>6</v>
      </c>
      <c r="B31" s="1279"/>
      <c r="C31" s="1280" t="s">
        <v>991</v>
      </c>
      <c r="D31" s="1280"/>
      <c r="E31" s="1280"/>
      <c r="F31" s="1280"/>
      <c r="G31" s="1280"/>
      <c r="H31" s="1280"/>
      <c r="I31" s="1280"/>
      <c r="J31" s="1280"/>
      <c r="K31" s="1280"/>
      <c r="L31" s="1280"/>
      <c r="M31" s="1280"/>
      <c r="N31" s="1280"/>
      <c r="O31" s="1280"/>
      <c r="P31" s="1280"/>
      <c r="Q31" s="1280"/>
      <c r="R31" s="1280"/>
      <c r="S31" s="1280"/>
      <c r="T31" s="1280"/>
      <c r="U31" s="1280"/>
      <c r="V31" s="1280"/>
      <c r="W31" s="1280"/>
      <c r="X31" s="1280"/>
      <c r="Y31" s="1280"/>
      <c r="Z31" s="1280"/>
    </row>
    <row r="32" spans="1:26" s="15" customFormat="1" ht="6" customHeight="1" x14ac:dyDescent="0.45">
      <c r="A32" s="1279"/>
      <c r="B32" s="1279"/>
      <c r="C32" s="1280"/>
      <c r="D32" s="1280"/>
      <c r="E32" s="1280"/>
      <c r="F32" s="1280"/>
      <c r="G32" s="1280"/>
      <c r="H32" s="1280"/>
      <c r="I32" s="1280"/>
      <c r="J32" s="1280"/>
      <c r="K32" s="1280"/>
      <c r="L32" s="1280"/>
      <c r="M32" s="1280"/>
      <c r="N32" s="1280"/>
      <c r="O32" s="1280"/>
      <c r="P32" s="1280"/>
      <c r="Q32" s="1280"/>
      <c r="R32" s="1280"/>
      <c r="S32" s="1280"/>
      <c r="T32" s="1280"/>
      <c r="U32" s="1280"/>
      <c r="V32" s="1280"/>
      <c r="W32" s="1280"/>
      <c r="X32" s="1280"/>
      <c r="Y32" s="1280"/>
      <c r="Z32" s="1280"/>
    </row>
    <row r="33" spans="1:26" s="15" customFormat="1" ht="15" customHeight="1" x14ac:dyDescent="0.45">
      <c r="A33" s="1279">
        <v>7</v>
      </c>
      <c r="B33" s="1279"/>
      <c r="C33" s="1280" t="s">
        <v>991</v>
      </c>
      <c r="D33" s="1280"/>
      <c r="E33" s="1280"/>
      <c r="F33" s="1280"/>
      <c r="G33" s="1280"/>
      <c r="H33" s="1280"/>
      <c r="I33" s="1280"/>
      <c r="J33" s="1280"/>
      <c r="K33" s="1280"/>
      <c r="L33" s="1280"/>
      <c r="M33" s="1280"/>
      <c r="N33" s="1280"/>
      <c r="O33" s="1280"/>
      <c r="P33" s="1280"/>
      <c r="Q33" s="1280"/>
      <c r="R33" s="1280"/>
      <c r="S33" s="1280"/>
      <c r="T33" s="1280"/>
      <c r="U33" s="1280"/>
      <c r="V33" s="1280"/>
      <c r="W33" s="1280"/>
      <c r="X33" s="1280"/>
      <c r="Y33" s="1280"/>
      <c r="Z33" s="1280"/>
    </row>
    <row r="34" spans="1:26" s="15" customFormat="1" ht="6" customHeight="1" x14ac:dyDescent="0.45">
      <c r="A34" s="1279"/>
      <c r="B34" s="1279"/>
      <c r="C34" s="1280"/>
      <c r="D34" s="1280"/>
      <c r="E34" s="1280"/>
      <c r="F34" s="1280"/>
      <c r="G34" s="1280"/>
      <c r="H34" s="1280"/>
      <c r="I34" s="1280"/>
      <c r="J34" s="1280"/>
      <c r="K34" s="1280"/>
      <c r="L34" s="1280"/>
      <c r="M34" s="1280"/>
      <c r="N34" s="1280"/>
      <c r="O34" s="1280"/>
      <c r="P34" s="1280"/>
      <c r="Q34" s="1280"/>
      <c r="R34" s="1280"/>
      <c r="S34" s="1280"/>
      <c r="T34" s="1280"/>
      <c r="U34" s="1280"/>
      <c r="V34" s="1280"/>
      <c r="W34" s="1280"/>
      <c r="X34" s="1280"/>
      <c r="Y34" s="1280"/>
      <c r="Z34" s="1280"/>
    </row>
    <row r="35" spans="1:26" s="15" customFormat="1" ht="15" customHeight="1" x14ac:dyDescent="0.45">
      <c r="A35" s="1279">
        <v>8</v>
      </c>
      <c r="B35" s="1279"/>
      <c r="C35" s="1280" t="s">
        <v>991</v>
      </c>
      <c r="D35" s="1280"/>
      <c r="E35" s="1280"/>
      <c r="F35" s="1280"/>
      <c r="G35" s="1280"/>
      <c r="H35" s="1280"/>
      <c r="I35" s="1280"/>
      <c r="J35" s="1280"/>
      <c r="K35" s="1280"/>
      <c r="L35" s="1280"/>
      <c r="M35" s="1280"/>
      <c r="N35" s="1280"/>
      <c r="O35" s="1280"/>
      <c r="P35" s="1280"/>
      <c r="Q35" s="1280"/>
      <c r="R35" s="1280"/>
      <c r="S35" s="1280"/>
      <c r="T35" s="1280"/>
      <c r="U35" s="1280"/>
      <c r="V35" s="1280"/>
      <c r="W35" s="1280"/>
      <c r="X35" s="1280"/>
      <c r="Y35" s="1280"/>
      <c r="Z35" s="1280"/>
    </row>
    <row r="36" spans="1:26" s="15" customFormat="1" ht="6" customHeight="1" x14ac:dyDescent="0.45">
      <c r="A36" s="1279"/>
      <c r="B36" s="1279"/>
      <c r="C36" s="1280"/>
      <c r="D36" s="1280"/>
      <c r="E36" s="1280"/>
      <c r="F36" s="1280"/>
      <c r="G36" s="1280"/>
      <c r="H36" s="1280"/>
      <c r="I36" s="1280"/>
      <c r="J36" s="1280"/>
      <c r="K36" s="1280"/>
      <c r="L36" s="1280"/>
      <c r="M36" s="1280"/>
      <c r="N36" s="1280"/>
      <c r="O36" s="1280"/>
      <c r="P36" s="1280"/>
      <c r="Q36" s="1280"/>
      <c r="R36" s="1280"/>
      <c r="S36" s="1280"/>
      <c r="T36" s="1280"/>
      <c r="U36" s="1280"/>
      <c r="V36" s="1280"/>
      <c r="W36" s="1280"/>
      <c r="X36" s="1280"/>
      <c r="Y36" s="1280"/>
      <c r="Z36" s="1280"/>
    </row>
    <row r="37" spans="1:26" s="15" customFormat="1" ht="15" customHeight="1" x14ac:dyDescent="0.45">
      <c r="A37" s="1279">
        <v>9</v>
      </c>
      <c r="B37" s="1279"/>
      <c r="C37" s="1280" t="s">
        <v>991</v>
      </c>
      <c r="D37" s="1280"/>
      <c r="E37" s="1280"/>
      <c r="F37" s="1280"/>
      <c r="G37" s="1280"/>
      <c r="H37" s="1280"/>
      <c r="I37" s="1280"/>
      <c r="J37" s="1280"/>
      <c r="K37" s="1280"/>
      <c r="L37" s="1280"/>
      <c r="M37" s="1280"/>
      <c r="N37" s="1280"/>
      <c r="O37" s="1280"/>
      <c r="P37" s="1280"/>
      <c r="Q37" s="1280"/>
      <c r="R37" s="1280"/>
      <c r="S37" s="1280"/>
      <c r="T37" s="1280"/>
      <c r="U37" s="1280"/>
      <c r="V37" s="1280"/>
      <c r="W37" s="1280"/>
      <c r="X37" s="1280"/>
      <c r="Y37" s="1280"/>
      <c r="Z37" s="1280"/>
    </row>
    <row r="38" spans="1:26" s="15" customFormat="1" ht="6" customHeight="1" x14ac:dyDescent="0.45">
      <c r="A38" s="1279"/>
      <c r="B38" s="1279"/>
      <c r="C38" s="1280"/>
      <c r="D38" s="1280"/>
      <c r="E38" s="1280"/>
      <c r="F38" s="1280"/>
      <c r="G38" s="1280"/>
      <c r="H38" s="1280"/>
      <c r="I38" s="1280"/>
      <c r="J38" s="1280"/>
      <c r="K38" s="1280"/>
      <c r="L38" s="1280"/>
      <c r="M38" s="1280"/>
      <c r="N38" s="1280"/>
      <c r="O38" s="1280"/>
      <c r="P38" s="1280"/>
      <c r="Q38" s="1280"/>
      <c r="R38" s="1280"/>
      <c r="S38" s="1280"/>
      <c r="T38" s="1280"/>
      <c r="U38" s="1280"/>
      <c r="V38" s="1280"/>
      <c r="W38" s="1280"/>
      <c r="X38" s="1280"/>
      <c r="Y38" s="1280"/>
      <c r="Z38" s="1280"/>
    </row>
    <row r="39" spans="1:26" s="15" customFormat="1" ht="15" customHeight="1" x14ac:dyDescent="0.45">
      <c r="A39" s="1279">
        <v>10</v>
      </c>
      <c r="B39" s="1279"/>
      <c r="C39" s="1280" t="s">
        <v>991</v>
      </c>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0"/>
    </row>
    <row r="40" spans="1:26" s="15" customFormat="1" ht="6" customHeight="1" x14ac:dyDescent="0.45">
      <c r="A40" s="1279"/>
      <c r="B40" s="1279"/>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0"/>
    </row>
    <row r="41" spans="1:26" s="15" customFormat="1" ht="15" customHeight="1" x14ac:dyDescent="0.45">
      <c r="A41" s="1279">
        <v>11</v>
      </c>
      <c r="B41" s="1279"/>
      <c r="C41" s="1280" t="s">
        <v>991</v>
      </c>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0"/>
    </row>
    <row r="42" spans="1:26" s="15" customFormat="1" ht="6" customHeight="1" x14ac:dyDescent="0.45">
      <c r="A42" s="1279"/>
      <c r="B42" s="1279"/>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0"/>
    </row>
    <row r="43" spans="1:26" s="15" customFormat="1" ht="15" customHeight="1" x14ac:dyDescent="0.45">
      <c r="A43" s="1279">
        <v>12</v>
      </c>
      <c r="B43" s="1279"/>
      <c r="C43" s="1280" t="s">
        <v>991</v>
      </c>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0"/>
    </row>
    <row r="44" spans="1:26" s="15" customFormat="1" ht="6" customHeight="1" x14ac:dyDescent="0.45">
      <c r="A44" s="1279"/>
      <c r="B44" s="1279"/>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0"/>
    </row>
    <row r="45" spans="1:26" s="15" customFormat="1" ht="15" customHeight="1" x14ac:dyDescent="0.45">
      <c r="A45" s="1279">
        <v>13</v>
      </c>
      <c r="B45" s="1279"/>
      <c r="C45" s="1280" t="s">
        <v>991</v>
      </c>
      <c r="D45" s="1280"/>
      <c r="E45" s="1280"/>
      <c r="F45" s="1280"/>
      <c r="G45" s="1280"/>
      <c r="H45" s="1280"/>
      <c r="I45" s="1280"/>
      <c r="J45" s="1280"/>
      <c r="K45" s="1280"/>
      <c r="L45" s="1280"/>
      <c r="M45" s="1280"/>
      <c r="N45" s="1280"/>
      <c r="O45" s="1280"/>
      <c r="P45" s="1280"/>
      <c r="Q45" s="1280"/>
      <c r="R45" s="1280"/>
      <c r="S45" s="1280"/>
      <c r="T45" s="1280"/>
      <c r="U45" s="1280"/>
      <c r="V45" s="1280"/>
      <c r="W45" s="1280"/>
      <c r="X45" s="1280"/>
      <c r="Y45" s="1280"/>
      <c r="Z45" s="1280"/>
    </row>
    <row r="46" spans="1:26" s="15" customFormat="1" ht="6" customHeight="1" x14ac:dyDescent="0.45">
      <c r="A46" s="1279"/>
      <c r="B46" s="1279"/>
      <c r="C46" s="1280"/>
      <c r="D46" s="1280"/>
      <c r="E46" s="1280"/>
      <c r="F46" s="1280"/>
      <c r="G46" s="1280"/>
      <c r="H46" s="1280"/>
      <c r="I46" s="1280"/>
      <c r="J46" s="1280"/>
      <c r="K46" s="1280"/>
      <c r="L46" s="1280"/>
      <c r="M46" s="1280"/>
      <c r="N46" s="1280"/>
      <c r="O46" s="1280"/>
      <c r="P46" s="1280"/>
      <c r="Q46" s="1280"/>
      <c r="R46" s="1280"/>
      <c r="S46" s="1280"/>
      <c r="T46" s="1280"/>
      <c r="U46" s="1280"/>
      <c r="V46" s="1280"/>
      <c r="W46" s="1280"/>
      <c r="X46" s="1280"/>
      <c r="Y46" s="1280"/>
      <c r="Z46" s="1280"/>
    </row>
    <row r="47" spans="1:26" s="15" customFormat="1" ht="15" customHeight="1" x14ac:dyDescent="0.45">
      <c r="A47" s="1279">
        <v>14</v>
      </c>
      <c r="B47" s="1279"/>
      <c r="C47" s="1280" t="s">
        <v>991</v>
      </c>
      <c r="D47" s="1280"/>
      <c r="E47" s="1280"/>
      <c r="F47" s="1280"/>
      <c r="G47" s="1280"/>
      <c r="H47" s="1280"/>
      <c r="I47" s="1280"/>
      <c r="J47" s="1280"/>
      <c r="K47" s="1280"/>
      <c r="L47" s="1280"/>
      <c r="M47" s="1280"/>
      <c r="N47" s="1280"/>
      <c r="O47" s="1280"/>
      <c r="P47" s="1280"/>
      <c r="Q47" s="1280"/>
      <c r="R47" s="1280"/>
      <c r="S47" s="1280"/>
      <c r="T47" s="1280"/>
      <c r="U47" s="1280"/>
      <c r="V47" s="1280"/>
      <c r="W47" s="1280"/>
      <c r="X47" s="1280"/>
      <c r="Y47" s="1280"/>
      <c r="Z47" s="1280"/>
    </row>
    <row r="48" spans="1:26" s="15" customFormat="1" ht="6" customHeight="1" x14ac:dyDescent="0.45">
      <c r="A48" s="1279"/>
      <c r="B48" s="1279"/>
      <c r="C48" s="1280"/>
      <c r="D48" s="1280"/>
      <c r="E48" s="1280"/>
      <c r="F48" s="1280"/>
      <c r="G48" s="1280"/>
      <c r="H48" s="1280"/>
      <c r="I48" s="1280"/>
      <c r="J48" s="1280"/>
      <c r="K48" s="1280"/>
      <c r="L48" s="1280"/>
      <c r="M48" s="1280"/>
      <c r="N48" s="1280"/>
      <c r="O48" s="1280"/>
      <c r="P48" s="1280"/>
      <c r="Q48" s="1280"/>
      <c r="R48" s="1280"/>
      <c r="S48" s="1280"/>
      <c r="T48" s="1280"/>
      <c r="U48" s="1280"/>
      <c r="V48" s="1280"/>
      <c r="W48" s="1280"/>
      <c r="X48" s="1280"/>
      <c r="Y48" s="1280"/>
      <c r="Z48" s="1280"/>
    </row>
    <row r="49" spans="1:26" s="15" customFormat="1" ht="15" customHeight="1" x14ac:dyDescent="0.45">
      <c r="A49" s="1279">
        <v>15</v>
      </c>
      <c r="B49" s="1279"/>
      <c r="C49" s="1280" t="s">
        <v>991</v>
      </c>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0"/>
    </row>
    <row r="50" spans="1:26" s="15" customFormat="1" ht="6" customHeight="1" x14ac:dyDescent="0.45">
      <c r="A50" s="1279"/>
      <c r="B50" s="1279"/>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0"/>
    </row>
    <row r="51" spans="1:26" s="15" customFormat="1" ht="15" customHeight="1" x14ac:dyDescent="0.45">
      <c r="A51" s="1279">
        <v>16</v>
      </c>
      <c r="B51" s="1279"/>
      <c r="C51" s="1280" t="s">
        <v>991</v>
      </c>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0"/>
    </row>
    <row r="52" spans="1:26" s="15" customFormat="1" ht="6" customHeight="1" x14ac:dyDescent="0.45">
      <c r="A52" s="1279"/>
      <c r="B52" s="1279"/>
      <c r="C52" s="1280"/>
      <c r="D52" s="1280"/>
      <c r="E52" s="1280"/>
      <c r="F52" s="1280"/>
      <c r="G52" s="1280"/>
      <c r="H52" s="1280"/>
      <c r="I52" s="1280"/>
      <c r="J52" s="1280"/>
      <c r="K52" s="1280"/>
      <c r="L52" s="1280"/>
      <c r="M52" s="1280"/>
      <c r="N52" s="1280"/>
      <c r="O52" s="1280"/>
      <c r="P52" s="1280"/>
      <c r="Q52" s="1280"/>
      <c r="R52" s="1280"/>
      <c r="S52" s="1280"/>
      <c r="T52" s="1280"/>
      <c r="U52" s="1280"/>
      <c r="V52" s="1280"/>
      <c r="W52" s="1280"/>
      <c r="X52" s="1280"/>
      <c r="Y52" s="1280"/>
      <c r="Z52" s="1280"/>
    </row>
    <row r="53" spans="1:26" s="15" customFormat="1" ht="15" customHeight="1" x14ac:dyDescent="0.45">
      <c r="A53" s="1279">
        <v>17</v>
      </c>
      <c r="B53" s="1279"/>
      <c r="C53" s="1280" t="s">
        <v>991</v>
      </c>
      <c r="D53" s="1280"/>
      <c r="E53" s="1280"/>
      <c r="F53" s="1280"/>
      <c r="G53" s="1280"/>
      <c r="H53" s="1280"/>
      <c r="I53" s="1280"/>
      <c r="J53" s="1280"/>
      <c r="K53" s="1280"/>
      <c r="L53" s="1280"/>
      <c r="M53" s="1280"/>
      <c r="N53" s="1280"/>
      <c r="O53" s="1280"/>
      <c r="P53" s="1280"/>
      <c r="Q53" s="1280"/>
      <c r="R53" s="1280"/>
      <c r="S53" s="1280"/>
      <c r="T53" s="1280"/>
      <c r="U53" s="1280"/>
      <c r="V53" s="1280"/>
      <c r="W53" s="1280"/>
      <c r="X53" s="1280"/>
      <c r="Y53" s="1280"/>
      <c r="Z53" s="1280"/>
    </row>
    <row r="54" spans="1:26" s="15" customFormat="1" ht="6" customHeight="1" x14ac:dyDescent="0.45">
      <c r="A54" s="1279"/>
      <c r="B54" s="1279"/>
      <c r="C54" s="1280"/>
      <c r="D54" s="1280"/>
      <c r="E54" s="1280"/>
      <c r="F54" s="1280"/>
      <c r="G54" s="1280"/>
      <c r="H54" s="1280"/>
      <c r="I54" s="1280"/>
      <c r="J54" s="1280"/>
      <c r="K54" s="1280"/>
      <c r="L54" s="1280"/>
      <c r="M54" s="1280"/>
      <c r="N54" s="1280"/>
      <c r="O54" s="1280"/>
      <c r="P54" s="1280"/>
      <c r="Q54" s="1280"/>
      <c r="R54" s="1280"/>
      <c r="S54" s="1280"/>
      <c r="T54" s="1280"/>
      <c r="U54" s="1280"/>
      <c r="V54" s="1280"/>
      <c r="W54" s="1280"/>
      <c r="X54" s="1280"/>
      <c r="Y54" s="1280"/>
      <c r="Z54" s="1280"/>
    </row>
    <row r="55" spans="1:26" s="15" customFormat="1" ht="15" customHeight="1" x14ac:dyDescent="0.45">
      <c r="A55" s="1279">
        <v>18</v>
      </c>
      <c r="B55" s="1279"/>
      <c r="C55" s="1280" t="s">
        <v>991</v>
      </c>
      <c r="D55" s="1280"/>
      <c r="E55" s="1280"/>
      <c r="F55" s="1280"/>
      <c r="G55" s="1280"/>
      <c r="H55" s="1280"/>
      <c r="I55" s="1280"/>
      <c r="J55" s="1280"/>
      <c r="K55" s="1280"/>
      <c r="L55" s="1280"/>
      <c r="M55" s="1280"/>
      <c r="N55" s="1280"/>
      <c r="O55" s="1280"/>
      <c r="P55" s="1280"/>
      <c r="Q55" s="1280"/>
      <c r="R55" s="1280"/>
      <c r="S55" s="1280"/>
      <c r="T55" s="1280"/>
      <c r="U55" s="1280"/>
      <c r="V55" s="1280"/>
      <c r="W55" s="1280"/>
      <c r="X55" s="1280"/>
      <c r="Y55" s="1280"/>
      <c r="Z55" s="1280"/>
    </row>
    <row r="56" spans="1:26" s="15" customFormat="1" ht="6" customHeight="1" x14ac:dyDescent="0.45">
      <c r="A56" s="1279"/>
      <c r="B56" s="1279"/>
      <c r="C56" s="1280"/>
      <c r="D56" s="1280"/>
      <c r="E56" s="1280"/>
      <c r="F56" s="1280"/>
      <c r="G56" s="1280"/>
      <c r="H56" s="1280"/>
      <c r="I56" s="1280"/>
      <c r="J56" s="1280"/>
      <c r="K56" s="1280"/>
      <c r="L56" s="1280"/>
      <c r="M56" s="1280"/>
      <c r="N56" s="1280"/>
      <c r="O56" s="1280"/>
      <c r="P56" s="1280"/>
      <c r="Q56" s="1280"/>
      <c r="R56" s="1280"/>
      <c r="S56" s="1280"/>
      <c r="T56" s="1280"/>
      <c r="U56" s="1280"/>
      <c r="V56" s="1280"/>
      <c r="W56" s="1280"/>
      <c r="X56" s="1280"/>
      <c r="Y56" s="1280"/>
      <c r="Z56" s="1280"/>
    </row>
    <row r="57" spans="1:26" s="15" customFormat="1" ht="15" customHeight="1" x14ac:dyDescent="0.45">
      <c r="A57" s="1279">
        <v>19</v>
      </c>
      <c r="B57" s="1279"/>
      <c r="C57" s="1280" t="s">
        <v>991</v>
      </c>
      <c r="D57" s="1280"/>
      <c r="E57" s="1280"/>
      <c r="F57" s="1280"/>
      <c r="G57" s="1280"/>
      <c r="H57" s="1280"/>
      <c r="I57" s="1280"/>
      <c r="J57" s="1280"/>
      <c r="K57" s="1280"/>
      <c r="L57" s="1280"/>
      <c r="M57" s="1280"/>
      <c r="N57" s="1280"/>
      <c r="O57" s="1280"/>
      <c r="P57" s="1280"/>
      <c r="Q57" s="1280"/>
      <c r="R57" s="1280"/>
      <c r="S57" s="1280"/>
      <c r="T57" s="1280"/>
      <c r="U57" s="1280"/>
      <c r="V57" s="1280"/>
      <c r="W57" s="1280"/>
      <c r="X57" s="1280"/>
      <c r="Y57" s="1280"/>
      <c r="Z57" s="1280"/>
    </row>
    <row r="58" spans="1:26" s="15" customFormat="1" ht="6" customHeight="1" x14ac:dyDescent="0.45">
      <c r="A58" s="1279"/>
      <c r="B58" s="1279"/>
      <c r="C58" s="1280"/>
      <c r="D58" s="1280"/>
      <c r="E58" s="1280"/>
      <c r="F58" s="1280"/>
      <c r="G58" s="1280"/>
      <c r="H58" s="1280"/>
      <c r="I58" s="1280"/>
      <c r="J58" s="1280"/>
      <c r="K58" s="1280"/>
      <c r="L58" s="1280"/>
      <c r="M58" s="1280"/>
      <c r="N58" s="1280"/>
      <c r="O58" s="1280"/>
      <c r="P58" s="1280"/>
      <c r="Q58" s="1280"/>
      <c r="R58" s="1280"/>
      <c r="S58" s="1280"/>
      <c r="T58" s="1280"/>
      <c r="U58" s="1280"/>
      <c r="V58" s="1280"/>
      <c r="W58" s="1280"/>
      <c r="X58" s="1280"/>
      <c r="Y58" s="1280"/>
      <c r="Z58" s="1280"/>
    </row>
    <row r="59" spans="1:26" s="15" customFormat="1" ht="15" customHeight="1" x14ac:dyDescent="0.45">
      <c r="A59" s="1279">
        <v>20</v>
      </c>
      <c r="B59" s="1279"/>
      <c r="C59" s="1280" t="s">
        <v>991</v>
      </c>
      <c r="D59" s="1280"/>
      <c r="E59" s="1280"/>
      <c r="F59" s="1280"/>
      <c r="G59" s="1280"/>
      <c r="H59" s="1280"/>
      <c r="I59" s="1280"/>
      <c r="J59" s="1280"/>
      <c r="K59" s="1280"/>
      <c r="L59" s="1280"/>
      <c r="M59" s="1280"/>
      <c r="N59" s="1280"/>
      <c r="O59" s="1280"/>
      <c r="P59" s="1280"/>
      <c r="Q59" s="1280"/>
      <c r="R59" s="1280"/>
      <c r="S59" s="1280"/>
      <c r="T59" s="1280"/>
      <c r="U59" s="1280"/>
      <c r="V59" s="1280"/>
      <c r="W59" s="1280"/>
      <c r="X59" s="1280"/>
      <c r="Y59" s="1280"/>
      <c r="Z59" s="1280"/>
    </row>
    <row r="60" spans="1:26" s="15" customFormat="1" ht="6" customHeight="1" x14ac:dyDescent="0.45">
      <c r="A60" s="1279"/>
      <c r="B60" s="1279"/>
      <c r="C60" s="1280"/>
      <c r="D60" s="1280"/>
      <c r="E60" s="1280"/>
      <c r="F60" s="1280"/>
      <c r="G60" s="1280"/>
      <c r="H60" s="1280"/>
      <c r="I60" s="1280"/>
      <c r="J60" s="1280"/>
      <c r="K60" s="1280"/>
      <c r="L60" s="1280"/>
      <c r="M60" s="1280"/>
      <c r="N60" s="1280"/>
      <c r="O60" s="1280"/>
      <c r="P60" s="1280"/>
      <c r="Q60" s="1280"/>
      <c r="R60" s="1280"/>
      <c r="S60" s="1280"/>
      <c r="T60" s="1280"/>
      <c r="U60" s="1280"/>
      <c r="V60" s="1280"/>
      <c r="W60" s="1280"/>
      <c r="X60" s="1280"/>
      <c r="Y60" s="1280"/>
      <c r="Z60" s="1280"/>
    </row>
    <row r="61" spans="1:26" s="357" customFormat="1" ht="24.75" customHeight="1" x14ac:dyDescent="0.45">
      <c r="A61" s="356"/>
      <c r="B61" s="356" t="s">
        <v>992</v>
      </c>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row>
    <row r="62" spans="1:26" s="357" customFormat="1" ht="19.5" customHeight="1" x14ac:dyDescent="0.45">
      <c r="A62" s="356"/>
      <c r="B62" s="356" t="s">
        <v>993</v>
      </c>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row>
  </sheetData>
  <sheetProtection algorithmName="SHA-512" hashValue="4oc5pfPBk3cqf0RWgKIFWJaXh0vLBfatrduezmInK8AhXefp/vyfX/wmtlNAZi8MheFucVdGTjlP9ymp7JWvug==" saltValue="1yP+xBv5wqP14cQSCLKYMw==" spinCount="100000" sheet="1" objects="1" scenarios="1"/>
  <mergeCells count="87">
    <mergeCell ref="A59:B60"/>
    <mergeCell ref="C59:T60"/>
    <mergeCell ref="U59:Z60"/>
    <mergeCell ref="A55:B56"/>
    <mergeCell ref="C55:T56"/>
    <mergeCell ref="U55:Z56"/>
    <mergeCell ref="A57:B58"/>
    <mergeCell ref="C57:T58"/>
    <mergeCell ref="U57:Z58"/>
    <mergeCell ref="A51:B52"/>
    <mergeCell ref="C51:T52"/>
    <mergeCell ref="U51:Z52"/>
    <mergeCell ref="A53:B54"/>
    <mergeCell ref="C53:T54"/>
    <mergeCell ref="U53:Z54"/>
    <mergeCell ref="A47:B48"/>
    <mergeCell ref="C47:T48"/>
    <mergeCell ref="U47:Z48"/>
    <mergeCell ref="A49:B50"/>
    <mergeCell ref="C49:T50"/>
    <mergeCell ref="U49:Z50"/>
    <mergeCell ref="A43:B44"/>
    <mergeCell ref="C43:T44"/>
    <mergeCell ref="U43:Z44"/>
    <mergeCell ref="A45:B46"/>
    <mergeCell ref="C45:T46"/>
    <mergeCell ref="U45:Z46"/>
    <mergeCell ref="A39:B40"/>
    <mergeCell ref="C39:T40"/>
    <mergeCell ref="U39:Z40"/>
    <mergeCell ref="A41:B42"/>
    <mergeCell ref="C41:T42"/>
    <mergeCell ref="U41:Z42"/>
    <mergeCell ref="A35:B36"/>
    <mergeCell ref="C35:T36"/>
    <mergeCell ref="U35:Z36"/>
    <mergeCell ref="A37:B38"/>
    <mergeCell ref="C37:T38"/>
    <mergeCell ref="U37:Z38"/>
    <mergeCell ref="A31:B32"/>
    <mergeCell ref="C31:T32"/>
    <mergeCell ref="U31:Z32"/>
    <mergeCell ref="A33:B34"/>
    <mergeCell ref="C33:T34"/>
    <mergeCell ref="U33:Z34"/>
    <mergeCell ref="A27:B28"/>
    <mergeCell ref="C27:T28"/>
    <mergeCell ref="U27:Z28"/>
    <mergeCell ref="A29:B30"/>
    <mergeCell ref="C29:T30"/>
    <mergeCell ref="U29:Z30"/>
    <mergeCell ref="A23:B24"/>
    <mergeCell ref="C23:T24"/>
    <mergeCell ref="U23:Z24"/>
    <mergeCell ref="A25:B26"/>
    <mergeCell ref="C25:T26"/>
    <mergeCell ref="U25:Z26"/>
    <mergeCell ref="A18:B20"/>
    <mergeCell ref="C18:T20"/>
    <mergeCell ref="U18:Z20"/>
    <mergeCell ref="A21:B22"/>
    <mergeCell ref="C21:T22"/>
    <mergeCell ref="U21:Z22"/>
    <mergeCell ref="A13:R15"/>
    <mergeCell ref="S13:T15"/>
    <mergeCell ref="U13:W15"/>
    <mergeCell ref="X13:X15"/>
    <mergeCell ref="A16:H17"/>
    <mergeCell ref="I16:Q16"/>
    <mergeCell ref="R16:Z16"/>
    <mergeCell ref="I17:Q17"/>
    <mergeCell ref="R17:Z17"/>
    <mergeCell ref="A10:R12"/>
    <mergeCell ref="S10:T12"/>
    <mergeCell ref="U10:W12"/>
    <mergeCell ref="X10:X12"/>
    <mergeCell ref="R1:Z1"/>
    <mergeCell ref="A2:Z3"/>
    <mergeCell ref="A4:H4"/>
    <mergeCell ref="I4:Z4"/>
    <mergeCell ref="A5:H5"/>
    <mergeCell ref="I5:Z5"/>
    <mergeCell ref="F6:Z6"/>
    <mergeCell ref="A7:R9"/>
    <mergeCell ref="S7:T9"/>
    <mergeCell ref="U7:W9"/>
    <mergeCell ref="X7:X9"/>
  </mergeCells>
  <phoneticPr fontId="4"/>
  <dataValidations count="1">
    <dataValidation type="list" allowBlank="1" showInputMessage="1" showErrorMessage="1" sqref="WVZ98306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I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I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I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I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I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I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I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I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I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I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I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I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I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I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WMD98306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63 JN65563 TJ65563 ADF65563 ANB65563 AWX65563 BGT65563 BQP65563 CAL65563 CKH65563 CUD65563 DDZ65563 DNV65563 DXR65563 EHN65563 ERJ65563 FBF65563 FLB65563 FUX65563 GET65563 GOP65563 GYL65563 HIH65563 HSD65563 IBZ65563 ILV65563 IVR65563 JFN65563 JPJ65563 JZF65563 KJB65563 KSX65563 LCT65563 LMP65563 LWL65563 MGH65563 MQD65563 MZZ65563 NJV65563 NTR65563 ODN65563 ONJ65563 OXF65563 PHB65563 PQX65563 QAT65563 QKP65563 QUL65563 REH65563 ROD65563 RXZ65563 SHV65563 SRR65563 TBN65563 TLJ65563 TVF65563 UFB65563 UOX65563 UYT65563 VIP65563 VSL65563 WCH65563 WMD65563 WVZ65563 R131099 JN131099 TJ131099 ADF131099 ANB131099 AWX131099 BGT131099 BQP131099 CAL131099 CKH131099 CUD131099 DDZ131099 DNV131099 DXR131099 EHN131099 ERJ131099 FBF131099 FLB131099 FUX131099 GET131099 GOP131099 GYL131099 HIH131099 HSD131099 IBZ131099 ILV131099 IVR131099 JFN131099 JPJ131099 JZF131099 KJB131099 KSX131099 LCT131099 LMP131099 LWL131099 MGH131099 MQD131099 MZZ131099 NJV131099 NTR131099 ODN131099 ONJ131099 OXF131099 PHB131099 PQX131099 QAT131099 QKP131099 QUL131099 REH131099 ROD131099 RXZ131099 SHV131099 SRR131099 TBN131099 TLJ131099 TVF131099 UFB131099 UOX131099 UYT131099 VIP131099 VSL131099 WCH131099 WMD131099 WVZ131099 R196635 JN196635 TJ196635 ADF196635 ANB196635 AWX196635 BGT196635 BQP196635 CAL196635 CKH196635 CUD196635 DDZ196635 DNV196635 DXR196635 EHN196635 ERJ196635 FBF196635 FLB196635 FUX196635 GET196635 GOP196635 GYL196635 HIH196635 HSD196635 IBZ196635 ILV196635 IVR196635 JFN196635 JPJ196635 JZF196635 KJB196635 KSX196635 LCT196635 LMP196635 LWL196635 MGH196635 MQD196635 MZZ196635 NJV196635 NTR196635 ODN196635 ONJ196635 OXF196635 PHB196635 PQX196635 QAT196635 QKP196635 QUL196635 REH196635 ROD196635 RXZ196635 SHV196635 SRR196635 TBN196635 TLJ196635 TVF196635 UFB196635 UOX196635 UYT196635 VIP196635 VSL196635 WCH196635 WMD196635 WVZ196635 R262171 JN262171 TJ262171 ADF262171 ANB262171 AWX262171 BGT262171 BQP262171 CAL262171 CKH262171 CUD262171 DDZ262171 DNV262171 DXR262171 EHN262171 ERJ262171 FBF262171 FLB262171 FUX262171 GET262171 GOP262171 GYL262171 HIH262171 HSD262171 IBZ262171 ILV262171 IVR262171 JFN262171 JPJ262171 JZF262171 KJB262171 KSX262171 LCT262171 LMP262171 LWL262171 MGH262171 MQD262171 MZZ262171 NJV262171 NTR262171 ODN262171 ONJ262171 OXF262171 PHB262171 PQX262171 QAT262171 QKP262171 QUL262171 REH262171 ROD262171 RXZ262171 SHV262171 SRR262171 TBN262171 TLJ262171 TVF262171 UFB262171 UOX262171 UYT262171 VIP262171 VSL262171 WCH262171 WMD262171 WVZ262171 R327707 JN327707 TJ327707 ADF327707 ANB327707 AWX327707 BGT327707 BQP327707 CAL327707 CKH327707 CUD327707 DDZ327707 DNV327707 DXR327707 EHN327707 ERJ327707 FBF327707 FLB327707 FUX327707 GET327707 GOP327707 GYL327707 HIH327707 HSD327707 IBZ327707 ILV327707 IVR327707 JFN327707 JPJ327707 JZF327707 KJB327707 KSX327707 LCT327707 LMP327707 LWL327707 MGH327707 MQD327707 MZZ327707 NJV327707 NTR327707 ODN327707 ONJ327707 OXF327707 PHB327707 PQX327707 QAT327707 QKP327707 QUL327707 REH327707 ROD327707 RXZ327707 SHV327707 SRR327707 TBN327707 TLJ327707 TVF327707 UFB327707 UOX327707 UYT327707 VIP327707 VSL327707 WCH327707 WMD327707 WVZ327707 R393243 JN393243 TJ393243 ADF393243 ANB393243 AWX393243 BGT393243 BQP393243 CAL393243 CKH393243 CUD393243 DDZ393243 DNV393243 DXR393243 EHN393243 ERJ393243 FBF393243 FLB393243 FUX393243 GET393243 GOP393243 GYL393243 HIH393243 HSD393243 IBZ393243 ILV393243 IVR393243 JFN393243 JPJ393243 JZF393243 KJB393243 KSX393243 LCT393243 LMP393243 LWL393243 MGH393243 MQD393243 MZZ393243 NJV393243 NTR393243 ODN393243 ONJ393243 OXF393243 PHB393243 PQX393243 QAT393243 QKP393243 QUL393243 REH393243 ROD393243 RXZ393243 SHV393243 SRR393243 TBN393243 TLJ393243 TVF393243 UFB393243 UOX393243 UYT393243 VIP393243 VSL393243 WCH393243 WMD393243 WVZ393243 R458779 JN458779 TJ458779 ADF458779 ANB458779 AWX458779 BGT458779 BQP458779 CAL458779 CKH458779 CUD458779 DDZ458779 DNV458779 DXR458779 EHN458779 ERJ458779 FBF458779 FLB458779 FUX458779 GET458779 GOP458779 GYL458779 HIH458779 HSD458779 IBZ458779 ILV458779 IVR458779 JFN458779 JPJ458779 JZF458779 KJB458779 KSX458779 LCT458779 LMP458779 LWL458779 MGH458779 MQD458779 MZZ458779 NJV458779 NTR458779 ODN458779 ONJ458779 OXF458779 PHB458779 PQX458779 QAT458779 QKP458779 QUL458779 REH458779 ROD458779 RXZ458779 SHV458779 SRR458779 TBN458779 TLJ458779 TVF458779 UFB458779 UOX458779 UYT458779 VIP458779 VSL458779 WCH458779 WMD458779 WVZ458779 R524315 JN524315 TJ524315 ADF524315 ANB524315 AWX524315 BGT524315 BQP524315 CAL524315 CKH524315 CUD524315 DDZ524315 DNV524315 DXR524315 EHN524315 ERJ524315 FBF524315 FLB524315 FUX524315 GET524315 GOP524315 GYL524315 HIH524315 HSD524315 IBZ524315 ILV524315 IVR524315 JFN524315 JPJ524315 JZF524315 KJB524315 KSX524315 LCT524315 LMP524315 LWL524315 MGH524315 MQD524315 MZZ524315 NJV524315 NTR524315 ODN524315 ONJ524315 OXF524315 PHB524315 PQX524315 QAT524315 QKP524315 QUL524315 REH524315 ROD524315 RXZ524315 SHV524315 SRR524315 TBN524315 TLJ524315 TVF524315 UFB524315 UOX524315 UYT524315 VIP524315 VSL524315 WCH524315 WMD524315 WVZ524315 R589851 JN589851 TJ589851 ADF589851 ANB589851 AWX589851 BGT589851 BQP589851 CAL589851 CKH589851 CUD589851 DDZ589851 DNV589851 DXR589851 EHN589851 ERJ589851 FBF589851 FLB589851 FUX589851 GET589851 GOP589851 GYL589851 HIH589851 HSD589851 IBZ589851 ILV589851 IVR589851 JFN589851 JPJ589851 JZF589851 KJB589851 KSX589851 LCT589851 LMP589851 LWL589851 MGH589851 MQD589851 MZZ589851 NJV589851 NTR589851 ODN589851 ONJ589851 OXF589851 PHB589851 PQX589851 QAT589851 QKP589851 QUL589851 REH589851 ROD589851 RXZ589851 SHV589851 SRR589851 TBN589851 TLJ589851 TVF589851 UFB589851 UOX589851 UYT589851 VIP589851 VSL589851 WCH589851 WMD589851 WVZ589851 R655387 JN655387 TJ655387 ADF655387 ANB655387 AWX655387 BGT655387 BQP655387 CAL655387 CKH655387 CUD655387 DDZ655387 DNV655387 DXR655387 EHN655387 ERJ655387 FBF655387 FLB655387 FUX655387 GET655387 GOP655387 GYL655387 HIH655387 HSD655387 IBZ655387 ILV655387 IVR655387 JFN655387 JPJ655387 JZF655387 KJB655387 KSX655387 LCT655387 LMP655387 LWL655387 MGH655387 MQD655387 MZZ655387 NJV655387 NTR655387 ODN655387 ONJ655387 OXF655387 PHB655387 PQX655387 QAT655387 QKP655387 QUL655387 REH655387 ROD655387 RXZ655387 SHV655387 SRR655387 TBN655387 TLJ655387 TVF655387 UFB655387 UOX655387 UYT655387 VIP655387 VSL655387 WCH655387 WMD655387 WVZ655387 R720923 JN720923 TJ720923 ADF720923 ANB720923 AWX720923 BGT720923 BQP720923 CAL720923 CKH720923 CUD720923 DDZ720923 DNV720923 DXR720923 EHN720923 ERJ720923 FBF720923 FLB720923 FUX720923 GET720923 GOP720923 GYL720923 HIH720923 HSD720923 IBZ720923 ILV720923 IVR720923 JFN720923 JPJ720923 JZF720923 KJB720923 KSX720923 LCT720923 LMP720923 LWL720923 MGH720923 MQD720923 MZZ720923 NJV720923 NTR720923 ODN720923 ONJ720923 OXF720923 PHB720923 PQX720923 QAT720923 QKP720923 QUL720923 REH720923 ROD720923 RXZ720923 SHV720923 SRR720923 TBN720923 TLJ720923 TVF720923 UFB720923 UOX720923 UYT720923 VIP720923 VSL720923 WCH720923 WMD720923 WVZ720923 R786459 JN786459 TJ786459 ADF786459 ANB786459 AWX786459 BGT786459 BQP786459 CAL786459 CKH786459 CUD786459 DDZ786459 DNV786459 DXR786459 EHN786459 ERJ786459 FBF786459 FLB786459 FUX786459 GET786459 GOP786459 GYL786459 HIH786459 HSD786459 IBZ786459 ILV786459 IVR786459 JFN786459 JPJ786459 JZF786459 KJB786459 KSX786459 LCT786459 LMP786459 LWL786459 MGH786459 MQD786459 MZZ786459 NJV786459 NTR786459 ODN786459 ONJ786459 OXF786459 PHB786459 PQX786459 QAT786459 QKP786459 QUL786459 REH786459 ROD786459 RXZ786459 SHV786459 SRR786459 TBN786459 TLJ786459 TVF786459 UFB786459 UOX786459 UYT786459 VIP786459 VSL786459 WCH786459 WMD786459 WVZ786459 R851995 JN851995 TJ851995 ADF851995 ANB851995 AWX851995 BGT851995 BQP851995 CAL851995 CKH851995 CUD851995 DDZ851995 DNV851995 DXR851995 EHN851995 ERJ851995 FBF851995 FLB851995 FUX851995 GET851995 GOP851995 GYL851995 HIH851995 HSD851995 IBZ851995 ILV851995 IVR851995 JFN851995 JPJ851995 JZF851995 KJB851995 KSX851995 LCT851995 LMP851995 LWL851995 MGH851995 MQD851995 MZZ851995 NJV851995 NTR851995 ODN851995 ONJ851995 OXF851995 PHB851995 PQX851995 QAT851995 QKP851995 QUL851995 REH851995 ROD851995 RXZ851995 SHV851995 SRR851995 TBN851995 TLJ851995 TVF851995 UFB851995 UOX851995 UYT851995 VIP851995 VSL851995 WCH851995 WMD851995 WVZ851995 R917531 JN917531 TJ917531 ADF917531 ANB917531 AWX917531 BGT917531 BQP917531 CAL917531 CKH917531 CUD917531 DDZ917531 DNV917531 DXR917531 EHN917531 ERJ917531 FBF917531 FLB917531 FUX917531 GET917531 GOP917531 GYL917531 HIH917531 HSD917531 IBZ917531 ILV917531 IVR917531 JFN917531 JPJ917531 JZF917531 KJB917531 KSX917531 LCT917531 LMP917531 LWL917531 MGH917531 MQD917531 MZZ917531 NJV917531 NTR917531 ODN917531 ONJ917531 OXF917531 PHB917531 PQX917531 QAT917531 QKP917531 QUL917531 REH917531 ROD917531 RXZ917531 SHV917531 SRR917531 TBN917531 TLJ917531 TVF917531 UFB917531 UOX917531 UYT917531 VIP917531 VSL917531 WCH917531 WMD917531 WVZ917531 R983067 JN983067 TJ983067 ADF983067 ANB983067 AWX983067 BGT983067 BQP983067 CAL983067 CKH983067 CUD983067 DDZ983067 DNV983067 DXR983067 EHN983067 ERJ983067 FBF983067 FLB983067 FUX983067 GET983067 GOP983067 GYL983067 HIH983067 HSD983067 IBZ983067 ILV983067 IVR983067 JFN983067 JPJ983067 JZF983067 KJB983067 KSX983067 LCT983067 LMP983067 LWL983067 MGH983067 MQD983067 MZZ983067 NJV983067 NTR983067 ODN983067 ONJ983067 OXF983067 PHB983067 PQX983067 QAT983067 QKP983067 QUL983067 REH983067 ROD983067 RXZ983067 SHV983067 SRR983067 TBN983067 TLJ983067 TVF983067 UFB983067 UOX983067 UYT983067 VIP983067 VSL983067 WCH983067" xr:uid="{ABAA7363-A20B-40C1-B00B-63C1C7010498}">
      <formula1>"　,○,"</formula1>
    </dataValidation>
  </dataValidations>
  <pageMargins left="0.59055118110236227" right="0.59055118110236227" top="0.39370078740157483" bottom="0.35433070866141736" header="0.31496062992125984" footer="0.27559055118110237"/>
  <pageSetup paperSize="9" scale="10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8E24-8CB4-4127-AFC0-112A4E0DAAEC}">
  <dimension ref="A1:K50"/>
  <sheetViews>
    <sheetView showGridLines="0" view="pageBreakPreview" zoomScaleNormal="100" zoomScaleSheetLayoutView="100" workbookViewId="0">
      <selection activeCell="H18" sqref="H18:AP23"/>
    </sheetView>
  </sheetViews>
  <sheetFormatPr defaultRowHeight="18" x14ac:dyDescent="0.45"/>
  <cols>
    <col min="1" max="1" width="5.19921875" style="32" customWidth="1"/>
    <col min="2" max="5" width="7.8984375" style="32" customWidth="1"/>
    <col min="6" max="6" width="11.19921875" style="32" customWidth="1"/>
    <col min="7" max="8" width="7.8984375" style="32" customWidth="1"/>
    <col min="9" max="9" width="10" style="32" customWidth="1"/>
    <col min="10" max="10" width="15.69921875" style="32" customWidth="1"/>
    <col min="11" max="11" width="13.19921875" style="32" customWidth="1"/>
    <col min="12" max="256" width="8.796875" style="32"/>
    <col min="257" max="257" width="5.19921875" style="32" customWidth="1"/>
    <col min="258" max="261" width="7.8984375" style="32" customWidth="1"/>
    <col min="262" max="262" width="11.19921875" style="32" customWidth="1"/>
    <col min="263" max="265" width="7.8984375" style="32" customWidth="1"/>
    <col min="266" max="266" width="15.69921875" style="32" customWidth="1"/>
    <col min="267" max="267" width="13.19921875" style="32" customWidth="1"/>
    <col min="268" max="512" width="8.796875" style="32"/>
    <col min="513" max="513" width="5.19921875" style="32" customWidth="1"/>
    <col min="514" max="517" width="7.8984375" style="32" customWidth="1"/>
    <col min="518" max="518" width="11.19921875" style="32" customWidth="1"/>
    <col min="519" max="521" width="7.8984375" style="32" customWidth="1"/>
    <col min="522" max="522" width="15.69921875" style="32" customWidth="1"/>
    <col min="523" max="523" width="13.19921875" style="32" customWidth="1"/>
    <col min="524" max="768" width="8.796875" style="32"/>
    <col min="769" max="769" width="5.19921875" style="32" customWidth="1"/>
    <col min="770" max="773" width="7.8984375" style="32" customWidth="1"/>
    <col min="774" max="774" width="11.19921875" style="32" customWidth="1"/>
    <col min="775" max="777" width="7.8984375" style="32" customWidth="1"/>
    <col min="778" max="778" width="15.69921875" style="32" customWidth="1"/>
    <col min="779" max="779" width="13.19921875" style="32" customWidth="1"/>
    <col min="780" max="1024" width="8.796875" style="32"/>
    <col min="1025" max="1025" width="5.19921875" style="32" customWidth="1"/>
    <col min="1026" max="1029" width="7.8984375" style="32" customWidth="1"/>
    <col min="1030" max="1030" width="11.19921875" style="32" customWidth="1"/>
    <col min="1031" max="1033" width="7.8984375" style="32" customWidth="1"/>
    <col min="1034" max="1034" width="15.69921875" style="32" customWidth="1"/>
    <col min="1035" max="1035" width="13.19921875" style="32" customWidth="1"/>
    <col min="1036" max="1280" width="8.796875" style="32"/>
    <col min="1281" max="1281" width="5.19921875" style="32" customWidth="1"/>
    <col min="1282" max="1285" width="7.8984375" style="32" customWidth="1"/>
    <col min="1286" max="1286" width="11.19921875" style="32" customWidth="1"/>
    <col min="1287" max="1289" width="7.8984375" style="32" customWidth="1"/>
    <col min="1290" max="1290" width="15.69921875" style="32" customWidth="1"/>
    <col min="1291" max="1291" width="13.19921875" style="32" customWidth="1"/>
    <col min="1292" max="1536" width="8.796875" style="32"/>
    <col min="1537" max="1537" width="5.19921875" style="32" customWidth="1"/>
    <col min="1538" max="1541" width="7.8984375" style="32" customWidth="1"/>
    <col min="1542" max="1542" width="11.19921875" style="32" customWidth="1"/>
    <col min="1543" max="1545" width="7.8984375" style="32" customWidth="1"/>
    <col min="1546" max="1546" width="15.69921875" style="32" customWidth="1"/>
    <col min="1547" max="1547" width="13.19921875" style="32" customWidth="1"/>
    <col min="1548" max="1792" width="8.796875" style="32"/>
    <col min="1793" max="1793" width="5.19921875" style="32" customWidth="1"/>
    <col min="1794" max="1797" width="7.8984375" style="32" customWidth="1"/>
    <col min="1798" max="1798" width="11.19921875" style="32" customWidth="1"/>
    <col min="1799" max="1801" width="7.8984375" style="32" customWidth="1"/>
    <col min="1802" max="1802" width="15.69921875" style="32" customWidth="1"/>
    <col min="1803" max="1803" width="13.19921875" style="32" customWidth="1"/>
    <col min="1804" max="2048" width="8.796875" style="32"/>
    <col min="2049" max="2049" width="5.19921875" style="32" customWidth="1"/>
    <col min="2050" max="2053" width="7.8984375" style="32" customWidth="1"/>
    <col min="2054" max="2054" width="11.19921875" style="32" customWidth="1"/>
    <col min="2055" max="2057" width="7.8984375" style="32" customWidth="1"/>
    <col min="2058" max="2058" width="15.69921875" style="32" customWidth="1"/>
    <col min="2059" max="2059" width="13.19921875" style="32" customWidth="1"/>
    <col min="2060" max="2304" width="8.796875" style="32"/>
    <col min="2305" max="2305" width="5.19921875" style="32" customWidth="1"/>
    <col min="2306" max="2309" width="7.8984375" style="32" customWidth="1"/>
    <col min="2310" max="2310" width="11.19921875" style="32" customWidth="1"/>
    <col min="2311" max="2313" width="7.8984375" style="32" customWidth="1"/>
    <col min="2314" max="2314" width="15.69921875" style="32" customWidth="1"/>
    <col min="2315" max="2315" width="13.19921875" style="32" customWidth="1"/>
    <col min="2316" max="2560" width="8.796875" style="32"/>
    <col min="2561" max="2561" width="5.19921875" style="32" customWidth="1"/>
    <col min="2562" max="2565" width="7.8984375" style="32" customWidth="1"/>
    <col min="2566" max="2566" width="11.19921875" style="32" customWidth="1"/>
    <col min="2567" max="2569" width="7.8984375" style="32" customWidth="1"/>
    <col min="2570" max="2570" width="15.69921875" style="32" customWidth="1"/>
    <col min="2571" max="2571" width="13.19921875" style="32" customWidth="1"/>
    <col min="2572" max="2816" width="8.796875" style="32"/>
    <col min="2817" max="2817" width="5.19921875" style="32" customWidth="1"/>
    <col min="2818" max="2821" width="7.8984375" style="32" customWidth="1"/>
    <col min="2822" max="2822" width="11.19921875" style="32" customWidth="1"/>
    <col min="2823" max="2825" width="7.8984375" style="32" customWidth="1"/>
    <col min="2826" max="2826" width="15.69921875" style="32" customWidth="1"/>
    <col min="2827" max="2827" width="13.19921875" style="32" customWidth="1"/>
    <col min="2828" max="3072" width="8.796875" style="32"/>
    <col min="3073" max="3073" width="5.19921875" style="32" customWidth="1"/>
    <col min="3074" max="3077" width="7.8984375" style="32" customWidth="1"/>
    <col min="3078" max="3078" width="11.19921875" style="32" customWidth="1"/>
    <col min="3079" max="3081" width="7.8984375" style="32" customWidth="1"/>
    <col min="3082" max="3082" width="15.69921875" style="32" customWidth="1"/>
    <col min="3083" max="3083" width="13.19921875" style="32" customWidth="1"/>
    <col min="3084" max="3328" width="8.796875" style="32"/>
    <col min="3329" max="3329" width="5.19921875" style="32" customWidth="1"/>
    <col min="3330" max="3333" width="7.8984375" style="32" customWidth="1"/>
    <col min="3334" max="3334" width="11.19921875" style="32" customWidth="1"/>
    <col min="3335" max="3337" width="7.8984375" style="32" customWidth="1"/>
    <col min="3338" max="3338" width="15.69921875" style="32" customWidth="1"/>
    <col min="3339" max="3339" width="13.19921875" style="32" customWidth="1"/>
    <col min="3340" max="3584" width="8.796875" style="32"/>
    <col min="3585" max="3585" width="5.19921875" style="32" customWidth="1"/>
    <col min="3586" max="3589" width="7.8984375" style="32" customWidth="1"/>
    <col min="3590" max="3590" width="11.19921875" style="32" customWidth="1"/>
    <col min="3591" max="3593" width="7.8984375" style="32" customWidth="1"/>
    <col min="3594" max="3594" width="15.69921875" style="32" customWidth="1"/>
    <col min="3595" max="3595" width="13.19921875" style="32" customWidth="1"/>
    <col min="3596" max="3840" width="8.796875" style="32"/>
    <col min="3841" max="3841" width="5.19921875" style="32" customWidth="1"/>
    <col min="3842" max="3845" width="7.8984375" style="32" customWidth="1"/>
    <col min="3846" max="3846" width="11.19921875" style="32" customWidth="1"/>
    <col min="3847" max="3849" width="7.8984375" style="32" customWidth="1"/>
    <col min="3850" max="3850" width="15.69921875" style="32" customWidth="1"/>
    <col min="3851" max="3851" width="13.19921875" style="32" customWidth="1"/>
    <col min="3852" max="4096" width="8.796875" style="32"/>
    <col min="4097" max="4097" width="5.19921875" style="32" customWidth="1"/>
    <col min="4098" max="4101" width="7.8984375" style="32" customWidth="1"/>
    <col min="4102" max="4102" width="11.19921875" style="32" customWidth="1"/>
    <col min="4103" max="4105" width="7.8984375" style="32" customWidth="1"/>
    <col min="4106" max="4106" width="15.69921875" style="32" customWidth="1"/>
    <col min="4107" max="4107" width="13.19921875" style="32" customWidth="1"/>
    <col min="4108" max="4352" width="8.796875" style="32"/>
    <col min="4353" max="4353" width="5.19921875" style="32" customWidth="1"/>
    <col min="4354" max="4357" width="7.8984375" style="32" customWidth="1"/>
    <col min="4358" max="4358" width="11.19921875" style="32" customWidth="1"/>
    <col min="4359" max="4361" width="7.8984375" style="32" customWidth="1"/>
    <col min="4362" max="4362" width="15.69921875" style="32" customWidth="1"/>
    <col min="4363" max="4363" width="13.19921875" style="32" customWidth="1"/>
    <col min="4364" max="4608" width="8.796875" style="32"/>
    <col min="4609" max="4609" width="5.19921875" style="32" customWidth="1"/>
    <col min="4610" max="4613" width="7.8984375" style="32" customWidth="1"/>
    <col min="4614" max="4614" width="11.19921875" style="32" customWidth="1"/>
    <col min="4615" max="4617" width="7.8984375" style="32" customWidth="1"/>
    <col min="4618" max="4618" width="15.69921875" style="32" customWidth="1"/>
    <col min="4619" max="4619" width="13.19921875" style="32" customWidth="1"/>
    <col min="4620" max="4864" width="8.796875" style="32"/>
    <col min="4865" max="4865" width="5.19921875" style="32" customWidth="1"/>
    <col min="4866" max="4869" width="7.8984375" style="32" customWidth="1"/>
    <col min="4870" max="4870" width="11.19921875" style="32" customWidth="1"/>
    <col min="4871" max="4873" width="7.8984375" style="32" customWidth="1"/>
    <col min="4874" max="4874" width="15.69921875" style="32" customWidth="1"/>
    <col min="4875" max="4875" width="13.19921875" style="32" customWidth="1"/>
    <col min="4876" max="5120" width="8.796875" style="32"/>
    <col min="5121" max="5121" width="5.19921875" style="32" customWidth="1"/>
    <col min="5122" max="5125" width="7.8984375" style="32" customWidth="1"/>
    <col min="5126" max="5126" width="11.19921875" style="32" customWidth="1"/>
    <col min="5127" max="5129" width="7.8984375" style="32" customWidth="1"/>
    <col min="5130" max="5130" width="15.69921875" style="32" customWidth="1"/>
    <col min="5131" max="5131" width="13.19921875" style="32" customWidth="1"/>
    <col min="5132" max="5376" width="8.796875" style="32"/>
    <col min="5377" max="5377" width="5.19921875" style="32" customWidth="1"/>
    <col min="5378" max="5381" width="7.8984375" style="32" customWidth="1"/>
    <col min="5382" max="5382" width="11.19921875" style="32" customWidth="1"/>
    <col min="5383" max="5385" width="7.8984375" style="32" customWidth="1"/>
    <col min="5386" max="5386" width="15.69921875" style="32" customWidth="1"/>
    <col min="5387" max="5387" width="13.19921875" style="32" customWidth="1"/>
    <col min="5388" max="5632" width="8.796875" style="32"/>
    <col min="5633" max="5633" width="5.19921875" style="32" customWidth="1"/>
    <col min="5634" max="5637" width="7.8984375" style="32" customWidth="1"/>
    <col min="5638" max="5638" width="11.19921875" style="32" customWidth="1"/>
    <col min="5639" max="5641" width="7.8984375" style="32" customWidth="1"/>
    <col min="5642" max="5642" width="15.69921875" style="32" customWidth="1"/>
    <col min="5643" max="5643" width="13.19921875" style="32" customWidth="1"/>
    <col min="5644" max="5888" width="8.796875" style="32"/>
    <col min="5889" max="5889" width="5.19921875" style="32" customWidth="1"/>
    <col min="5890" max="5893" width="7.8984375" style="32" customWidth="1"/>
    <col min="5894" max="5894" width="11.19921875" style="32" customWidth="1"/>
    <col min="5895" max="5897" width="7.8984375" style="32" customWidth="1"/>
    <col min="5898" max="5898" width="15.69921875" style="32" customWidth="1"/>
    <col min="5899" max="5899" width="13.19921875" style="32" customWidth="1"/>
    <col min="5900" max="6144" width="8.796875" style="32"/>
    <col min="6145" max="6145" width="5.19921875" style="32" customWidth="1"/>
    <col min="6146" max="6149" width="7.8984375" style="32" customWidth="1"/>
    <col min="6150" max="6150" width="11.19921875" style="32" customWidth="1"/>
    <col min="6151" max="6153" width="7.8984375" style="32" customWidth="1"/>
    <col min="6154" max="6154" width="15.69921875" style="32" customWidth="1"/>
    <col min="6155" max="6155" width="13.19921875" style="32" customWidth="1"/>
    <col min="6156" max="6400" width="8.796875" style="32"/>
    <col min="6401" max="6401" width="5.19921875" style="32" customWidth="1"/>
    <col min="6402" max="6405" width="7.8984375" style="32" customWidth="1"/>
    <col min="6406" max="6406" width="11.19921875" style="32" customWidth="1"/>
    <col min="6407" max="6409" width="7.8984375" style="32" customWidth="1"/>
    <col min="6410" max="6410" width="15.69921875" style="32" customWidth="1"/>
    <col min="6411" max="6411" width="13.19921875" style="32" customWidth="1"/>
    <col min="6412" max="6656" width="8.796875" style="32"/>
    <col min="6657" max="6657" width="5.19921875" style="32" customWidth="1"/>
    <col min="6658" max="6661" width="7.8984375" style="32" customWidth="1"/>
    <col min="6662" max="6662" width="11.19921875" style="32" customWidth="1"/>
    <col min="6663" max="6665" width="7.8984375" style="32" customWidth="1"/>
    <col min="6666" max="6666" width="15.69921875" style="32" customWidth="1"/>
    <col min="6667" max="6667" width="13.19921875" style="32" customWidth="1"/>
    <col min="6668" max="6912" width="8.796875" style="32"/>
    <col min="6913" max="6913" width="5.19921875" style="32" customWidth="1"/>
    <col min="6914" max="6917" width="7.8984375" style="32" customWidth="1"/>
    <col min="6918" max="6918" width="11.19921875" style="32" customWidth="1"/>
    <col min="6919" max="6921" width="7.8984375" style="32" customWidth="1"/>
    <col min="6922" max="6922" width="15.69921875" style="32" customWidth="1"/>
    <col min="6923" max="6923" width="13.19921875" style="32" customWidth="1"/>
    <col min="6924" max="7168" width="8.796875" style="32"/>
    <col min="7169" max="7169" width="5.19921875" style="32" customWidth="1"/>
    <col min="7170" max="7173" width="7.8984375" style="32" customWidth="1"/>
    <col min="7174" max="7174" width="11.19921875" style="32" customWidth="1"/>
    <col min="7175" max="7177" width="7.8984375" style="32" customWidth="1"/>
    <col min="7178" max="7178" width="15.69921875" style="32" customWidth="1"/>
    <col min="7179" max="7179" width="13.19921875" style="32" customWidth="1"/>
    <col min="7180" max="7424" width="8.796875" style="32"/>
    <col min="7425" max="7425" width="5.19921875" style="32" customWidth="1"/>
    <col min="7426" max="7429" width="7.8984375" style="32" customWidth="1"/>
    <col min="7430" max="7430" width="11.19921875" style="32" customWidth="1"/>
    <col min="7431" max="7433" width="7.8984375" style="32" customWidth="1"/>
    <col min="7434" max="7434" width="15.69921875" style="32" customWidth="1"/>
    <col min="7435" max="7435" width="13.19921875" style="32" customWidth="1"/>
    <col min="7436" max="7680" width="8.796875" style="32"/>
    <col min="7681" max="7681" width="5.19921875" style="32" customWidth="1"/>
    <col min="7682" max="7685" width="7.8984375" style="32" customWidth="1"/>
    <col min="7686" max="7686" width="11.19921875" style="32" customWidth="1"/>
    <col min="7687" max="7689" width="7.8984375" style="32" customWidth="1"/>
    <col min="7690" max="7690" width="15.69921875" style="32" customWidth="1"/>
    <col min="7691" max="7691" width="13.19921875" style="32" customWidth="1"/>
    <col min="7692" max="7936" width="8.796875" style="32"/>
    <col min="7937" max="7937" width="5.19921875" style="32" customWidth="1"/>
    <col min="7938" max="7941" width="7.8984375" style="32" customWidth="1"/>
    <col min="7942" max="7942" width="11.19921875" style="32" customWidth="1"/>
    <col min="7943" max="7945" width="7.8984375" style="32" customWidth="1"/>
    <col min="7946" max="7946" width="15.69921875" style="32" customWidth="1"/>
    <col min="7947" max="7947" width="13.19921875" style="32" customWidth="1"/>
    <col min="7948" max="8192" width="8.796875" style="32"/>
    <col min="8193" max="8193" width="5.19921875" style="32" customWidth="1"/>
    <col min="8194" max="8197" width="7.8984375" style="32" customWidth="1"/>
    <col min="8198" max="8198" width="11.19921875" style="32" customWidth="1"/>
    <col min="8199" max="8201" width="7.8984375" style="32" customWidth="1"/>
    <col min="8202" max="8202" width="15.69921875" style="32" customWidth="1"/>
    <col min="8203" max="8203" width="13.19921875" style="32" customWidth="1"/>
    <col min="8204" max="8448" width="8.796875" style="32"/>
    <col min="8449" max="8449" width="5.19921875" style="32" customWidth="1"/>
    <col min="8450" max="8453" width="7.8984375" style="32" customWidth="1"/>
    <col min="8454" max="8454" width="11.19921875" style="32" customWidth="1"/>
    <col min="8455" max="8457" width="7.8984375" style="32" customWidth="1"/>
    <col min="8458" max="8458" width="15.69921875" style="32" customWidth="1"/>
    <col min="8459" max="8459" width="13.19921875" style="32" customWidth="1"/>
    <col min="8460" max="8704" width="8.796875" style="32"/>
    <col min="8705" max="8705" width="5.19921875" style="32" customWidth="1"/>
    <col min="8706" max="8709" width="7.8984375" style="32" customWidth="1"/>
    <col min="8710" max="8710" width="11.19921875" style="32" customWidth="1"/>
    <col min="8711" max="8713" width="7.8984375" style="32" customWidth="1"/>
    <col min="8714" max="8714" width="15.69921875" style="32" customWidth="1"/>
    <col min="8715" max="8715" width="13.19921875" style="32" customWidth="1"/>
    <col min="8716" max="8960" width="8.796875" style="32"/>
    <col min="8961" max="8961" width="5.19921875" style="32" customWidth="1"/>
    <col min="8962" max="8965" width="7.8984375" style="32" customWidth="1"/>
    <col min="8966" max="8966" width="11.19921875" style="32" customWidth="1"/>
    <col min="8967" max="8969" width="7.8984375" style="32" customWidth="1"/>
    <col min="8970" max="8970" width="15.69921875" style="32" customWidth="1"/>
    <col min="8971" max="8971" width="13.19921875" style="32" customWidth="1"/>
    <col min="8972" max="9216" width="8.796875" style="32"/>
    <col min="9217" max="9217" width="5.19921875" style="32" customWidth="1"/>
    <col min="9218" max="9221" width="7.8984375" style="32" customWidth="1"/>
    <col min="9222" max="9222" width="11.19921875" style="32" customWidth="1"/>
    <col min="9223" max="9225" width="7.8984375" style="32" customWidth="1"/>
    <col min="9226" max="9226" width="15.69921875" style="32" customWidth="1"/>
    <col min="9227" max="9227" width="13.19921875" style="32" customWidth="1"/>
    <col min="9228" max="9472" width="8.796875" style="32"/>
    <col min="9473" max="9473" width="5.19921875" style="32" customWidth="1"/>
    <col min="9474" max="9477" width="7.8984375" style="32" customWidth="1"/>
    <col min="9478" max="9478" width="11.19921875" style="32" customWidth="1"/>
    <col min="9479" max="9481" width="7.8984375" style="32" customWidth="1"/>
    <col min="9482" max="9482" width="15.69921875" style="32" customWidth="1"/>
    <col min="9483" max="9483" width="13.19921875" style="32" customWidth="1"/>
    <col min="9484" max="9728" width="8.796875" style="32"/>
    <col min="9729" max="9729" width="5.19921875" style="32" customWidth="1"/>
    <col min="9730" max="9733" width="7.8984375" style="32" customWidth="1"/>
    <col min="9734" max="9734" width="11.19921875" style="32" customWidth="1"/>
    <col min="9735" max="9737" width="7.8984375" style="32" customWidth="1"/>
    <col min="9738" max="9738" width="15.69921875" style="32" customWidth="1"/>
    <col min="9739" max="9739" width="13.19921875" style="32" customWidth="1"/>
    <col min="9740" max="9984" width="8.796875" style="32"/>
    <col min="9985" max="9985" width="5.19921875" style="32" customWidth="1"/>
    <col min="9986" max="9989" width="7.8984375" style="32" customWidth="1"/>
    <col min="9990" max="9990" width="11.19921875" style="32" customWidth="1"/>
    <col min="9991" max="9993" width="7.8984375" style="32" customWidth="1"/>
    <col min="9994" max="9994" width="15.69921875" style="32" customWidth="1"/>
    <col min="9995" max="9995" width="13.19921875" style="32" customWidth="1"/>
    <col min="9996" max="10240" width="8.796875" style="32"/>
    <col min="10241" max="10241" width="5.19921875" style="32" customWidth="1"/>
    <col min="10242" max="10245" width="7.8984375" style="32" customWidth="1"/>
    <col min="10246" max="10246" width="11.19921875" style="32" customWidth="1"/>
    <col min="10247" max="10249" width="7.8984375" style="32" customWidth="1"/>
    <col min="10250" max="10250" width="15.69921875" style="32" customWidth="1"/>
    <col min="10251" max="10251" width="13.19921875" style="32" customWidth="1"/>
    <col min="10252" max="10496" width="8.796875" style="32"/>
    <col min="10497" max="10497" width="5.19921875" style="32" customWidth="1"/>
    <col min="10498" max="10501" width="7.8984375" style="32" customWidth="1"/>
    <col min="10502" max="10502" width="11.19921875" style="32" customWidth="1"/>
    <col min="10503" max="10505" width="7.8984375" style="32" customWidth="1"/>
    <col min="10506" max="10506" width="15.69921875" style="32" customWidth="1"/>
    <col min="10507" max="10507" width="13.19921875" style="32" customWidth="1"/>
    <col min="10508" max="10752" width="8.796875" style="32"/>
    <col min="10753" max="10753" width="5.19921875" style="32" customWidth="1"/>
    <col min="10754" max="10757" width="7.8984375" style="32" customWidth="1"/>
    <col min="10758" max="10758" width="11.19921875" style="32" customWidth="1"/>
    <col min="10759" max="10761" width="7.8984375" style="32" customWidth="1"/>
    <col min="10762" max="10762" width="15.69921875" style="32" customWidth="1"/>
    <col min="10763" max="10763" width="13.19921875" style="32" customWidth="1"/>
    <col min="10764" max="11008" width="8.796875" style="32"/>
    <col min="11009" max="11009" width="5.19921875" style="32" customWidth="1"/>
    <col min="11010" max="11013" width="7.8984375" style="32" customWidth="1"/>
    <col min="11014" max="11014" width="11.19921875" style="32" customWidth="1"/>
    <col min="11015" max="11017" width="7.8984375" style="32" customWidth="1"/>
    <col min="11018" max="11018" width="15.69921875" style="32" customWidth="1"/>
    <col min="11019" max="11019" width="13.19921875" style="32" customWidth="1"/>
    <col min="11020" max="11264" width="8.796875" style="32"/>
    <col min="11265" max="11265" width="5.19921875" style="32" customWidth="1"/>
    <col min="11266" max="11269" width="7.8984375" style="32" customWidth="1"/>
    <col min="11270" max="11270" width="11.19921875" style="32" customWidth="1"/>
    <col min="11271" max="11273" width="7.8984375" style="32" customWidth="1"/>
    <col min="11274" max="11274" width="15.69921875" style="32" customWidth="1"/>
    <col min="11275" max="11275" width="13.19921875" style="32" customWidth="1"/>
    <col min="11276" max="11520" width="8.796875" style="32"/>
    <col min="11521" max="11521" width="5.19921875" style="32" customWidth="1"/>
    <col min="11522" max="11525" width="7.8984375" style="32" customWidth="1"/>
    <col min="11526" max="11526" width="11.19921875" style="32" customWidth="1"/>
    <col min="11527" max="11529" width="7.8984375" style="32" customWidth="1"/>
    <col min="11530" max="11530" width="15.69921875" style="32" customWidth="1"/>
    <col min="11531" max="11531" width="13.19921875" style="32" customWidth="1"/>
    <col min="11532" max="11776" width="8.796875" style="32"/>
    <col min="11777" max="11777" width="5.19921875" style="32" customWidth="1"/>
    <col min="11778" max="11781" width="7.8984375" style="32" customWidth="1"/>
    <col min="11782" max="11782" width="11.19921875" style="32" customWidth="1"/>
    <col min="11783" max="11785" width="7.8984375" style="32" customWidth="1"/>
    <col min="11786" max="11786" width="15.69921875" style="32" customWidth="1"/>
    <col min="11787" max="11787" width="13.19921875" style="32" customWidth="1"/>
    <col min="11788" max="12032" width="8.796875" style="32"/>
    <col min="12033" max="12033" width="5.19921875" style="32" customWidth="1"/>
    <col min="12034" max="12037" width="7.8984375" style="32" customWidth="1"/>
    <col min="12038" max="12038" width="11.19921875" style="32" customWidth="1"/>
    <col min="12039" max="12041" width="7.8984375" style="32" customWidth="1"/>
    <col min="12042" max="12042" width="15.69921875" style="32" customWidth="1"/>
    <col min="12043" max="12043" width="13.19921875" style="32" customWidth="1"/>
    <col min="12044" max="12288" width="8.796875" style="32"/>
    <col min="12289" max="12289" width="5.19921875" style="32" customWidth="1"/>
    <col min="12290" max="12293" width="7.8984375" style="32" customWidth="1"/>
    <col min="12294" max="12294" width="11.19921875" style="32" customWidth="1"/>
    <col min="12295" max="12297" width="7.8984375" style="32" customWidth="1"/>
    <col min="12298" max="12298" width="15.69921875" style="32" customWidth="1"/>
    <col min="12299" max="12299" width="13.19921875" style="32" customWidth="1"/>
    <col min="12300" max="12544" width="8.796875" style="32"/>
    <col min="12545" max="12545" width="5.19921875" style="32" customWidth="1"/>
    <col min="12546" max="12549" width="7.8984375" style="32" customWidth="1"/>
    <col min="12550" max="12550" width="11.19921875" style="32" customWidth="1"/>
    <col min="12551" max="12553" width="7.8984375" style="32" customWidth="1"/>
    <col min="12554" max="12554" width="15.69921875" style="32" customWidth="1"/>
    <col min="12555" max="12555" width="13.19921875" style="32" customWidth="1"/>
    <col min="12556" max="12800" width="8.796875" style="32"/>
    <col min="12801" max="12801" width="5.19921875" style="32" customWidth="1"/>
    <col min="12802" max="12805" width="7.8984375" style="32" customWidth="1"/>
    <col min="12806" max="12806" width="11.19921875" style="32" customWidth="1"/>
    <col min="12807" max="12809" width="7.8984375" style="32" customWidth="1"/>
    <col min="12810" max="12810" width="15.69921875" style="32" customWidth="1"/>
    <col min="12811" max="12811" width="13.19921875" style="32" customWidth="1"/>
    <col min="12812" max="13056" width="8.796875" style="32"/>
    <col min="13057" max="13057" width="5.19921875" style="32" customWidth="1"/>
    <col min="13058" max="13061" width="7.8984375" style="32" customWidth="1"/>
    <col min="13062" max="13062" width="11.19921875" style="32" customWidth="1"/>
    <col min="13063" max="13065" width="7.8984375" style="32" customWidth="1"/>
    <col min="13066" max="13066" width="15.69921875" style="32" customWidth="1"/>
    <col min="13067" max="13067" width="13.19921875" style="32" customWidth="1"/>
    <col min="13068" max="13312" width="8.796875" style="32"/>
    <col min="13313" max="13313" width="5.19921875" style="32" customWidth="1"/>
    <col min="13314" max="13317" width="7.8984375" style="32" customWidth="1"/>
    <col min="13318" max="13318" width="11.19921875" style="32" customWidth="1"/>
    <col min="13319" max="13321" width="7.8984375" style="32" customWidth="1"/>
    <col min="13322" max="13322" width="15.69921875" style="32" customWidth="1"/>
    <col min="13323" max="13323" width="13.19921875" style="32" customWidth="1"/>
    <col min="13324" max="13568" width="8.796875" style="32"/>
    <col min="13569" max="13569" width="5.19921875" style="32" customWidth="1"/>
    <col min="13570" max="13573" width="7.8984375" style="32" customWidth="1"/>
    <col min="13574" max="13574" width="11.19921875" style="32" customWidth="1"/>
    <col min="13575" max="13577" width="7.8984375" style="32" customWidth="1"/>
    <col min="13578" max="13578" width="15.69921875" style="32" customWidth="1"/>
    <col min="13579" max="13579" width="13.19921875" style="32" customWidth="1"/>
    <col min="13580" max="13824" width="8.796875" style="32"/>
    <col min="13825" max="13825" width="5.19921875" style="32" customWidth="1"/>
    <col min="13826" max="13829" width="7.8984375" style="32" customWidth="1"/>
    <col min="13830" max="13830" width="11.19921875" style="32" customWidth="1"/>
    <col min="13831" max="13833" width="7.8984375" style="32" customWidth="1"/>
    <col min="13834" max="13834" width="15.69921875" style="32" customWidth="1"/>
    <col min="13835" max="13835" width="13.19921875" style="32" customWidth="1"/>
    <col min="13836" max="14080" width="8.796875" style="32"/>
    <col min="14081" max="14081" width="5.19921875" style="32" customWidth="1"/>
    <col min="14082" max="14085" width="7.8984375" style="32" customWidth="1"/>
    <col min="14086" max="14086" width="11.19921875" style="32" customWidth="1"/>
    <col min="14087" max="14089" width="7.8984375" style="32" customWidth="1"/>
    <col min="14090" max="14090" width="15.69921875" style="32" customWidth="1"/>
    <col min="14091" max="14091" width="13.19921875" style="32" customWidth="1"/>
    <col min="14092" max="14336" width="8.796875" style="32"/>
    <col min="14337" max="14337" width="5.19921875" style="32" customWidth="1"/>
    <col min="14338" max="14341" width="7.8984375" style="32" customWidth="1"/>
    <col min="14342" max="14342" width="11.19921875" style="32" customWidth="1"/>
    <col min="14343" max="14345" width="7.8984375" style="32" customWidth="1"/>
    <col min="14346" max="14346" width="15.69921875" style="32" customWidth="1"/>
    <col min="14347" max="14347" width="13.19921875" style="32" customWidth="1"/>
    <col min="14348" max="14592" width="8.796875" style="32"/>
    <col min="14593" max="14593" width="5.19921875" style="32" customWidth="1"/>
    <col min="14594" max="14597" width="7.8984375" style="32" customWidth="1"/>
    <col min="14598" max="14598" width="11.19921875" style="32" customWidth="1"/>
    <col min="14599" max="14601" width="7.8984375" style="32" customWidth="1"/>
    <col min="14602" max="14602" width="15.69921875" style="32" customWidth="1"/>
    <col min="14603" max="14603" width="13.19921875" style="32" customWidth="1"/>
    <col min="14604" max="14848" width="8.796875" style="32"/>
    <col min="14849" max="14849" width="5.19921875" style="32" customWidth="1"/>
    <col min="14850" max="14853" width="7.8984375" style="32" customWidth="1"/>
    <col min="14854" max="14854" width="11.19921875" style="32" customWidth="1"/>
    <col min="14855" max="14857" width="7.8984375" style="32" customWidth="1"/>
    <col min="14858" max="14858" width="15.69921875" style="32" customWidth="1"/>
    <col min="14859" max="14859" width="13.19921875" style="32" customWidth="1"/>
    <col min="14860" max="15104" width="8.796875" style="32"/>
    <col min="15105" max="15105" width="5.19921875" style="32" customWidth="1"/>
    <col min="15106" max="15109" width="7.8984375" style="32" customWidth="1"/>
    <col min="15110" max="15110" width="11.19921875" style="32" customWidth="1"/>
    <col min="15111" max="15113" width="7.8984375" style="32" customWidth="1"/>
    <col min="15114" max="15114" width="15.69921875" style="32" customWidth="1"/>
    <col min="15115" max="15115" width="13.19921875" style="32" customWidth="1"/>
    <col min="15116" max="15360" width="8.796875" style="32"/>
    <col min="15361" max="15361" width="5.19921875" style="32" customWidth="1"/>
    <col min="15362" max="15365" width="7.8984375" style="32" customWidth="1"/>
    <col min="15366" max="15366" width="11.19921875" style="32" customWidth="1"/>
    <col min="15367" max="15369" width="7.8984375" style="32" customWidth="1"/>
    <col min="15370" max="15370" width="15.69921875" style="32" customWidth="1"/>
    <col min="15371" max="15371" width="13.19921875" style="32" customWidth="1"/>
    <col min="15372" max="15616" width="8.796875" style="32"/>
    <col min="15617" max="15617" width="5.19921875" style="32" customWidth="1"/>
    <col min="15618" max="15621" width="7.8984375" style="32" customWidth="1"/>
    <col min="15622" max="15622" width="11.19921875" style="32" customWidth="1"/>
    <col min="15623" max="15625" width="7.8984375" style="32" customWidth="1"/>
    <col min="15626" max="15626" width="15.69921875" style="32" customWidth="1"/>
    <col min="15627" max="15627" width="13.19921875" style="32" customWidth="1"/>
    <col min="15628" max="15872" width="8.796875" style="32"/>
    <col min="15873" max="15873" width="5.19921875" style="32" customWidth="1"/>
    <col min="15874" max="15877" width="7.8984375" style="32" customWidth="1"/>
    <col min="15878" max="15878" width="11.19921875" style="32" customWidth="1"/>
    <col min="15879" max="15881" width="7.8984375" style="32" customWidth="1"/>
    <col min="15882" max="15882" width="15.69921875" style="32" customWidth="1"/>
    <col min="15883" max="15883" width="13.19921875" style="32" customWidth="1"/>
    <col min="15884" max="16128" width="8.796875" style="32"/>
    <col min="16129" max="16129" width="5.19921875" style="32" customWidth="1"/>
    <col min="16130" max="16133" width="7.8984375" style="32" customWidth="1"/>
    <col min="16134" max="16134" width="11.19921875" style="32" customWidth="1"/>
    <col min="16135" max="16137" width="7.8984375" style="32" customWidth="1"/>
    <col min="16138" max="16138" width="15.69921875" style="32" customWidth="1"/>
    <col min="16139" max="16139" width="13.19921875" style="32" customWidth="1"/>
    <col min="16140" max="16384" width="8.796875" style="32"/>
  </cols>
  <sheetData>
    <row r="1" spans="1:11" ht="27.75" customHeight="1" x14ac:dyDescent="0.45">
      <c r="A1" s="39" t="s">
        <v>339</v>
      </c>
      <c r="B1" s="40"/>
      <c r="C1" s="39"/>
      <c r="D1" s="39"/>
      <c r="E1" s="39"/>
      <c r="F1" s="39"/>
      <c r="G1" s="1281" t="s">
        <v>338</v>
      </c>
      <c r="H1" s="1281"/>
      <c r="I1" s="1281"/>
      <c r="J1" s="1281"/>
      <c r="K1" s="1281"/>
    </row>
    <row r="2" spans="1:11" ht="60" customHeight="1" x14ac:dyDescent="0.45">
      <c r="A2" s="1206" t="s">
        <v>51</v>
      </c>
      <c r="B2" s="1282"/>
      <c r="C2" s="1282"/>
      <c r="D2" s="1282"/>
      <c r="E2" s="1282"/>
      <c r="F2" s="1282"/>
      <c r="G2" s="1282"/>
      <c r="H2" s="1282"/>
      <c r="I2" s="1282"/>
      <c r="J2" s="1282"/>
      <c r="K2" s="1282"/>
    </row>
    <row r="3" spans="1:11" ht="16.5" customHeight="1" x14ac:dyDescent="0.45">
      <c r="A3" s="71"/>
      <c r="B3" s="72"/>
      <c r="C3" s="72"/>
      <c r="D3" s="72"/>
      <c r="E3" s="72"/>
      <c r="F3" s="72"/>
      <c r="G3" s="72"/>
      <c r="H3" s="72"/>
      <c r="I3" s="72"/>
      <c r="J3" s="72"/>
      <c r="K3" s="72"/>
    </row>
    <row r="4" spans="1:11" ht="30" customHeight="1" x14ac:dyDescent="0.45">
      <c r="A4" s="1283" t="s">
        <v>42</v>
      </c>
      <c r="B4" s="1283"/>
      <c r="C4" s="1283"/>
      <c r="D4" s="1283"/>
      <c r="E4" s="1283"/>
      <c r="F4" s="1284"/>
      <c r="G4" s="1284"/>
      <c r="H4" s="1284"/>
      <c r="I4" s="1284"/>
      <c r="J4" s="1284"/>
      <c r="K4" s="1284"/>
    </row>
    <row r="5" spans="1:11" ht="30" customHeight="1" x14ac:dyDescent="0.45">
      <c r="A5" s="1283" t="s">
        <v>57</v>
      </c>
      <c r="B5" s="1283"/>
      <c r="C5" s="1283"/>
      <c r="D5" s="1283"/>
      <c r="E5" s="1283"/>
      <c r="F5" s="1284" t="s">
        <v>337</v>
      </c>
      <c r="G5" s="1284"/>
      <c r="H5" s="1284"/>
      <c r="I5" s="1284"/>
      <c r="J5" s="1284"/>
      <c r="K5" s="1284"/>
    </row>
    <row r="6" spans="1:11" ht="16.5" customHeight="1" x14ac:dyDescent="0.45">
      <c r="A6" s="71"/>
      <c r="B6" s="72"/>
      <c r="C6" s="72"/>
      <c r="D6" s="72"/>
      <c r="E6" s="72"/>
      <c r="F6" s="72"/>
      <c r="G6" s="72"/>
      <c r="H6" s="72"/>
      <c r="I6" s="72"/>
      <c r="J6" s="72"/>
      <c r="K6" s="72"/>
    </row>
    <row r="7" spans="1:11" ht="16.5" customHeight="1" x14ac:dyDescent="0.45">
      <c r="A7" s="39"/>
      <c r="B7" s="39"/>
      <c r="C7" s="39"/>
      <c r="D7" s="39"/>
      <c r="E7" s="39"/>
      <c r="F7" s="1293" t="s">
        <v>35</v>
      </c>
      <c r="G7" s="1287" t="s">
        <v>52</v>
      </c>
      <c r="H7" s="1287"/>
      <c r="I7" s="1287"/>
      <c r="J7" s="1287"/>
      <c r="K7" s="1294" t="s">
        <v>33</v>
      </c>
    </row>
    <row r="8" spans="1:11" ht="16.5" customHeight="1" x14ac:dyDescent="0.45">
      <c r="A8" s="39"/>
      <c r="B8" s="39"/>
      <c r="C8" s="39"/>
      <c r="D8" s="39"/>
      <c r="E8" s="39"/>
      <c r="F8" s="1285"/>
      <c r="G8" s="1287"/>
      <c r="H8" s="1287"/>
      <c r="I8" s="1287"/>
      <c r="J8" s="1287"/>
      <c r="K8" s="1288"/>
    </row>
    <row r="9" spans="1:11" ht="16.5" customHeight="1" x14ac:dyDescent="0.45">
      <c r="A9" s="39"/>
      <c r="B9" s="39"/>
      <c r="C9" s="39"/>
      <c r="D9" s="39"/>
      <c r="E9" s="39"/>
      <c r="F9" s="1285"/>
      <c r="G9" s="1287"/>
      <c r="H9" s="1287"/>
      <c r="I9" s="1287"/>
      <c r="J9" s="1287"/>
      <c r="K9" s="1288"/>
    </row>
    <row r="10" spans="1:11" ht="16.5" customHeight="1" x14ac:dyDescent="0.45">
      <c r="A10" s="39"/>
      <c r="B10" s="39"/>
      <c r="C10" s="39"/>
      <c r="D10" s="39"/>
      <c r="E10" s="39"/>
      <c r="F10" s="1295" t="s">
        <v>36</v>
      </c>
      <c r="G10" s="1287" t="s">
        <v>53</v>
      </c>
      <c r="H10" s="1287"/>
      <c r="I10" s="1287"/>
      <c r="J10" s="1287"/>
      <c r="K10" s="1296" t="s">
        <v>33</v>
      </c>
    </row>
    <row r="11" spans="1:11" ht="16.5" customHeight="1" x14ac:dyDescent="0.45">
      <c r="A11" s="39"/>
      <c r="B11" s="39"/>
      <c r="C11" s="39"/>
      <c r="D11" s="39"/>
      <c r="E11" s="39"/>
      <c r="F11" s="1295"/>
      <c r="G11" s="1287"/>
      <c r="H11" s="1287"/>
      <c r="I11" s="1287"/>
      <c r="J11" s="1287"/>
      <c r="K11" s="1296"/>
    </row>
    <row r="12" spans="1:11" ht="16.5" customHeight="1" x14ac:dyDescent="0.45">
      <c r="A12" s="39"/>
      <c r="B12" s="39"/>
      <c r="C12" s="39"/>
      <c r="D12" s="39"/>
      <c r="E12" s="39"/>
      <c r="F12" s="1295"/>
      <c r="G12" s="1287"/>
      <c r="H12" s="1287"/>
      <c r="I12" s="1287"/>
      <c r="J12" s="1287"/>
      <c r="K12" s="1296"/>
    </row>
    <row r="13" spans="1:11" ht="18.75" customHeight="1" x14ac:dyDescent="0.45">
      <c r="A13" s="39"/>
      <c r="B13" s="39"/>
      <c r="C13" s="39"/>
      <c r="D13" s="39"/>
      <c r="E13" s="39"/>
      <c r="F13" s="1285" t="s">
        <v>39</v>
      </c>
      <c r="G13" s="1287" t="s">
        <v>54</v>
      </c>
      <c r="H13" s="1287"/>
      <c r="I13" s="1287"/>
      <c r="J13" s="1287"/>
      <c r="K13" s="1288" t="s">
        <v>49</v>
      </c>
    </row>
    <row r="14" spans="1:11" ht="18.75" customHeight="1" x14ac:dyDescent="0.45">
      <c r="A14" s="39"/>
      <c r="B14" s="39"/>
      <c r="C14" s="39"/>
      <c r="D14" s="39"/>
      <c r="E14" s="39"/>
      <c r="F14" s="1285"/>
      <c r="G14" s="1287"/>
      <c r="H14" s="1287"/>
      <c r="I14" s="1287"/>
      <c r="J14" s="1287"/>
      <c r="K14" s="1288"/>
    </row>
    <row r="15" spans="1:11" ht="18.75" customHeight="1" x14ac:dyDescent="0.45">
      <c r="A15" s="39"/>
      <c r="B15" s="39"/>
      <c r="C15" s="39"/>
      <c r="D15" s="39"/>
      <c r="E15" s="39"/>
      <c r="F15" s="1286"/>
      <c r="G15" s="1287"/>
      <c r="H15" s="1287"/>
      <c r="I15" s="1287"/>
      <c r="J15" s="1287"/>
      <c r="K15" s="1289"/>
    </row>
    <row r="16" spans="1:11" ht="15.75" customHeight="1" x14ac:dyDescent="0.45">
      <c r="A16" s="39"/>
      <c r="B16" s="39"/>
      <c r="C16" s="39"/>
      <c r="D16" s="39"/>
      <c r="E16" s="39"/>
      <c r="F16" s="39"/>
      <c r="G16" s="39"/>
      <c r="H16" s="39"/>
      <c r="I16" s="39"/>
      <c r="J16" s="39"/>
      <c r="K16" s="39"/>
    </row>
    <row r="17" spans="1:11" ht="15.75" customHeight="1" x14ac:dyDescent="0.45">
      <c r="A17" s="38" t="s">
        <v>55</v>
      </c>
      <c r="B17" s="38"/>
      <c r="C17" s="38"/>
      <c r="D17" s="38"/>
      <c r="E17" s="38"/>
      <c r="F17" s="38"/>
      <c r="G17" s="38"/>
      <c r="H17" s="38"/>
      <c r="I17" s="38"/>
      <c r="J17" s="38"/>
      <c r="K17" s="38"/>
    </row>
    <row r="18" spans="1:11" s="33" customFormat="1" ht="30" customHeight="1" x14ac:dyDescent="0.45">
      <c r="A18" s="35"/>
      <c r="B18" s="1290" t="s">
        <v>38</v>
      </c>
      <c r="C18" s="1290"/>
      <c r="D18" s="1290" t="s">
        <v>336</v>
      </c>
      <c r="E18" s="1290"/>
      <c r="F18" s="1290" t="s">
        <v>43</v>
      </c>
      <c r="G18" s="1291"/>
      <c r="H18" s="1292" t="s">
        <v>335</v>
      </c>
      <c r="I18" s="1290"/>
      <c r="J18" s="37" t="s">
        <v>334</v>
      </c>
      <c r="K18" s="36" t="s">
        <v>56</v>
      </c>
    </row>
    <row r="19" spans="1:11" s="33" customFormat="1" ht="17.25" customHeight="1" x14ac:dyDescent="0.45">
      <c r="A19" s="35">
        <v>1</v>
      </c>
      <c r="B19" s="1290"/>
      <c r="C19" s="1290"/>
      <c r="D19" s="1302"/>
      <c r="E19" s="1303"/>
      <c r="F19" s="1290"/>
      <c r="G19" s="1291"/>
      <c r="H19" s="1301"/>
      <c r="I19" s="1301"/>
      <c r="J19" s="74"/>
      <c r="K19" s="73"/>
    </row>
    <row r="20" spans="1:11" s="33" customFormat="1" ht="17.25" customHeight="1" x14ac:dyDescent="0.45">
      <c r="A20" s="35">
        <v>2</v>
      </c>
      <c r="B20" s="1290"/>
      <c r="C20" s="1290"/>
      <c r="D20" s="1302"/>
      <c r="E20" s="1303"/>
      <c r="F20" s="1290"/>
      <c r="G20" s="1291"/>
      <c r="H20" s="1301"/>
      <c r="I20" s="1301"/>
      <c r="J20" s="74"/>
      <c r="K20" s="73"/>
    </row>
    <row r="21" spans="1:11" s="33" customFormat="1" ht="17.25" customHeight="1" x14ac:dyDescent="0.45">
      <c r="A21" s="35">
        <v>3</v>
      </c>
      <c r="B21" s="1291"/>
      <c r="C21" s="1297"/>
      <c r="D21" s="1298"/>
      <c r="E21" s="1299"/>
      <c r="F21" s="1291"/>
      <c r="G21" s="1300"/>
      <c r="H21" s="1301"/>
      <c r="I21" s="1301"/>
      <c r="J21" s="74"/>
      <c r="K21" s="73"/>
    </row>
    <row r="22" spans="1:11" s="33" customFormat="1" ht="17.25" customHeight="1" x14ac:dyDescent="0.45">
      <c r="A22" s="35">
        <v>4</v>
      </c>
      <c r="B22" s="1291"/>
      <c r="C22" s="1297"/>
      <c r="D22" s="1298"/>
      <c r="E22" s="1299"/>
      <c r="F22" s="1291"/>
      <c r="G22" s="1300"/>
      <c r="H22" s="1301"/>
      <c r="I22" s="1301"/>
      <c r="J22" s="74"/>
      <c r="K22" s="73"/>
    </row>
    <row r="23" spans="1:11" s="33" customFormat="1" ht="17.25" customHeight="1" x14ac:dyDescent="0.45">
      <c r="A23" s="35">
        <v>5</v>
      </c>
      <c r="B23" s="1291"/>
      <c r="C23" s="1297"/>
      <c r="D23" s="1298"/>
      <c r="E23" s="1299"/>
      <c r="F23" s="1291"/>
      <c r="G23" s="1300"/>
      <c r="H23" s="1301"/>
      <c r="I23" s="1301"/>
      <c r="J23" s="74"/>
      <c r="K23" s="73"/>
    </row>
    <row r="24" spans="1:11" s="33" customFormat="1" ht="17.25" customHeight="1" x14ac:dyDescent="0.45">
      <c r="A24" s="35">
        <v>6</v>
      </c>
      <c r="B24" s="1291"/>
      <c r="C24" s="1297"/>
      <c r="D24" s="1298"/>
      <c r="E24" s="1299"/>
      <c r="F24" s="1291"/>
      <c r="G24" s="1300"/>
      <c r="H24" s="1301"/>
      <c r="I24" s="1301"/>
      <c r="J24" s="74"/>
      <c r="K24" s="34"/>
    </row>
    <row r="25" spans="1:11" s="33" customFormat="1" ht="17.25" customHeight="1" x14ac:dyDescent="0.45">
      <c r="A25" s="35">
        <v>7</v>
      </c>
      <c r="B25" s="1290"/>
      <c r="C25" s="1290"/>
      <c r="D25" s="1290"/>
      <c r="E25" s="1290"/>
      <c r="F25" s="1290"/>
      <c r="G25" s="1291"/>
      <c r="H25" s="1290"/>
      <c r="I25" s="1290"/>
      <c r="J25" s="73"/>
      <c r="K25" s="34"/>
    </row>
    <row r="26" spans="1:11" s="33" customFormat="1" ht="17.25" customHeight="1" x14ac:dyDescent="0.45">
      <c r="A26" s="35">
        <v>8</v>
      </c>
      <c r="B26" s="1290"/>
      <c r="C26" s="1290"/>
      <c r="D26" s="1290"/>
      <c r="E26" s="1290"/>
      <c r="F26" s="1290"/>
      <c r="G26" s="1291"/>
      <c r="H26" s="1290"/>
      <c r="I26" s="1290"/>
      <c r="J26" s="73"/>
      <c r="K26" s="34"/>
    </row>
    <row r="27" spans="1:11" s="33" customFormat="1" ht="17.25" customHeight="1" x14ac:dyDescent="0.45">
      <c r="A27" s="35">
        <v>9</v>
      </c>
      <c r="B27" s="1290"/>
      <c r="C27" s="1290"/>
      <c r="D27" s="1290"/>
      <c r="E27" s="1290"/>
      <c r="F27" s="1290"/>
      <c r="G27" s="1291"/>
      <c r="H27" s="1290"/>
      <c r="I27" s="1290"/>
      <c r="J27" s="73"/>
      <c r="K27" s="34"/>
    </row>
    <row r="28" spans="1:11" s="33" customFormat="1" ht="17.25" customHeight="1" x14ac:dyDescent="0.45">
      <c r="A28" s="35">
        <v>10</v>
      </c>
      <c r="B28" s="1290"/>
      <c r="C28" s="1290"/>
      <c r="D28" s="1290"/>
      <c r="E28" s="1290"/>
      <c r="F28" s="1290"/>
      <c r="G28" s="1291"/>
      <c r="H28" s="1290"/>
      <c r="I28" s="1290"/>
      <c r="J28" s="73"/>
      <c r="K28" s="34"/>
    </row>
    <row r="29" spans="1:11" s="33" customFormat="1" ht="17.25" customHeight="1" x14ac:dyDescent="0.45">
      <c r="A29" s="35">
        <v>11</v>
      </c>
      <c r="B29" s="1291"/>
      <c r="C29" s="1297"/>
      <c r="D29" s="1298"/>
      <c r="E29" s="1299"/>
      <c r="F29" s="1290"/>
      <c r="G29" s="1291"/>
      <c r="H29" s="1301"/>
      <c r="I29" s="1301"/>
      <c r="J29" s="74"/>
      <c r="K29" s="73"/>
    </row>
    <row r="30" spans="1:11" s="33" customFormat="1" ht="17.25" customHeight="1" x14ac:dyDescent="0.45">
      <c r="A30" s="35">
        <v>12</v>
      </c>
      <c r="B30" s="1290"/>
      <c r="C30" s="1290"/>
      <c r="D30" s="1302"/>
      <c r="E30" s="1303"/>
      <c r="F30" s="1290"/>
      <c r="G30" s="1291"/>
      <c r="H30" s="1301"/>
      <c r="I30" s="1301"/>
      <c r="J30" s="74"/>
      <c r="K30" s="73"/>
    </row>
    <row r="31" spans="1:11" s="33" customFormat="1" ht="17.25" customHeight="1" x14ac:dyDescent="0.45">
      <c r="A31" s="35">
        <v>13</v>
      </c>
      <c r="B31" s="1291"/>
      <c r="C31" s="1297"/>
      <c r="D31" s="1298"/>
      <c r="E31" s="1299"/>
      <c r="F31" s="1291"/>
      <c r="G31" s="1300"/>
      <c r="H31" s="1301"/>
      <c r="I31" s="1301"/>
      <c r="J31" s="74"/>
      <c r="K31" s="73"/>
    </row>
    <row r="32" spans="1:11" s="33" customFormat="1" ht="17.25" customHeight="1" x14ac:dyDescent="0.45">
      <c r="A32" s="35">
        <v>14</v>
      </c>
      <c r="B32" s="1290"/>
      <c r="C32" s="1290"/>
      <c r="D32" s="1302"/>
      <c r="E32" s="1303"/>
      <c r="F32" s="1290"/>
      <c r="G32" s="1291"/>
      <c r="H32" s="1301"/>
      <c r="I32" s="1301"/>
      <c r="J32" s="74"/>
      <c r="K32" s="73"/>
    </row>
    <row r="33" spans="1:11" s="33" customFormat="1" ht="17.25" customHeight="1" x14ac:dyDescent="0.45">
      <c r="A33" s="35">
        <v>15</v>
      </c>
      <c r="B33" s="1290"/>
      <c r="C33" s="1290"/>
      <c r="D33" s="1298"/>
      <c r="E33" s="1297"/>
      <c r="F33" s="1290"/>
      <c r="G33" s="1291"/>
      <c r="H33" s="1301"/>
      <c r="I33" s="1301"/>
      <c r="J33" s="74"/>
      <c r="K33" s="34"/>
    </row>
    <row r="34" spans="1:11" s="33" customFormat="1" ht="17.25" customHeight="1" x14ac:dyDescent="0.45">
      <c r="A34" s="35">
        <v>16</v>
      </c>
      <c r="B34" s="1290"/>
      <c r="C34" s="1290"/>
      <c r="D34" s="1301"/>
      <c r="E34" s="1290"/>
      <c r="F34" s="1290"/>
      <c r="G34" s="1291"/>
      <c r="H34" s="1301"/>
      <c r="I34" s="1301"/>
      <c r="J34" s="74"/>
      <c r="K34" s="34"/>
    </row>
    <row r="35" spans="1:11" s="33" customFormat="1" ht="17.25" customHeight="1" x14ac:dyDescent="0.45">
      <c r="A35" s="35">
        <v>17</v>
      </c>
      <c r="B35" s="1290"/>
      <c r="C35" s="1290"/>
      <c r="D35" s="1290"/>
      <c r="E35" s="1290"/>
      <c r="F35" s="1290"/>
      <c r="G35" s="1291"/>
      <c r="H35" s="1301"/>
      <c r="I35" s="1301"/>
      <c r="J35" s="74"/>
      <c r="K35" s="34"/>
    </row>
    <row r="36" spans="1:11" s="33" customFormat="1" ht="17.25" customHeight="1" x14ac:dyDescent="0.45">
      <c r="A36" s="35">
        <v>18</v>
      </c>
      <c r="B36" s="1290"/>
      <c r="C36" s="1290"/>
      <c r="D36" s="1290"/>
      <c r="E36" s="1290"/>
      <c r="F36" s="1290"/>
      <c r="G36" s="1291"/>
      <c r="H36" s="1301"/>
      <c r="I36" s="1301"/>
      <c r="J36" s="74"/>
      <c r="K36" s="34"/>
    </row>
    <row r="37" spans="1:11" s="33" customFormat="1" ht="17.25" customHeight="1" x14ac:dyDescent="0.45">
      <c r="A37" s="35">
        <v>19</v>
      </c>
      <c r="B37" s="1290"/>
      <c r="C37" s="1290"/>
      <c r="D37" s="1290"/>
      <c r="E37" s="1290"/>
      <c r="F37" s="1290"/>
      <c r="G37" s="1291"/>
      <c r="H37" s="1301"/>
      <c r="I37" s="1301"/>
      <c r="J37" s="74"/>
      <c r="K37" s="34"/>
    </row>
    <row r="38" spans="1:11" s="33" customFormat="1" ht="17.25" customHeight="1" x14ac:dyDescent="0.45">
      <c r="A38" s="35">
        <v>20</v>
      </c>
      <c r="B38" s="1290"/>
      <c r="C38" s="1290"/>
      <c r="D38" s="1290"/>
      <c r="E38" s="1290"/>
      <c r="F38" s="1290"/>
      <c r="G38" s="1291"/>
      <c r="H38" s="1301"/>
      <c r="I38" s="1301"/>
      <c r="J38" s="74"/>
      <c r="K38" s="34"/>
    </row>
    <row r="39" spans="1:11" s="33" customFormat="1" ht="17.25" customHeight="1" x14ac:dyDescent="0.45">
      <c r="A39" s="35">
        <v>21</v>
      </c>
      <c r="B39" s="1290"/>
      <c r="C39" s="1290"/>
      <c r="D39" s="1304"/>
      <c r="E39" s="1305"/>
      <c r="F39" s="1290"/>
      <c r="G39" s="1291"/>
      <c r="H39" s="1301"/>
      <c r="I39" s="1301"/>
      <c r="J39" s="74"/>
      <c r="K39" s="73"/>
    </row>
    <row r="40" spans="1:11" s="33" customFormat="1" ht="17.25" customHeight="1" x14ac:dyDescent="0.45">
      <c r="A40" s="35">
        <v>22</v>
      </c>
      <c r="B40" s="1290"/>
      <c r="C40" s="1290"/>
      <c r="D40" s="1304"/>
      <c r="E40" s="1305"/>
      <c r="F40" s="1290"/>
      <c r="G40" s="1291"/>
      <c r="H40" s="1301"/>
      <c r="I40" s="1301"/>
      <c r="J40" s="74"/>
      <c r="K40" s="73"/>
    </row>
    <row r="41" spans="1:11" s="33" customFormat="1" ht="17.25" customHeight="1" x14ac:dyDescent="0.45">
      <c r="A41" s="35">
        <v>23</v>
      </c>
      <c r="B41" s="1290"/>
      <c r="C41" s="1290"/>
      <c r="D41" s="1304"/>
      <c r="E41" s="1305"/>
      <c r="F41" s="1290"/>
      <c r="G41" s="1291"/>
      <c r="H41" s="1301"/>
      <c r="I41" s="1301"/>
      <c r="J41" s="74"/>
      <c r="K41" s="73"/>
    </row>
    <row r="42" spans="1:11" s="33" customFormat="1" ht="17.25" customHeight="1" x14ac:dyDescent="0.45">
      <c r="A42" s="35">
        <v>24</v>
      </c>
      <c r="B42" s="1290"/>
      <c r="C42" s="1290"/>
      <c r="D42" s="1304"/>
      <c r="E42" s="1305"/>
      <c r="F42" s="1290"/>
      <c r="G42" s="1291"/>
      <c r="H42" s="1301"/>
      <c r="I42" s="1301"/>
      <c r="J42" s="74"/>
      <c r="K42" s="34"/>
    </row>
    <row r="43" spans="1:11" s="33" customFormat="1" ht="17.25" customHeight="1" x14ac:dyDescent="0.45">
      <c r="A43" s="35">
        <v>25</v>
      </c>
      <c r="B43" s="1290"/>
      <c r="C43" s="1290"/>
      <c r="D43" s="1304"/>
      <c r="E43" s="1305"/>
      <c r="F43" s="1290"/>
      <c r="G43" s="1291"/>
      <c r="H43" s="1301"/>
      <c r="I43" s="1301"/>
      <c r="J43" s="74"/>
      <c r="K43" s="34"/>
    </row>
    <row r="44" spans="1:11" s="33" customFormat="1" ht="17.25" customHeight="1" x14ac:dyDescent="0.45">
      <c r="A44" s="35">
        <v>26</v>
      </c>
      <c r="B44" s="1290"/>
      <c r="C44" s="1290"/>
      <c r="D44" s="1290"/>
      <c r="E44" s="1290"/>
      <c r="F44" s="1290"/>
      <c r="G44" s="1291"/>
      <c r="H44" s="1301"/>
      <c r="I44" s="1301"/>
      <c r="J44" s="74"/>
      <c r="K44" s="34"/>
    </row>
    <row r="45" spans="1:11" s="33" customFormat="1" ht="17.25" customHeight="1" x14ac:dyDescent="0.45">
      <c r="A45" s="35">
        <v>27</v>
      </c>
      <c r="B45" s="1290"/>
      <c r="C45" s="1290"/>
      <c r="D45" s="1290"/>
      <c r="E45" s="1290"/>
      <c r="F45" s="1290"/>
      <c r="G45" s="1291"/>
      <c r="H45" s="1301"/>
      <c r="I45" s="1301"/>
      <c r="J45" s="74"/>
      <c r="K45" s="34"/>
    </row>
    <row r="46" spans="1:11" s="33" customFormat="1" ht="17.25" customHeight="1" x14ac:dyDescent="0.45">
      <c r="A46" s="35">
        <v>28</v>
      </c>
      <c r="B46" s="1290"/>
      <c r="C46" s="1290"/>
      <c r="D46" s="1290"/>
      <c r="E46" s="1290"/>
      <c r="F46" s="1290"/>
      <c r="G46" s="1291"/>
      <c r="H46" s="1301"/>
      <c r="I46" s="1301"/>
      <c r="J46" s="74"/>
      <c r="K46" s="34"/>
    </row>
    <row r="47" spans="1:11" s="33" customFormat="1" ht="17.25" customHeight="1" x14ac:dyDescent="0.45">
      <c r="A47" s="35">
        <v>29</v>
      </c>
      <c r="B47" s="1290"/>
      <c r="C47" s="1290"/>
      <c r="D47" s="1290"/>
      <c r="E47" s="1290"/>
      <c r="F47" s="1290"/>
      <c r="G47" s="1291"/>
      <c r="H47" s="1301"/>
      <c r="I47" s="1301"/>
      <c r="J47" s="74"/>
      <c r="K47" s="34"/>
    </row>
    <row r="48" spans="1:11" s="33" customFormat="1" ht="17.25" customHeight="1" x14ac:dyDescent="0.45">
      <c r="A48" s="35">
        <v>30</v>
      </c>
      <c r="B48" s="1290"/>
      <c r="C48" s="1290"/>
      <c r="D48" s="1290"/>
      <c r="E48" s="1290"/>
      <c r="F48" s="1290"/>
      <c r="G48" s="1291"/>
      <c r="H48" s="1301"/>
      <c r="I48" s="1301"/>
      <c r="J48" s="74"/>
      <c r="K48" s="34"/>
    </row>
    <row r="49" spans="1:11" ht="30" customHeight="1" x14ac:dyDescent="0.45">
      <c r="A49" s="1306" t="s">
        <v>333</v>
      </c>
      <c r="B49" s="1307"/>
      <c r="C49" s="1307"/>
      <c r="D49" s="1307"/>
      <c r="E49" s="1307"/>
      <c r="F49" s="1307"/>
      <c r="G49" s="1307"/>
      <c r="H49" s="1307"/>
      <c r="I49" s="1307"/>
      <c r="J49" s="1307"/>
      <c r="K49" s="1307"/>
    </row>
    <row r="50" spans="1:11" ht="30" customHeight="1" x14ac:dyDescent="0.45">
      <c r="A50" s="1307"/>
      <c r="B50" s="1307"/>
      <c r="C50" s="1307"/>
      <c r="D50" s="1307"/>
      <c r="E50" s="1307"/>
      <c r="F50" s="1307"/>
      <c r="G50" s="1307"/>
      <c r="H50" s="1307"/>
      <c r="I50" s="1307"/>
      <c r="J50" s="1307"/>
      <c r="K50" s="1307"/>
    </row>
  </sheetData>
  <mergeCells count="140">
    <mergeCell ref="A49:K50"/>
    <mergeCell ref="B47:C47"/>
    <mergeCell ref="D47:E47"/>
    <mergeCell ref="F47:G47"/>
    <mergeCell ref="H47:I47"/>
    <mergeCell ref="B48:C48"/>
    <mergeCell ref="D48:E48"/>
    <mergeCell ref="F48:G48"/>
    <mergeCell ref="H48:I48"/>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18:C18"/>
    <mergeCell ref="D18:E18"/>
    <mergeCell ref="F18:G18"/>
    <mergeCell ref="H18:I18"/>
    <mergeCell ref="F7:F9"/>
    <mergeCell ref="G7:J9"/>
    <mergeCell ref="K7:K9"/>
    <mergeCell ref="F10:F12"/>
    <mergeCell ref="G10:J12"/>
    <mergeCell ref="K10:K12"/>
    <mergeCell ref="G1:K1"/>
    <mergeCell ref="A2:K2"/>
    <mergeCell ref="A4:E4"/>
    <mergeCell ref="F4:K4"/>
    <mergeCell ref="A5:E5"/>
    <mergeCell ref="F5:K5"/>
    <mergeCell ref="F13:F15"/>
    <mergeCell ref="G13:J15"/>
    <mergeCell ref="K13:K15"/>
  </mergeCells>
  <phoneticPr fontId="4"/>
  <pageMargins left="0.7" right="0.7" top="0.75" bottom="0.75" header="0.3" footer="0.3"/>
  <pageSetup paperSize="9" scale="7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3834B-1374-46E2-80F2-28A70FDD164D}">
  <sheetPr>
    <pageSetUpPr fitToPage="1"/>
  </sheetPr>
  <dimension ref="A1:H10"/>
  <sheetViews>
    <sheetView view="pageBreakPreview" topLeftCell="B1" zoomScaleNormal="145" zoomScaleSheetLayoutView="100" workbookViewId="0">
      <selection activeCell="H18" sqref="H18:AP23"/>
    </sheetView>
  </sheetViews>
  <sheetFormatPr defaultRowHeight="13.2" x14ac:dyDescent="0.45"/>
  <cols>
    <col min="1" max="1" width="3.69921875" style="69" customWidth="1"/>
    <col min="2" max="2" width="20.3984375" style="69" customWidth="1"/>
    <col min="3" max="3" width="3.8984375" style="69" bestFit="1" customWidth="1"/>
    <col min="4" max="7" width="16.3984375" style="69" customWidth="1"/>
    <col min="8" max="8" width="3.69921875" style="69" customWidth="1"/>
    <col min="9" max="9" width="2.5" style="69" customWidth="1"/>
    <col min="10" max="256" width="8.796875" style="69"/>
    <col min="257" max="257" width="3.69921875" style="69" customWidth="1"/>
    <col min="258" max="258" width="20.3984375" style="69" customWidth="1"/>
    <col min="259" max="259" width="3.8984375" style="69" bestFit="1" customWidth="1"/>
    <col min="260" max="263" width="16.3984375" style="69" customWidth="1"/>
    <col min="264" max="264" width="3.69921875" style="69" customWidth="1"/>
    <col min="265" max="265" width="2.5" style="69" customWidth="1"/>
    <col min="266" max="512" width="8.796875" style="69"/>
    <col min="513" max="513" width="3.69921875" style="69" customWidth="1"/>
    <col min="514" max="514" width="20.3984375" style="69" customWidth="1"/>
    <col min="515" max="515" width="3.8984375" style="69" bestFit="1" customWidth="1"/>
    <col min="516" max="519" width="16.3984375" style="69" customWidth="1"/>
    <col min="520" max="520" width="3.69921875" style="69" customWidth="1"/>
    <col min="521" max="521" width="2.5" style="69" customWidth="1"/>
    <col min="522" max="768" width="8.796875" style="69"/>
    <col min="769" max="769" width="3.69921875" style="69" customWidth="1"/>
    <col min="770" max="770" width="20.3984375" style="69" customWidth="1"/>
    <col min="771" max="771" width="3.8984375" style="69" bestFit="1" customWidth="1"/>
    <col min="772" max="775" width="16.3984375" style="69" customWidth="1"/>
    <col min="776" max="776" width="3.69921875" style="69" customWidth="1"/>
    <col min="777" max="777" width="2.5" style="69" customWidth="1"/>
    <col min="778" max="1024" width="8.796875" style="69"/>
    <col min="1025" max="1025" width="3.69921875" style="69" customWidth="1"/>
    <col min="1026" max="1026" width="20.3984375" style="69" customWidth="1"/>
    <col min="1027" max="1027" width="3.8984375" style="69" bestFit="1" customWidth="1"/>
    <col min="1028" max="1031" width="16.3984375" style="69" customWidth="1"/>
    <col min="1032" max="1032" width="3.69921875" style="69" customWidth="1"/>
    <col min="1033" max="1033" width="2.5" style="69" customWidth="1"/>
    <col min="1034" max="1280" width="8.796875" style="69"/>
    <col min="1281" max="1281" width="3.69921875" style="69" customWidth="1"/>
    <col min="1282" max="1282" width="20.3984375" style="69" customWidth="1"/>
    <col min="1283" max="1283" width="3.8984375" style="69" bestFit="1" customWidth="1"/>
    <col min="1284" max="1287" width="16.3984375" style="69" customWidth="1"/>
    <col min="1288" max="1288" width="3.69921875" style="69" customWidth="1"/>
    <col min="1289" max="1289" width="2.5" style="69" customWidth="1"/>
    <col min="1290" max="1536" width="8.796875" style="69"/>
    <col min="1537" max="1537" width="3.69921875" style="69" customWidth="1"/>
    <col min="1538" max="1538" width="20.3984375" style="69" customWidth="1"/>
    <col min="1539" max="1539" width="3.8984375" style="69" bestFit="1" customWidth="1"/>
    <col min="1540" max="1543" width="16.3984375" style="69" customWidth="1"/>
    <col min="1544" max="1544" width="3.69921875" style="69" customWidth="1"/>
    <col min="1545" max="1545" width="2.5" style="69" customWidth="1"/>
    <col min="1546" max="1792" width="8.796875" style="69"/>
    <col min="1793" max="1793" width="3.69921875" style="69" customWidth="1"/>
    <col min="1794" max="1794" width="20.3984375" style="69" customWidth="1"/>
    <col min="1795" max="1795" width="3.8984375" style="69" bestFit="1" customWidth="1"/>
    <col min="1796" max="1799" width="16.3984375" style="69" customWidth="1"/>
    <col min="1800" max="1800" width="3.69921875" style="69" customWidth="1"/>
    <col min="1801" max="1801" width="2.5" style="69" customWidth="1"/>
    <col min="1802" max="2048" width="8.796875" style="69"/>
    <col min="2049" max="2049" width="3.69921875" style="69" customWidth="1"/>
    <col min="2050" max="2050" width="20.3984375" style="69" customWidth="1"/>
    <col min="2051" max="2051" width="3.8984375" style="69" bestFit="1" customWidth="1"/>
    <col min="2052" max="2055" width="16.3984375" style="69" customWidth="1"/>
    <col min="2056" max="2056" width="3.69921875" style="69" customWidth="1"/>
    <col min="2057" max="2057" width="2.5" style="69" customWidth="1"/>
    <col min="2058" max="2304" width="8.796875" style="69"/>
    <col min="2305" max="2305" width="3.69921875" style="69" customWidth="1"/>
    <col min="2306" max="2306" width="20.3984375" style="69" customWidth="1"/>
    <col min="2307" max="2307" width="3.8984375" style="69" bestFit="1" customWidth="1"/>
    <col min="2308" max="2311" width="16.3984375" style="69" customWidth="1"/>
    <col min="2312" max="2312" width="3.69921875" style="69" customWidth="1"/>
    <col min="2313" max="2313" width="2.5" style="69" customWidth="1"/>
    <col min="2314" max="2560" width="8.796875" style="69"/>
    <col min="2561" max="2561" width="3.69921875" style="69" customWidth="1"/>
    <col min="2562" max="2562" width="20.3984375" style="69" customWidth="1"/>
    <col min="2563" max="2563" width="3.8984375" style="69" bestFit="1" customWidth="1"/>
    <col min="2564" max="2567" width="16.3984375" style="69" customWidth="1"/>
    <col min="2568" max="2568" width="3.69921875" style="69" customWidth="1"/>
    <col min="2569" max="2569" width="2.5" style="69" customWidth="1"/>
    <col min="2570" max="2816" width="8.796875" style="69"/>
    <col min="2817" max="2817" width="3.69921875" style="69" customWidth="1"/>
    <col min="2818" max="2818" width="20.3984375" style="69" customWidth="1"/>
    <col min="2819" max="2819" width="3.8984375" style="69" bestFit="1" customWidth="1"/>
    <col min="2820" max="2823" width="16.3984375" style="69" customWidth="1"/>
    <col min="2824" max="2824" width="3.69921875" style="69" customWidth="1"/>
    <col min="2825" max="2825" width="2.5" style="69" customWidth="1"/>
    <col min="2826" max="3072" width="8.796875" style="69"/>
    <col min="3073" max="3073" width="3.69921875" style="69" customWidth="1"/>
    <col min="3074" max="3074" width="20.3984375" style="69" customWidth="1"/>
    <col min="3075" max="3075" width="3.8984375" style="69" bestFit="1" customWidth="1"/>
    <col min="3076" max="3079" width="16.3984375" style="69" customWidth="1"/>
    <col min="3080" max="3080" width="3.69921875" style="69" customWidth="1"/>
    <col min="3081" max="3081" width="2.5" style="69" customWidth="1"/>
    <col min="3082" max="3328" width="8.796875" style="69"/>
    <col min="3329" max="3329" width="3.69921875" style="69" customWidth="1"/>
    <col min="3330" max="3330" width="20.3984375" style="69" customWidth="1"/>
    <col min="3331" max="3331" width="3.8984375" style="69" bestFit="1" customWidth="1"/>
    <col min="3332" max="3335" width="16.3984375" style="69" customWidth="1"/>
    <col min="3336" max="3336" width="3.69921875" style="69" customWidth="1"/>
    <col min="3337" max="3337" width="2.5" style="69" customWidth="1"/>
    <col min="3338" max="3584" width="8.796875" style="69"/>
    <col min="3585" max="3585" width="3.69921875" style="69" customWidth="1"/>
    <col min="3586" max="3586" width="20.3984375" style="69" customWidth="1"/>
    <col min="3587" max="3587" width="3.8984375" style="69" bestFit="1" customWidth="1"/>
    <col min="3588" max="3591" width="16.3984375" style="69" customWidth="1"/>
    <col min="3592" max="3592" width="3.69921875" style="69" customWidth="1"/>
    <col min="3593" max="3593" width="2.5" style="69" customWidth="1"/>
    <col min="3594" max="3840" width="8.796875" style="69"/>
    <col min="3841" max="3841" width="3.69921875" style="69" customWidth="1"/>
    <col min="3842" max="3842" width="20.3984375" style="69" customWidth="1"/>
    <col min="3843" max="3843" width="3.8984375" style="69" bestFit="1" customWidth="1"/>
    <col min="3844" max="3847" width="16.3984375" style="69" customWidth="1"/>
    <col min="3848" max="3848" width="3.69921875" style="69" customWidth="1"/>
    <col min="3849" max="3849" width="2.5" style="69" customWidth="1"/>
    <col min="3850" max="4096" width="8.796875" style="69"/>
    <col min="4097" max="4097" width="3.69921875" style="69" customWidth="1"/>
    <col min="4098" max="4098" width="20.3984375" style="69" customWidth="1"/>
    <col min="4099" max="4099" width="3.8984375" style="69" bestFit="1" customWidth="1"/>
    <col min="4100" max="4103" width="16.3984375" style="69" customWidth="1"/>
    <col min="4104" max="4104" width="3.69921875" style="69" customWidth="1"/>
    <col min="4105" max="4105" width="2.5" style="69" customWidth="1"/>
    <col min="4106" max="4352" width="8.796875" style="69"/>
    <col min="4353" max="4353" width="3.69921875" style="69" customWidth="1"/>
    <col min="4354" max="4354" width="20.3984375" style="69" customWidth="1"/>
    <col min="4355" max="4355" width="3.8984375" style="69" bestFit="1" customWidth="1"/>
    <col min="4356" max="4359" width="16.3984375" style="69" customWidth="1"/>
    <col min="4360" max="4360" width="3.69921875" style="69" customWidth="1"/>
    <col min="4361" max="4361" width="2.5" style="69" customWidth="1"/>
    <col min="4362" max="4608" width="8.796875" style="69"/>
    <col min="4609" max="4609" width="3.69921875" style="69" customWidth="1"/>
    <col min="4610" max="4610" width="20.3984375" style="69" customWidth="1"/>
    <col min="4611" max="4611" width="3.8984375" style="69" bestFit="1" customWidth="1"/>
    <col min="4612" max="4615" width="16.3984375" style="69" customWidth="1"/>
    <col min="4616" max="4616" width="3.69921875" style="69" customWidth="1"/>
    <col min="4617" max="4617" width="2.5" style="69" customWidth="1"/>
    <col min="4618" max="4864" width="8.796875" style="69"/>
    <col min="4865" max="4865" width="3.69921875" style="69" customWidth="1"/>
    <col min="4866" max="4866" width="20.3984375" style="69" customWidth="1"/>
    <col min="4867" max="4867" width="3.8984375" style="69" bestFit="1" customWidth="1"/>
    <col min="4868" max="4871" width="16.3984375" style="69" customWidth="1"/>
    <col min="4872" max="4872" width="3.69921875" style="69" customWidth="1"/>
    <col min="4873" max="4873" width="2.5" style="69" customWidth="1"/>
    <col min="4874" max="5120" width="8.796875" style="69"/>
    <col min="5121" max="5121" width="3.69921875" style="69" customWidth="1"/>
    <col min="5122" max="5122" width="20.3984375" style="69" customWidth="1"/>
    <col min="5123" max="5123" width="3.8984375" style="69" bestFit="1" customWidth="1"/>
    <col min="5124" max="5127" width="16.3984375" style="69" customWidth="1"/>
    <col min="5128" max="5128" width="3.69921875" style="69" customWidth="1"/>
    <col min="5129" max="5129" width="2.5" style="69" customWidth="1"/>
    <col min="5130" max="5376" width="8.796875" style="69"/>
    <col min="5377" max="5377" width="3.69921875" style="69" customWidth="1"/>
    <col min="5378" max="5378" width="20.3984375" style="69" customWidth="1"/>
    <col min="5379" max="5379" width="3.8984375" style="69" bestFit="1" customWidth="1"/>
    <col min="5380" max="5383" width="16.3984375" style="69" customWidth="1"/>
    <col min="5384" max="5384" width="3.69921875" style="69" customWidth="1"/>
    <col min="5385" max="5385" width="2.5" style="69" customWidth="1"/>
    <col min="5386" max="5632" width="8.796875" style="69"/>
    <col min="5633" max="5633" width="3.69921875" style="69" customWidth="1"/>
    <col min="5634" max="5634" width="20.3984375" style="69" customWidth="1"/>
    <col min="5635" max="5635" width="3.8984375" style="69" bestFit="1" customWidth="1"/>
    <col min="5636" max="5639" width="16.3984375" style="69" customWidth="1"/>
    <col min="5640" max="5640" width="3.69921875" style="69" customWidth="1"/>
    <col min="5641" max="5641" width="2.5" style="69" customWidth="1"/>
    <col min="5642" max="5888" width="8.796875" style="69"/>
    <col min="5889" max="5889" width="3.69921875" style="69" customWidth="1"/>
    <col min="5890" max="5890" width="20.3984375" style="69" customWidth="1"/>
    <col min="5891" max="5891" width="3.8984375" style="69" bestFit="1" customWidth="1"/>
    <col min="5892" max="5895" width="16.3984375" style="69" customWidth="1"/>
    <col min="5896" max="5896" width="3.69921875" style="69" customWidth="1"/>
    <col min="5897" max="5897" width="2.5" style="69" customWidth="1"/>
    <col min="5898" max="6144" width="8.796875" style="69"/>
    <col min="6145" max="6145" width="3.69921875" style="69" customWidth="1"/>
    <col min="6146" max="6146" width="20.3984375" style="69" customWidth="1"/>
    <col min="6147" max="6147" width="3.8984375" style="69" bestFit="1" customWidth="1"/>
    <col min="6148" max="6151" width="16.3984375" style="69" customWidth="1"/>
    <col min="6152" max="6152" width="3.69921875" style="69" customWidth="1"/>
    <col min="6153" max="6153" width="2.5" style="69" customWidth="1"/>
    <col min="6154" max="6400" width="8.796875" style="69"/>
    <col min="6401" max="6401" width="3.69921875" style="69" customWidth="1"/>
    <col min="6402" max="6402" width="20.3984375" style="69" customWidth="1"/>
    <col min="6403" max="6403" width="3.8984375" style="69" bestFit="1" customWidth="1"/>
    <col min="6404" max="6407" width="16.3984375" style="69" customWidth="1"/>
    <col min="6408" max="6408" width="3.69921875" style="69" customWidth="1"/>
    <col min="6409" max="6409" width="2.5" style="69" customWidth="1"/>
    <col min="6410" max="6656" width="8.796875" style="69"/>
    <col min="6657" max="6657" width="3.69921875" style="69" customWidth="1"/>
    <col min="6658" max="6658" width="20.3984375" style="69" customWidth="1"/>
    <col min="6659" max="6659" width="3.8984375" style="69" bestFit="1" customWidth="1"/>
    <col min="6660" max="6663" width="16.3984375" style="69" customWidth="1"/>
    <col min="6664" max="6664" width="3.69921875" style="69" customWidth="1"/>
    <col min="6665" max="6665" width="2.5" style="69" customWidth="1"/>
    <col min="6666" max="6912" width="8.796875" style="69"/>
    <col min="6913" max="6913" width="3.69921875" style="69" customWidth="1"/>
    <col min="6914" max="6914" width="20.3984375" style="69" customWidth="1"/>
    <col min="6915" max="6915" width="3.8984375" style="69" bestFit="1" customWidth="1"/>
    <col min="6916" max="6919" width="16.3984375" style="69" customWidth="1"/>
    <col min="6920" max="6920" width="3.69921875" style="69" customWidth="1"/>
    <col min="6921" max="6921" width="2.5" style="69" customWidth="1"/>
    <col min="6922" max="7168" width="8.796875" style="69"/>
    <col min="7169" max="7169" width="3.69921875" style="69" customWidth="1"/>
    <col min="7170" max="7170" width="20.3984375" style="69" customWidth="1"/>
    <col min="7171" max="7171" width="3.8984375" style="69" bestFit="1" customWidth="1"/>
    <col min="7172" max="7175" width="16.3984375" style="69" customWidth="1"/>
    <col min="7176" max="7176" width="3.69921875" style="69" customWidth="1"/>
    <col min="7177" max="7177" width="2.5" style="69" customWidth="1"/>
    <col min="7178" max="7424" width="8.796875" style="69"/>
    <col min="7425" max="7425" width="3.69921875" style="69" customWidth="1"/>
    <col min="7426" max="7426" width="20.3984375" style="69" customWidth="1"/>
    <col min="7427" max="7427" width="3.8984375" style="69" bestFit="1" customWidth="1"/>
    <col min="7428" max="7431" width="16.3984375" style="69" customWidth="1"/>
    <col min="7432" max="7432" width="3.69921875" style="69" customWidth="1"/>
    <col min="7433" max="7433" width="2.5" style="69" customWidth="1"/>
    <col min="7434" max="7680" width="8.796875" style="69"/>
    <col min="7681" max="7681" width="3.69921875" style="69" customWidth="1"/>
    <col min="7682" max="7682" width="20.3984375" style="69" customWidth="1"/>
    <col min="7683" max="7683" width="3.8984375" style="69" bestFit="1" customWidth="1"/>
    <col min="7684" max="7687" width="16.3984375" style="69" customWidth="1"/>
    <col min="7688" max="7688" width="3.69921875" style="69" customWidth="1"/>
    <col min="7689" max="7689" width="2.5" style="69" customWidth="1"/>
    <col min="7690" max="7936" width="8.796875" style="69"/>
    <col min="7937" max="7937" width="3.69921875" style="69" customWidth="1"/>
    <col min="7938" max="7938" width="20.3984375" style="69" customWidth="1"/>
    <col min="7939" max="7939" width="3.8984375" style="69" bestFit="1" customWidth="1"/>
    <col min="7940" max="7943" width="16.3984375" style="69" customWidth="1"/>
    <col min="7944" max="7944" width="3.69921875" style="69" customWidth="1"/>
    <col min="7945" max="7945" width="2.5" style="69" customWidth="1"/>
    <col min="7946" max="8192" width="8.796875" style="69"/>
    <col min="8193" max="8193" width="3.69921875" style="69" customWidth="1"/>
    <col min="8194" max="8194" width="20.3984375" style="69" customWidth="1"/>
    <col min="8195" max="8195" width="3.8984375" style="69" bestFit="1" customWidth="1"/>
    <col min="8196" max="8199" width="16.3984375" style="69" customWidth="1"/>
    <col min="8200" max="8200" width="3.69921875" style="69" customWidth="1"/>
    <col min="8201" max="8201" width="2.5" style="69" customWidth="1"/>
    <col min="8202" max="8448" width="8.796875" style="69"/>
    <col min="8449" max="8449" width="3.69921875" style="69" customWidth="1"/>
    <col min="8450" max="8450" width="20.3984375" style="69" customWidth="1"/>
    <col min="8451" max="8451" width="3.8984375" style="69" bestFit="1" customWidth="1"/>
    <col min="8452" max="8455" width="16.3984375" style="69" customWidth="1"/>
    <col min="8456" max="8456" width="3.69921875" style="69" customWidth="1"/>
    <col min="8457" max="8457" width="2.5" style="69" customWidth="1"/>
    <col min="8458" max="8704" width="8.796875" style="69"/>
    <col min="8705" max="8705" width="3.69921875" style="69" customWidth="1"/>
    <col min="8706" max="8706" width="20.3984375" style="69" customWidth="1"/>
    <col min="8707" max="8707" width="3.8984375" style="69" bestFit="1" customWidth="1"/>
    <col min="8708" max="8711" width="16.3984375" style="69" customWidth="1"/>
    <col min="8712" max="8712" width="3.69921875" style="69" customWidth="1"/>
    <col min="8713" max="8713" width="2.5" style="69" customWidth="1"/>
    <col min="8714" max="8960" width="8.796875" style="69"/>
    <col min="8961" max="8961" width="3.69921875" style="69" customWidth="1"/>
    <col min="8962" max="8962" width="20.3984375" style="69" customWidth="1"/>
    <col min="8963" max="8963" width="3.8984375" style="69" bestFit="1" customWidth="1"/>
    <col min="8964" max="8967" width="16.3984375" style="69" customWidth="1"/>
    <col min="8968" max="8968" width="3.69921875" style="69" customWidth="1"/>
    <col min="8969" max="8969" width="2.5" style="69" customWidth="1"/>
    <col min="8970" max="9216" width="8.796875" style="69"/>
    <col min="9217" max="9217" width="3.69921875" style="69" customWidth="1"/>
    <col min="9218" max="9218" width="20.3984375" style="69" customWidth="1"/>
    <col min="9219" max="9219" width="3.8984375" style="69" bestFit="1" customWidth="1"/>
    <col min="9220" max="9223" width="16.3984375" style="69" customWidth="1"/>
    <col min="9224" max="9224" width="3.69921875" style="69" customWidth="1"/>
    <col min="9225" max="9225" width="2.5" style="69" customWidth="1"/>
    <col min="9226" max="9472" width="8.796875" style="69"/>
    <col min="9473" max="9473" width="3.69921875" style="69" customWidth="1"/>
    <col min="9474" max="9474" width="20.3984375" style="69" customWidth="1"/>
    <col min="9475" max="9475" width="3.8984375" style="69" bestFit="1" customWidth="1"/>
    <col min="9476" max="9479" width="16.3984375" style="69" customWidth="1"/>
    <col min="9480" max="9480" width="3.69921875" style="69" customWidth="1"/>
    <col min="9481" max="9481" width="2.5" style="69" customWidth="1"/>
    <col min="9482" max="9728" width="8.796875" style="69"/>
    <col min="9729" max="9729" width="3.69921875" style="69" customWidth="1"/>
    <col min="9730" max="9730" width="20.3984375" style="69" customWidth="1"/>
    <col min="9731" max="9731" width="3.8984375" style="69" bestFit="1" customWidth="1"/>
    <col min="9732" max="9735" width="16.3984375" style="69" customWidth="1"/>
    <col min="9736" max="9736" width="3.69921875" style="69" customWidth="1"/>
    <col min="9737" max="9737" width="2.5" style="69" customWidth="1"/>
    <col min="9738" max="9984" width="8.796875" style="69"/>
    <col min="9985" max="9985" width="3.69921875" style="69" customWidth="1"/>
    <col min="9986" max="9986" width="20.3984375" style="69" customWidth="1"/>
    <col min="9987" max="9987" width="3.8984375" style="69" bestFit="1" customWidth="1"/>
    <col min="9988" max="9991" width="16.3984375" style="69" customWidth="1"/>
    <col min="9992" max="9992" width="3.69921875" style="69" customWidth="1"/>
    <col min="9993" max="9993" width="2.5" style="69" customWidth="1"/>
    <col min="9994" max="10240" width="8.796875" style="69"/>
    <col min="10241" max="10241" width="3.69921875" style="69" customWidth="1"/>
    <col min="10242" max="10242" width="20.3984375" style="69" customWidth="1"/>
    <col min="10243" max="10243" width="3.8984375" style="69" bestFit="1" customWidth="1"/>
    <col min="10244" max="10247" width="16.3984375" style="69" customWidth="1"/>
    <col min="10248" max="10248" width="3.69921875" style="69" customWidth="1"/>
    <col min="10249" max="10249" width="2.5" style="69" customWidth="1"/>
    <col min="10250" max="10496" width="8.796875" style="69"/>
    <col min="10497" max="10497" width="3.69921875" style="69" customWidth="1"/>
    <col min="10498" max="10498" width="20.3984375" style="69" customWidth="1"/>
    <col min="10499" max="10499" width="3.8984375" style="69" bestFit="1" customWidth="1"/>
    <col min="10500" max="10503" width="16.3984375" style="69" customWidth="1"/>
    <col min="10504" max="10504" width="3.69921875" style="69" customWidth="1"/>
    <col min="10505" max="10505" width="2.5" style="69" customWidth="1"/>
    <col min="10506" max="10752" width="8.796875" style="69"/>
    <col min="10753" max="10753" width="3.69921875" style="69" customWidth="1"/>
    <col min="10754" max="10754" width="20.3984375" style="69" customWidth="1"/>
    <col min="10755" max="10755" width="3.8984375" style="69" bestFit="1" customWidth="1"/>
    <col min="10756" max="10759" width="16.3984375" style="69" customWidth="1"/>
    <col min="10760" max="10760" width="3.69921875" style="69" customWidth="1"/>
    <col min="10761" max="10761" width="2.5" style="69" customWidth="1"/>
    <col min="10762" max="11008" width="8.796875" style="69"/>
    <col min="11009" max="11009" width="3.69921875" style="69" customWidth="1"/>
    <col min="11010" max="11010" width="20.3984375" style="69" customWidth="1"/>
    <col min="11011" max="11011" width="3.8984375" style="69" bestFit="1" customWidth="1"/>
    <col min="11012" max="11015" width="16.3984375" style="69" customWidth="1"/>
    <col min="11016" max="11016" width="3.69921875" style="69" customWidth="1"/>
    <col min="11017" max="11017" width="2.5" style="69" customWidth="1"/>
    <col min="11018" max="11264" width="8.796875" style="69"/>
    <col min="11265" max="11265" width="3.69921875" style="69" customWidth="1"/>
    <col min="11266" max="11266" width="20.3984375" style="69" customWidth="1"/>
    <col min="11267" max="11267" width="3.8984375" style="69" bestFit="1" customWidth="1"/>
    <col min="11268" max="11271" width="16.3984375" style="69" customWidth="1"/>
    <col min="11272" max="11272" width="3.69921875" style="69" customWidth="1"/>
    <col min="11273" max="11273" width="2.5" style="69" customWidth="1"/>
    <col min="11274" max="11520" width="8.796875" style="69"/>
    <col min="11521" max="11521" width="3.69921875" style="69" customWidth="1"/>
    <col min="11522" max="11522" width="20.3984375" style="69" customWidth="1"/>
    <col min="11523" max="11523" width="3.8984375" style="69" bestFit="1" customWidth="1"/>
    <col min="11524" max="11527" width="16.3984375" style="69" customWidth="1"/>
    <col min="11528" max="11528" width="3.69921875" style="69" customWidth="1"/>
    <col min="11529" max="11529" width="2.5" style="69" customWidth="1"/>
    <col min="11530" max="11776" width="8.796875" style="69"/>
    <col min="11777" max="11777" width="3.69921875" style="69" customWidth="1"/>
    <col min="11778" max="11778" width="20.3984375" style="69" customWidth="1"/>
    <col min="11779" max="11779" width="3.8984375" style="69" bestFit="1" customWidth="1"/>
    <col min="11780" max="11783" width="16.3984375" style="69" customWidth="1"/>
    <col min="11784" max="11784" width="3.69921875" style="69" customWidth="1"/>
    <col min="11785" max="11785" width="2.5" style="69" customWidth="1"/>
    <col min="11786" max="12032" width="8.796875" style="69"/>
    <col min="12033" max="12033" width="3.69921875" style="69" customWidth="1"/>
    <col min="12034" max="12034" width="20.3984375" style="69" customWidth="1"/>
    <col min="12035" max="12035" width="3.8984375" style="69" bestFit="1" customWidth="1"/>
    <col min="12036" max="12039" width="16.3984375" style="69" customWidth="1"/>
    <col min="12040" max="12040" width="3.69921875" style="69" customWidth="1"/>
    <col min="12041" max="12041" width="2.5" style="69" customWidth="1"/>
    <col min="12042" max="12288" width="8.796875" style="69"/>
    <col min="12289" max="12289" width="3.69921875" style="69" customWidth="1"/>
    <col min="12290" max="12290" width="20.3984375" style="69" customWidth="1"/>
    <col min="12291" max="12291" width="3.8984375" style="69" bestFit="1" customWidth="1"/>
    <col min="12292" max="12295" width="16.3984375" style="69" customWidth="1"/>
    <col min="12296" max="12296" width="3.69921875" style="69" customWidth="1"/>
    <col min="12297" max="12297" width="2.5" style="69" customWidth="1"/>
    <col min="12298" max="12544" width="8.796875" style="69"/>
    <col min="12545" max="12545" width="3.69921875" style="69" customWidth="1"/>
    <col min="12546" max="12546" width="20.3984375" style="69" customWidth="1"/>
    <col min="12547" max="12547" width="3.8984375" style="69" bestFit="1" customWidth="1"/>
    <col min="12548" max="12551" width="16.3984375" style="69" customWidth="1"/>
    <col min="12552" max="12552" width="3.69921875" style="69" customWidth="1"/>
    <col min="12553" max="12553" width="2.5" style="69" customWidth="1"/>
    <col min="12554" max="12800" width="8.796875" style="69"/>
    <col min="12801" max="12801" width="3.69921875" style="69" customWidth="1"/>
    <col min="12802" max="12802" width="20.3984375" style="69" customWidth="1"/>
    <col min="12803" max="12803" width="3.8984375" style="69" bestFit="1" customWidth="1"/>
    <col min="12804" max="12807" width="16.3984375" style="69" customWidth="1"/>
    <col min="12808" max="12808" width="3.69921875" style="69" customWidth="1"/>
    <col min="12809" max="12809" width="2.5" style="69" customWidth="1"/>
    <col min="12810" max="13056" width="8.796875" style="69"/>
    <col min="13057" max="13057" width="3.69921875" style="69" customWidth="1"/>
    <col min="13058" max="13058" width="20.3984375" style="69" customWidth="1"/>
    <col min="13059" max="13059" width="3.8984375" style="69" bestFit="1" customWidth="1"/>
    <col min="13060" max="13063" width="16.3984375" style="69" customWidth="1"/>
    <col min="13064" max="13064" width="3.69921875" style="69" customWidth="1"/>
    <col min="13065" max="13065" width="2.5" style="69" customWidth="1"/>
    <col min="13066" max="13312" width="8.796875" style="69"/>
    <col min="13313" max="13313" width="3.69921875" style="69" customWidth="1"/>
    <col min="13314" max="13314" width="20.3984375" style="69" customWidth="1"/>
    <col min="13315" max="13315" width="3.8984375" style="69" bestFit="1" customWidth="1"/>
    <col min="13316" max="13319" width="16.3984375" style="69" customWidth="1"/>
    <col min="13320" max="13320" width="3.69921875" style="69" customWidth="1"/>
    <col min="13321" max="13321" width="2.5" style="69" customWidth="1"/>
    <col min="13322" max="13568" width="8.796875" style="69"/>
    <col min="13569" max="13569" width="3.69921875" style="69" customWidth="1"/>
    <col min="13570" max="13570" width="20.3984375" style="69" customWidth="1"/>
    <col min="13571" max="13571" width="3.8984375" style="69" bestFit="1" customWidth="1"/>
    <col min="13572" max="13575" width="16.3984375" style="69" customWidth="1"/>
    <col min="13576" max="13576" width="3.69921875" style="69" customWidth="1"/>
    <col min="13577" max="13577" width="2.5" style="69" customWidth="1"/>
    <col min="13578" max="13824" width="8.796875" style="69"/>
    <col min="13825" max="13825" width="3.69921875" style="69" customWidth="1"/>
    <col min="13826" max="13826" width="20.3984375" style="69" customWidth="1"/>
    <col min="13827" max="13827" width="3.8984375" style="69" bestFit="1" customWidth="1"/>
    <col min="13828" max="13831" width="16.3984375" style="69" customWidth="1"/>
    <col min="13832" max="13832" width="3.69921875" style="69" customWidth="1"/>
    <col min="13833" max="13833" width="2.5" style="69" customWidth="1"/>
    <col min="13834" max="14080" width="8.796875" style="69"/>
    <col min="14081" max="14081" width="3.69921875" style="69" customWidth="1"/>
    <col min="14082" max="14082" width="20.3984375" style="69" customWidth="1"/>
    <col min="14083" max="14083" width="3.8984375" style="69" bestFit="1" customWidth="1"/>
    <col min="14084" max="14087" width="16.3984375" style="69" customWidth="1"/>
    <col min="14088" max="14088" width="3.69921875" style="69" customWidth="1"/>
    <col min="14089" max="14089" width="2.5" style="69" customWidth="1"/>
    <col min="14090" max="14336" width="8.796875" style="69"/>
    <col min="14337" max="14337" width="3.69921875" style="69" customWidth="1"/>
    <col min="14338" max="14338" width="20.3984375" style="69" customWidth="1"/>
    <col min="14339" max="14339" width="3.8984375" style="69" bestFit="1" customWidth="1"/>
    <col min="14340" max="14343" width="16.3984375" style="69" customWidth="1"/>
    <col min="14344" max="14344" width="3.69921875" style="69" customWidth="1"/>
    <col min="14345" max="14345" width="2.5" style="69" customWidth="1"/>
    <col min="14346" max="14592" width="8.796875" style="69"/>
    <col min="14593" max="14593" width="3.69921875" style="69" customWidth="1"/>
    <col min="14594" max="14594" width="20.3984375" style="69" customWidth="1"/>
    <col min="14595" max="14595" width="3.8984375" style="69" bestFit="1" customWidth="1"/>
    <col min="14596" max="14599" width="16.3984375" style="69" customWidth="1"/>
    <col min="14600" max="14600" width="3.69921875" style="69" customWidth="1"/>
    <col min="14601" max="14601" width="2.5" style="69" customWidth="1"/>
    <col min="14602" max="14848" width="8.796875" style="69"/>
    <col min="14849" max="14849" width="3.69921875" style="69" customWidth="1"/>
    <col min="14850" max="14850" width="20.3984375" style="69" customWidth="1"/>
    <col min="14851" max="14851" width="3.8984375" style="69" bestFit="1" customWidth="1"/>
    <col min="14852" max="14855" width="16.3984375" style="69" customWidth="1"/>
    <col min="14856" max="14856" width="3.69921875" style="69" customWidth="1"/>
    <col min="14857" max="14857" width="2.5" style="69" customWidth="1"/>
    <col min="14858" max="15104" width="8.796875" style="69"/>
    <col min="15105" max="15105" width="3.69921875" style="69" customWidth="1"/>
    <col min="15106" max="15106" width="20.3984375" style="69" customWidth="1"/>
    <col min="15107" max="15107" width="3.8984375" style="69" bestFit="1" customWidth="1"/>
    <col min="15108" max="15111" width="16.3984375" style="69" customWidth="1"/>
    <col min="15112" max="15112" width="3.69921875" style="69" customWidth="1"/>
    <col min="15113" max="15113" width="2.5" style="69" customWidth="1"/>
    <col min="15114" max="15360" width="8.796875" style="69"/>
    <col min="15361" max="15361" width="3.69921875" style="69" customWidth="1"/>
    <col min="15362" max="15362" width="20.3984375" style="69" customWidth="1"/>
    <col min="15363" max="15363" width="3.8984375" style="69" bestFit="1" customWidth="1"/>
    <col min="15364" max="15367" width="16.3984375" style="69" customWidth="1"/>
    <col min="15368" max="15368" width="3.69921875" style="69" customWidth="1"/>
    <col min="15369" max="15369" width="2.5" style="69" customWidth="1"/>
    <col min="15370" max="15616" width="8.796875" style="69"/>
    <col min="15617" max="15617" width="3.69921875" style="69" customWidth="1"/>
    <col min="15618" max="15618" width="20.3984375" style="69" customWidth="1"/>
    <col min="15619" max="15619" width="3.8984375" style="69" bestFit="1" customWidth="1"/>
    <col min="15620" max="15623" width="16.3984375" style="69" customWidth="1"/>
    <col min="15624" max="15624" width="3.69921875" style="69" customWidth="1"/>
    <col min="15625" max="15625" width="2.5" style="69" customWidth="1"/>
    <col min="15626" max="15872" width="8.796875" style="69"/>
    <col min="15873" max="15873" width="3.69921875" style="69" customWidth="1"/>
    <col min="15874" max="15874" width="20.3984375" style="69" customWidth="1"/>
    <col min="15875" max="15875" width="3.8984375" style="69" bestFit="1" customWidth="1"/>
    <col min="15876" max="15879" width="16.3984375" style="69" customWidth="1"/>
    <col min="15880" max="15880" width="3.69921875" style="69" customWidth="1"/>
    <col min="15881" max="15881" width="2.5" style="69" customWidth="1"/>
    <col min="15882" max="16128" width="8.796875" style="69"/>
    <col min="16129" max="16129" width="3.69921875" style="69" customWidth="1"/>
    <col min="16130" max="16130" width="20.3984375" style="69" customWidth="1"/>
    <col min="16131" max="16131" width="3.8984375" style="69" bestFit="1" customWidth="1"/>
    <col min="16132" max="16135" width="16.3984375" style="69" customWidth="1"/>
    <col min="16136" max="16136" width="3.69921875" style="69" customWidth="1"/>
    <col min="16137" max="16137" width="2.5" style="69" customWidth="1"/>
    <col min="16138" max="16384" width="8.796875" style="69"/>
  </cols>
  <sheetData>
    <row r="1" spans="1:8" ht="16.2" x14ac:dyDescent="0.45">
      <c r="A1" s="27"/>
      <c r="B1" s="69" t="s">
        <v>356</v>
      </c>
    </row>
    <row r="2" spans="1:8" ht="16.2" x14ac:dyDescent="0.45">
      <c r="A2" s="27"/>
      <c r="H2" s="31" t="s">
        <v>63</v>
      </c>
    </row>
    <row r="3" spans="1:8" ht="16.2" x14ac:dyDescent="0.45">
      <c r="A3" s="27"/>
      <c r="B3" s="1309" t="s">
        <v>65</v>
      </c>
      <c r="C3" s="1309"/>
      <c r="D3" s="1309"/>
      <c r="E3" s="1309"/>
      <c r="F3" s="1309"/>
      <c r="G3" s="1309"/>
      <c r="H3" s="1309"/>
    </row>
    <row r="4" spans="1:8" ht="16.2" x14ac:dyDescent="0.45">
      <c r="A4" s="59"/>
      <c r="B4" s="59"/>
      <c r="C4" s="59"/>
      <c r="D4" s="59"/>
      <c r="E4" s="59"/>
      <c r="F4" s="59"/>
      <c r="G4" s="59"/>
    </row>
    <row r="5" spans="1:8" ht="30" customHeight="1" x14ac:dyDescent="0.45">
      <c r="A5" s="59"/>
      <c r="B5" s="85" t="s">
        <v>42</v>
      </c>
      <c r="C5" s="1080"/>
      <c r="D5" s="1081"/>
      <c r="E5" s="1081"/>
      <c r="F5" s="1081"/>
      <c r="G5" s="1081"/>
      <c r="H5" s="1082"/>
    </row>
    <row r="6" spans="1:8" ht="30" customHeight="1" x14ac:dyDescent="0.45">
      <c r="B6" s="58" t="s">
        <v>57</v>
      </c>
      <c r="C6" s="1112" t="s">
        <v>64</v>
      </c>
      <c r="D6" s="1113"/>
      <c r="E6" s="1113"/>
      <c r="F6" s="1113"/>
      <c r="G6" s="1113"/>
      <c r="H6" s="1114"/>
    </row>
    <row r="7" spans="1:8" ht="45" customHeight="1" x14ac:dyDescent="0.45">
      <c r="B7" s="1310" t="s">
        <v>66</v>
      </c>
      <c r="C7" s="85">
        <v>1</v>
      </c>
      <c r="D7" s="1312" t="s">
        <v>67</v>
      </c>
      <c r="E7" s="1312"/>
      <c r="F7" s="1248"/>
      <c r="G7" s="1248"/>
      <c r="H7" s="1248"/>
    </row>
    <row r="8" spans="1:8" ht="45" customHeight="1" x14ac:dyDescent="0.45">
      <c r="B8" s="1311"/>
      <c r="C8" s="85">
        <v>2</v>
      </c>
      <c r="D8" s="1313" t="s">
        <v>68</v>
      </c>
      <c r="E8" s="1314"/>
      <c r="F8" s="1248"/>
      <c r="G8" s="1248"/>
      <c r="H8" s="1248"/>
    </row>
    <row r="9" spans="1:8" x14ac:dyDescent="0.45">
      <c r="B9" s="69" t="s">
        <v>48</v>
      </c>
    </row>
    <row r="10" spans="1:8" x14ac:dyDescent="0.45">
      <c r="B10" s="1308" t="s">
        <v>69</v>
      </c>
      <c r="C10" s="1308"/>
      <c r="D10" s="1308"/>
      <c r="E10" s="1308"/>
      <c r="F10" s="1308"/>
      <c r="G10" s="1308"/>
      <c r="H10" s="1308"/>
    </row>
  </sheetData>
  <mergeCells count="9">
    <mergeCell ref="B10:H10"/>
    <mergeCell ref="B3:H3"/>
    <mergeCell ref="C5:H5"/>
    <mergeCell ref="C6:H6"/>
    <mergeCell ref="B7:B8"/>
    <mergeCell ref="D7:E7"/>
    <mergeCell ref="F7:H7"/>
    <mergeCell ref="D8:E8"/>
    <mergeCell ref="F8:H8"/>
  </mergeCells>
  <phoneticPr fontId="4"/>
  <printOptions horizontalCentered="1"/>
  <pageMargins left="0.70866141732283472" right="0.70866141732283472" top="0.74803149606299213" bottom="0.74803149606299213" header="0.31496062992125984" footer="0.31496062992125984"/>
  <pageSetup paperSize="9" scale="8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2697-EFB3-4367-A517-C2047A3657B0}">
  <dimension ref="A1:H45"/>
  <sheetViews>
    <sheetView view="pageBreakPreview" zoomScaleNormal="85" zoomScaleSheetLayoutView="100" workbookViewId="0">
      <selection activeCell="E18" sqref="E18:AP23"/>
    </sheetView>
  </sheetViews>
  <sheetFormatPr defaultColWidth="9" defaultRowHeight="13.2" x14ac:dyDescent="0.45"/>
  <cols>
    <col min="1" max="1" width="9" style="2"/>
    <col min="2" max="2" width="11.09765625" style="2" customWidth="1"/>
    <col min="3" max="3" width="9" style="2"/>
    <col min="4" max="4" width="21.19921875" style="2" customWidth="1"/>
    <col min="5" max="5" width="9" style="2"/>
    <col min="6" max="6" width="14" style="2" customWidth="1"/>
    <col min="7" max="7" width="4.8984375" style="2" customWidth="1"/>
    <col min="8" max="8" width="15.09765625" style="2" customWidth="1"/>
    <col min="9" max="16384" width="9" style="2"/>
  </cols>
  <sheetData>
    <row r="1" spans="1:8" ht="15" customHeight="1" x14ac:dyDescent="0.45">
      <c r="A1" s="69" t="s">
        <v>994</v>
      </c>
      <c r="B1" s="69"/>
      <c r="C1" s="69"/>
      <c r="D1" s="69"/>
      <c r="E1" s="69"/>
      <c r="F1" s="69"/>
      <c r="G1" s="1315" t="s">
        <v>995</v>
      </c>
      <c r="H1" s="1315"/>
    </row>
    <row r="2" spans="1:8" s="3" customFormat="1" ht="24.75" customHeight="1" x14ac:dyDescent="0.45">
      <c r="A2" s="1316" t="s">
        <v>996</v>
      </c>
      <c r="B2" s="1316"/>
      <c r="C2" s="1316"/>
      <c r="D2" s="1316"/>
      <c r="E2" s="1316"/>
      <c r="F2" s="1316"/>
      <c r="G2" s="1316"/>
      <c r="H2" s="1316"/>
    </row>
    <row r="3" spans="1:8" ht="10.5" customHeight="1" thickBot="1" x14ac:dyDescent="0.5">
      <c r="A3" s="69"/>
      <c r="B3" s="69"/>
      <c r="C3" s="69"/>
      <c r="D3" s="69"/>
      <c r="E3" s="69"/>
      <c r="F3" s="69"/>
      <c r="G3" s="69"/>
      <c r="H3" s="69"/>
    </row>
    <row r="4" spans="1:8" ht="15" customHeight="1" x14ac:dyDescent="0.45">
      <c r="A4" s="1317" t="s">
        <v>42</v>
      </c>
      <c r="B4" s="1318"/>
      <c r="C4" s="1319"/>
      <c r="D4" s="1320"/>
      <c r="E4" s="1320"/>
      <c r="F4" s="1320"/>
      <c r="G4" s="1320"/>
      <c r="H4" s="1321"/>
    </row>
    <row r="5" spans="1:8" ht="15" customHeight="1" thickBot="1" x14ac:dyDescent="0.5">
      <c r="A5" s="1322" t="s">
        <v>57</v>
      </c>
      <c r="B5" s="1323"/>
      <c r="C5" s="1222" t="s">
        <v>340</v>
      </c>
      <c r="D5" s="1223"/>
      <c r="E5" s="1223"/>
      <c r="F5" s="1223"/>
      <c r="G5" s="1223"/>
      <c r="H5" s="1324"/>
    </row>
    <row r="6" spans="1:8" ht="19.5" customHeight="1" thickTop="1" x14ac:dyDescent="0.45">
      <c r="A6" s="1325" t="s">
        <v>997</v>
      </c>
      <c r="B6" s="1326"/>
      <c r="C6" s="1326"/>
      <c r="D6" s="1327"/>
      <c r="E6" s="1328"/>
      <c r="F6" s="1329"/>
      <c r="G6" s="359" t="s">
        <v>998</v>
      </c>
      <c r="H6" s="360"/>
    </row>
    <row r="7" spans="1:8" ht="19.5" customHeight="1" x14ac:dyDescent="0.45">
      <c r="A7" s="1330" t="s">
        <v>999</v>
      </c>
      <c r="B7" s="1331"/>
      <c r="C7" s="1331"/>
      <c r="D7" s="1331"/>
      <c r="E7" s="1112" t="str">
        <f>IF(E6="","",E6*0.5)</f>
        <v/>
      </c>
      <c r="F7" s="1114"/>
      <c r="G7" s="361" t="s">
        <v>998</v>
      </c>
      <c r="H7" s="1332" t="str">
        <f>IF(E10="","",IF(E10&gt;=E7,"該当","非該当"))</f>
        <v/>
      </c>
    </row>
    <row r="8" spans="1:8" ht="19.5" customHeight="1" x14ac:dyDescent="0.45">
      <c r="A8" s="1330" t="s">
        <v>1000</v>
      </c>
      <c r="B8" s="1331"/>
      <c r="C8" s="1331"/>
      <c r="D8" s="1331"/>
      <c r="E8" s="1334"/>
      <c r="F8" s="1335"/>
      <c r="G8" s="361" t="s">
        <v>998</v>
      </c>
      <c r="H8" s="1332"/>
    </row>
    <row r="9" spans="1:8" ht="19.5" customHeight="1" x14ac:dyDescent="0.45">
      <c r="A9" s="1330" t="s">
        <v>1001</v>
      </c>
      <c r="B9" s="1331"/>
      <c r="C9" s="1331"/>
      <c r="D9" s="1331"/>
      <c r="E9" s="1334"/>
      <c r="F9" s="1335"/>
      <c r="G9" s="361" t="s">
        <v>1002</v>
      </c>
      <c r="H9" s="1332"/>
    </row>
    <row r="10" spans="1:8" ht="19.5" customHeight="1" x14ac:dyDescent="0.45">
      <c r="A10" s="1330" t="s">
        <v>1003</v>
      </c>
      <c r="B10" s="1331"/>
      <c r="C10" s="1331"/>
      <c r="D10" s="1331"/>
      <c r="E10" s="1336" t="str">
        <f>IF(OR(E9="",E9=0),"",E8/E9)</f>
        <v/>
      </c>
      <c r="F10" s="1337"/>
      <c r="G10" s="361" t="s">
        <v>998</v>
      </c>
      <c r="H10" s="1333"/>
    </row>
    <row r="11" spans="1:8" ht="15" customHeight="1" x14ac:dyDescent="0.45">
      <c r="A11" s="1338" t="s">
        <v>1004</v>
      </c>
      <c r="B11" s="1247" t="s">
        <v>46</v>
      </c>
      <c r="C11" s="1340"/>
      <c r="D11" s="1245"/>
      <c r="E11" s="1247" t="s">
        <v>1005</v>
      </c>
      <c r="F11" s="1340"/>
      <c r="G11" s="1113"/>
      <c r="H11" s="1341"/>
    </row>
    <row r="12" spans="1:8" ht="19.5" customHeight="1" x14ac:dyDescent="0.45">
      <c r="A12" s="1338"/>
      <c r="B12" s="85">
        <v>1</v>
      </c>
      <c r="C12" s="1342"/>
      <c r="D12" s="1343"/>
      <c r="E12" s="1342"/>
      <c r="F12" s="1344"/>
      <c r="G12" s="1344"/>
      <c r="H12" s="1345"/>
    </row>
    <row r="13" spans="1:8" ht="19.5" customHeight="1" x14ac:dyDescent="0.45">
      <c r="A13" s="1338"/>
      <c r="B13" s="85">
        <v>2</v>
      </c>
      <c r="C13" s="1342"/>
      <c r="D13" s="1343"/>
      <c r="E13" s="1342"/>
      <c r="F13" s="1344"/>
      <c r="G13" s="1344"/>
      <c r="H13" s="1345"/>
    </row>
    <row r="14" spans="1:8" ht="19.5" customHeight="1" x14ac:dyDescent="0.45">
      <c r="A14" s="1338"/>
      <c r="B14" s="85">
        <v>3</v>
      </c>
      <c r="C14" s="1342"/>
      <c r="D14" s="1343"/>
      <c r="E14" s="1342"/>
      <c r="F14" s="1344"/>
      <c r="G14" s="1344"/>
      <c r="H14" s="1345"/>
    </row>
    <row r="15" spans="1:8" ht="15" customHeight="1" x14ac:dyDescent="0.45">
      <c r="A15" s="1338"/>
      <c r="B15" s="85">
        <v>4</v>
      </c>
      <c r="C15" s="1342"/>
      <c r="D15" s="1343"/>
      <c r="E15" s="1342"/>
      <c r="F15" s="1344"/>
      <c r="G15" s="1344"/>
      <c r="H15" s="1345"/>
    </row>
    <row r="16" spans="1:8" ht="15" customHeight="1" x14ac:dyDescent="0.45">
      <c r="A16" s="1338"/>
      <c r="B16" s="85">
        <v>5</v>
      </c>
      <c r="C16" s="1342"/>
      <c r="D16" s="1343"/>
      <c r="E16" s="1342"/>
      <c r="F16" s="1344"/>
      <c r="G16" s="1344"/>
      <c r="H16" s="1345"/>
    </row>
    <row r="17" spans="1:8" ht="15" customHeight="1" x14ac:dyDescent="0.45">
      <c r="A17" s="1338"/>
      <c r="B17" s="85">
        <v>6</v>
      </c>
      <c r="C17" s="1342"/>
      <c r="D17" s="1343"/>
      <c r="E17" s="1342"/>
      <c r="F17" s="1344"/>
      <c r="G17" s="1344"/>
      <c r="H17" s="1345"/>
    </row>
    <row r="18" spans="1:8" ht="15" customHeight="1" x14ac:dyDescent="0.45">
      <c r="A18" s="1338"/>
      <c r="B18" s="85">
        <v>7</v>
      </c>
      <c r="C18" s="1342"/>
      <c r="D18" s="1343"/>
      <c r="E18" s="1342"/>
      <c r="F18" s="1344"/>
      <c r="G18" s="1344"/>
      <c r="H18" s="1345"/>
    </row>
    <row r="19" spans="1:8" ht="19.5" customHeight="1" x14ac:dyDescent="0.45">
      <c r="A19" s="1338"/>
      <c r="B19" s="85">
        <v>8</v>
      </c>
      <c r="C19" s="1342"/>
      <c r="D19" s="1343"/>
      <c r="E19" s="1342"/>
      <c r="F19" s="1344"/>
      <c r="G19" s="1344"/>
      <c r="H19" s="1345"/>
    </row>
    <row r="20" spans="1:8" ht="19.5" customHeight="1" x14ac:dyDescent="0.45">
      <c r="A20" s="1338"/>
      <c r="B20" s="85">
        <v>9</v>
      </c>
      <c r="C20" s="1342"/>
      <c r="D20" s="1343"/>
      <c r="E20" s="1342"/>
      <c r="F20" s="1344"/>
      <c r="G20" s="1344"/>
      <c r="H20" s="1345"/>
    </row>
    <row r="21" spans="1:8" ht="19.5" customHeight="1" x14ac:dyDescent="0.45">
      <c r="A21" s="1338"/>
      <c r="B21" s="85">
        <v>10</v>
      </c>
      <c r="C21" s="1342"/>
      <c r="D21" s="1343"/>
      <c r="E21" s="1342"/>
      <c r="F21" s="1344"/>
      <c r="G21" s="1344"/>
      <c r="H21" s="1345"/>
    </row>
    <row r="22" spans="1:8" ht="19.5" customHeight="1" x14ac:dyDescent="0.45">
      <c r="A22" s="1338"/>
      <c r="B22" s="85">
        <v>11</v>
      </c>
      <c r="C22" s="1342"/>
      <c r="D22" s="1343"/>
      <c r="E22" s="1342"/>
      <c r="F22" s="1344"/>
      <c r="G22" s="1344"/>
      <c r="H22" s="1345"/>
    </row>
    <row r="23" spans="1:8" ht="19.5" customHeight="1" x14ac:dyDescent="0.45">
      <c r="A23" s="1338"/>
      <c r="B23" s="85">
        <v>12</v>
      </c>
      <c r="C23" s="1342"/>
      <c r="D23" s="1343"/>
      <c r="E23" s="1342"/>
      <c r="F23" s="1344"/>
      <c r="G23" s="1344"/>
      <c r="H23" s="1345"/>
    </row>
    <row r="24" spans="1:8" ht="19.5" customHeight="1" x14ac:dyDescent="0.45">
      <c r="A24" s="1338"/>
      <c r="B24" s="85">
        <v>13</v>
      </c>
      <c r="C24" s="1342"/>
      <c r="D24" s="1343"/>
      <c r="E24" s="1342"/>
      <c r="F24" s="1344"/>
      <c r="G24" s="1344"/>
      <c r="H24" s="1345"/>
    </row>
    <row r="25" spans="1:8" ht="15" customHeight="1" x14ac:dyDescent="0.45">
      <c r="A25" s="1338"/>
      <c r="B25" s="85">
        <v>14</v>
      </c>
      <c r="C25" s="1342"/>
      <c r="D25" s="1343"/>
      <c r="E25" s="1342"/>
      <c r="F25" s="1344"/>
      <c r="G25" s="1344"/>
      <c r="H25" s="1345"/>
    </row>
    <row r="26" spans="1:8" ht="15" customHeight="1" x14ac:dyDescent="0.45">
      <c r="A26" s="1338"/>
      <c r="B26" s="85">
        <v>15</v>
      </c>
      <c r="C26" s="1342"/>
      <c r="D26" s="1343"/>
      <c r="E26" s="1342"/>
      <c r="F26" s="1344"/>
      <c r="G26" s="1344"/>
      <c r="H26" s="1345"/>
    </row>
    <row r="27" spans="1:8" ht="17.25" customHeight="1" x14ac:dyDescent="0.45">
      <c r="A27" s="1338"/>
      <c r="B27" s="85">
        <v>16</v>
      </c>
      <c r="C27" s="1342"/>
      <c r="D27" s="1343"/>
      <c r="E27" s="1342"/>
      <c r="F27" s="1344"/>
      <c r="G27" s="1344"/>
      <c r="H27" s="1345"/>
    </row>
    <row r="28" spans="1:8" ht="17.25" customHeight="1" x14ac:dyDescent="0.45">
      <c r="A28" s="1338"/>
      <c r="B28" s="85">
        <v>17</v>
      </c>
      <c r="C28" s="1342"/>
      <c r="D28" s="1343"/>
      <c r="E28" s="1342"/>
      <c r="F28" s="1344"/>
      <c r="G28" s="1344"/>
      <c r="H28" s="1345"/>
    </row>
    <row r="29" spans="1:8" ht="15" customHeight="1" x14ac:dyDescent="0.45">
      <c r="A29" s="1338"/>
      <c r="B29" s="85">
        <v>18</v>
      </c>
      <c r="C29" s="1342"/>
      <c r="D29" s="1343"/>
      <c r="E29" s="1342"/>
      <c r="F29" s="1344"/>
      <c r="G29" s="1344"/>
      <c r="H29" s="1345"/>
    </row>
    <row r="30" spans="1:8" ht="15" customHeight="1" x14ac:dyDescent="0.45">
      <c r="A30" s="1338"/>
      <c r="B30" s="85">
        <v>19</v>
      </c>
      <c r="C30" s="1342"/>
      <c r="D30" s="1343"/>
      <c r="E30" s="1342"/>
      <c r="F30" s="1344"/>
      <c r="G30" s="1344"/>
      <c r="H30" s="1345"/>
    </row>
    <row r="31" spans="1:8" ht="15" customHeight="1" x14ac:dyDescent="0.45">
      <c r="A31" s="1338"/>
      <c r="B31" s="85">
        <v>20</v>
      </c>
      <c r="C31" s="1342"/>
      <c r="D31" s="1343"/>
      <c r="E31" s="1342"/>
      <c r="F31" s="1344"/>
      <c r="G31" s="1344"/>
      <c r="H31" s="1345"/>
    </row>
    <row r="32" spans="1:8" ht="15" customHeight="1" x14ac:dyDescent="0.45">
      <c r="A32" s="1338"/>
      <c r="B32" s="85">
        <v>21</v>
      </c>
      <c r="C32" s="1342"/>
      <c r="D32" s="1343"/>
      <c r="E32" s="1342"/>
      <c r="F32" s="1344"/>
      <c r="G32" s="1344"/>
      <c r="H32" s="1345"/>
    </row>
    <row r="33" spans="1:8" ht="15" customHeight="1" x14ac:dyDescent="0.45">
      <c r="A33" s="1338"/>
      <c r="B33" s="85">
        <v>22</v>
      </c>
      <c r="C33" s="1342"/>
      <c r="D33" s="1343"/>
      <c r="E33" s="1342"/>
      <c r="F33" s="1344"/>
      <c r="G33" s="1344"/>
      <c r="H33" s="1345"/>
    </row>
    <row r="34" spans="1:8" ht="15" customHeight="1" x14ac:dyDescent="0.45">
      <c r="A34" s="1338"/>
      <c r="B34" s="85">
        <v>23</v>
      </c>
      <c r="C34" s="1342"/>
      <c r="D34" s="1343"/>
      <c r="E34" s="1342"/>
      <c r="F34" s="1344"/>
      <c r="G34" s="1344"/>
      <c r="H34" s="1345"/>
    </row>
    <row r="35" spans="1:8" ht="15" customHeight="1" x14ac:dyDescent="0.45">
      <c r="A35" s="1338"/>
      <c r="B35" s="85">
        <v>24</v>
      </c>
      <c r="C35" s="1342"/>
      <c r="D35" s="1343"/>
      <c r="E35" s="1342"/>
      <c r="F35" s="1344"/>
      <c r="G35" s="1344"/>
      <c r="H35" s="1345"/>
    </row>
    <row r="36" spans="1:8" ht="15" customHeight="1" x14ac:dyDescent="0.45">
      <c r="A36" s="1338"/>
      <c r="B36" s="85">
        <v>25</v>
      </c>
      <c r="C36" s="1342"/>
      <c r="D36" s="1343"/>
      <c r="E36" s="1342"/>
      <c r="F36" s="1344"/>
      <c r="G36" s="1344"/>
      <c r="H36" s="1345"/>
    </row>
    <row r="37" spans="1:8" ht="15" customHeight="1" x14ac:dyDescent="0.45">
      <c r="A37" s="1338"/>
      <c r="B37" s="85">
        <v>26</v>
      </c>
      <c r="C37" s="1342"/>
      <c r="D37" s="1343"/>
      <c r="E37" s="1342"/>
      <c r="F37" s="1344"/>
      <c r="G37" s="1344"/>
      <c r="H37" s="1345"/>
    </row>
    <row r="38" spans="1:8" ht="15" customHeight="1" x14ac:dyDescent="0.45">
      <c r="A38" s="1338"/>
      <c r="B38" s="85">
        <v>27</v>
      </c>
      <c r="C38" s="1342"/>
      <c r="D38" s="1343"/>
      <c r="E38" s="1342"/>
      <c r="F38" s="1344"/>
      <c r="G38" s="1344"/>
      <c r="H38" s="1345"/>
    </row>
    <row r="39" spans="1:8" ht="15" customHeight="1" x14ac:dyDescent="0.45">
      <c r="A39" s="1338"/>
      <c r="B39" s="85">
        <v>28</v>
      </c>
      <c r="C39" s="1342"/>
      <c r="D39" s="1343"/>
      <c r="E39" s="1342"/>
      <c r="F39" s="1344"/>
      <c r="G39" s="1344"/>
      <c r="H39" s="1345"/>
    </row>
    <row r="40" spans="1:8" ht="15" customHeight="1" x14ac:dyDescent="0.45">
      <c r="A40" s="1338"/>
      <c r="B40" s="85">
        <v>29</v>
      </c>
      <c r="C40" s="1342"/>
      <c r="D40" s="1343"/>
      <c r="E40" s="1342"/>
      <c r="F40" s="1344"/>
      <c r="G40" s="1344"/>
      <c r="H40" s="1345"/>
    </row>
    <row r="41" spans="1:8" ht="15" customHeight="1" thickBot="1" x14ac:dyDescent="0.5">
      <c r="A41" s="1339"/>
      <c r="B41" s="362">
        <v>30</v>
      </c>
      <c r="C41" s="1346"/>
      <c r="D41" s="1347"/>
      <c r="E41" s="1346"/>
      <c r="F41" s="1348"/>
      <c r="G41" s="1348"/>
      <c r="H41" s="1349"/>
    </row>
    <row r="42" spans="1:8" ht="15" customHeight="1" x14ac:dyDescent="0.45">
      <c r="A42" s="363" t="s">
        <v>1006</v>
      </c>
      <c r="B42" s="69"/>
      <c r="C42" s="69"/>
      <c r="D42" s="69"/>
      <c r="E42" s="69"/>
      <c r="F42" s="69"/>
      <c r="G42" s="69"/>
      <c r="H42" s="69"/>
    </row>
    <row r="43" spans="1:8" ht="15" customHeight="1" x14ac:dyDescent="0.45">
      <c r="A43" s="363" t="s">
        <v>1007</v>
      </c>
      <c r="B43" s="69"/>
      <c r="C43" s="69"/>
      <c r="D43" s="69"/>
      <c r="E43" s="69"/>
      <c r="F43" s="69"/>
      <c r="G43" s="69"/>
      <c r="H43" s="69"/>
    </row>
    <row r="44" spans="1:8" ht="15" customHeight="1" x14ac:dyDescent="0.45">
      <c r="A44" s="363" t="s">
        <v>1008</v>
      </c>
      <c r="B44" s="69"/>
      <c r="C44" s="69"/>
      <c r="D44" s="69"/>
      <c r="E44" s="69"/>
      <c r="F44" s="69"/>
      <c r="G44" s="69"/>
      <c r="H44" s="69"/>
    </row>
    <row r="45" spans="1:8" ht="15" customHeight="1" x14ac:dyDescent="0.45">
      <c r="A45" s="364"/>
    </row>
  </sheetData>
  <sheetProtection algorithmName="SHA-512" hashValue="9Uh4IYjWIezUiRjE6Zx/i324YukRQKQ6i9zygElQH6LarDZDUAJXNx3xGfYOp/h+me+i6P9OYdAMvv993oNImg==" saltValue="aGG4h/8PnNBqWXv2xAUR4w==" spinCount="100000" sheet="1" objects="1" scenarios="1"/>
  <mergeCells count="80">
    <mergeCell ref="C39:D39"/>
    <mergeCell ref="E39:H39"/>
    <mergeCell ref="C40:D40"/>
    <mergeCell ref="E40:H40"/>
    <mergeCell ref="C41:D41"/>
    <mergeCell ref="E41:H41"/>
    <mergeCell ref="C36:D36"/>
    <mergeCell ref="E36:H36"/>
    <mergeCell ref="C37:D37"/>
    <mergeCell ref="E37:H37"/>
    <mergeCell ref="C38:D38"/>
    <mergeCell ref="E38:H38"/>
    <mergeCell ref="C33:D33"/>
    <mergeCell ref="E33:H33"/>
    <mergeCell ref="C34:D34"/>
    <mergeCell ref="E34:H34"/>
    <mergeCell ref="C35:D35"/>
    <mergeCell ref="E35:H35"/>
    <mergeCell ref="C30:D30"/>
    <mergeCell ref="E30:H30"/>
    <mergeCell ref="C31:D31"/>
    <mergeCell ref="E31:H31"/>
    <mergeCell ref="C32:D32"/>
    <mergeCell ref="E32:H32"/>
    <mergeCell ref="C27:D27"/>
    <mergeCell ref="E27:H27"/>
    <mergeCell ref="C28:D28"/>
    <mergeCell ref="E28:H28"/>
    <mergeCell ref="C29:D29"/>
    <mergeCell ref="E29:H29"/>
    <mergeCell ref="C24:D24"/>
    <mergeCell ref="E24:H24"/>
    <mergeCell ref="C25:D25"/>
    <mergeCell ref="E25:H25"/>
    <mergeCell ref="C26:D26"/>
    <mergeCell ref="E26:H26"/>
    <mergeCell ref="C21:D21"/>
    <mergeCell ref="E21:H21"/>
    <mergeCell ref="C22:D22"/>
    <mergeCell ref="E22:H22"/>
    <mergeCell ref="C23:D23"/>
    <mergeCell ref="E23:H23"/>
    <mergeCell ref="E18:H18"/>
    <mergeCell ref="C19:D19"/>
    <mergeCell ref="E19:H19"/>
    <mergeCell ref="C20:D20"/>
    <mergeCell ref="E20:H20"/>
    <mergeCell ref="A11:A41"/>
    <mergeCell ref="B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A6:D6"/>
    <mergeCell ref="E6:F6"/>
    <mergeCell ref="A7:D7"/>
    <mergeCell ref="E7:F7"/>
    <mergeCell ref="H7:H10"/>
    <mergeCell ref="A8:D8"/>
    <mergeCell ref="E8:F8"/>
    <mergeCell ref="A9:D9"/>
    <mergeCell ref="E9:F9"/>
    <mergeCell ref="A10:D10"/>
    <mergeCell ref="E10:F10"/>
    <mergeCell ref="G1:H1"/>
    <mergeCell ref="A2:H2"/>
    <mergeCell ref="A4:B4"/>
    <mergeCell ref="C4:H4"/>
    <mergeCell ref="A5:B5"/>
    <mergeCell ref="C5:H5"/>
  </mergeCells>
  <phoneticPr fontId="4"/>
  <printOptions horizontalCentered="1"/>
  <pageMargins left="0.39370078740157483" right="0.39370078740157483" top="0.98425196850393704" bottom="0.47244094488188981" header="0.51181102362204722" footer="0.39370078740157483"/>
  <pageSetup paperSize="9" scale="93"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E2293-0743-4679-92CF-3C5536D24AF7}">
  <sheetPr>
    <pageSetUpPr fitToPage="1"/>
  </sheetPr>
  <dimension ref="A1:N24"/>
  <sheetViews>
    <sheetView view="pageBreakPreview" topLeftCell="A13" zoomScale="115" zoomScaleNormal="100" zoomScaleSheetLayoutView="115" workbookViewId="0">
      <selection activeCell="G9" sqref="G9"/>
    </sheetView>
  </sheetViews>
  <sheetFormatPr defaultColWidth="9" defaultRowHeight="13.2" x14ac:dyDescent="0.45"/>
  <cols>
    <col min="1" max="1" width="2" style="15" customWidth="1"/>
    <col min="2" max="2" width="17" style="15" customWidth="1"/>
    <col min="3" max="3" width="7.19921875" style="15" customWidth="1"/>
    <col min="4" max="7" width="4.09765625" style="15" customWidth="1"/>
    <col min="8" max="8" width="21" style="15" customWidth="1"/>
    <col min="9" max="9" width="5.8984375" style="15" customWidth="1"/>
    <col min="10" max="10" width="4.69921875" style="15" customWidth="1"/>
    <col min="11" max="11" width="3.3984375" style="15" customWidth="1"/>
    <col min="12" max="12" width="4.69921875" style="15" customWidth="1"/>
    <col min="13" max="13" width="2.8984375" style="15" customWidth="1"/>
    <col min="14" max="14" width="2.09765625" style="15" customWidth="1"/>
    <col min="15" max="16384" width="9" style="15"/>
  </cols>
  <sheetData>
    <row r="1" spans="1:14" s="2" customFormat="1" ht="15" customHeight="1" x14ac:dyDescent="0.45">
      <c r="A1" s="1077" t="s">
        <v>331</v>
      </c>
      <c r="B1" s="1077"/>
      <c r="C1" s="471"/>
      <c r="D1" s="471"/>
      <c r="E1" s="471"/>
      <c r="F1" s="471"/>
      <c r="G1" s="471"/>
      <c r="H1" s="471"/>
      <c r="I1" s="471"/>
      <c r="J1" s="471"/>
      <c r="K1" s="471"/>
      <c r="L1" s="472"/>
      <c r="M1" s="471"/>
      <c r="N1" s="471"/>
    </row>
    <row r="2" spans="1:14" s="2" customFormat="1" ht="19.5" customHeight="1" x14ac:dyDescent="0.45">
      <c r="A2" s="471"/>
      <c r="B2" s="471"/>
      <c r="C2" s="471"/>
      <c r="D2" s="471"/>
      <c r="E2" s="471"/>
      <c r="F2" s="471"/>
      <c r="G2" s="471"/>
      <c r="H2" s="471"/>
      <c r="I2" s="476" t="s">
        <v>324</v>
      </c>
      <c r="J2" s="18"/>
      <c r="K2" s="17" t="s">
        <v>323</v>
      </c>
      <c r="L2" s="16"/>
      <c r="M2" s="17" t="s">
        <v>322</v>
      </c>
      <c r="N2" s="471"/>
    </row>
    <row r="3" spans="1:14" s="2" customFormat="1" ht="27.75" customHeight="1" x14ac:dyDescent="0.45">
      <c r="A3" s="471"/>
      <c r="B3" s="471"/>
      <c r="C3" s="471"/>
      <c r="D3" s="471"/>
      <c r="E3" s="471"/>
      <c r="F3" s="471"/>
      <c r="G3" s="471"/>
      <c r="H3" s="471"/>
      <c r="I3" s="472"/>
      <c r="J3" s="472"/>
      <c r="K3" s="472"/>
      <c r="L3" s="472"/>
      <c r="M3" s="472"/>
      <c r="N3" s="471"/>
    </row>
    <row r="4" spans="1:14" ht="33.9" customHeight="1" x14ac:dyDescent="0.45">
      <c r="A4" s="16"/>
      <c r="B4" s="1353" t="s">
        <v>330</v>
      </c>
      <c r="C4" s="1353"/>
      <c r="D4" s="1354"/>
      <c r="E4" s="1354"/>
      <c r="F4" s="1354"/>
      <c r="G4" s="1354"/>
      <c r="H4" s="1354"/>
      <c r="I4" s="1354"/>
      <c r="J4" s="1354"/>
      <c r="K4" s="1354"/>
      <c r="L4" s="1354"/>
      <c r="M4" s="1354"/>
      <c r="N4" s="16"/>
    </row>
    <row r="5" spans="1:14" ht="19.5" customHeight="1" x14ac:dyDescent="0.45">
      <c r="A5" s="16"/>
      <c r="B5" s="16"/>
      <c r="C5" s="16"/>
      <c r="D5" s="16"/>
      <c r="E5" s="16"/>
      <c r="F5" s="16"/>
      <c r="G5" s="16"/>
      <c r="H5" s="16"/>
      <c r="I5" s="16"/>
      <c r="J5" s="16"/>
      <c r="K5" s="16"/>
      <c r="L5" s="16"/>
      <c r="M5" s="16"/>
      <c r="N5" s="16"/>
    </row>
    <row r="6" spans="1:14" ht="33.9" customHeight="1" x14ac:dyDescent="0.45">
      <c r="A6" s="16"/>
      <c r="B6" s="21" t="s">
        <v>329</v>
      </c>
      <c r="C6" s="1355"/>
      <c r="D6" s="1356"/>
      <c r="E6" s="1356"/>
      <c r="F6" s="1356"/>
      <c r="G6" s="1356"/>
      <c r="H6" s="1356"/>
      <c r="I6" s="1356"/>
      <c r="J6" s="1356"/>
      <c r="K6" s="1356"/>
      <c r="L6" s="1356"/>
      <c r="M6" s="1357"/>
      <c r="N6" s="16"/>
    </row>
    <row r="7" spans="1:14" ht="33.9" customHeight="1" x14ac:dyDescent="0.45">
      <c r="A7" s="16"/>
      <c r="B7" s="30" t="s">
        <v>41</v>
      </c>
      <c r="C7" s="1355"/>
      <c r="D7" s="1356"/>
      <c r="E7" s="1356"/>
      <c r="F7" s="1356"/>
      <c r="G7" s="1356"/>
      <c r="H7" s="1356"/>
      <c r="I7" s="1356"/>
      <c r="J7" s="1356"/>
      <c r="K7" s="1356"/>
      <c r="L7" s="1356"/>
      <c r="M7" s="1357"/>
      <c r="N7" s="16"/>
    </row>
    <row r="8" spans="1:14" ht="33.9" customHeight="1" x14ac:dyDescent="0.45">
      <c r="A8" s="16"/>
      <c r="B8" s="29" t="s">
        <v>328</v>
      </c>
      <c r="C8" s="1358"/>
      <c r="D8" s="1359"/>
      <c r="E8" s="1359"/>
      <c r="F8" s="1359"/>
      <c r="G8" s="1359"/>
      <c r="H8" s="1359"/>
      <c r="I8" s="1359"/>
      <c r="J8" s="1359"/>
      <c r="K8" s="1359"/>
      <c r="L8" s="1359"/>
      <c r="M8" s="1360"/>
      <c r="N8" s="16"/>
    </row>
    <row r="9" spans="1:14" ht="33.9" customHeight="1" x14ac:dyDescent="0.45">
      <c r="A9" s="16"/>
      <c r="B9" s="475" t="s">
        <v>327</v>
      </c>
      <c r="C9" s="28" t="s">
        <v>324</v>
      </c>
      <c r="D9" s="24"/>
      <c r="E9" s="23" t="s">
        <v>323</v>
      </c>
      <c r="F9" s="22"/>
      <c r="G9" s="489" t="s">
        <v>1016</v>
      </c>
      <c r="H9" s="1350"/>
      <c r="I9" s="1351"/>
      <c r="J9" s="1351"/>
      <c r="K9" s="1351"/>
      <c r="L9" s="1351"/>
      <c r="M9" s="1352"/>
      <c r="N9" s="16"/>
    </row>
    <row r="10" spans="1:14" ht="24.75" customHeight="1" x14ac:dyDescent="0.45">
      <c r="A10" s="16"/>
      <c r="B10" s="16"/>
      <c r="C10" s="16"/>
      <c r="D10" s="16"/>
      <c r="E10" s="16"/>
      <c r="F10" s="16"/>
      <c r="G10" s="16"/>
      <c r="H10" s="16"/>
      <c r="I10" s="16"/>
      <c r="J10" s="16"/>
      <c r="K10" s="16"/>
      <c r="L10" s="16"/>
      <c r="M10" s="16"/>
      <c r="N10" s="16"/>
    </row>
    <row r="11" spans="1:14" ht="35.1" customHeight="1" x14ac:dyDescent="0.45">
      <c r="A11" s="16"/>
      <c r="B11" s="27" t="s">
        <v>326</v>
      </c>
      <c r="C11" s="27"/>
      <c r="D11" s="16"/>
      <c r="E11" s="16"/>
      <c r="F11" s="16"/>
      <c r="G11" s="16"/>
      <c r="H11" s="16"/>
      <c r="I11" s="16"/>
      <c r="J11" s="16"/>
      <c r="K11" s="16"/>
      <c r="L11" s="16"/>
      <c r="M11" s="16"/>
      <c r="N11" s="16"/>
    </row>
    <row r="12" spans="1:14" ht="35.1" customHeight="1" x14ac:dyDescent="0.45">
      <c r="A12" s="16"/>
      <c r="B12" s="26" t="s">
        <v>325</v>
      </c>
      <c r="C12" s="25" t="s">
        <v>324</v>
      </c>
      <c r="D12" s="24"/>
      <c r="E12" s="23" t="s">
        <v>323</v>
      </c>
      <c r="F12" s="22"/>
      <c r="G12" s="489" t="s">
        <v>1016</v>
      </c>
      <c r="H12" s="1350"/>
      <c r="I12" s="1351"/>
      <c r="J12" s="1351"/>
      <c r="K12" s="1351"/>
      <c r="L12" s="1351"/>
      <c r="M12" s="1352"/>
      <c r="N12" s="16"/>
    </row>
    <row r="13" spans="1:14" ht="33.75" customHeight="1" x14ac:dyDescent="0.45">
      <c r="A13" s="16"/>
      <c r="B13" s="1366" t="s">
        <v>321</v>
      </c>
      <c r="C13" s="1359" t="s">
        <v>320</v>
      </c>
      <c r="D13" s="1359"/>
      <c r="E13" s="1359"/>
      <c r="F13" s="1359"/>
      <c r="G13" s="1359"/>
      <c r="H13" s="1359"/>
      <c r="I13" s="1359"/>
      <c r="J13" s="1359"/>
      <c r="K13" s="1359"/>
      <c r="L13" s="1359"/>
      <c r="M13" s="1360"/>
      <c r="N13" s="16"/>
    </row>
    <row r="14" spans="1:14" ht="33.75" customHeight="1" x14ac:dyDescent="0.45">
      <c r="A14" s="16"/>
      <c r="B14" s="1367"/>
      <c r="C14" s="1370" t="s">
        <v>319</v>
      </c>
      <c r="D14" s="1371"/>
      <c r="E14" s="1371"/>
      <c r="F14" s="1371"/>
      <c r="G14" s="1371"/>
      <c r="H14" s="1371"/>
      <c r="I14" s="1371"/>
      <c r="J14" s="1371"/>
      <c r="K14" s="1371"/>
      <c r="L14" s="1371"/>
      <c r="M14" s="1372"/>
      <c r="N14" s="16"/>
    </row>
    <row r="15" spans="1:14" ht="33.75" customHeight="1" x14ac:dyDescent="0.45">
      <c r="A15" s="16"/>
      <c r="B15" s="1368"/>
      <c r="C15" s="1358" t="s">
        <v>318</v>
      </c>
      <c r="D15" s="1359"/>
      <c r="E15" s="1359"/>
      <c r="F15" s="1359"/>
      <c r="G15" s="1359"/>
      <c r="H15" s="1359"/>
      <c r="I15" s="1359"/>
      <c r="J15" s="1359"/>
      <c r="K15" s="1359"/>
      <c r="L15" s="1359"/>
      <c r="M15" s="1360"/>
      <c r="N15" s="16"/>
    </row>
    <row r="16" spans="1:14" ht="42.75" customHeight="1" x14ac:dyDescent="0.45">
      <c r="A16" s="16"/>
      <c r="B16" s="1369"/>
      <c r="C16" s="1373" t="s">
        <v>317</v>
      </c>
      <c r="D16" s="1374"/>
      <c r="E16" s="1374"/>
      <c r="F16" s="1375"/>
      <c r="G16" s="1374"/>
      <c r="H16" s="1374"/>
      <c r="I16" s="1374"/>
      <c r="J16" s="1374"/>
      <c r="K16" s="1374"/>
      <c r="L16" s="1374"/>
      <c r="M16" s="1376"/>
      <c r="N16" s="16"/>
    </row>
    <row r="17" spans="1:14" ht="24.75" customHeight="1" x14ac:dyDescent="0.45">
      <c r="A17" s="16"/>
      <c r="B17" s="21" t="s">
        <v>316</v>
      </c>
      <c r="C17" s="1355"/>
      <c r="D17" s="1356"/>
      <c r="E17" s="1356"/>
      <c r="F17" s="1356"/>
      <c r="G17" s="1356"/>
      <c r="H17" s="1356"/>
      <c r="I17" s="1356"/>
      <c r="J17" s="1356"/>
      <c r="K17" s="1356"/>
      <c r="L17" s="1356"/>
      <c r="M17" s="1357"/>
      <c r="N17" s="16"/>
    </row>
    <row r="18" spans="1:14" ht="15.75" customHeight="1" thickBot="1" x14ac:dyDescent="0.5">
      <c r="A18" s="16"/>
      <c r="B18" s="16"/>
      <c r="C18" s="16"/>
      <c r="D18" s="16"/>
      <c r="E18" s="16"/>
      <c r="F18" s="16"/>
      <c r="G18" s="16"/>
      <c r="H18" s="16"/>
      <c r="I18" s="16"/>
      <c r="J18" s="16"/>
      <c r="K18" s="16"/>
      <c r="L18" s="16"/>
      <c r="M18" s="16"/>
      <c r="N18" s="16"/>
    </row>
    <row r="19" spans="1:14" ht="35.1" customHeight="1" thickBot="1" x14ac:dyDescent="0.5">
      <c r="A19" s="16"/>
      <c r="B19" s="1361" t="s">
        <v>315</v>
      </c>
      <c r="C19" s="1362"/>
      <c r="D19" s="1362"/>
      <c r="E19" s="1363"/>
      <c r="F19" s="1364"/>
      <c r="G19" s="16"/>
      <c r="H19" s="16"/>
      <c r="I19" s="16"/>
      <c r="J19" s="16"/>
      <c r="K19" s="16"/>
      <c r="L19" s="16"/>
      <c r="M19" s="16"/>
      <c r="N19" s="16"/>
    </row>
    <row r="20" spans="1:14" ht="8.25" customHeight="1" x14ac:dyDescent="0.45">
      <c r="A20" s="16"/>
      <c r="B20" s="20"/>
      <c r="C20" s="19"/>
      <c r="D20" s="16"/>
      <c r="E20" s="17"/>
      <c r="F20" s="18"/>
      <c r="G20" s="17"/>
      <c r="H20" s="17"/>
      <c r="I20" s="17"/>
      <c r="J20" s="17"/>
      <c r="K20" s="17"/>
      <c r="L20" s="17"/>
      <c r="M20" s="17"/>
      <c r="N20" s="16"/>
    </row>
    <row r="21" spans="1:14" ht="159.75" customHeight="1" x14ac:dyDescent="0.45">
      <c r="A21" s="16"/>
      <c r="B21" s="1365" t="s">
        <v>314</v>
      </c>
      <c r="C21" s="1365"/>
      <c r="D21" s="1365"/>
      <c r="E21" s="1365"/>
      <c r="F21" s="1365"/>
      <c r="G21" s="1365"/>
      <c r="H21" s="1365"/>
      <c r="I21" s="1365"/>
      <c r="J21" s="1365"/>
      <c r="K21" s="1365"/>
      <c r="L21" s="1365"/>
      <c r="M21" s="1365"/>
      <c r="N21" s="16"/>
    </row>
    <row r="22" spans="1:14" ht="5.25" customHeight="1" x14ac:dyDescent="0.45">
      <c r="A22" s="16"/>
      <c r="B22" s="16"/>
      <c r="C22" s="16"/>
      <c r="D22" s="16"/>
      <c r="E22" s="16"/>
      <c r="F22" s="16"/>
      <c r="G22" s="16"/>
      <c r="H22" s="16"/>
      <c r="I22" s="16"/>
      <c r="J22" s="16"/>
      <c r="K22" s="16"/>
      <c r="L22" s="16"/>
      <c r="M22" s="16"/>
      <c r="N22" s="16"/>
    </row>
    <row r="23" spans="1:14" ht="18" customHeight="1" x14ac:dyDescent="0.45"/>
    <row r="24" spans="1:14" ht="18" customHeight="1" x14ac:dyDescent="0.45"/>
  </sheetData>
  <mergeCells count="17">
    <mergeCell ref="C17:M17"/>
    <mergeCell ref="B19:D19"/>
    <mergeCell ref="E19:F19"/>
    <mergeCell ref="B21:M21"/>
    <mergeCell ref="H12:M12"/>
    <mergeCell ref="B13:B16"/>
    <mergeCell ref="C13:M13"/>
    <mergeCell ref="C14:M14"/>
    <mergeCell ref="C15:M15"/>
    <mergeCell ref="C16:E16"/>
    <mergeCell ref="F16:M16"/>
    <mergeCell ref="H9:M9"/>
    <mergeCell ref="A1:B1"/>
    <mergeCell ref="B4:M4"/>
    <mergeCell ref="C6:M6"/>
    <mergeCell ref="C7:M7"/>
    <mergeCell ref="C8:M8"/>
  </mergeCells>
  <phoneticPr fontId="4"/>
  <pageMargins left="0.7" right="0.7" top="0.75" bottom="0.75" header="0.3" footer="0.3"/>
  <pageSetup paperSize="9" scale="92"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54B29-258E-4A53-8435-26BF5C1FF64B}">
  <dimension ref="B1:V139"/>
  <sheetViews>
    <sheetView view="pageBreakPreview" zoomScale="70" zoomScaleNormal="100" zoomScaleSheetLayoutView="70" zoomScalePageLayoutView="40" workbookViewId="0">
      <selection activeCell="B12" sqref="B12:AP33"/>
    </sheetView>
  </sheetViews>
  <sheetFormatPr defaultColWidth="9" defaultRowHeight="21" x14ac:dyDescent="0.45"/>
  <cols>
    <col min="1" max="1" width="3.5" style="378" customWidth="1"/>
    <col min="2" max="3" width="11.09765625" style="378" customWidth="1"/>
    <col min="4" max="7" width="15.5" style="378" customWidth="1"/>
    <col min="8" max="9" width="11.09765625" style="378" customWidth="1"/>
    <col min="10" max="10" width="4.59765625" style="378" customWidth="1"/>
    <col min="11" max="12" width="11.09765625" style="378" customWidth="1"/>
    <col min="13" max="19" width="9.796875" style="378" customWidth="1"/>
    <col min="20" max="20" width="11.296875" style="378" customWidth="1"/>
    <col min="21" max="21" width="10.59765625" style="378" customWidth="1"/>
    <col min="22" max="22" width="2" style="378" customWidth="1"/>
    <col min="23" max="16384" width="9" style="378"/>
  </cols>
  <sheetData>
    <row r="1" spans="2:21" x14ac:dyDescent="0.45">
      <c r="T1" s="1427" t="s">
        <v>179</v>
      </c>
      <c r="U1" s="1454"/>
    </row>
    <row r="2" spans="2:21" ht="6.75" customHeight="1" x14ac:dyDescent="0.45">
      <c r="T2" s="379"/>
      <c r="U2" s="379"/>
    </row>
    <row r="3" spans="2:21" ht="20.25" customHeight="1" x14ac:dyDescent="0.45">
      <c r="O3" s="1455"/>
      <c r="P3" s="1455"/>
      <c r="Q3" s="380" t="s">
        <v>178</v>
      </c>
      <c r="R3" s="380"/>
      <c r="S3" s="380" t="s">
        <v>177</v>
      </c>
      <c r="T3" s="380"/>
      <c r="U3" s="380" t="s">
        <v>176</v>
      </c>
    </row>
    <row r="4" spans="2:21" ht="7.5" customHeight="1" x14ac:dyDescent="0.45"/>
    <row r="5" spans="2:21" ht="29.25" customHeight="1" x14ac:dyDescent="0.45">
      <c r="B5" s="1456" t="s">
        <v>175</v>
      </c>
      <c r="C5" s="1456"/>
      <c r="D5" s="1456"/>
      <c r="E5" s="1456"/>
      <c r="F5" s="1456"/>
      <c r="G5" s="1456"/>
      <c r="H5" s="1456"/>
      <c r="I5" s="1456"/>
      <c r="J5" s="1456"/>
      <c r="K5" s="1456"/>
      <c r="L5" s="1456"/>
      <c r="M5" s="1456"/>
      <c r="N5" s="1456"/>
      <c r="O5" s="1456"/>
      <c r="P5" s="1456"/>
      <c r="Q5" s="1456"/>
      <c r="R5" s="1456"/>
      <c r="S5" s="1456"/>
      <c r="T5" s="1456"/>
      <c r="U5" s="1456"/>
    </row>
    <row r="6" spans="2:21" ht="19.5" customHeight="1" x14ac:dyDescent="0.45"/>
    <row r="7" spans="2:21" ht="46.5" customHeight="1" x14ac:dyDescent="0.45">
      <c r="B7" s="1453" t="s">
        <v>174</v>
      </c>
      <c r="C7" s="1453"/>
      <c r="D7" s="1428"/>
      <c r="E7" s="1428"/>
      <c r="F7" s="1428"/>
      <c r="G7" s="1428"/>
      <c r="H7" s="1428"/>
      <c r="I7" s="1428"/>
      <c r="K7" s="1453" t="s">
        <v>173</v>
      </c>
      <c r="L7" s="1453"/>
      <c r="M7" s="1428"/>
      <c r="N7" s="1428"/>
      <c r="O7" s="1428"/>
      <c r="P7" s="1428"/>
      <c r="Q7" s="1428"/>
      <c r="R7" s="1428"/>
      <c r="S7" s="1428"/>
      <c r="T7" s="1428"/>
      <c r="U7" s="1428"/>
    </row>
    <row r="8" spans="2:21" ht="46.5" customHeight="1" x14ac:dyDescent="0.45">
      <c r="B8" s="1453" t="s">
        <v>172</v>
      </c>
      <c r="C8" s="1453"/>
      <c r="D8" s="1428"/>
      <c r="E8" s="1428"/>
      <c r="F8" s="1428"/>
      <c r="G8" s="1428"/>
      <c r="H8" s="1428"/>
      <c r="I8" s="1428"/>
      <c r="K8" s="1453" t="s">
        <v>171</v>
      </c>
      <c r="L8" s="1453"/>
      <c r="M8" s="1428"/>
      <c r="N8" s="1428"/>
      <c r="O8" s="1428"/>
      <c r="P8" s="1428"/>
      <c r="Q8" s="1428"/>
      <c r="R8" s="1428"/>
      <c r="S8" s="1428"/>
      <c r="T8" s="1428"/>
      <c r="U8" s="1428"/>
    </row>
    <row r="9" spans="2:21" ht="48" customHeight="1" x14ac:dyDescent="0.45">
      <c r="B9" s="1453" t="s">
        <v>170</v>
      </c>
      <c r="C9" s="1453"/>
      <c r="D9" s="1428"/>
      <c r="E9" s="1428"/>
      <c r="F9" s="1428"/>
      <c r="G9" s="1428"/>
      <c r="H9" s="1428"/>
      <c r="I9" s="1428"/>
      <c r="K9" s="1453" t="s">
        <v>169</v>
      </c>
      <c r="L9" s="1453"/>
      <c r="M9" s="1428"/>
      <c r="N9" s="1428"/>
      <c r="O9" s="1428"/>
      <c r="P9" s="1428"/>
      <c r="Q9" s="1428"/>
      <c r="R9" s="1428"/>
      <c r="S9" s="1428"/>
      <c r="T9" s="1428"/>
      <c r="U9" s="1428"/>
    </row>
    <row r="10" spans="2:21" ht="19.5" customHeight="1" x14ac:dyDescent="0.45"/>
    <row r="11" spans="2:21" ht="33" customHeight="1" x14ac:dyDescent="0.45">
      <c r="B11" s="1398" t="s">
        <v>168</v>
      </c>
      <c r="C11" s="1399"/>
      <c r="D11" s="1399"/>
      <c r="E11" s="1399"/>
      <c r="F11" s="1399"/>
      <c r="G11" s="1399"/>
      <c r="H11" s="1399"/>
      <c r="I11" s="1400"/>
      <c r="K11" s="1398" t="s">
        <v>167</v>
      </c>
      <c r="L11" s="1399"/>
      <c r="M11" s="1399"/>
      <c r="N11" s="1399"/>
      <c r="O11" s="1399"/>
      <c r="P11" s="1399"/>
      <c r="Q11" s="1399"/>
      <c r="R11" s="1399"/>
      <c r="S11" s="1399"/>
      <c r="T11" s="1399"/>
      <c r="U11" s="1400"/>
    </row>
    <row r="12" spans="2:21" ht="33" customHeight="1" x14ac:dyDescent="0.45">
      <c r="B12" s="1394" t="s">
        <v>1060</v>
      </c>
      <c r="C12" s="1394"/>
      <c r="D12" s="1394"/>
      <c r="E12" s="1394"/>
      <c r="F12" s="1394"/>
      <c r="G12" s="1394"/>
      <c r="H12" s="496"/>
      <c r="I12" s="1445" t="b">
        <f>IF(H12="○",90,IF(H13="○",80,IF(H14="○",65,IF(H15="○",55,IF(H16="○",40,IF(H17="○",30,IF(H18="○",20,IF(H19="○",5))))))))</f>
        <v>0</v>
      </c>
      <c r="K12" s="1447" t="s">
        <v>165</v>
      </c>
      <c r="L12" s="1448"/>
      <c r="M12" s="1448"/>
      <c r="N12" s="1448"/>
      <c r="O12" s="1448"/>
      <c r="P12" s="1448"/>
      <c r="Q12" s="1448"/>
      <c r="R12" s="1448"/>
      <c r="S12" s="1448"/>
      <c r="T12" s="1449"/>
      <c r="U12" s="1450">
        <f>IF(T32&gt;=5,15,IF(AND(T32&gt;=3,T32&lt;=4),5,IF(AND(T32&gt;=2,T32&lt;=0),0,0)))</f>
        <v>0</v>
      </c>
    </row>
    <row r="13" spans="2:21" ht="33" customHeight="1" x14ac:dyDescent="0.45">
      <c r="B13" s="1394" t="s">
        <v>164</v>
      </c>
      <c r="C13" s="1394"/>
      <c r="D13" s="1394"/>
      <c r="E13" s="1394"/>
      <c r="F13" s="1394"/>
      <c r="G13" s="1394"/>
      <c r="H13" s="496" t="s">
        <v>71</v>
      </c>
      <c r="I13" s="1446"/>
      <c r="K13" s="1439" t="s">
        <v>163</v>
      </c>
      <c r="L13" s="1440"/>
      <c r="M13" s="1440"/>
      <c r="N13" s="1440"/>
      <c r="O13" s="1440"/>
      <c r="P13" s="1440"/>
      <c r="Q13" s="1440"/>
      <c r="R13" s="1440"/>
      <c r="S13" s="1441"/>
      <c r="T13" s="498"/>
      <c r="U13" s="1451"/>
    </row>
    <row r="14" spans="2:21" ht="33" customHeight="1" x14ac:dyDescent="0.45">
      <c r="B14" s="1394" t="s">
        <v>162</v>
      </c>
      <c r="C14" s="1394"/>
      <c r="D14" s="1394"/>
      <c r="E14" s="1394"/>
      <c r="F14" s="1394"/>
      <c r="G14" s="1394"/>
      <c r="H14" s="496"/>
      <c r="I14" s="1446"/>
      <c r="K14" s="1416" t="s">
        <v>161</v>
      </c>
      <c r="L14" s="1417"/>
      <c r="M14" s="1417"/>
      <c r="N14" s="1417"/>
      <c r="O14" s="1417"/>
      <c r="P14" s="1417"/>
      <c r="Q14" s="1417"/>
      <c r="R14" s="1417"/>
      <c r="S14" s="1417"/>
      <c r="T14" s="1418"/>
      <c r="U14" s="1451"/>
    </row>
    <row r="15" spans="2:21" ht="33" customHeight="1" x14ac:dyDescent="0.45">
      <c r="B15" s="1394" t="s">
        <v>160</v>
      </c>
      <c r="C15" s="1394"/>
      <c r="D15" s="1394"/>
      <c r="E15" s="1394"/>
      <c r="F15" s="1394"/>
      <c r="G15" s="1394"/>
      <c r="H15" s="496" t="s">
        <v>71</v>
      </c>
      <c r="I15" s="1446"/>
      <c r="K15" s="1442" t="s">
        <v>152</v>
      </c>
      <c r="L15" s="1443"/>
      <c r="M15" s="1443"/>
      <c r="N15" s="1443"/>
      <c r="O15" s="1443"/>
      <c r="P15" s="1443"/>
      <c r="Q15" s="1443"/>
      <c r="R15" s="1443"/>
      <c r="S15" s="1444"/>
      <c r="T15" s="501"/>
      <c r="U15" s="1451"/>
    </row>
    <row r="16" spans="2:21" ht="33" customHeight="1" x14ac:dyDescent="0.45">
      <c r="B16" s="1394" t="s">
        <v>159</v>
      </c>
      <c r="C16" s="1394"/>
      <c r="D16" s="1394"/>
      <c r="E16" s="1394"/>
      <c r="F16" s="1394"/>
      <c r="G16" s="1394"/>
      <c r="H16" s="496"/>
      <c r="I16" s="1446"/>
      <c r="K16" s="1416" t="s">
        <v>158</v>
      </c>
      <c r="L16" s="1417"/>
      <c r="M16" s="1417"/>
      <c r="N16" s="1417"/>
      <c r="O16" s="1417"/>
      <c r="P16" s="1417"/>
      <c r="Q16" s="1417"/>
      <c r="R16" s="1417"/>
      <c r="S16" s="1417"/>
      <c r="T16" s="1418"/>
      <c r="U16" s="1451"/>
    </row>
    <row r="17" spans="2:21" ht="33" customHeight="1" x14ac:dyDescent="0.45">
      <c r="B17" s="1394" t="s">
        <v>157</v>
      </c>
      <c r="C17" s="1394"/>
      <c r="D17" s="1394"/>
      <c r="E17" s="1394"/>
      <c r="F17" s="1394"/>
      <c r="G17" s="1394"/>
      <c r="H17" s="496"/>
      <c r="I17" s="1446"/>
      <c r="K17" s="1439" t="s">
        <v>156</v>
      </c>
      <c r="L17" s="1440"/>
      <c r="M17" s="1440"/>
      <c r="N17" s="1440"/>
      <c r="O17" s="1440"/>
      <c r="P17" s="1440"/>
      <c r="Q17" s="1440"/>
      <c r="R17" s="1440"/>
      <c r="S17" s="1441"/>
      <c r="T17" s="498"/>
      <c r="U17" s="1451"/>
    </row>
    <row r="18" spans="2:21" ht="33" customHeight="1" x14ac:dyDescent="0.45">
      <c r="B18" s="1394" t="s">
        <v>155</v>
      </c>
      <c r="C18" s="1394"/>
      <c r="D18" s="1394"/>
      <c r="E18" s="1394"/>
      <c r="F18" s="1394"/>
      <c r="G18" s="1394"/>
      <c r="H18" s="496"/>
      <c r="I18" s="1446"/>
      <c r="K18" s="1434" t="s">
        <v>154</v>
      </c>
      <c r="L18" s="1435"/>
      <c r="M18" s="1435"/>
      <c r="N18" s="1435"/>
      <c r="O18" s="1435"/>
      <c r="P18" s="1435"/>
      <c r="Q18" s="1435"/>
      <c r="R18" s="1435"/>
      <c r="S18" s="1435"/>
      <c r="T18" s="1436"/>
      <c r="U18" s="1451"/>
    </row>
    <row r="19" spans="2:21" ht="33" customHeight="1" x14ac:dyDescent="0.45">
      <c r="B19" s="1394" t="s">
        <v>153</v>
      </c>
      <c r="C19" s="1394"/>
      <c r="D19" s="1394"/>
      <c r="E19" s="1394"/>
      <c r="F19" s="1394"/>
      <c r="G19" s="1394"/>
      <c r="H19" s="496"/>
      <c r="I19" s="384" t="s">
        <v>89</v>
      </c>
      <c r="K19" s="1439" t="s">
        <v>152</v>
      </c>
      <c r="L19" s="1440"/>
      <c r="M19" s="1440"/>
      <c r="N19" s="1440"/>
      <c r="O19" s="1440"/>
      <c r="P19" s="1440"/>
      <c r="Q19" s="1440"/>
      <c r="R19" s="1440"/>
      <c r="S19" s="1441"/>
      <c r="T19" s="498"/>
      <c r="U19" s="1451"/>
    </row>
    <row r="20" spans="2:21" ht="35.25" customHeight="1" x14ac:dyDescent="0.45">
      <c r="B20" s="1419" t="s">
        <v>151</v>
      </c>
      <c r="C20" s="1419"/>
      <c r="D20" s="1419"/>
      <c r="E20" s="1419"/>
      <c r="F20" s="1419"/>
      <c r="G20" s="1419"/>
      <c r="H20" s="1419"/>
      <c r="I20" s="1419"/>
      <c r="K20" s="1434" t="s">
        <v>150</v>
      </c>
      <c r="L20" s="1435"/>
      <c r="M20" s="1435"/>
      <c r="N20" s="1435"/>
      <c r="O20" s="1435"/>
      <c r="P20" s="1435"/>
      <c r="Q20" s="1435"/>
      <c r="R20" s="1435"/>
      <c r="S20" s="1435"/>
      <c r="T20" s="1436"/>
      <c r="U20" s="1451"/>
    </row>
    <row r="21" spans="2:21" ht="33" customHeight="1" x14ac:dyDescent="0.45">
      <c r="B21" s="1398" t="s">
        <v>149</v>
      </c>
      <c r="C21" s="1399"/>
      <c r="D21" s="1399"/>
      <c r="E21" s="1399"/>
      <c r="F21" s="1399"/>
      <c r="G21" s="1399"/>
      <c r="H21" s="1399"/>
      <c r="I21" s="1400"/>
      <c r="K21" s="1401" t="s">
        <v>148</v>
      </c>
      <c r="L21" s="1402"/>
      <c r="M21" s="1402"/>
      <c r="N21" s="1402"/>
      <c r="O21" s="1402"/>
      <c r="P21" s="1402"/>
      <c r="Q21" s="1402"/>
      <c r="R21" s="1402"/>
      <c r="S21" s="1403"/>
      <c r="T21" s="1432"/>
      <c r="U21" s="1451"/>
    </row>
    <row r="22" spans="2:21" ht="24" customHeight="1" x14ac:dyDescent="0.45">
      <c r="B22" s="1426" t="s">
        <v>147</v>
      </c>
      <c r="C22" s="1426"/>
      <c r="D22" s="1426"/>
      <c r="E22" s="1426"/>
      <c r="F22" s="1426"/>
      <c r="G22" s="1426"/>
      <c r="H22" s="1427" t="s">
        <v>71</v>
      </c>
      <c r="I22" s="1432" t="b">
        <f>IF(H22="○",60,IF(H24="○",50,IF(H26="○",40,IF(H28="○",20,IF(H30="○",-10,IF(H32="○",-20))))))</f>
        <v>0</v>
      </c>
      <c r="K22" s="1407"/>
      <c r="L22" s="1408"/>
      <c r="M22" s="1408"/>
      <c r="N22" s="1408"/>
      <c r="O22" s="1408"/>
      <c r="P22" s="1408"/>
      <c r="Q22" s="1408"/>
      <c r="R22" s="1408"/>
      <c r="S22" s="1409"/>
      <c r="T22" s="1433"/>
      <c r="U22" s="1451"/>
    </row>
    <row r="23" spans="2:21" ht="35.25" customHeight="1" x14ac:dyDescent="0.45">
      <c r="B23" s="1426"/>
      <c r="C23" s="1426"/>
      <c r="D23" s="1426"/>
      <c r="E23" s="1426"/>
      <c r="F23" s="1426"/>
      <c r="G23" s="1426"/>
      <c r="H23" s="1427"/>
      <c r="I23" s="1437"/>
      <c r="K23" s="1434" t="s">
        <v>146</v>
      </c>
      <c r="L23" s="1435"/>
      <c r="M23" s="1435"/>
      <c r="N23" s="1435"/>
      <c r="O23" s="1435"/>
      <c r="P23" s="1435"/>
      <c r="Q23" s="1435"/>
      <c r="R23" s="1435"/>
      <c r="S23" s="1435"/>
      <c r="T23" s="1436"/>
      <c r="U23" s="1451"/>
    </row>
    <row r="24" spans="2:21" ht="35.25" customHeight="1" x14ac:dyDescent="0.45">
      <c r="B24" s="1426" t="s">
        <v>145</v>
      </c>
      <c r="C24" s="1426"/>
      <c r="D24" s="1426"/>
      <c r="E24" s="1426"/>
      <c r="F24" s="1426"/>
      <c r="G24" s="1426"/>
      <c r="H24" s="1427" t="s">
        <v>71</v>
      </c>
      <c r="I24" s="1437"/>
      <c r="K24" s="1401" t="s">
        <v>144</v>
      </c>
      <c r="L24" s="1402"/>
      <c r="M24" s="1402"/>
      <c r="N24" s="1402"/>
      <c r="O24" s="1402"/>
      <c r="P24" s="1402"/>
      <c r="Q24" s="1402"/>
      <c r="R24" s="1402"/>
      <c r="S24" s="1403"/>
      <c r="T24" s="1432"/>
      <c r="U24" s="1451"/>
    </row>
    <row r="25" spans="2:21" ht="24" customHeight="1" x14ac:dyDescent="0.45">
      <c r="B25" s="1426"/>
      <c r="C25" s="1426"/>
      <c r="D25" s="1426"/>
      <c r="E25" s="1426"/>
      <c r="F25" s="1426"/>
      <c r="G25" s="1426"/>
      <c r="H25" s="1427"/>
      <c r="I25" s="1437"/>
      <c r="K25" s="1407"/>
      <c r="L25" s="1408"/>
      <c r="M25" s="1408"/>
      <c r="N25" s="1408"/>
      <c r="O25" s="1408"/>
      <c r="P25" s="1408"/>
      <c r="Q25" s="1408"/>
      <c r="R25" s="1408"/>
      <c r="S25" s="1409"/>
      <c r="T25" s="1433"/>
      <c r="U25" s="1451"/>
    </row>
    <row r="26" spans="2:21" ht="35.25" customHeight="1" x14ac:dyDescent="0.45">
      <c r="B26" s="1426" t="s">
        <v>143</v>
      </c>
      <c r="C26" s="1426"/>
      <c r="D26" s="1426"/>
      <c r="E26" s="1426"/>
      <c r="F26" s="1426"/>
      <c r="G26" s="1426"/>
      <c r="H26" s="1427" t="s">
        <v>71</v>
      </c>
      <c r="I26" s="1437"/>
      <c r="K26" s="1434" t="s">
        <v>142</v>
      </c>
      <c r="L26" s="1435"/>
      <c r="M26" s="1435"/>
      <c r="N26" s="1435"/>
      <c r="O26" s="1435"/>
      <c r="P26" s="1435"/>
      <c r="Q26" s="1435"/>
      <c r="R26" s="1435"/>
      <c r="S26" s="1435"/>
      <c r="T26" s="1436"/>
      <c r="U26" s="1451"/>
    </row>
    <row r="27" spans="2:21" ht="25.5" customHeight="1" x14ac:dyDescent="0.45">
      <c r="B27" s="1426"/>
      <c r="C27" s="1426"/>
      <c r="D27" s="1426"/>
      <c r="E27" s="1426"/>
      <c r="F27" s="1426"/>
      <c r="G27" s="1426"/>
      <c r="H27" s="1427"/>
      <c r="I27" s="1437"/>
      <c r="K27" s="1401" t="s">
        <v>141</v>
      </c>
      <c r="L27" s="1402"/>
      <c r="M27" s="1402"/>
      <c r="N27" s="1402"/>
      <c r="O27" s="1402"/>
      <c r="P27" s="1402"/>
      <c r="Q27" s="1402"/>
      <c r="R27" s="1402"/>
      <c r="S27" s="1403"/>
      <c r="T27" s="1432"/>
      <c r="U27" s="1451"/>
    </row>
    <row r="28" spans="2:21" ht="25.5" customHeight="1" x14ac:dyDescent="0.45">
      <c r="B28" s="1426" t="s">
        <v>140</v>
      </c>
      <c r="C28" s="1426"/>
      <c r="D28" s="1426"/>
      <c r="E28" s="1426"/>
      <c r="F28" s="1426"/>
      <c r="G28" s="1426"/>
      <c r="H28" s="1427"/>
      <c r="I28" s="1437"/>
      <c r="K28" s="1407"/>
      <c r="L28" s="1408"/>
      <c r="M28" s="1408"/>
      <c r="N28" s="1408"/>
      <c r="O28" s="1408"/>
      <c r="P28" s="1408"/>
      <c r="Q28" s="1408"/>
      <c r="R28" s="1408"/>
      <c r="S28" s="1409"/>
      <c r="T28" s="1433"/>
      <c r="U28" s="1451"/>
    </row>
    <row r="29" spans="2:21" ht="35.25" customHeight="1" x14ac:dyDescent="0.45">
      <c r="B29" s="1426"/>
      <c r="C29" s="1426"/>
      <c r="D29" s="1426"/>
      <c r="E29" s="1426"/>
      <c r="F29" s="1426"/>
      <c r="G29" s="1426"/>
      <c r="H29" s="1427"/>
      <c r="I29" s="1437"/>
      <c r="K29" s="1391" t="s">
        <v>139</v>
      </c>
      <c r="L29" s="1392"/>
      <c r="M29" s="1392"/>
      <c r="N29" s="1392"/>
      <c r="O29" s="1392"/>
      <c r="P29" s="1392"/>
      <c r="Q29" s="1392"/>
      <c r="R29" s="1392"/>
      <c r="S29" s="1392"/>
      <c r="T29" s="1393"/>
      <c r="U29" s="1451"/>
    </row>
    <row r="30" spans="2:21" ht="31.5" customHeight="1" x14ac:dyDescent="0.45">
      <c r="B30" s="1426" t="s">
        <v>138</v>
      </c>
      <c r="C30" s="1426"/>
      <c r="D30" s="1426"/>
      <c r="E30" s="1426"/>
      <c r="F30" s="1426"/>
      <c r="G30" s="1426"/>
      <c r="H30" s="1427"/>
      <c r="I30" s="1437"/>
      <c r="K30" s="1404" t="s">
        <v>137</v>
      </c>
      <c r="L30" s="1405"/>
      <c r="M30" s="1405"/>
      <c r="N30" s="1405"/>
      <c r="O30" s="1405"/>
      <c r="P30" s="1405"/>
      <c r="Q30" s="1405"/>
      <c r="R30" s="1405"/>
      <c r="S30" s="1406"/>
      <c r="T30" s="1411"/>
      <c r="U30" s="1451"/>
    </row>
    <row r="31" spans="2:21" ht="31.5" customHeight="1" x14ac:dyDescent="0.45">
      <c r="B31" s="1426"/>
      <c r="C31" s="1426"/>
      <c r="D31" s="1426"/>
      <c r="E31" s="1426"/>
      <c r="F31" s="1426"/>
      <c r="G31" s="1426"/>
      <c r="H31" s="1427"/>
      <c r="I31" s="1437"/>
      <c r="K31" s="1407"/>
      <c r="L31" s="1408"/>
      <c r="M31" s="1408"/>
      <c r="N31" s="1408"/>
      <c r="O31" s="1408"/>
      <c r="P31" s="1408"/>
      <c r="Q31" s="1408"/>
      <c r="R31" s="1408"/>
      <c r="S31" s="1409"/>
      <c r="T31" s="1412"/>
      <c r="U31" s="1452"/>
    </row>
    <row r="32" spans="2:21" ht="29.25" customHeight="1" x14ac:dyDescent="0.45">
      <c r="B32" s="1426" t="s">
        <v>136</v>
      </c>
      <c r="C32" s="1426"/>
      <c r="D32" s="1426"/>
      <c r="E32" s="1426"/>
      <c r="F32" s="1426"/>
      <c r="G32" s="1426"/>
      <c r="H32" s="1428" t="s">
        <v>71</v>
      </c>
      <c r="I32" s="1438"/>
      <c r="K32" s="1429" t="s">
        <v>135</v>
      </c>
      <c r="L32" s="1430"/>
      <c r="M32" s="1430"/>
      <c r="N32" s="1430"/>
      <c r="O32" s="1430"/>
      <c r="P32" s="1430"/>
      <c r="Q32" s="1430"/>
      <c r="R32" s="1430"/>
      <c r="S32" s="1431"/>
      <c r="T32" s="385">
        <f>((COUNTIF(T13,"○")+COUNTIF(T15,"○")+COUNTIF(T17,"○")+COUNTIF(T19,"○"))+COUNTIF(T21,"○")+COUNTIF(T24,"○")+COUNTIF(T27,"○")+COUNTIF(T30,"○"))*1</f>
        <v>0</v>
      </c>
      <c r="U32" s="384" t="s">
        <v>89</v>
      </c>
    </row>
    <row r="33" spans="2:21" ht="25.5" customHeight="1" x14ac:dyDescent="0.45">
      <c r="B33" s="1426"/>
      <c r="C33" s="1426"/>
      <c r="D33" s="1426"/>
      <c r="E33" s="1426"/>
      <c r="F33" s="1426"/>
      <c r="G33" s="1426"/>
      <c r="H33" s="1428"/>
      <c r="I33" s="386" t="s">
        <v>89</v>
      </c>
      <c r="K33" s="387" t="s">
        <v>134</v>
      </c>
      <c r="O33" s="388"/>
      <c r="P33" s="388"/>
      <c r="Q33" s="388"/>
      <c r="R33" s="388" t="s">
        <v>133</v>
      </c>
      <c r="S33" s="388"/>
      <c r="T33" s="388"/>
      <c r="U33" s="388"/>
    </row>
    <row r="34" spans="2:21" ht="31.5" customHeight="1" x14ac:dyDescent="0.45">
      <c r="B34" s="1419" t="s">
        <v>132</v>
      </c>
      <c r="C34" s="1419"/>
      <c r="D34" s="1419"/>
      <c r="E34" s="1419"/>
      <c r="F34" s="1419"/>
      <c r="G34" s="1419"/>
      <c r="H34" s="1419"/>
      <c r="I34" s="1419"/>
      <c r="K34" s="1398" t="s">
        <v>131</v>
      </c>
      <c r="L34" s="1399"/>
      <c r="M34" s="1399"/>
      <c r="N34" s="1399"/>
      <c r="O34" s="1399"/>
      <c r="P34" s="1399"/>
      <c r="Q34" s="1399"/>
      <c r="R34" s="1399"/>
      <c r="S34" s="1399"/>
      <c r="T34" s="1399"/>
      <c r="U34" s="1400"/>
    </row>
    <row r="35" spans="2:21" ht="33" customHeight="1" x14ac:dyDescent="0.45">
      <c r="B35" s="1420" t="s">
        <v>130</v>
      </c>
      <c r="C35" s="1420"/>
      <c r="D35" s="1420"/>
      <c r="E35" s="1420"/>
      <c r="F35" s="1420"/>
      <c r="G35" s="1420"/>
      <c r="H35" s="1421"/>
      <c r="I35" s="1420"/>
      <c r="K35" s="1401" t="s">
        <v>129</v>
      </c>
      <c r="L35" s="1402"/>
      <c r="M35" s="1402"/>
      <c r="N35" s="1402"/>
      <c r="O35" s="1402"/>
      <c r="P35" s="1402"/>
      <c r="Q35" s="1402"/>
      <c r="R35" s="1402"/>
      <c r="S35" s="1403"/>
      <c r="T35" s="1410"/>
      <c r="U35" s="1413">
        <f>IF(T35="○",10,0)</f>
        <v>0</v>
      </c>
    </row>
    <row r="36" spans="2:21" ht="35.25" customHeight="1" x14ac:dyDescent="0.45">
      <c r="B36" s="1416" t="s">
        <v>128</v>
      </c>
      <c r="C36" s="1417"/>
      <c r="D36" s="1417"/>
      <c r="E36" s="1417"/>
      <c r="F36" s="1417"/>
      <c r="G36" s="1417"/>
      <c r="H36" s="1418"/>
      <c r="I36" s="1422">
        <f>IF(H52&gt;=5,15,IF(AND(H52&gt;=3,H52&lt;=4),5,IF(AND(H52&gt;=2,H52&lt;=0),0,0)))</f>
        <v>0</v>
      </c>
      <c r="K36" s="1404"/>
      <c r="L36" s="1405"/>
      <c r="M36" s="1405"/>
      <c r="N36" s="1405"/>
      <c r="O36" s="1405"/>
      <c r="P36" s="1405"/>
      <c r="Q36" s="1405"/>
      <c r="R36" s="1405"/>
      <c r="S36" s="1406"/>
      <c r="T36" s="1411"/>
      <c r="U36" s="1414"/>
    </row>
    <row r="37" spans="2:21" ht="33" customHeight="1" x14ac:dyDescent="0.45">
      <c r="B37" s="1425" t="s">
        <v>114</v>
      </c>
      <c r="C37" s="1425"/>
      <c r="D37" s="1425"/>
      <c r="E37" s="1425"/>
      <c r="F37" s="1425"/>
      <c r="G37" s="1425"/>
      <c r="H37" s="498" t="s">
        <v>71</v>
      </c>
      <c r="I37" s="1423"/>
      <c r="K37" s="1407"/>
      <c r="L37" s="1408"/>
      <c r="M37" s="1408"/>
      <c r="N37" s="1408"/>
      <c r="O37" s="1408"/>
      <c r="P37" s="1408"/>
      <c r="Q37" s="1408"/>
      <c r="R37" s="1408"/>
      <c r="S37" s="1409"/>
      <c r="T37" s="1412"/>
      <c r="U37" s="384" t="s">
        <v>89</v>
      </c>
    </row>
    <row r="38" spans="2:21" ht="35.25" customHeight="1" x14ac:dyDescent="0.45">
      <c r="B38" s="1391" t="s">
        <v>127</v>
      </c>
      <c r="C38" s="1392"/>
      <c r="D38" s="1392"/>
      <c r="E38" s="1392"/>
      <c r="F38" s="1392"/>
      <c r="G38" s="1392"/>
      <c r="H38" s="1393"/>
      <c r="I38" s="1423"/>
      <c r="K38" s="387"/>
      <c r="Q38" s="389"/>
      <c r="R38" s="389"/>
      <c r="S38" s="389"/>
      <c r="T38" s="389"/>
      <c r="U38" s="389" t="s">
        <v>116</v>
      </c>
    </row>
    <row r="39" spans="2:21" ht="35.25" customHeight="1" x14ac:dyDescent="0.45">
      <c r="B39" s="1394" t="s">
        <v>114</v>
      </c>
      <c r="C39" s="1394"/>
      <c r="D39" s="1394"/>
      <c r="E39" s="1394"/>
      <c r="F39" s="1394"/>
      <c r="G39" s="1394"/>
      <c r="H39" s="498" t="s">
        <v>71</v>
      </c>
      <c r="I39" s="1423"/>
      <c r="K39" s="1398" t="s">
        <v>126</v>
      </c>
      <c r="L39" s="1399"/>
      <c r="M39" s="1399"/>
      <c r="N39" s="1399"/>
      <c r="O39" s="1399"/>
      <c r="P39" s="1399"/>
      <c r="Q39" s="1399"/>
      <c r="R39" s="1399"/>
      <c r="S39" s="1399"/>
      <c r="T39" s="1399"/>
      <c r="U39" s="1400"/>
    </row>
    <row r="40" spans="2:21" ht="35.25" customHeight="1" x14ac:dyDescent="0.45">
      <c r="B40" s="502" t="s">
        <v>125</v>
      </c>
      <c r="C40" s="503"/>
      <c r="D40" s="503"/>
      <c r="E40" s="503"/>
      <c r="F40" s="503"/>
      <c r="G40" s="503"/>
      <c r="H40" s="504"/>
      <c r="I40" s="1423"/>
      <c r="K40" s="1401" t="s">
        <v>124</v>
      </c>
      <c r="L40" s="1402"/>
      <c r="M40" s="1402"/>
      <c r="N40" s="1402"/>
      <c r="O40" s="1402"/>
      <c r="P40" s="1402"/>
      <c r="Q40" s="1402"/>
      <c r="R40" s="1402"/>
      <c r="S40" s="1403"/>
      <c r="T40" s="1410" t="s">
        <v>71</v>
      </c>
      <c r="U40" s="1413">
        <f>IF(T40="○",0,-50)</f>
        <v>-50</v>
      </c>
    </row>
    <row r="41" spans="2:21" ht="35.25" customHeight="1" x14ac:dyDescent="0.45">
      <c r="B41" s="1415" t="s">
        <v>114</v>
      </c>
      <c r="C41" s="1415"/>
      <c r="D41" s="1415"/>
      <c r="E41" s="1415"/>
      <c r="F41" s="1415"/>
      <c r="G41" s="1415"/>
      <c r="H41" s="500"/>
      <c r="I41" s="1423"/>
      <c r="K41" s="1404"/>
      <c r="L41" s="1405"/>
      <c r="M41" s="1405"/>
      <c r="N41" s="1405"/>
      <c r="O41" s="1405"/>
      <c r="P41" s="1405"/>
      <c r="Q41" s="1405"/>
      <c r="R41" s="1405"/>
      <c r="S41" s="1406"/>
      <c r="T41" s="1411"/>
      <c r="U41" s="1414"/>
    </row>
    <row r="42" spans="2:21" ht="35.25" customHeight="1" x14ac:dyDescent="0.45">
      <c r="B42" s="1416" t="s">
        <v>123</v>
      </c>
      <c r="C42" s="1417"/>
      <c r="D42" s="1417"/>
      <c r="E42" s="1417"/>
      <c r="F42" s="1417"/>
      <c r="G42" s="1417"/>
      <c r="H42" s="1418"/>
      <c r="I42" s="1423"/>
      <c r="K42" s="1407"/>
      <c r="L42" s="1408"/>
      <c r="M42" s="1408"/>
      <c r="N42" s="1408"/>
      <c r="O42" s="1408"/>
      <c r="P42" s="1408"/>
      <c r="Q42" s="1408"/>
      <c r="R42" s="1408"/>
      <c r="S42" s="1409"/>
      <c r="T42" s="1412"/>
      <c r="U42" s="384" t="s">
        <v>89</v>
      </c>
    </row>
    <row r="43" spans="2:21" ht="35.25" customHeight="1" x14ac:dyDescent="0.45">
      <c r="B43" s="1394" t="s">
        <v>114</v>
      </c>
      <c r="C43" s="1394"/>
      <c r="D43" s="1394"/>
      <c r="E43" s="1394"/>
      <c r="F43" s="1394"/>
      <c r="G43" s="1394"/>
      <c r="H43" s="394"/>
      <c r="I43" s="1423"/>
      <c r="K43" s="395"/>
      <c r="Q43" s="389"/>
      <c r="R43" s="389"/>
      <c r="S43" s="389"/>
      <c r="T43" s="389"/>
      <c r="U43" s="396" t="s">
        <v>122</v>
      </c>
    </row>
    <row r="44" spans="2:21" ht="35.25" customHeight="1" x14ac:dyDescent="0.45">
      <c r="B44" s="502" t="s">
        <v>121</v>
      </c>
      <c r="C44" s="503"/>
      <c r="D44" s="503"/>
      <c r="E44" s="503"/>
      <c r="F44" s="503"/>
      <c r="G44" s="503"/>
      <c r="H44" s="499"/>
      <c r="I44" s="1423"/>
      <c r="K44" s="1398" t="s">
        <v>120</v>
      </c>
      <c r="L44" s="1399"/>
      <c r="M44" s="1399"/>
      <c r="N44" s="1399"/>
      <c r="O44" s="1399"/>
      <c r="P44" s="1399"/>
      <c r="Q44" s="1399"/>
      <c r="R44" s="1399"/>
      <c r="S44" s="1399"/>
      <c r="T44" s="1399"/>
      <c r="U44" s="1400"/>
    </row>
    <row r="45" spans="2:21" ht="35.25" customHeight="1" x14ac:dyDescent="0.45">
      <c r="B45" s="1394" t="s">
        <v>114</v>
      </c>
      <c r="C45" s="1394"/>
      <c r="D45" s="1394"/>
      <c r="E45" s="1394"/>
      <c r="F45" s="1394"/>
      <c r="G45" s="1394"/>
      <c r="H45" s="498"/>
      <c r="I45" s="1423"/>
      <c r="K45" s="1401" t="s">
        <v>119</v>
      </c>
      <c r="L45" s="1402"/>
      <c r="M45" s="1402"/>
      <c r="N45" s="1402"/>
      <c r="O45" s="1402"/>
      <c r="P45" s="1402"/>
      <c r="Q45" s="1402"/>
      <c r="R45" s="1402"/>
      <c r="S45" s="1403"/>
      <c r="T45" s="1410" t="s">
        <v>71</v>
      </c>
      <c r="U45" s="1413">
        <f>IF(T45="○",10,0)</f>
        <v>0</v>
      </c>
    </row>
    <row r="46" spans="2:21" ht="35.25" customHeight="1" x14ac:dyDescent="0.45">
      <c r="B46" s="502" t="s">
        <v>118</v>
      </c>
      <c r="C46" s="503"/>
      <c r="D46" s="503"/>
      <c r="E46" s="503"/>
      <c r="F46" s="503"/>
      <c r="G46" s="503"/>
      <c r="H46" s="504"/>
      <c r="I46" s="1423"/>
      <c r="K46" s="1404"/>
      <c r="L46" s="1405"/>
      <c r="M46" s="1405"/>
      <c r="N46" s="1405"/>
      <c r="O46" s="1405"/>
      <c r="P46" s="1405"/>
      <c r="Q46" s="1405"/>
      <c r="R46" s="1405"/>
      <c r="S46" s="1406"/>
      <c r="T46" s="1411"/>
      <c r="U46" s="1414"/>
    </row>
    <row r="47" spans="2:21" ht="35.25" customHeight="1" x14ac:dyDescent="0.45">
      <c r="B47" s="1394" t="s">
        <v>114</v>
      </c>
      <c r="C47" s="1394"/>
      <c r="D47" s="1394"/>
      <c r="E47" s="1394"/>
      <c r="F47" s="1394"/>
      <c r="G47" s="1394"/>
      <c r="H47" s="498"/>
      <c r="I47" s="1423"/>
      <c r="K47" s="1407"/>
      <c r="L47" s="1408"/>
      <c r="M47" s="1408"/>
      <c r="N47" s="1408"/>
      <c r="O47" s="1408"/>
      <c r="P47" s="1408"/>
      <c r="Q47" s="1408"/>
      <c r="R47" s="1408"/>
      <c r="S47" s="1409"/>
      <c r="T47" s="1412"/>
      <c r="U47" s="384" t="s">
        <v>89</v>
      </c>
    </row>
    <row r="48" spans="2:21" ht="35.25" customHeight="1" x14ac:dyDescent="0.45">
      <c r="B48" s="1391" t="s">
        <v>117</v>
      </c>
      <c r="C48" s="1392"/>
      <c r="D48" s="1392"/>
      <c r="E48" s="1392"/>
      <c r="F48" s="1392"/>
      <c r="G48" s="1392"/>
      <c r="H48" s="1393"/>
      <c r="I48" s="1423"/>
      <c r="K48" s="387"/>
      <c r="Q48" s="389"/>
      <c r="R48" s="389"/>
      <c r="S48" s="389"/>
      <c r="T48" s="389"/>
      <c r="U48" s="389" t="s">
        <v>116</v>
      </c>
    </row>
    <row r="49" spans="2:22" ht="35.25" customHeight="1" x14ac:dyDescent="0.45">
      <c r="B49" s="1394" t="s">
        <v>114</v>
      </c>
      <c r="C49" s="1394"/>
      <c r="D49" s="1394"/>
      <c r="E49" s="1394"/>
      <c r="F49" s="1394"/>
      <c r="G49" s="1394"/>
      <c r="H49" s="498"/>
      <c r="I49" s="1423"/>
      <c r="K49" s="387"/>
      <c r="Q49" s="398"/>
      <c r="R49" s="398"/>
      <c r="S49" s="398"/>
      <c r="T49" s="398"/>
      <c r="U49" s="398"/>
    </row>
    <row r="50" spans="2:22" ht="35.25" customHeight="1" x14ac:dyDescent="0.45">
      <c r="B50" s="1391" t="s">
        <v>115</v>
      </c>
      <c r="C50" s="1392"/>
      <c r="D50" s="1392"/>
      <c r="E50" s="1392"/>
      <c r="F50" s="1392"/>
      <c r="G50" s="1392"/>
      <c r="H50" s="1393"/>
      <c r="I50" s="1423"/>
      <c r="K50" s="387"/>
      <c r="Q50" s="398"/>
      <c r="R50" s="398"/>
      <c r="S50" s="398"/>
      <c r="T50" s="398"/>
      <c r="U50" s="398"/>
    </row>
    <row r="51" spans="2:22" ht="35.25" customHeight="1" x14ac:dyDescent="0.45">
      <c r="B51" s="1394" t="s">
        <v>114</v>
      </c>
      <c r="C51" s="1394"/>
      <c r="D51" s="1394"/>
      <c r="E51" s="1394"/>
      <c r="F51" s="1394"/>
      <c r="G51" s="1394"/>
      <c r="H51" s="498" t="s">
        <v>71</v>
      </c>
      <c r="I51" s="1424"/>
    </row>
    <row r="52" spans="2:22" ht="29.25" customHeight="1" x14ac:dyDescent="0.45">
      <c r="B52" s="1395" t="s">
        <v>113</v>
      </c>
      <c r="C52" s="1395"/>
      <c r="D52" s="1395"/>
      <c r="E52" s="1395"/>
      <c r="F52" s="1395"/>
      <c r="G52" s="1395"/>
      <c r="H52" s="385">
        <f>((COUNTIF(H37,"○")+COUNTIF(H39,"○")+COUNTIF(H41,"○")+COUNTIF(H43,"○"))+COUNTIF(H45,"○")+COUNTIF(H47,"○")+COUNTIF(H49,"○")+COUNTIF(H51,"○"))*1</f>
        <v>0</v>
      </c>
      <c r="I52" s="399" t="s">
        <v>89</v>
      </c>
    </row>
    <row r="53" spans="2:22" ht="35.25" customHeight="1" x14ac:dyDescent="0.45">
      <c r="B53" s="387" t="s">
        <v>112</v>
      </c>
      <c r="I53" s="389" t="s">
        <v>111</v>
      </c>
    </row>
    <row r="54" spans="2:22" ht="27.75" customHeight="1" x14ac:dyDescent="0.45">
      <c r="B54" s="1396" t="s">
        <v>110</v>
      </c>
      <c r="C54" s="1397"/>
      <c r="D54" s="508" t="s">
        <v>109</v>
      </c>
      <c r="E54" s="401"/>
      <c r="F54" s="401"/>
      <c r="G54" s="401"/>
      <c r="H54" s="401"/>
      <c r="I54" s="401"/>
      <c r="J54" s="401"/>
      <c r="K54" s="401"/>
      <c r="L54" s="509"/>
      <c r="M54" s="403"/>
    </row>
    <row r="55" spans="2:22" ht="35.25" customHeight="1" thickBot="1" x14ac:dyDescent="0.5">
      <c r="B55" s="404" t="s">
        <v>108</v>
      </c>
      <c r="C55" s="405"/>
      <c r="D55" s="406" t="s">
        <v>92</v>
      </c>
      <c r="E55" s="406" t="s">
        <v>99</v>
      </c>
      <c r="F55" s="406" t="s">
        <v>107</v>
      </c>
      <c r="G55" s="406" t="s">
        <v>98</v>
      </c>
      <c r="H55" s="406" t="s">
        <v>106</v>
      </c>
      <c r="I55" s="407" t="s">
        <v>105</v>
      </c>
      <c r="J55" s="406"/>
      <c r="K55" s="406" t="s">
        <v>104</v>
      </c>
      <c r="L55" s="408" t="s">
        <v>103</v>
      </c>
      <c r="M55" s="379"/>
    </row>
    <row r="56" spans="2:22" ht="35.25" customHeight="1" thickTop="1" x14ac:dyDescent="0.45">
      <c r="B56" s="409" t="s">
        <v>102</v>
      </c>
      <c r="C56" s="410"/>
      <c r="D56" s="411" t="s">
        <v>101</v>
      </c>
      <c r="E56" s="412" t="s">
        <v>100</v>
      </c>
      <c r="F56" s="412" t="s">
        <v>99</v>
      </c>
      <c r="G56" s="412" t="s">
        <v>98</v>
      </c>
      <c r="H56" s="412" t="s">
        <v>97</v>
      </c>
      <c r="I56" s="412" t="s">
        <v>96</v>
      </c>
      <c r="J56" s="412"/>
      <c r="K56" s="412"/>
      <c r="L56" s="413"/>
      <c r="O56" s="414" t="s">
        <v>70</v>
      </c>
      <c r="P56" s="415"/>
      <c r="Q56" s="415"/>
      <c r="R56" s="415"/>
      <c r="S56" s="415"/>
      <c r="T56" s="415"/>
      <c r="U56" s="416"/>
    </row>
    <row r="57" spans="2:22" ht="35.25" customHeight="1" x14ac:dyDescent="0.3">
      <c r="B57" s="409" t="s">
        <v>95</v>
      </c>
      <c r="C57" s="410"/>
      <c r="D57" s="412" t="s">
        <v>85</v>
      </c>
      <c r="E57" s="412" t="s">
        <v>92</v>
      </c>
      <c r="F57" s="412" t="s">
        <v>91</v>
      </c>
      <c r="G57" s="412"/>
      <c r="H57" s="412"/>
      <c r="I57" s="412"/>
      <c r="J57" s="412"/>
      <c r="K57" s="412"/>
      <c r="L57" s="417"/>
      <c r="M57" s="418"/>
      <c r="N57" s="418"/>
      <c r="O57" s="1377">
        <f>I12+I22+I36+U12+U35+U40+U45</f>
        <v>-50</v>
      </c>
      <c r="P57" s="1378"/>
      <c r="Q57" s="1378"/>
      <c r="R57" s="505"/>
      <c r="S57" s="1383" t="s">
        <v>94</v>
      </c>
      <c r="T57" s="1383"/>
      <c r="U57" s="1384"/>
      <c r="V57" s="506"/>
    </row>
    <row r="58" spans="2:22" ht="35.25" customHeight="1" x14ac:dyDescent="0.3">
      <c r="B58" s="409" t="s">
        <v>93</v>
      </c>
      <c r="C58" s="410"/>
      <c r="D58" s="412" t="s">
        <v>85</v>
      </c>
      <c r="E58" s="412" t="s">
        <v>92</v>
      </c>
      <c r="F58" s="412" t="s">
        <v>91</v>
      </c>
      <c r="G58" s="412"/>
      <c r="H58" s="412"/>
      <c r="I58" s="412"/>
      <c r="J58" s="412"/>
      <c r="K58" s="412"/>
      <c r="L58" s="421"/>
      <c r="M58" s="418"/>
      <c r="N58" s="418"/>
      <c r="O58" s="1379"/>
      <c r="P58" s="1380"/>
      <c r="Q58" s="1380"/>
      <c r="R58" s="506"/>
      <c r="S58" s="1385"/>
      <c r="T58" s="1385"/>
      <c r="U58" s="1386"/>
      <c r="V58" s="506"/>
    </row>
    <row r="59" spans="2:22" ht="35.25" customHeight="1" thickBot="1" x14ac:dyDescent="0.35">
      <c r="B59" s="409" t="s">
        <v>90</v>
      </c>
      <c r="C59" s="410"/>
      <c r="D59" s="411" t="s">
        <v>85</v>
      </c>
      <c r="E59" s="412" t="s">
        <v>84</v>
      </c>
      <c r="F59" s="412"/>
      <c r="G59" s="412"/>
      <c r="H59" s="422"/>
      <c r="I59" s="412"/>
      <c r="J59" s="412"/>
      <c r="K59" s="412"/>
      <c r="L59" s="421"/>
      <c r="M59" s="418"/>
      <c r="N59" s="418"/>
      <c r="O59" s="1381"/>
      <c r="P59" s="1382"/>
      <c r="Q59" s="1382"/>
      <c r="R59" s="507" t="s">
        <v>89</v>
      </c>
      <c r="S59" s="1387"/>
      <c r="T59" s="1387"/>
      <c r="U59" s="1388"/>
      <c r="V59" s="506"/>
    </row>
    <row r="60" spans="2:22" ht="35.25" customHeight="1" thickTop="1" x14ac:dyDescent="0.3">
      <c r="B60" s="409" t="s">
        <v>88</v>
      </c>
      <c r="C60" s="410"/>
      <c r="D60" s="424" t="s">
        <v>85</v>
      </c>
      <c r="E60" s="425" t="s">
        <v>87</v>
      </c>
      <c r="F60" s="426"/>
      <c r="G60" s="426"/>
      <c r="H60" s="426"/>
      <c r="I60" s="426"/>
      <c r="J60" s="426"/>
      <c r="K60" s="426"/>
      <c r="L60" s="421"/>
      <c r="M60" s="418"/>
      <c r="N60" s="418"/>
      <c r="O60" s="418"/>
      <c r="P60" s="418"/>
      <c r="Q60" s="418"/>
      <c r="R60" s="418"/>
      <c r="S60" s="506"/>
      <c r="T60" s="506"/>
      <c r="U60" s="506"/>
      <c r="V60" s="506"/>
    </row>
    <row r="61" spans="2:22" ht="42.75" customHeight="1" x14ac:dyDescent="0.3">
      <c r="B61" s="1389" t="s">
        <v>86</v>
      </c>
      <c r="C61" s="1390"/>
      <c r="D61" s="497" t="s">
        <v>85</v>
      </c>
      <c r="E61" s="497" t="s">
        <v>84</v>
      </c>
      <c r="F61" s="497"/>
      <c r="G61" s="497"/>
      <c r="H61" s="497"/>
      <c r="I61" s="497"/>
      <c r="J61" s="497"/>
      <c r="K61" s="497"/>
      <c r="L61" s="428"/>
      <c r="M61" s="418"/>
      <c r="N61" s="418"/>
      <c r="O61" s="418"/>
      <c r="P61" s="418"/>
      <c r="Q61" s="418"/>
      <c r="R61" s="418"/>
      <c r="S61" s="506"/>
      <c r="T61" s="506"/>
      <c r="U61" s="506"/>
      <c r="V61" s="506"/>
    </row>
    <row r="62" spans="2:22" ht="19.5" customHeight="1" x14ac:dyDescent="0.3">
      <c r="O62" s="418"/>
      <c r="P62" s="418"/>
      <c r="Q62" s="418"/>
      <c r="R62" s="418"/>
      <c r="S62" s="506"/>
      <c r="T62" s="506"/>
      <c r="U62" s="506"/>
    </row>
    <row r="63" spans="2:22" ht="41.25" customHeight="1" x14ac:dyDescent="0.3">
      <c r="O63" s="418"/>
      <c r="P63" s="418"/>
      <c r="Q63" s="418"/>
      <c r="R63" s="418"/>
      <c r="S63" s="506"/>
      <c r="T63" s="506"/>
      <c r="U63" s="506"/>
    </row>
    <row r="64" spans="2:22" ht="19.5" customHeight="1" x14ac:dyDescent="0.45"/>
    <row r="65" s="378" customFormat="1" ht="19.5" customHeight="1" x14ac:dyDescent="0.45"/>
    <row r="66" s="378" customFormat="1" ht="19.5" customHeight="1" x14ac:dyDescent="0.45"/>
    <row r="67" s="378" customFormat="1" ht="19.5" customHeight="1" x14ac:dyDescent="0.45"/>
    <row r="68" s="378" customFormat="1" ht="19.5" customHeight="1" x14ac:dyDescent="0.45"/>
    <row r="69" s="378" customFormat="1" ht="19.5" customHeight="1" x14ac:dyDescent="0.45"/>
    <row r="70" s="378" customFormat="1" ht="19.5" customHeight="1" x14ac:dyDescent="0.45"/>
    <row r="71" s="378" customFormat="1" ht="19.5" customHeight="1" x14ac:dyDescent="0.45"/>
    <row r="72" s="378" customFormat="1" ht="19.5" customHeight="1" x14ac:dyDescent="0.45"/>
    <row r="73" s="378" customFormat="1" ht="19.5" customHeight="1" x14ac:dyDescent="0.45"/>
    <row r="74" s="378" customFormat="1" ht="19.5" customHeight="1" x14ac:dyDescent="0.45"/>
    <row r="75" s="378" customFormat="1" ht="19.5" customHeight="1" x14ac:dyDescent="0.45"/>
    <row r="76" s="378" customFormat="1" ht="19.5" customHeight="1" x14ac:dyDescent="0.45"/>
    <row r="77" s="378" customFormat="1" ht="19.5" customHeight="1" x14ac:dyDescent="0.45"/>
    <row r="78" s="378" customFormat="1" ht="19.5" customHeight="1" x14ac:dyDescent="0.45"/>
    <row r="79" s="378" customFormat="1" ht="19.5" customHeight="1" x14ac:dyDescent="0.45"/>
    <row r="80" s="378" customFormat="1" ht="19.5" customHeight="1" x14ac:dyDescent="0.45"/>
    <row r="81" s="378" customFormat="1" ht="19.5" customHeight="1" x14ac:dyDescent="0.45"/>
    <row r="82" s="378" customFormat="1" ht="19.5" customHeight="1" x14ac:dyDescent="0.45"/>
    <row r="83" s="378" customFormat="1" ht="19.5" customHeight="1" x14ac:dyDescent="0.45"/>
    <row r="84" s="378" customFormat="1" ht="19.5" customHeight="1" x14ac:dyDescent="0.45"/>
    <row r="85" s="378" customFormat="1" ht="19.5" customHeight="1" x14ac:dyDescent="0.45"/>
    <row r="86" s="378" customFormat="1" ht="19.5" customHeight="1" x14ac:dyDescent="0.45"/>
    <row r="87" s="378" customFormat="1" ht="19.5" customHeight="1" x14ac:dyDescent="0.45"/>
    <row r="88" s="378" customFormat="1" ht="19.5" customHeight="1" x14ac:dyDescent="0.45"/>
    <row r="89" s="378" customFormat="1" ht="19.5" customHeight="1" x14ac:dyDescent="0.45"/>
    <row r="90" s="378" customFormat="1" ht="19.5" customHeight="1" x14ac:dyDescent="0.45"/>
    <row r="91" s="378" customFormat="1" ht="19.5" customHeight="1" x14ac:dyDescent="0.45"/>
    <row r="92" s="378" customFormat="1" ht="19.5" customHeight="1" x14ac:dyDescent="0.45"/>
    <row r="93" s="378" customFormat="1" ht="19.5" customHeight="1" x14ac:dyDescent="0.45"/>
    <row r="94" s="378" customFormat="1" ht="19.5" customHeight="1" x14ac:dyDescent="0.45"/>
    <row r="95" s="378" customFormat="1" ht="19.5" customHeight="1" x14ac:dyDescent="0.45"/>
    <row r="96" s="378" customFormat="1" ht="19.5" customHeight="1" x14ac:dyDescent="0.45"/>
    <row r="97" s="378" customFormat="1" ht="19.5" customHeight="1" x14ac:dyDescent="0.45"/>
    <row r="98" s="378" customFormat="1" ht="19.5" customHeight="1" x14ac:dyDescent="0.45"/>
    <row r="99" s="378" customFormat="1" ht="19.5" customHeight="1" x14ac:dyDescent="0.45"/>
    <row r="100" s="378" customFormat="1" ht="19.5" customHeight="1" x14ac:dyDescent="0.45"/>
    <row r="101" s="378" customFormat="1" ht="19.5" customHeight="1" x14ac:dyDescent="0.45"/>
    <row r="102" s="378" customFormat="1" ht="19.5" customHeight="1" x14ac:dyDescent="0.45"/>
    <row r="103" s="378" customFormat="1" ht="19.5" customHeight="1" x14ac:dyDescent="0.45"/>
    <row r="104" s="378" customFormat="1" ht="19.5" customHeight="1" x14ac:dyDescent="0.45"/>
    <row r="105" s="378" customFormat="1" ht="19.5" customHeight="1" x14ac:dyDescent="0.45"/>
    <row r="106" s="378" customFormat="1" ht="19.5" customHeight="1" x14ac:dyDescent="0.45"/>
    <row r="107" s="378" customFormat="1" ht="19.5" customHeight="1" x14ac:dyDescent="0.45"/>
    <row r="108" s="378" customFormat="1" ht="19.5" customHeight="1" x14ac:dyDescent="0.45"/>
    <row r="109" s="378" customFormat="1" ht="19.5" customHeight="1" x14ac:dyDescent="0.45"/>
    <row r="110" s="378" customFormat="1" ht="19.5" customHeight="1" x14ac:dyDescent="0.45"/>
    <row r="111" s="378" customFormat="1" ht="19.5" customHeight="1" x14ac:dyDescent="0.45"/>
    <row r="112" s="378" customFormat="1" ht="19.5" customHeight="1" x14ac:dyDescent="0.45"/>
    <row r="113" s="378" customFormat="1" ht="19.5" customHeight="1" x14ac:dyDescent="0.45"/>
    <row r="114" s="378" customFormat="1" ht="19.5" customHeight="1" x14ac:dyDescent="0.45"/>
    <row r="115" s="378" customFormat="1" ht="19.5" customHeight="1" x14ac:dyDescent="0.45"/>
    <row r="116" s="378" customFormat="1" ht="19.5" customHeight="1" x14ac:dyDescent="0.45"/>
    <row r="117" s="378" customFormat="1" ht="19.5" customHeight="1" x14ac:dyDescent="0.45"/>
    <row r="118" s="378" customFormat="1" ht="19.5" customHeight="1" x14ac:dyDescent="0.45"/>
    <row r="119" s="378" customFormat="1" ht="19.5" customHeight="1" x14ac:dyDescent="0.45"/>
    <row r="120" s="378" customFormat="1" ht="19.5" customHeight="1" x14ac:dyDescent="0.45"/>
    <row r="121" s="378" customFormat="1" ht="19.5" customHeight="1" x14ac:dyDescent="0.45"/>
    <row r="122" s="378" customFormat="1" ht="19.5" customHeight="1" x14ac:dyDescent="0.45"/>
    <row r="123" s="378" customFormat="1" ht="19.5" customHeight="1" x14ac:dyDescent="0.45"/>
    <row r="124" s="378" customFormat="1" ht="19.5" customHeight="1" x14ac:dyDescent="0.45"/>
    <row r="125" s="378" customFormat="1" ht="19.5" customHeight="1" x14ac:dyDescent="0.45"/>
    <row r="126" s="378" customFormat="1" ht="19.5" customHeight="1" x14ac:dyDescent="0.45"/>
    <row r="127" s="378" customFormat="1" ht="19.5" customHeight="1" x14ac:dyDescent="0.45"/>
    <row r="128" s="378" customFormat="1" ht="19.5" customHeight="1" x14ac:dyDescent="0.45"/>
    <row r="129" s="378" customFormat="1" ht="19.5" customHeight="1" x14ac:dyDescent="0.45"/>
    <row r="130" s="378" customFormat="1" ht="19.5" customHeight="1" x14ac:dyDescent="0.45"/>
    <row r="131" s="378" customFormat="1" ht="19.5" customHeight="1" x14ac:dyDescent="0.45"/>
    <row r="132" s="378" customFormat="1" ht="19.5" customHeight="1" x14ac:dyDescent="0.45"/>
    <row r="133" s="378" customFormat="1" ht="19.5" customHeight="1" x14ac:dyDescent="0.45"/>
    <row r="134" s="378" customFormat="1" ht="19.5" customHeight="1" x14ac:dyDescent="0.45"/>
    <row r="135" s="378" customFormat="1" ht="19.5" customHeight="1" x14ac:dyDescent="0.45"/>
    <row r="136" s="378" customFormat="1" ht="19.5" customHeight="1" x14ac:dyDescent="0.45"/>
    <row r="137" s="378" customFormat="1" ht="19.5" customHeight="1" x14ac:dyDescent="0.45"/>
    <row r="138" s="378" customFormat="1" ht="19.5" customHeight="1" x14ac:dyDescent="0.45"/>
    <row r="139" s="378" customFormat="1" ht="19.5" customHeight="1" x14ac:dyDescent="0.45"/>
  </sheetData>
  <mergeCells count="96">
    <mergeCell ref="T1:U1"/>
    <mergeCell ref="O3:P3"/>
    <mergeCell ref="B5:U5"/>
    <mergeCell ref="B7:C7"/>
    <mergeCell ref="D7:I7"/>
    <mergeCell ref="K7:L7"/>
    <mergeCell ref="M7:U7"/>
    <mergeCell ref="B8:C8"/>
    <mergeCell ref="D8:I8"/>
    <mergeCell ref="K8:L8"/>
    <mergeCell ref="M8:U8"/>
    <mergeCell ref="B9:C9"/>
    <mergeCell ref="D9:I9"/>
    <mergeCell ref="K9:L9"/>
    <mergeCell ref="M9:U9"/>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18:G18"/>
    <mergeCell ref="K18:T18"/>
    <mergeCell ref="B19:G19"/>
    <mergeCell ref="K19:S19"/>
    <mergeCell ref="B20:I20"/>
    <mergeCell ref="K20:T20"/>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28:G29"/>
    <mergeCell ref="H28:H29"/>
    <mergeCell ref="K29:T29"/>
    <mergeCell ref="B30:G31"/>
    <mergeCell ref="H30:H31"/>
    <mergeCell ref="K30:S31"/>
    <mergeCell ref="T30:T31"/>
    <mergeCell ref="B32:G33"/>
    <mergeCell ref="H32:H33"/>
    <mergeCell ref="K32:S32"/>
    <mergeCell ref="B34:I34"/>
    <mergeCell ref="K34:U34"/>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K44:U44"/>
    <mergeCell ref="B45:G45"/>
    <mergeCell ref="K45:S47"/>
    <mergeCell ref="T45:T47"/>
    <mergeCell ref="U45:U46"/>
    <mergeCell ref="B47:G47"/>
    <mergeCell ref="O57:Q59"/>
    <mergeCell ref="S57:U59"/>
    <mergeCell ref="B61:C61"/>
    <mergeCell ref="B48:H48"/>
    <mergeCell ref="B49:G49"/>
    <mergeCell ref="B50:H50"/>
    <mergeCell ref="B51:G51"/>
    <mergeCell ref="B52:G52"/>
    <mergeCell ref="B54:C54"/>
  </mergeCells>
  <phoneticPr fontId="4"/>
  <conditionalFormatting sqref="D55">
    <cfRule type="expression" dxfId="61" priority="26">
      <formula>$I$12=5</formula>
    </cfRule>
  </conditionalFormatting>
  <conditionalFormatting sqref="D56">
    <cfRule type="expression" dxfId="60" priority="27">
      <formula>$I$22=-20</formula>
    </cfRule>
  </conditionalFormatting>
  <conditionalFormatting sqref="D57">
    <cfRule type="expression" dxfId="59" priority="13">
      <formula>$I$36=0</formula>
    </cfRule>
  </conditionalFormatting>
  <conditionalFormatting sqref="D58">
    <cfRule type="expression" dxfId="58" priority="12">
      <formula>$U$12=0</formula>
    </cfRule>
  </conditionalFormatting>
  <conditionalFormatting sqref="D59">
    <cfRule type="expression" dxfId="57" priority="8">
      <formula>$U$35=0</formula>
    </cfRule>
  </conditionalFormatting>
  <conditionalFormatting sqref="D60">
    <cfRule type="expression" dxfId="56" priority="7">
      <formula>$U$40=0</formula>
    </cfRule>
  </conditionalFormatting>
  <conditionalFormatting sqref="D61">
    <cfRule type="expression" dxfId="55" priority="6">
      <formula>$U$45=0</formula>
    </cfRule>
  </conditionalFormatting>
  <conditionalFormatting sqref="E55">
    <cfRule type="expression" dxfId="54" priority="25">
      <formula>$I$12=20</formula>
    </cfRule>
  </conditionalFormatting>
  <conditionalFormatting sqref="E56">
    <cfRule type="expression" dxfId="53" priority="4">
      <formula>$I$22=-10</formula>
    </cfRule>
  </conditionalFormatting>
  <conditionalFormatting sqref="E57">
    <cfRule type="expression" dxfId="52" priority="19">
      <formula>$I$36=5</formula>
    </cfRule>
  </conditionalFormatting>
  <conditionalFormatting sqref="E58">
    <cfRule type="expression" dxfId="51" priority="9">
      <formula>$U$12=5</formula>
    </cfRule>
  </conditionalFormatting>
  <conditionalFormatting sqref="E59">
    <cfRule type="expression" dxfId="50" priority="31">
      <formula>$U$35=10</formula>
    </cfRule>
  </conditionalFormatting>
  <conditionalFormatting sqref="E60">
    <cfRule type="expression" dxfId="49" priority="10">
      <formula>U40=-50</formula>
    </cfRule>
  </conditionalFormatting>
  <conditionalFormatting sqref="E61">
    <cfRule type="expression" dxfId="48" priority="5">
      <formula>$U$45=10</formula>
    </cfRule>
  </conditionalFormatting>
  <conditionalFormatting sqref="F55">
    <cfRule type="expression" dxfId="47" priority="24">
      <formula>$I$12=30</formula>
    </cfRule>
  </conditionalFormatting>
  <conditionalFormatting sqref="F56">
    <cfRule type="expression" dxfId="46" priority="28">
      <formula>$I$22=20</formula>
    </cfRule>
  </conditionalFormatting>
  <conditionalFormatting sqref="F57">
    <cfRule type="expression" dxfId="45" priority="11">
      <formula>$I$36=15</formula>
    </cfRule>
  </conditionalFormatting>
  <conditionalFormatting sqref="F58">
    <cfRule type="expression" dxfId="44" priority="16">
      <formula>$U$12=15</formula>
    </cfRule>
  </conditionalFormatting>
  <conditionalFormatting sqref="G55">
    <cfRule type="expression" dxfId="43" priority="23">
      <formula>$I$12=40</formula>
    </cfRule>
  </conditionalFormatting>
  <conditionalFormatting sqref="G56">
    <cfRule type="expression" dxfId="42" priority="3">
      <formula>$I$22=40</formula>
    </cfRule>
  </conditionalFormatting>
  <conditionalFormatting sqref="H55">
    <cfRule type="expression" dxfId="41" priority="22">
      <formula>$I$12=55</formula>
    </cfRule>
  </conditionalFormatting>
  <conditionalFormatting sqref="H56">
    <cfRule type="expression" dxfId="40" priority="29">
      <formula>$I$22=50</formula>
    </cfRule>
  </conditionalFormatting>
  <conditionalFormatting sqref="H57">
    <cfRule type="expression" dxfId="39" priority="18">
      <formula>$I$36=25</formula>
    </cfRule>
  </conditionalFormatting>
  <conditionalFormatting sqref="H58">
    <cfRule type="expression" dxfId="38" priority="15">
      <formula>$U$12=25</formula>
    </cfRule>
  </conditionalFormatting>
  <conditionalFormatting sqref="I55">
    <cfRule type="expression" dxfId="37" priority="21">
      <formula>$I$12=65</formula>
    </cfRule>
  </conditionalFormatting>
  <conditionalFormatting sqref="I56">
    <cfRule type="expression" dxfId="36" priority="2">
      <formula>$I$22=60</formula>
    </cfRule>
  </conditionalFormatting>
  <conditionalFormatting sqref="J56:K56">
    <cfRule type="expression" dxfId="35" priority="30">
      <formula>#REF!=40</formula>
    </cfRule>
  </conditionalFormatting>
  <conditionalFormatting sqref="J57:K57">
    <cfRule type="expression" dxfId="34" priority="17">
      <formula>$I$36=35</formula>
    </cfRule>
  </conditionalFormatting>
  <conditionalFormatting sqref="J58:K58">
    <cfRule type="expression" dxfId="33" priority="14">
      <formula>$U$12=35</formula>
    </cfRule>
  </conditionalFormatting>
  <conditionalFormatting sqref="K55">
    <cfRule type="expression" dxfId="32" priority="1">
      <formula>$I$12=80</formula>
    </cfRule>
  </conditionalFormatting>
  <conditionalFormatting sqref="L55">
    <cfRule type="expression" dxfId="31" priority="20">
      <formula>$I$12=90</formula>
    </cfRule>
  </conditionalFormatting>
  <dataValidations count="1">
    <dataValidation type="list" allowBlank="1" showInputMessage="1" showErrorMessage="1" sqref="H12:H19 H39 H41 H43 H45 H47 H49 H51 T30 H37 T15 T19 T17 T27 T21 T24 T13 T45 H22:H33 T40 T35" xr:uid="{143AF473-633E-40E4-85DE-D84D0E4C2627}">
      <formula1>"　,○"</formula1>
    </dataValidation>
  </dataValidations>
  <pageMargins left="0.23622047244094491" right="0.23622047244094491" top="0.74803149606299213" bottom="0.74803149606299213" header="0.31496062992125984" footer="0.31496062992125984"/>
  <pageSetup paperSize="9" scale="39"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3E63D-17E2-4078-8D8D-F3CC9A1EA084}">
  <sheetPr>
    <pageSetUpPr fitToPage="1"/>
  </sheetPr>
  <dimension ref="B2:S44"/>
  <sheetViews>
    <sheetView workbookViewId="0">
      <selection activeCell="H18" sqref="H18:AP23"/>
    </sheetView>
  </sheetViews>
  <sheetFormatPr defaultColWidth="9" defaultRowHeight="26.4" x14ac:dyDescent="0.45"/>
  <cols>
    <col min="1" max="1" width="4.09765625" style="365" customWidth="1"/>
    <col min="2" max="19" width="8.09765625" style="365" customWidth="1"/>
    <col min="20" max="16384" width="9" style="365"/>
  </cols>
  <sheetData>
    <row r="2" spans="2:19" x14ac:dyDescent="0.45">
      <c r="M2" s="366"/>
      <c r="N2" s="366"/>
      <c r="O2" s="366" t="s">
        <v>178</v>
      </c>
      <c r="P2" s="366"/>
      <c r="Q2" s="366" t="s">
        <v>177</v>
      </c>
      <c r="R2" s="366"/>
      <c r="S2" s="366" t="s">
        <v>176</v>
      </c>
    </row>
    <row r="4" spans="2:19" ht="37.799999999999997" x14ac:dyDescent="0.45">
      <c r="B4" s="1459" t="s">
        <v>205</v>
      </c>
      <c r="C4" s="1459"/>
      <c r="D4" s="1459"/>
      <c r="E4" s="1459"/>
      <c r="F4" s="1459"/>
      <c r="G4" s="1459"/>
      <c r="H4" s="1459"/>
      <c r="I4" s="1459"/>
      <c r="J4" s="1459"/>
      <c r="K4" s="1459"/>
      <c r="L4" s="1459"/>
      <c r="M4" s="1459"/>
      <c r="N4" s="1459"/>
      <c r="O4" s="1459"/>
      <c r="P4" s="1459"/>
      <c r="Q4" s="1459"/>
      <c r="R4" s="1459"/>
      <c r="S4" s="1459"/>
    </row>
    <row r="6" spans="2:19" ht="35.25" customHeight="1" x14ac:dyDescent="0.45">
      <c r="B6" s="1457" t="s">
        <v>174</v>
      </c>
      <c r="C6" s="1457"/>
      <c r="D6" s="1458"/>
      <c r="E6" s="1458"/>
      <c r="F6" s="1458"/>
      <c r="G6" s="1458"/>
      <c r="H6" s="1458"/>
      <c r="I6" s="1458"/>
      <c r="J6" s="367"/>
      <c r="K6" s="1457" t="s">
        <v>173</v>
      </c>
      <c r="L6" s="1457"/>
      <c r="M6" s="1458"/>
      <c r="N6" s="1458"/>
      <c r="O6" s="1458"/>
      <c r="P6" s="1458"/>
      <c r="Q6" s="1458"/>
      <c r="R6" s="1458"/>
      <c r="S6" s="1458"/>
    </row>
    <row r="7" spans="2:19" ht="35.25" customHeight="1" x14ac:dyDescent="0.45">
      <c r="B7" s="1457" t="s">
        <v>172</v>
      </c>
      <c r="C7" s="1457"/>
      <c r="D7" s="1458"/>
      <c r="E7" s="1458"/>
      <c r="F7" s="1458"/>
      <c r="G7" s="1458"/>
      <c r="H7" s="1458"/>
      <c r="I7" s="1458"/>
      <c r="J7" s="367"/>
      <c r="K7" s="1457" t="s">
        <v>171</v>
      </c>
      <c r="L7" s="1457"/>
      <c r="M7" s="1458"/>
      <c r="N7" s="1458"/>
      <c r="O7" s="1458"/>
      <c r="P7" s="1458"/>
      <c r="Q7" s="1458"/>
      <c r="R7" s="1458"/>
      <c r="S7" s="1458"/>
    </row>
    <row r="8" spans="2:19" ht="35.25" customHeight="1" x14ac:dyDescent="0.45">
      <c r="B8" s="1457" t="s">
        <v>170</v>
      </c>
      <c r="C8" s="1457"/>
      <c r="D8" s="1458"/>
      <c r="E8" s="1458"/>
      <c r="F8" s="1458"/>
      <c r="G8" s="1458"/>
      <c r="H8" s="1458"/>
      <c r="I8" s="1458"/>
      <c r="J8" s="367"/>
      <c r="K8" s="1457" t="s">
        <v>169</v>
      </c>
      <c r="L8" s="1457"/>
      <c r="M8" s="1458"/>
      <c r="N8" s="1458"/>
      <c r="O8" s="1458"/>
      <c r="P8" s="1458"/>
      <c r="Q8" s="1458"/>
      <c r="R8" s="1458"/>
      <c r="S8" s="1458"/>
    </row>
    <row r="10" spans="2:19" ht="30" customHeight="1" x14ac:dyDescent="0.45">
      <c r="B10" s="1464" t="s">
        <v>204</v>
      </c>
      <c r="C10" s="1465"/>
      <c r="D10" s="1465"/>
      <c r="E10" s="1465"/>
      <c r="F10" s="1465"/>
      <c r="G10" s="1465"/>
      <c r="H10" s="1465"/>
      <c r="I10" s="1465"/>
      <c r="J10" s="1465"/>
      <c r="K10" s="1465"/>
      <c r="L10" s="1465"/>
      <c r="M10" s="1465"/>
      <c r="N10" s="1465"/>
      <c r="O10" s="1465"/>
      <c r="P10" s="1465"/>
      <c r="Q10" s="1465"/>
      <c r="R10" s="1465"/>
      <c r="S10" s="1466"/>
    </row>
    <row r="11" spans="2:19" ht="30" customHeight="1" x14ac:dyDescent="0.45">
      <c r="B11" s="368" t="s">
        <v>203</v>
      </c>
      <c r="K11" s="368" t="s">
        <v>202</v>
      </c>
      <c r="L11" s="369"/>
      <c r="M11" s="369"/>
      <c r="N11" s="369"/>
      <c r="O11" s="369"/>
      <c r="P11" s="369"/>
      <c r="Q11" s="369"/>
      <c r="R11" s="369"/>
      <c r="S11" s="370"/>
    </row>
    <row r="12" spans="2:19" ht="30" customHeight="1" x14ac:dyDescent="0.45">
      <c r="B12" s="371"/>
      <c r="K12" s="371"/>
      <c r="S12" s="372"/>
    </row>
    <row r="13" spans="2:19" ht="30" customHeight="1" x14ac:dyDescent="0.45">
      <c r="B13" s="371"/>
      <c r="C13" s="373" t="s">
        <v>201</v>
      </c>
      <c r="K13" s="371"/>
      <c r="L13" s="373" t="s">
        <v>200</v>
      </c>
      <c r="S13" s="372"/>
    </row>
    <row r="14" spans="2:19" ht="30" customHeight="1" x14ac:dyDescent="0.45">
      <c r="B14" s="371"/>
      <c r="C14" s="373" t="s">
        <v>199</v>
      </c>
      <c r="K14" s="371"/>
      <c r="L14" s="373" t="s">
        <v>198</v>
      </c>
      <c r="S14" s="372"/>
    </row>
    <row r="15" spans="2:19" ht="30" customHeight="1" x14ac:dyDescent="0.45">
      <c r="B15" s="371"/>
      <c r="C15" s="373" t="s">
        <v>197</v>
      </c>
      <c r="K15" s="371"/>
      <c r="L15" s="373" t="s">
        <v>196</v>
      </c>
      <c r="S15" s="372"/>
    </row>
    <row r="16" spans="2:19" ht="30" customHeight="1" x14ac:dyDescent="0.45">
      <c r="B16" s="371"/>
      <c r="C16" s="373" t="s">
        <v>195</v>
      </c>
      <c r="K16" s="371"/>
      <c r="S16" s="372"/>
    </row>
    <row r="17" spans="2:19" ht="30" customHeight="1" x14ac:dyDescent="0.45">
      <c r="B17" s="371"/>
      <c r="K17" s="371"/>
      <c r="S17" s="372"/>
    </row>
    <row r="18" spans="2:19" ht="30" customHeight="1" x14ac:dyDescent="0.45">
      <c r="B18" s="371"/>
      <c r="K18" s="371"/>
      <c r="S18" s="372"/>
    </row>
    <row r="19" spans="2:19" ht="30" customHeight="1" x14ac:dyDescent="0.45">
      <c r="B19" s="374" t="s">
        <v>194</v>
      </c>
      <c r="C19" s="369"/>
      <c r="D19" s="369"/>
      <c r="E19" s="369"/>
      <c r="F19" s="369"/>
      <c r="G19" s="369"/>
      <c r="H19" s="369"/>
      <c r="I19" s="369"/>
      <c r="J19" s="370"/>
      <c r="K19" s="371"/>
      <c r="S19" s="372"/>
    </row>
    <row r="20" spans="2:19" ht="30" customHeight="1" x14ac:dyDescent="0.45">
      <c r="B20" s="371"/>
      <c r="J20" s="372"/>
      <c r="K20" s="371"/>
      <c r="S20" s="372"/>
    </row>
    <row r="21" spans="2:19" ht="30" customHeight="1" x14ac:dyDescent="0.45">
      <c r="B21" s="371"/>
      <c r="C21" s="373" t="s">
        <v>193</v>
      </c>
      <c r="J21" s="372"/>
      <c r="K21" s="371"/>
      <c r="S21" s="372"/>
    </row>
    <row r="22" spans="2:19" ht="30" customHeight="1" x14ac:dyDescent="0.45">
      <c r="B22" s="371"/>
      <c r="C22" s="373" t="s">
        <v>192</v>
      </c>
      <c r="J22" s="372"/>
      <c r="K22" s="371"/>
      <c r="S22" s="372"/>
    </row>
    <row r="23" spans="2:19" ht="30" customHeight="1" x14ac:dyDescent="0.45">
      <c r="B23" s="371"/>
      <c r="C23" s="373" t="s">
        <v>191</v>
      </c>
      <c r="J23" s="372"/>
      <c r="K23" s="371"/>
      <c r="S23" s="372"/>
    </row>
    <row r="24" spans="2:19" ht="30" customHeight="1" x14ac:dyDescent="0.45">
      <c r="B24" s="375"/>
      <c r="C24" s="376"/>
      <c r="D24" s="376"/>
      <c r="E24" s="376"/>
      <c r="F24" s="376"/>
      <c r="G24" s="376"/>
      <c r="H24" s="376"/>
      <c r="I24" s="376"/>
      <c r="J24" s="377"/>
      <c r="K24" s="371"/>
      <c r="S24" s="372"/>
    </row>
    <row r="25" spans="2:19" ht="30" customHeight="1" x14ac:dyDescent="0.45">
      <c r="B25" s="368" t="s">
        <v>190</v>
      </c>
      <c r="K25" s="371"/>
      <c r="S25" s="372"/>
    </row>
    <row r="26" spans="2:19" ht="30" customHeight="1" x14ac:dyDescent="0.45">
      <c r="B26" s="371"/>
      <c r="K26" s="371"/>
      <c r="S26" s="372"/>
    </row>
    <row r="27" spans="2:19" ht="30" customHeight="1" x14ac:dyDescent="0.45">
      <c r="B27" s="371"/>
      <c r="C27" s="373" t="s">
        <v>189</v>
      </c>
      <c r="K27" s="371"/>
      <c r="S27" s="372"/>
    </row>
    <row r="28" spans="2:19" ht="30" customHeight="1" x14ac:dyDescent="0.45">
      <c r="B28" s="371"/>
      <c r="C28" s="373" t="s">
        <v>188</v>
      </c>
      <c r="K28" s="371"/>
      <c r="S28" s="372"/>
    </row>
    <row r="29" spans="2:19" ht="30" customHeight="1" x14ac:dyDescent="0.45">
      <c r="B29" s="371"/>
      <c r="C29" s="373" t="s">
        <v>187</v>
      </c>
      <c r="K29" s="371"/>
      <c r="S29" s="372"/>
    </row>
    <row r="30" spans="2:19" ht="30" customHeight="1" x14ac:dyDescent="0.45">
      <c r="B30" s="371"/>
      <c r="K30" s="371"/>
      <c r="S30" s="372"/>
    </row>
    <row r="31" spans="2:19" ht="30" customHeight="1" x14ac:dyDescent="0.45">
      <c r="B31" s="375"/>
      <c r="C31" s="376"/>
      <c r="D31" s="376"/>
      <c r="E31" s="376"/>
      <c r="F31" s="376"/>
      <c r="G31" s="376"/>
      <c r="H31" s="376"/>
      <c r="I31" s="376"/>
      <c r="J31" s="376"/>
      <c r="K31" s="375"/>
      <c r="L31" s="376"/>
      <c r="M31" s="376"/>
      <c r="N31" s="376"/>
      <c r="O31" s="376"/>
      <c r="P31" s="376"/>
      <c r="Q31" s="376"/>
      <c r="R31" s="376"/>
      <c r="S31" s="377"/>
    </row>
    <row r="32" spans="2:19" ht="30" customHeight="1" x14ac:dyDescent="0.45"/>
    <row r="33" spans="2:19" ht="30" customHeight="1" x14ac:dyDescent="0.45">
      <c r="B33" s="1464" t="s">
        <v>186</v>
      </c>
      <c r="C33" s="1467"/>
      <c r="D33" s="1467"/>
      <c r="E33" s="1467"/>
      <c r="F33" s="1467"/>
      <c r="G33" s="1467"/>
      <c r="H33" s="1467"/>
      <c r="I33" s="1467"/>
      <c r="J33" s="1467"/>
      <c r="K33" s="1467"/>
      <c r="L33" s="1467"/>
      <c r="M33" s="1467"/>
      <c r="N33" s="1467"/>
      <c r="O33" s="1467"/>
      <c r="P33" s="1467"/>
      <c r="Q33" s="1467"/>
      <c r="R33" s="1467"/>
      <c r="S33" s="1468"/>
    </row>
    <row r="34" spans="2:19" ht="30.75" customHeight="1" x14ac:dyDescent="0.45">
      <c r="B34" s="371"/>
      <c r="S34" s="372"/>
    </row>
    <row r="35" spans="2:19" ht="30.75" customHeight="1" x14ac:dyDescent="0.45">
      <c r="B35" s="371"/>
      <c r="S35" s="372"/>
    </row>
    <row r="36" spans="2:19" ht="30.75" customHeight="1" x14ac:dyDescent="0.45">
      <c r="B36" s="371"/>
      <c r="C36" s="373" t="s">
        <v>185</v>
      </c>
      <c r="S36" s="372"/>
    </row>
    <row r="37" spans="2:19" ht="30.75" customHeight="1" x14ac:dyDescent="0.45">
      <c r="B37" s="371"/>
      <c r="C37" s="373" t="s">
        <v>184</v>
      </c>
      <c r="S37" s="372"/>
    </row>
    <row r="38" spans="2:19" ht="30.75" customHeight="1" x14ac:dyDescent="0.45">
      <c r="B38" s="371"/>
      <c r="S38" s="372"/>
    </row>
    <row r="39" spans="2:19" ht="30.75" customHeight="1" x14ac:dyDescent="0.45">
      <c r="B39" s="371"/>
      <c r="S39" s="372"/>
    </row>
    <row r="40" spans="2:19" ht="30.75" customHeight="1" x14ac:dyDescent="0.45">
      <c r="B40" s="371"/>
      <c r="S40" s="372"/>
    </row>
    <row r="41" spans="2:19" ht="30.75" customHeight="1" x14ac:dyDescent="0.45">
      <c r="B41" s="371"/>
      <c r="S41" s="372"/>
    </row>
    <row r="42" spans="2:19" ht="30.75" customHeight="1" x14ac:dyDescent="0.45">
      <c r="B42" s="375"/>
      <c r="C42" s="376"/>
      <c r="D42" s="376"/>
      <c r="E42" s="376"/>
      <c r="F42" s="376"/>
      <c r="G42" s="376"/>
      <c r="H42" s="376"/>
      <c r="I42" s="376"/>
      <c r="J42" s="376"/>
      <c r="K42" s="376"/>
      <c r="L42" s="376"/>
      <c r="M42" s="376"/>
      <c r="N42" s="376"/>
      <c r="O42" s="376"/>
      <c r="P42" s="376"/>
      <c r="Q42" s="376"/>
      <c r="R42" s="376"/>
      <c r="S42" s="377"/>
    </row>
    <row r="43" spans="2:19" ht="30" customHeight="1" x14ac:dyDescent="0.45">
      <c r="B43" s="1460" t="s">
        <v>183</v>
      </c>
      <c r="C43" s="1460"/>
      <c r="D43" s="1460"/>
      <c r="E43" s="1462"/>
      <c r="F43" s="1462"/>
      <c r="G43" s="1462"/>
      <c r="H43" s="1462"/>
      <c r="I43" s="1462"/>
      <c r="J43" s="1462"/>
      <c r="K43" s="1462"/>
      <c r="L43" s="1462"/>
      <c r="M43" s="1460" t="s">
        <v>182</v>
      </c>
      <c r="N43" s="1460"/>
      <c r="O43" s="1460"/>
      <c r="P43" s="1462"/>
      <c r="Q43" s="1462"/>
      <c r="R43" s="1462"/>
      <c r="S43" s="1462"/>
    </row>
    <row r="44" spans="2:19" ht="30" customHeight="1" x14ac:dyDescent="0.45">
      <c r="B44" s="1461"/>
      <c r="C44" s="1461"/>
      <c r="D44" s="1461"/>
      <c r="E44" s="1463"/>
      <c r="F44" s="1463"/>
      <c r="G44" s="1463"/>
      <c r="H44" s="1463"/>
      <c r="I44" s="1463"/>
      <c r="J44" s="1463"/>
      <c r="K44" s="1463"/>
      <c r="L44" s="1463"/>
      <c r="M44" s="1461"/>
      <c r="N44" s="1461"/>
      <c r="O44" s="1461"/>
      <c r="P44" s="1463"/>
      <c r="Q44" s="1463"/>
      <c r="R44" s="1463"/>
      <c r="S44" s="1463"/>
    </row>
  </sheetData>
  <mergeCells count="19">
    <mergeCell ref="B43:D44"/>
    <mergeCell ref="E43:L44"/>
    <mergeCell ref="M43:O44"/>
    <mergeCell ref="P43:S44"/>
    <mergeCell ref="B8:C8"/>
    <mergeCell ref="D8:I8"/>
    <mergeCell ref="K8:L8"/>
    <mergeCell ref="M8:S8"/>
    <mergeCell ref="B10:S10"/>
    <mergeCell ref="B33:S33"/>
    <mergeCell ref="B7:C7"/>
    <mergeCell ref="D7:I7"/>
    <mergeCell ref="K7:L7"/>
    <mergeCell ref="M7:S7"/>
    <mergeCell ref="B4:S4"/>
    <mergeCell ref="B6:C6"/>
    <mergeCell ref="D6:I6"/>
    <mergeCell ref="K6:L6"/>
    <mergeCell ref="M6:S6"/>
  </mergeCells>
  <phoneticPr fontId="4"/>
  <pageMargins left="0.25" right="0.25" top="0.75" bottom="0.75" header="0.3" footer="0.3"/>
  <pageSetup paperSize="9" scale="5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D5559-70AC-4E5C-95AA-54F156BEEF82}">
  <sheetPr>
    <pageSetUpPr fitToPage="1"/>
  </sheetPr>
  <dimension ref="B2:S46"/>
  <sheetViews>
    <sheetView workbookViewId="0">
      <selection activeCell="H18" sqref="H18:AP23"/>
    </sheetView>
  </sheetViews>
  <sheetFormatPr defaultColWidth="9" defaultRowHeight="26.4" x14ac:dyDescent="0.45"/>
  <cols>
    <col min="1" max="1" width="4.09765625" style="365" customWidth="1"/>
    <col min="2" max="19" width="8.09765625" style="365" customWidth="1"/>
    <col min="20" max="16384" width="9" style="365"/>
  </cols>
  <sheetData>
    <row r="2" spans="2:19" x14ac:dyDescent="0.45">
      <c r="M2" s="366"/>
      <c r="N2" s="366"/>
      <c r="O2" s="366" t="s">
        <v>178</v>
      </c>
      <c r="P2" s="366"/>
      <c r="Q2" s="366" t="s">
        <v>177</v>
      </c>
      <c r="R2" s="366"/>
      <c r="S2" s="366" t="s">
        <v>176</v>
      </c>
    </row>
    <row r="3" spans="2:19" ht="15" customHeight="1" x14ac:dyDescent="0.45"/>
    <row r="4" spans="2:19" ht="33" customHeight="1" x14ac:dyDescent="0.45">
      <c r="B4" s="1459" t="s">
        <v>206</v>
      </c>
      <c r="C4" s="1459"/>
      <c r="D4" s="1459"/>
      <c r="E4" s="1459"/>
      <c r="F4" s="1459"/>
      <c r="G4" s="1459"/>
      <c r="H4" s="1459"/>
      <c r="I4" s="1459"/>
      <c r="J4" s="1459"/>
      <c r="K4" s="1459"/>
      <c r="L4" s="1459"/>
      <c r="M4" s="1459"/>
      <c r="N4" s="1459"/>
      <c r="O4" s="1459"/>
      <c r="P4" s="1459"/>
      <c r="Q4" s="1459"/>
      <c r="R4" s="1459"/>
      <c r="S4" s="1459"/>
    </row>
    <row r="5" spans="2:19" ht="15" customHeight="1" x14ac:dyDescent="0.45"/>
    <row r="6" spans="2:19" ht="33" customHeight="1" x14ac:dyDescent="0.45">
      <c r="B6" s="1457" t="s">
        <v>174</v>
      </c>
      <c r="C6" s="1457"/>
      <c r="D6" s="1458"/>
      <c r="E6" s="1458"/>
      <c r="F6" s="1458"/>
      <c r="G6" s="1458"/>
      <c r="H6" s="1458"/>
      <c r="I6" s="1458"/>
      <c r="J6" s="367"/>
      <c r="K6" s="1457" t="s">
        <v>173</v>
      </c>
      <c r="L6" s="1457"/>
      <c r="M6" s="1458"/>
      <c r="N6" s="1458"/>
      <c r="O6" s="1458"/>
      <c r="P6" s="1458"/>
      <c r="Q6" s="1458"/>
      <c r="R6" s="1458"/>
      <c r="S6" s="1458"/>
    </row>
    <row r="7" spans="2:19" ht="33" customHeight="1" x14ac:dyDescent="0.45">
      <c r="B7" s="1457" t="s">
        <v>172</v>
      </c>
      <c r="C7" s="1457"/>
      <c r="D7" s="1458"/>
      <c r="E7" s="1458"/>
      <c r="F7" s="1458"/>
      <c r="G7" s="1458"/>
      <c r="H7" s="1458"/>
      <c r="I7" s="1458"/>
      <c r="J7" s="367"/>
      <c r="K7" s="1457" t="s">
        <v>171</v>
      </c>
      <c r="L7" s="1457"/>
      <c r="M7" s="1458"/>
      <c r="N7" s="1458"/>
      <c r="O7" s="1458"/>
      <c r="P7" s="1458"/>
      <c r="Q7" s="1458"/>
      <c r="R7" s="1458"/>
      <c r="S7" s="1458"/>
    </row>
    <row r="8" spans="2:19" ht="33" customHeight="1" x14ac:dyDescent="0.45">
      <c r="B8" s="1457" t="s">
        <v>170</v>
      </c>
      <c r="C8" s="1457"/>
      <c r="D8" s="1458"/>
      <c r="E8" s="1458"/>
      <c r="F8" s="1458"/>
      <c r="G8" s="1458"/>
      <c r="H8" s="1458"/>
      <c r="I8" s="1458"/>
      <c r="J8" s="367"/>
      <c r="K8" s="1457" t="s">
        <v>169</v>
      </c>
      <c r="L8" s="1457"/>
      <c r="M8" s="1458"/>
      <c r="N8" s="1458"/>
      <c r="O8" s="1458"/>
      <c r="P8" s="1458"/>
      <c r="Q8" s="1458"/>
      <c r="R8" s="1458"/>
      <c r="S8" s="1458"/>
    </row>
    <row r="9" spans="2:19" ht="16.5" customHeight="1" x14ac:dyDescent="0.45"/>
    <row r="10" spans="2:19" ht="30" customHeight="1" x14ac:dyDescent="0.45">
      <c r="B10" s="1464" t="s">
        <v>207</v>
      </c>
      <c r="C10" s="1465"/>
      <c r="D10" s="1465"/>
      <c r="E10" s="1465"/>
      <c r="F10" s="1465"/>
      <c r="G10" s="1465"/>
      <c r="H10" s="1465"/>
      <c r="I10" s="1465"/>
      <c r="J10" s="1465"/>
      <c r="K10" s="1465"/>
      <c r="L10" s="1465"/>
      <c r="M10" s="1465"/>
      <c r="N10" s="1465"/>
      <c r="O10" s="1465"/>
      <c r="P10" s="1465"/>
      <c r="Q10" s="1465"/>
      <c r="R10" s="1465"/>
      <c r="S10" s="1466"/>
    </row>
    <row r="11" spans="2:19" ht="30" customHeight="1" x14ac:dyDescent="0.45">
      <c r="B11" s="368" t="s">
        <v>203</v>
      </c>
      <c r="K11" s="368" t="s">
        <v>202</v>
      </c>
      <c r="L11" s="369"/>
      <c r="M11" s="369"/>
      <c r="N11" s="369"/>
      <c r="O11" s="369"/>
      <c r="P11" s="369"/>
      <c r="Q11" s="369"/>
      <c r="R11" s="369"/>
      <c r="S11" s="370"/>
    </row>
    <row r="12" spans="2:19" ht="30" customHeight="1" x14ac:dyDescent="0.45">
      <c r="B12" s="371"/>
      <c r="K12" s="371"/>
      <c r="S12" s="372"/>
    </row>
    <row r="13" spans="2:19" ht="30" customHeight="1" x14ac:dyDescent="0.45">
      <c r="B13" s="371"/>
      <c r="C13" s="373" t="s">
        <v>201</v>
      </c>
      <c r="K13" s="371"/>
      <c r="L13" s="373" t="s">
        <v>200</v>
      </c>
      <c r="S13" s="372"/>
    </row>
    <row r="14" spans="2:19" ht="30" customHeight="1" x14ac:dyDescent="0.45">
      <c r="B14" s="371"/>
      <c r="C14" s="373" t="s">
        <v>199</v>
      </c>
      <c r="K14" s="371"/>
      <c r="L14" s="373" t="s">
        <v>198</v>
      </c>
      <c r="S14" s="372"/>
    </row>
    <row r="15" spans="2:19" ht="30" customHeight="1" x14ac:dyDescent="0.45">
      <c r="B15" s="371"/>
      <c r="C15" s="373" t="s">
        <v>208</v>
      </c>
      <c r="K15" s="371"/>
      <c r="L15" s="373" t="s">
        <v>196</v>
      </c>
      <c r="S15" s="372"/>
    </row>
    <row r="16" spans="2:19" ht="30" customHeight="1" x14ac:dyDescent="0.45">
      <c r="B16" s="371"/>
      <c r="C16" s="373" t="s">
        <v>195</v>
      </c>
      <c r="K16" s="371"/>
      <c r="S16" s="372"/>
    </row>
    <row r="17" spans="2:19" ht="30" customHeight="1" x14ac:dyDescent="0.45">
      <c r="B17" s="371"/>
      <c r="K17" s="371"/>
      <c r="S17" s="372"/>
    </row>
    <row r="18" spans="2:19" ht="30" customHeight="1" x14ac:dyDescent="0.45">
      <c r="B18" s="374" t="s">
        <v>194</v>
      </c>
      <c r="C18" s="369"/>
      <c r="D18" s="369"/>
      <c r="E18" s="369"/>
      <c r="F18" s="369"/>
      <c r="G18" s="369"/>
      <c r="H18" s="369"/>
      <c r="I18" s="369"/>
      <c r="J18" s="370"/>
      <c r="K18" s="371"/>
      <c r="S18" s="372"/>
    </row>
    <row r="19" spans="2:19" ht="30" customHeight="1" x14ac:dyDescent="0.45">
      <c r="B19" s="371"/>
      <c r="J19" s="372"/>
      <c r="K19" s="371"/>
      <c r="S19" s="372"/>
    </row>
    <row r="20" spans="2:19" ht="30" customHeight="1" x14ac:dyDescent="0.45">
      <c r="B20" s="371"/>
      <c r="C20" s="373" t="s">
        <v>209</v>
      </c>
      <c r="J20" s="372"/>
      <c r="K20" s="371"/>
      <c r="S20" s="372"/>
    </row>
    <row r="21" spans="2:19" ht="30" customHeight="1" x14ac:dyDescent="0.45">
      <c r="B21" s="371"/>
      <c r="C21" s="373" t="s">
        <v>210</v>
      </c>
      <c r="J21" s="372"/>
      <c r="K21" s="371"/>
      <c r="S21" s="372"/>
    </row>
    <row r="22" spans="2:19" ht="30" customHeight="1" x14ac:dyDescent="0.45">
      <c r="B22" s="375"/>
      <c r="C22" s="376"/>
      <c r="D22" s="376"/>
      <c r="E22" s="376"/>
      <c r="F22" s="376"/>
      <c r="G22" s="376"/>
      <c r="H22" s="376"/>
      <c r="I22" s="376"/>
      <c r="J22" s="377"/>
      <c r="K22" s="371"/>
      <c r="S22" s="372"/>
    </row>
    <row r="23" spans="2:19" ht="30" customHeight="1" x14ac:dyDescent="0.45">
      <c r="B23" s="368" t="s">
        <v>190</v>
      </c>
      <c r="K23" s="371"/>
      <c r="S23" s="372"/>
    </row>
    <row r="24" spans="2:19" ht="30" customHeight="1" x14ac:dyDescent="0.45">
      <c r="B24" s="371"/>
      <c r="K24" s="371"/>
      <c r="S24" s="372"/>
    </row>
    <row r="25" spans="2:19" ht="30" customHeight="1" x14ac:dyDescent="0.45">
      <c r="B25" s="371"/>
      <c r="C25" s="373" t="s">
        <v>189</v>
      </c>
      <c r="K25" s="371"/>
      <c r="S25" s="372"/>
    </row>
    <row r="26" spans="2:19" ht="30" customHeight="1" x14ac:dyDescent="0.45">
      <c r="B26" s="371"/>
      <c r="C26" s="373" t="s">
        <v>188</v>
      </c>
      <c r="K26" s="371"/>
      <c r="S26" s="372"/>
    </row>
    <row r="27" spans="2:19" ht="30" customHeight="1" x14ac:dyDescent="0.45">
      <c r="B27" s="371"/>
      <c r="C27" s="373" t="s">
        <v>187</v>
      </c>
      <c r="K27" s="371"/>
      <c r="S27" s="372"/>
    </row>
    <row r="28" spans="2:19" ht="30" customHeight="1" x14ac:dyDescent="0.45">
      <c r="B28" s="375"/>
      <c r="C28" s="376"/>
      <c r="D28" s="376"/>
      <c r="E28" s="376"/>
      <c r="F28" s="376"/>
      <c r="G28" s="376"/>
      <c r="H28" s="376"/>
      <c r="I28" s="376"/>
      <c r="J28" s="376"/>
      <c r="K28" s="375"/>
      <c r="L28" s="376"/>
      <c r="M28" s="376"/>
      <c r="N28" s="376"/>
      <c r="O28" s="376"/>
      <c r="P28" s="376"/>
      <c r="Q28" s="376"/>
      <c r="R28" s="376"/>
      <c r="S28" s="377"/>
    </row>
    <row r="29" spans="2:19" ht="15" customHeight="1" x14ac:dyDescent="0.45"/>
    <row r="30" spans="2:19" ht="30" customHeight="1" x14ac:dyDescent="0.45">
      <c r="B30" s="1464" t="s">
        <v>211</v>
      </c>
      <c r="C30" s="1467"/>
      <c r="D30" s="1467"/>
      <c r="E30" s="1467"/>
      <c r="F30" s="1467"/>
      <c r="G30" s="1467"/>
      <c r="H30" s="1467"/>
      <c r="I30" s="1467"/>
      <c r="J30" s="1467"/>
      <c r="K30" s="1467"/>
      <c r="L30" s="1467"/>
      <c r="M30" s="1467"/>
      <c r="N30" s="1467"/>
      <c r="O30" s="1467"/>
      <c r="P30" s="1467"/>
      <c r="Q30" s="1467"/>
      <c r="R30" s="1467"/>
      <c r="S30" s="1468"/>
    </row>
    <row r="31" spans="2:19" ht="30.75" customHeight="1" x14ac:dyDescent="0.45">
      <c r="B31" s="371"/>
      <c r="S31" s="372"/>
    </row>
    <row r="32" spans="2:19" ht="30.75" customHeight="1" x14ac:dyDescent="0.45">
      <c r="B32" s="371"/>
      <c r="C32" s="373" t="s">
        <v>185</v>
      </c>
      <c r="S32" s="372"/>
    </row>
    <row r="33" spans="2:19" ht="30.75" customHeight="1" x14ac:dyDescent="0.45">
      <c r="B33" s="371"/>
      <c r="C33" s="373" t="s">
        <v>184</v>
      </c>
      <c r="S33" s="372"/>
    </row>
    <row r="34" spans="2:19" ht="30.75" customHeight="1" x14ac:dyDescent="0.45">
      <c r="B34" s="371"/>
      <c r="S34" s="372"/>
    </row>
    <row r="35" spans="2:19" ht="30.75" customHeight="1" x14ac:dyDescent="0.45">
      <c r="B35" s="375"/>
      <c r="C35" s="376"/>
      <c r="D35" s="376"/>
      <c r="E35" s="376"/>
      <c r="F35" s="376"/>
      <c r="G35" s="376"/>
      <c r="H35" s="376"/>
      <c r="I35" s="376"/>
      <c r="J35" s="376"/>
      <c r="K35" s="376"/>
      <c r="L35" s="376"/>
      <c r="M35" s="376"/>
      <c r="N35" s="376"/>
      <c r="O35" s="376"/>
      <c r="P35" s="376"/>
      <c r="Q35" s="376"/>
      <c r="R35" s="376"/>
      <c r="S35" s="377"/>
    </row>
    <row r="36" spans="2:19" ht="20.25" customHeight="1" x14ac:dyDescent="0.45">
      <c r="B36" s="1469" t="s">
        <v>212</v>
      </c>
      <c r="C36" s="1470"/>
      <c r="D36" s="1470"/>
      <c r="E36" s="1471"/>
      <c r="F36" s="1475"/>
      <c r="G36" s="1476"/>
      <c r="H36" s="1476"/>
      <c r="I36" s="1476"/>
      <c r="J36" s="1476"/>
      <c r="K36" s="1476"/>
      <c r="L36" s="1476"/>
      <c r="M36" s="1476"/>
      <c r="N36" s="1476"/>
      <c r="O36" s="1476"/>
      <c r="P36" s="1476"/>
      <c r="Q36" s="1476"/>
      <c r="R36" s="1476"/>
      <c r="S36" s="1477"/>
    </row>
    <row r="37" spans="2:19" ht="20.25" customHeight="1" x14ac:dyDescent="0.45">
      <c r="B37" s="1472"/>
      <c r="C37" s="1473"/>
      <c r="D37" s="1473"/>
      <c r="E37" s="1474"/>
      <c r="F37" s="1478"/>
      <c r="G37" s="1479"/>
      <c r="H37" s="1479"/>
      <c r="I37" s="1479"/>
      <c r="J37" s="1479"/>
      <c r="K37" s="1479"/>
      <c r="L37" s="1479"/>
      <c r="M37" s="1479"/>
      <c r="N37" s="1479"/>
      <c r="O37" s="1479"/>
      <c r="P37" s="1479"/>
      <c r="Q37" s="1479"/>
      <c r="R37" s="1479"/>
      <c r="S37" s="1480"/>
    </row>
    <row r="38" spans="2:19" ht="15.75" customHeight="1" x14ac:dyDescent="0.45"/>
    <row r="39" spans="2:19" ht="32.4" x14ac:dyDescent="0.45">
      <c r="B39" s="1464" t="s">
        <v>213</v>
      </c>
      <c r="C39" s="1467"/>
      <c r="D39" s="1467"/>
      <c r="E39" s="1467"/>
      <c r="F39" s="1467"/>
      <c r="G39" s="1467"/>
      <c r="H39" s="1467"/>
      <c r="I39" s="1467"/>
      <c r="J39" s="1467"/>
      <c r="K39" s="1467"/>
      <c r="L39" s="1467"/>
      <c r="M39" s="1467"/>
      <c r="N39" s="1467"/>
      <c r="O39" s="1467"/>
      <c r="P39" s="1467"/>
      <c r="Q39" s="1467"/>
      <c r="R39" s="1467"/>
      <c r="S39" s="1468"/>
    </row>
    <row r="40" spans="2:19" x14ac:dyDescent="0.45">
      <c r="B40" s="371"/>
      <c r="S40" s="372"/>
    </row>
    <row r="41" spans="2:19" ht="75" customHeight="1" x14ac:dyDescent="0.45">
      <c r="B41" s="1481" t="s">
        <v>214</v>
      </c>
      <c r="C41" s="1482"/>
      <c r="D41" s="1482"/>
      <c r="E41" s="1482"/>
      <c r="F41" s="1482"/>
      <c r="G41" s="1482"/>
      <c r="H41" s="1482"/>
      <c r="I41" s="1482"/>
      <c r="J41" s="1482"/>
      <c r="K41" s="1482"/>
      <c r="L41" s="1482"/>
      <c r="M41" s="1482"/>
      <c r="N41" s="1482"/>
      <c r="O41" s="1482"/>
      <c r="P41" s="1482"/>
      <c r="Q41" s="1482"/>
      <c r="R41" s="1482"/>
      <c r="S41" s="1483"/>
    </row>
    <row r="42" spans="2:19" x14ac:dyDescent="0.45">
      <c r="B42" s="371"/>
      <c r="C42" s="373"/>
      <c r="S42" s="372"/>
    </row>
    <row r="43" spans="2:19" x14ac:dyDescent="0.45">
      <c r="B43" s="371"/>
      <c r="S43" s="372"/>
    </row>
    <row r="44" spans="2:19" x14ac:dyDescent="0.45">
      <c r="B44" s="375"/>
      <c r="C44" s="376"/>
      <c r="D44" s="376"/>
      <c r="E44" s="376"/>
      <c r="F44" s="376"/>
      <c r="G44" s="376"/>
      <c r="H44" s="376"/>
      <c r="I44" s="376"/>
      <c r="J44" s="376"/>
      <c r="K44" s="376"/>
      <c r="L44" s="376"/>
      <c r="M44" s="376"/>
      <c r="N44" s="376"/>
      <c r="O44" s="376"/>
      <c r="P44" s="376"/>
      <c r="Q44" s="376"/>
      <c r="R44" s="376"/>
      <c r="S44" s="377"/>
    </row>
    <row r="45" spans="2:19" ht="20.25" customHeight="1" x14ac:dyDescent="0.45"/>
    <row r="46" spans="2:19" ht="20.25" customHeight="1" x14ac:dyDescent="0.45"/>
  </sheetData>
  <mergeCells count="19">
    <mergeCell ref="B36:E37"/>
    <mergeCell ref="F36:S37"/>
    <mergeCell ref="B39:S39"/>
    <mergeCell ref="B41:S41"/>
    <mergeCell ref="B8:C8"/>
    <mergeCell ref="D8:I8"/>
    <mergeCell ref="K8:L8"/>
    <mergeCell ref="M8:S8"/>
    <mergeCell ref="B10:S10"/>
    <mergeCell ref="B30:S30"/>
    <mergeCell ref="B7:C7"/>
    <mergeCell ref="D7:I7"/>
    <mergeCell ref="K7:L7"/>
    <mergeCell ref="M7:S7"/>
    <mergeCell ref="B4:S4"/>
    <mergeCell ref="B6:C6"/>
    <mergeCell ref="D6:I6"/>
    <mergeCell ref="K6:L6"/>
    <mergeCell ref="M6:S6"/>
  </mergeCells>
  <phoneticPr fontId="4"/>
  <pageMargins left="0.25" right="0.25" top="0.75" bottom="0.75" header="0.3" footer="0.3"/>
  <pageSetup paperSize="9" scale="5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AA83E-3CEE-43D4-B332-7D127A6A5FDD}">
  <dimension ref="B1:V139"/>
  <sheetViews>
    <sheetView view="pageBreakPreview" zoomScale="70" zoomScaleNormal="100" zoomScaleSheetLayoutView="70" zoomScalePageLayoutView="40" workbookViewId="0">
      <selection activeCell="H18" sqref="B12:AP33"/>
    </sheetView>
  </sheetViews>
  <sheetFormatPr defaultColWidth="9" defaultRowHeight="21" x14ac:dyDescent="0.45"/>
  <cols>
    <col min="1" max="1" width="3.5" style="378" customWidth="1"/>
    <col min="2" max="3" width="11.09765625" style="378" customWidth="1"/>
    <col min="4" max="7" width="15.5" style="378" customWidth="1"/>
    <col min="8" max="9" width="11.09765625" style="378" customWidth="1"/>
    <col min="10" max="10" width="4.59765625" style="378" customWidth="1"/>
    <col min="11" max="12" width="11.09765625" style="378" customWidth="1"/>
    <col min="13" max="19" width="9.796875" style="378" customWidth="1"/>
    <col min="20" max="20" width="11.296875" style="378" customWidth="1"/>
    <col min="21" max="21" width="10.59765625" style="378" customWidth="1"/>
    <col min="22" max="22" width="2" style="378" customWidth="1"/>
    <col min="23" max="16384" width="9" style="378"/>
  </cols>
  <sheetData>
    <row r="1" spans="2:21" x14ac:dyDescent="0.45">
      <c r="T1" s="1427" t="s">
        <v>179</v>
      </c>
      <c r="U1" s="1454"/>
    </row>
    <row r="2" spans="2:21" ht="6.75" customHeight="1" x14ac:dyDescent="0.45">
      <c r="T2" s="379"/>
      <c r="U2" s="379"/>
    </row>
    <row r="3" spans="2:21" ht="20.25" customHeight="1" x14ac:dyDescent="0.45">
      <c r="O3" s="1455"/>
      <c r="P3" s="1455"/>
      <c r="Q3" s="380" t="s">
        <v>178</v>
      </c>
      <c r="R3" s="380"/>
      <c r="S3" s="380" t="s">
        <v>177</v>
      </c>
      <c r="T3" s="380"/>
      <c r="U3" s="380" t="s">
        <v>176</v>
      </c>
    </row>
    <row r="4" spans="2:21" ht="7.5" customHeight="1" x14ac:dyDescent="0.45"/>
    <row r="5" spans="2:21" ht="29.25" customHeight="1" x14ac:dyDescent="0.45">
      <c r="B5" s="1456" t="s">
        <v>175</v>
      </c>
      <c r="C5" s="1456"/>
      <c r="D5" s="1456"/>
      <c r="E5" s="1456"/>
      <c r="F5" s="1456"/>
      <c r="G5" s="1456"/>
      <c r="H5" s="1456"/>
      <c r="I5" s="1456"/>
      <c r="J5" s="1456"/>
      <c r="K5" s="1456"/>
      <c r="L5" s="1456"/>
      <c r="M5" s="1456"/>
      <c r="N5" s="1456"/>
      <c r="O5" s="1456"/>
      <c r="P5" s="1456"/>
      <c r="Q5" s="1456"/>
      <c r="R5" s="1456"/>
      <c r="S5" s="1456"/>
      <c r="T5" s="1456"/>
      <c r="U5" s="1456"/>
    </row>
    <row r="6" spans="2:21" ht="19.5" customHeight="1" x14ac:dyDescent="0.45"/>
    <row r="7" spans="2:21" ht="46.5" customHeight="1" x14ac:dyDescent="0.45">
      <c r="B7" s="1453" t="s">
        <v>174</v>
      </c>
      <c r="C7" s="1453"/>
      <c r="D7" s="1428"/>
      <c r="E7" s="1428"/>
      <c r="F7" s="1428"/>
      <c r="G7" s="1428"/>
      <c r="H7" s="1428"/>
      <c r="I7" s="1428"/>
      <c r="K7" s="1453" t="s">
        <v>173</v>
      </c>
      <c r="L7" s="1453"/>
      <c r="M7" s="1428"/>
      <c r="N7" s="1428"/>
      <c r="O7" s="1428"/>
      <c r="P7" s="1428"/>
      <c r="Q7" s="1428"/>
      <c r="R7" s="1428"/>
      <c r="S7" s="1428"/>
      <c r="T7" s="1428"/>
      <c r="U7" s="1428"/>
    </row>
    <row r="8" spans="2:21" ht="46.5" customHeight="1" x14ac:dyDescent="0.45">
      <c r="B8" s="1453" t="s">
        <v>172</v>
      </c>
      <c r="C8" s="1453"/>
      <c r="D8" s="1428"/>
      <c r="E8" s="1428"/>
      <c r="F8" s="1428"/>
      <c r="G8" s="1428"/>
      <c r="H8" s="1428"/>
      <c r="I8" s="1428"/>
      <c r="K8" s="1453" t="s">
        <v>171</v>
      </c>
      <c r="L8" s="1453"/>
      <c r="M8" s="1428"/>
      <c r="N8" s="1428"/>
      <c r="O8" s="1428"/>
      <c r="P8" s="1428"/>
      <c r="Q8" s="1428"/>
      <c r="R8" s="1428"/>
      <c r="S8" s="1428"/>
      <c r="T8" s="1428"/>
      <c r="U8" s="1428"/>
    </row>
    <row r="9" spans="2:21" ht="48" customHeight="1" x14ac:dyDescent="0.45">
      <c r="B9" s="1453" t="s">
        <v>170</v>
      </c>
      <c r="C9" s="1453"/>
      <c r="D9" s="1428"/>
      <c r="E9" s="1428"/>
      <c r="F9" s="1428"/>
      <c r="G9" s="1428"/>
      <c r="H9" s="1428"/>
      <c r="I9" s="1428"/>
      <c r="K9" s="1453" t="s">
        <v>169</v>
      </c>
      <c r="L9" s="1453"/>
      <c r="M9" s="1428"/>
      <c r="N9" s="1428"/>
      <c r="O9" s="1428"/>
      <c r="P9" s="1428"/>
      <c r="Q9" s="1428"/>
      <c r="R9" s="1428"/>
      <c r="S9" s="1428"/>
      <c r="T9" s="1428"/>
      <c r="U9" s="1428"/>
    </row>
    <row r="10" spans="2:21" ht="19.5" customHeight="1" x14ac:dyDescent="0.45"/>
    <row r="11" spans="2:21" ht="33" customHeight="1" x14ac:dyDescent="0.45">
      <c r="B11" s="1398" t="s">
        <v>168</v>
      </c>
      <c r="C11" s="1399"/>
      <c r="D11" s="1399"/>
      <c r="E11" s="1399"/>
      <c r="F11" s="1399"/>
      <c r="G11" s="1399"/>
      <c r="H11" s="1399"/>
      <c r="I11" s="1400"/>
      <c r="K11" s="1398" t="s">
        <v>167</v>
      </c>
      <c r="L11" s="1399"/>
      <c r="M11" s="1399"/>
      <c r="N11" s="1399"/>
      <c r="O11" s="1399"/>
      <c r="P11" s="1399"/>
      <c r="Q11" s="1399"/>
      <c r="R11" s="1399"/>
      <c r="S11" s="1399"/>
      <c r="T11" s="1399"/>
      <c r="U11" s="1400"/>
    </row>
    <row r="12" spans="2:21" ht="33" customHeight="1" x14ac:dyDescent="0.45">
      <c r="B12" s="1394" t="s">
        <v>166</v>
      </c>
      <c r="C12" s="1394"/>
      <c r="D12" s="1394"/>
      <c r="E12" s="1394"/>
      <c r="F12" s="1394"/>
      <c r="G12" s="1394"/>
      <c r="H12" s="381"/>
      <c r="I12" s="1445" t="b">
        <f>IF(H12="○",90,IF(H13="○",80,IF(H14="○",65,IF(H15="○",55,IF(H16="○",40,IF(H17="○",30,IF(H18="○",20,IF(H19="○",5))))))))</f>
        <v>0</v>
      </c>
      <c r="K12" s="1447" t="s">
        <v>165</v>
      </c>
      <c r="L12" s="1448"/>
      <c r="M12" s="1448"/>
      <c r="N12" s="1448"/>
      <c r="O12" s="1448"/>
      <c r="P12" s="1448"/>
      <c r="Q12" s="1448"/>
      <c r="R12" s="1448"/>
      <c r="S12" s="1448"/>
      <c r="T12" s="1449"/>
      <c r="U12" s="1450">
        <f>IF(T32&gt;=5,15,IF(AND(T32&gt;=3,T32&lt;=4),5,IF(AND(T32&gt;=2,T32&lt;=0),0,0)))</f>
        <v>0</v>
      </c>
    </row>
    <row r="13" spans="2:21" ht="33" customHeight="1" x14ac:dyDescent="0.45">
      <c r="B13" s="1394" t="s">
        <v>164</v>
      </c>
      <c r="C13" s="1394"/>
      <c r="D13" s="1394"/>
      <c r="E13" s="1394"/>
      <c r="F13" s="1394"/>
      <c r="G13" s="1394"/>
      <c r="H13" s="381" t="s">
        <v>71</v>
      </c>
      <c r="I13" s="1446"/>
      <c r="K13" s="1439" t="s">
        <v>163</v>
      </c>
      <c r="L13" s="1440"/>
      <c r="M13" s="1440"/>
      <c r="N13" s="1440"/>
      <c r="O13" s="1440"/>
      <c r="P13" s="1440"/>
      <c r="Q13" s="1440"/>
      <c r="R13" s="1440"/>
      <c r="S13" s="1441"/>
      <c r="T13" s="382"/>
      <c r="U13" s="1451"/>
    </row>
    <row r="14" spans="2:21" ht="33" customHeight="1" x14ac:dyDescent="0.45">
      <c r="B14" s="1394" t="s">
        <v>162</v>
      </c>
      <c r="C14" s="1394"/>
      <c r="D14" s="1394"/>
      <c r="E14" s="1394"/>
      <c r="F14" s="1394"/>
      <c r="G14" s="1394"/>
      <c r="H14" s="381"/>
      <c r="I14" s="1446"/>
      <c r="K14" s="1416" t="s">
        <v>161</v>
      </c>
      <c r="L14" s="1417"/>
      <c r="M14" s="1417"/>
      <c r="N14" s="1417"/>
      <c r="O14" s="1417"/>
      <c r="P14" s="1417"/>
      <c r="Q14" s="1417"/>
      <c r="R14" s="1417"/>
      <c r="S14" s="1417"/>
      <c r="T14" s="1418"/>
      <c r="U14" s="1451"/>
    </row>
    <row r="15" spans="2:21" ht="33" customHeight="1" x14ac:dyDescent="0.45">
      <c r="B15" s="1394" t="s">
        <v>160</v>
      </c>
      <c r="C15" s="1394"/>
      <c r="D15" s="1394"/>
      <c r="E15" s="1394"/>
      <c r="F15" s="1394"/>
      <c r="G15" s="1394"/>
      <c r="H15" s="381" t="s">
        <v>71</v>
      </c>
      <c r="I15" s="1446"/>
      <c r="K15" s="1442" t="s">
        <v>152</v>
      </c>
      <c r="L15" s="1443"/>
      <c r="M15" s="1443"/>
      <c r="N15" s="1443"/>
      <c r="O15" s="1443"/>
      <c r="P15" s="1443"/>
      <c r="Q15" s="1443"/>
      <c r="R15" s="1443"/>
      <c r="S15" s="1444"/>
      <c r="T15" s="383"/>
      <c r="U15" s="1451"/>
    </row>
    <row r="16" spans="2:21" ht="33" customHeight="1" x14ac:dyDescent="0.45">
      <c r="B16" s="1394" t="s">
        <v>159</v>
      </c>
      <c r="C16" s="1394"/>
      <c r="D16" s="1394"/>
      <c r="E16" s="1394"/>
      <c r="F16" s="1394"/>
      <c r="G16" s="1394"/>
      <c r="H16" s="381"/>
      <c r="I16" s="1446"/>
      <c r="K16" s="1416" t="s">
        <v>158</v>
      </c>
      <c r="L16" s="1417"/>
      <c r="M16" s="1417"/>
      <c r="N16" s="1417"/>
      <c r="O16" s="1417"/>
      <c r="P16" s="1417"/>
      <c r="Q16" s="1417"/>
      <c r="R16" s="1417"/>
      <c r="S16" s="1417"/>
      <c r="T16" s="1418"/>
      <c r="U16" s="1451"/>
    </row>
    <row r="17" spans="2:21" ht="33" customHeight="1" x14ac:dyDescent="0.45">
      <c r="B17" s="1394" t="s">
        <v>157</v>
      </c>
      <c r="C17" s="1394"/>
      <c r="D17" s="1394"/>
      <c r="E17" s="1394"/>
      <c r="F17" s="1394"/>
      <c r="G17" s="1394"/>
      <c r="H17" s="381"/>
      <c r="I17" s="1446"/>
      <c r="K17" s="1439" t="s">
        <v>156</v>
      </c>
      <c r="L17" s="1440"/>
      <c r="M17" s="1440"/>
      <c r="N17" s="1440"/>
      <c r="O17" s="1440"/>
      <c r="P17" s="1440"/>
      <c r="Q17" s="1440"/>
      <c r="R17" s="1440"/>
      <c r="S17" s="1441"/>
      <c r="T17" s="382"/>
      <c r="U17" s="1451"/>
    </row>
    <row r="18" spans="2:21" ht="33" customHeight="1" x14ac:dyDescent="0.45">
      <c r="B18" s="1394" t="s">
        <v>155</v>
      </c>
      <c r="C18" s="1394"/>
      <c r="D18" s="1394"/>
      <c r="E18" s="1394"/>
      <c r="F18" s="1394"/>
      <c r="G18" s="1394"/>
      <c r="H18" s="381"/>
      <c r="I18" s="1446"/>
      <c r="K18" s="1434" t="s">
        <v>154</v>
      </c>
      <c r="L18" s="1435"/>
      <c r="M18" s="1435"/>
      <c r="N18" s="1435"/>
      <c r="O18" s="1435"/>
      <c r="P18" s="1435"/>
      <c r="Q18" s="1435"/>
      <c r="R18" s="1435"/>
      <c r="S18" s="1435"/>
      <c r="T18" s="1436"/>
      <c r="U18" s="1451"/>
    </row>
    <row r="19" spans="2:21" ht="33" customHeight="1" x14ac:dyDescent="0.45">
      <c r="B19" s="1394" t="s">
        <v>153</v>
      </c>
      <c r="C19" s="1394"/>
      <c r="D19" s="1394"/>
      <c r="E19" s="1394"/>
      <c r="F19" s="1394"/>
      <c r="G19" s="1394"/>
      <c r="H19" s="381"/>
      <c r="I19" s="384" t="s">
        <v>89</v>
      </c>
      <c r="K19" s="1439" t="s">
        <v>152</v>
      </c>
      <c r="L19" s="1440"/>
      <c r="M19" s="1440"/>
      <c r="N19" s="1440"/>
      <c r="O19" s="1440"/>
      <c r="P19" s="1440"/>
      <c r="Q19" s="1440"/>
      <c r="R19" s="1440"/>
      <c r="S19" s="1441"/>
      <c r="T19" s="382"/>
      <c r="U19" s="1451"/>
    </row>
    <row r="20" spans="2:21" ht="35.25" customHeight="1" x14ac:dyDescent="0.45">
      <c r="B20" s="1419" t="s">
        <v>151</v>
      </c>
      <c r="C20" s="1419"/>
      <c r="D20" s="1419"/>
      <c r="E20" s="1419"/>
      <c r="F20" s="1419"/>
      <c r="G20" s="1419"/>
      <c r="H20" s="1419"/>
      <c r="I20" s="1419"/>
      <c r="K20" s="1434" t="s">
        <v>150</v>
      </c>
      <c r="L20" s="1435"/>
      <c r="M20" s="1435"/>
      <c r="N20" s="1435"/>
      <c r="O20" s="1435"/>
      <c r="P20" s="1435"/>
      <c r="Q20" s="1435"/>
      <c r="R20" s="1435"/>
      <c r="S20" s="1435"/>
      <c r="T20" s="1436"/>
      <c r="U20" s="1451"/>
    </row>
    <row r="21" spans="2:21" ht="33" customHeight="1" x14ac:dyDescent="0.45">
      <c r="B21" s="1398" t="s">
        <v>149</v>
      </c>
      <c r="C21" s="1399"/>
      <c r="D21" s="1399"/>
      <c r="E21" s="1399"/>
      <c r="F21" s="1399"/>
      <c r="G21" s="1399"/>
      <c r="H21" s="1399"/>
      <c r="I21" s="1400"/>
      <c r="K21" s="1401" t="s">
        <v>148</v>
      </c>
      <c r="L21" s="1402"/>
      <c r="M21" s="1402"/>
      <c r="N21" s="1402"/>
      <c r="O21" s="1402"/>
      <c r="P21" s="1402"/>
      <c r="Q21" s="1402"/>
      <c r="R21" s="1402"/>
      <c r="S21" s="1403"/>
      <c r="T21" s="1432"/>
      <c r="U21" s="1451"/>
    </row>
    <row r="22" spans="2:21" ht="24" customHeight="1" x14ac:dyDescent="0.45">
      <c r="B22" s="1426" t="s">
        <v>147</v>
      </c>
      <c r="C22" s="1426"/>
      <c r="D22" s="1426"/>
      <c r="E22" s="1426"/>
      <c r="F22" s="1426"/>
      <c r="G22" s="1426"/>
      <c r="H22" s="1427" t="s">
        <v>71</v>
      </c>
      <c r="I22" s="1432" t="b">
        <f>IF(H22="○",60,IF(H24="○",50,IF(H26="○",40,IF(H28="○",20,IF(H30="○",-10,IF(H32="○",-20))))))</f>
        <v>0</v>
      </c>
      <c r="K22" s="1407"/>
      <c r="L22" s="1408"/>
      <c r="M22" s="1408"/>
      <c r="N22" s="1408"/>
      <c r="O22" s="1408"/>
      <c r="P22" s="1408"/>
      <c r="Q22" s="1408"/>
      <c r="R22" s="1408"/>
      <c r="S22" s="1409"/>
      <c r="T22" s="1433"/>
      <c r="U22" s="1451"/>
    </row>
    <row r="23" spans="2:21" ht="35.25" customHeight="1" x14ac:dyDescent="0.45">
      <c r="B23" s="1426"/>
      <c r="C23" s="1426"/>
      <c r="D23" s="1426"/>
      <c r="E23" s="1426"/>
      <c r="F23" s="1426"/>
      <c r="G23" s="1426"/>
      <c r="H23" s="1427"/>
      <c r="I23" s="1437"/>
      <c r="K23" s="1434" t="s">
        <v>146</v>
      </c>
      <c r="L23" s="1435"/>
      <c r="M23" s="1435"/>
      <c r="N23" s="1435"/>
      <c r="O23" s="1435"/>
      <c r="P23" s="1435"/>
      <c r="Q23" s="1435"/>
      <c r="R23" s="1435"/>
      <c r="S23" s="1435"/>
      <c r="T23" s="1436"/>
      <c r="U23" s="1451"/>
    </row>
    <row r="24" spans="2:21" ht="35.25" customHeight="1" x14ac:dyDescent="0.45">
      <c r="B24" s="1426" t="s">
        <v>145</v>
      </c>
      <c r="C24" s="1426"/>
      <c r="D24" s="1426"/>
      <c r="E24" s="1426"/>
      <c r="F24" s="1426"/>
      <c r="G24" s="1426"/>
      <c r="H24" s="1427" t="s">
        <v>71</v>
      </c>
      <c r="I24" s="1437"/>
      <c r="K24" s="1401" t="s">
        <v>144</v>
      </c>
      <c r="L24" s="1402"/>
      <c r="M24" s="1402"/>
      <c r="N24" s="1402"/>
      <c r="O24" s="1402"/>
      <c r="P24" s="1402"/>
      <c r="Q24" s="1402"/>
      <c r="R24" s="1402"/>
      <c r="S24" s="1403"/>
      <c r="T24" s="1432"/>
      <c r="U24" s="1451"/>
    </row>
    <row r="25" spans="2:21" ht="24" customHeight="1" x14ac:dyDescent="0.45">
      <c r="B25" s="1426"/>
      <c r="C25" s="1426"/>
      <c r="D25" s="1426"/>
      <c r="E25" s="1426"/>
      <c r="F25" s="1426"/>
      <c r="G25" s="1426"/>
      <c r="H25" s="1427"/>
      <c r="I25" s="1437"/>
      <c r="K25" s="1407"/>
      <c r="L25" s="1408"/>
      <c r="M25" s="1408"/>
      <c r="N25" s="1408"/>
      <c r="O25" s="1408"/>
      <c r="P25" s="1408"/>
      <c r="Q25" s="1408"/>
      <c r="R25" s="1408"/>
      <c r="S25" s="1409"/>
      <c r="T25" s="1433"/>
      <c r="U25" s="1451"/>
    </row>
    <row r="26" spans="2:21" ht="35.25" customHeight="1" x14ac:dyDescent="0.45">
      <c r="B26" s="1426" t="s">
        <v>143</v>
      </c>
      <c r="C26" s="1426"/>
      <c r="D26" s="1426"/>
      <c r="E26" s="1426"/>
      <c r="F26" s="1426"/>
      <c r="G26" s="1426"/>
      <c r="H26" s="1427" t="s">
        <v>71</v>
      </c>
      <c r="I26" s="1437"/>
      <c r="K26" s="1434" t="s">
        <v>142</v>
      </c>
      <c r="L26" s="1435"/>
      <c r="M26" s="1435"/>
      <c r="N26" s="1435"/>
      <c r="O26" s="1435"/>
      <c r="P26" s="1435"/>
      <c r="Q26" s="1435"/>
      <c r="R26" s="1435"/>
      <c r="S26" s="1435"/>
      <c r="T26" s="1436"/>
      <c r="U26" s="1451"/>
    </row>
    <row r="27" spans="2:21" ht="25.5" customHeight="1" x14ac:dyDescent="0.45">
      <c r="B27" s="1426"/>
      <c r="C27" s="1426"/>
      <c r="D27" s="1426"/>
      <c r="E27" s="1426"/>
      <c r="F27" s="1426"/>
      <c r="G27" s="1426"/>
      <c r="H27" s="1427"/>
      <c r="I27" s="1437"/>
      <c r="K27" s="1401" t="s">
        <v>141</v>
      </c>
      <c r="L27" s="1402"/>
      <c r="M27" s="1402"/>
      <c r="N27" s="1402"/>
      <c r="O27" s="1402"/>
      <c r="P27" s="1402"/>
      <c r="Q27" s="1402"/>
      <c r="R27" s="1402"/>
      <c r="S27" s="1403"/>
      <c r="T27" s="1432"/>
      <c r="U27" s="1451"/>
    </row>
    <row r="28" spans="2:21" ht="25.5" customHeight="1" x14ac:dyDescent="0.45">
      <c r="B28" s="1426" t="s">
        <v>140</v>
      </c>
      <c r="C28" s="1426"/>
      <c r="D28" s="1426"/>
      <c r="E28" s="1426"/>
      <c r="F28" s="1426"/>
      <c r="G28" s="1426"/>
      <c r="H28" s="1427"/>
      <c r="I28" s="1437"/>
      <c r="K28" s="1407"/>
      <c r="L28" s="1408"/>
      <c r="M28" s="1408"/>
      <c r="N28" s="1408"/>
      <c r="O28" s="1408"/>
      <c r="P28" s="1408"/>
      <c r="Q28" s="1408"/>
      <c r="R28" s="1408"/>
      <c r="S28" s="1409"/>
      <c r="T28" s="1433"/>
      <c r="U28" s="1451"/>
    </row>
    <row r="29" spans="2:21" ht="35.25" customHeight="1" x14ac:dyDescent="0.45">
      <c r="B29" s="1426"/>
      <c r="C29" s="1426"/>
      <c r="D29" s="1426"/>
      <c r="E29" s="1426"/>
      <c r="F29" s="1426"/>
      <c r="G29" s="1426"/>
      <c r="H29" s="1427"/>
      <c r="I29" s="1437"/>
      <c r="K29" s="1391" t="s">
        <v>139</v>
      </c>
      <c r="L29" s="1392"/>
      <c r="M29" s="1392"/>
      <c r="N29" s="1392"/>
      <c r="O29" s="1392"/>
      <c r="P29" s="1392"/>
      <c r="Q29" s="1392"/>
      <c r="R29" s="1392"/>
      <c r="S29" s="1392"/>
      <c r="T29" s="1393"/>
      <c r="U29" s="1451"/>
    </row>
    <row r="30" spans="2:21" ht="31.5" customHeight="1" x14ac:dyDescent="0.45">
      <c r="B30" s="1426" t="s">
        <v>138</v>
      </c>
      <c r="C30" s="1426"/>
      <c r="D30" s="1426"/>
      <c r="E30" s="1426"/>
      <c r="F30" s="1426"/>
      <c r="G30" s="1426"/>
      <c r="H30" s="1427"/>
      <c r="I30" s="1437"/>
      <c r="K30" s="1404" t="s">
        <v>137</v>
      </c>
      <c r="L30" s="1405"/>
      <c r="M30" s="1405"/>
      <c r="N30" s="1405"/>
      <c r="O30" s="1405"/>
      <c r="P30" s="1405"/>
      <c r="Q30" s="1405"/>
      <c r="R30" s="1405"/>
      <c r="S30" s="1406"/>
      <c r="T30" s="1411"/>
      <c r="U30" s="1451"/>
    </row>
    <row r="31" spans="2:21" ht="31.5" customHeight="1" x14ac:dyDescent="0.45">
      <c r="B31" s="1426"/>
      <c r="C31" s="1426"/>
      <c r="D31" s="1426"/>
      <c r="E31" s="1426"/>
      <c r="F31" s="1426"/>
      <c r="G31" s="1426"/>
      <c r="H31" s="1427"/>
      <c r="I31" s="1437"/>
      <c r="K31" s="1407"/>
      <c r="L31" s="1408"/>
      <c r="M31" s="1408"/>
      <c r="N31" s="1408"/>
      <c r="O31" s="1408"/>
      <c r="P31" s="1408"/>
      <c r="Q31" s="1408"/>
      <c r="R31" s="1408"/>
      <c r="S31" s="1409"/>
      <c r="T31" s="1412"/>
      <c r="U31" s="1452"/>
    </row>
    <row r="32" spans="2:21" ht="29.25" customHeight="1" x14ac:dyDescent="0.45">
      <c r="B32" s="1426" t="s">
        <v>136</v>
      </c>
      <c r="C32" s="1426"/>
      <c r="D32" s="1426"/>
      <c r="E32" s="1426"/>
      <c r="F32" s="1426"/>
      <c r="G32" s="1426"/>
      <c r="H32" s="1428" t="s">
        <v>71</v>
      </c>
      <c r="I32" s="1438"/>
      <c r="K32" s="1429" t="s">
        <v>135</v>
      </c>
      <c r="L32" s="1430"/>
      <c r="M32" s="1430"/>
      <c r="N32" s="1430"/>
      <c r="O32" s="1430"/>
      <c r="P32" s="1430"/>
      <c r="Q32" s="1430"/>
      <c r="R32" s="1430"/>
      <c r="S32" s="1431"/>
      <c r="T32" s="385">
        <f>((COUNTIF(T13,"○")+COUNTIF(T15,"○")+COUNTIF(T17,"○")+COUNTIF(T19,"○"))+COUNTIF(T21,"○")+COUNTIF(T24,"○")+COUNTIF(T27,"○")+COUNTIF(T30,"○"))*1</f>
        <v>0</v>
      </c>
      <c r="U32" s="384" t="s">
        <v>89</v>
      </c>
    </row>
    <row r="33" spans="2:21" ht="25.5" customHeight="1" x14ac:dyDescent="0.45">
      <c r="B33" s="1426"/>
      <c r="C33" s="1426"/>
      <c r="D33" s="1426"/>
      <c r="E33" s="1426"/>
      <c r="F33" s="1426"/>
      <c r="G33" s="1426"/>
      <c r="H33" s="1428"/>
      <c r="I33" s="386" t="s">
        <v>89</v>
      </c>
      <c r="K33" s="387" t="s">
        <v>134</v>
      </c>
      <c r="O33" s="388"/>
      <c r="P33" s="388"/>
      <c r="Q33" s="388"/>
      <c r="R33" s="388" t="s">
        <v>133</v>
      </c>
      <c r="S33" s="388"/>
      <c r="T33" s="388"/>
      <c r="U33" s="388"/>
    </row>
    <row r="34" spans="2:21" ht="31.5" customHeight="1" x14ac:dyDescent="0.45">
      <c r="B34" s="1419" t="s">
        <v>132</v>
      </c>
      <c r="C34" s="1419"/>
      <c r="D34" s="1419"/>
      <c r="E34" s="1419"/>
      <c r="F34" s="1419"/>
      <c r="G34" s="1419"/>
      <c r="H34" s="1419"/>
      <c r="I34" s="1419"/>
      <c r="K34" s="1398" t="s">
        <v>131</v>
      </c>
      <c r="L34" s="1399"/>
      <c r="M34" s="1399"/>
      <c r="N34" s="1399"/>
      <c r="O34" s="1399"/>
      <c r="P34" s="1399"/>
      <c r="Q34" s="1399"/>
      <c r="R34" s="1399"/>
      <c r="S34" s="1399"/>
      <c r="T34" s="1399"/>
      <c r="U34" s="1400"/>
    </row>
    <row r="35" spans="2:21" ht="33" customHeight="1" x14ac:dyDescent="0.45">
      <c r="B35" s="1420" t="s">
        <v>130</v>
      </c>
      <c r="C35" s="1420"/>
      <c r="D35" s="1420"/>
      <c r="E35" s="1420"/>
      <c r="F35" s="1420"/>
      <c r="G35" s="1420"/>
      <c r="H35" s="1421"/>
      <c r="I35" s="1420"/>
      <c r="K35" s="1401" t="s">
        <v>129</v>
      </c>
      <c r="L35" s="1402"/>
      <c r="M35" s="1402"/>
      <c r="N35" s="1402"/>
      <c r="O35" s="1402"/>
      <c r="P35" s="1402"/>
      <c r="Q35" s="1402"/>
      <c r="R35" s="1402"/>
      <c r="S35" s="1403"/>
      <c r="T35" s="1410"/>
      <c r="U35" s="1413">
        <f>IF(T35="○",10,0)</f>
        <v>0</v>
      </c>
    </row>
    <row r="36" spans="2:21" ht="35.25" customHeight="1" x14ac:dyDescent="0.45">
      <c r="B36" s="1416" t="s">
        <v>128</v>
      </c>
      <c r="C36" s="1417"/>
      <c r="D36" s="1417"/>
      <c r="E36" s="1417"/>
      <c r="F36" s="1417"/>
      <c r="G36" s="1417"/>
      <c r="H36" s="1418"/>
      <c r="I36" s="1422">
        <f>IF(H52&gt;=5,15,IF(AND(H52&gt;=3,H52&lt;=4),5,IF(AND(H52&gt;=2,H52&lt;=0),0,0)))</f>
        <v>0</v>
      </c>
      <c r="K36" s="1404"/>
      <c r="L36" s="1405"/>
      <c r="M36" s="1405"/>
      <c r="N36" s="1405"/>
      <c r="O36" s="1405"/>
      <c r="P36" s="1405"/>
      <c r="Q36" s="1405"/>
      <c r="R36" s="1405"/>
      <c r="S36" s="1406"/>
      <c r="T36" s="1411"/>
      <c r="U36" s="1414"/>
    </row>
    <row r="37" spans="2:21" ht="33" customHeight="1" x14ac:dyDescent="0.45">
      <c r="B37" s="1425" t="s">
        <v>114</v>
      </c>
      <c r="C37" s="1425"/>
      <c r="D37" s="1425"/>
      <c r="E37" s="1425"/>
      <c r="F37" s="1425"/>
      <c r="G37" s="1425"/>
      <c r="H37" s="382" t="s">
        <v>71</v>
      </c>
      <c r="I37" s="1423"/>
      <c r="K37" s="1407"/>
      <c r="L37" s="1408"/>
      <c r="M37" s="1408"/>
      <c r="N37" s="1408"/>
      <c r="O37" s="1408"/>
      <c r="P37" s="1408"/>
      <c r="Q37" s="1408"/>
      <c r="R37" s="1408"/>
      <c r="S37" s="1409"/>
      <c r="T37" s="1412"/>
      <c r="U37" s="384" t="s">
        <v>89</v>
      </c>
    </row>
    <row r="38" spans="2:21" ht="35.25" customHeight="1" x14ac:dyDescent="0.45">
      <c r="B38" s="1391" t="s">
        <v>127</v>
      </c>
      <c r="C38" s="1392"/>
      <c r="D38" s="1392"/>
      <c r="E38" s="1392"/>
      <c r="F38" s="1392"/>
      <c r="G38" s="1392"/>
      <c r="H38" s="1393"/>
      <c r="I38" s="1423"/>
      <c r="K38" s="387"/>
      <c r="Q38" s="389"/>
      <c r="R38" s="389"/>
      <c r="S38" s="389"/>
      <c r="T38" s="389"/>
      <c r="U38" s="389" t="s">
        <v>116</v>
      </c>
    </row>
    <row r="39" spans="2:21" ht="35.25" customHeight="1" x14ac:dyDescent="0.45">
      <c r="B39" s="1394" t="s">
        <v>114</v>
      </c>
      <c r="C39" s="1394"/>
      <c r="D39" s="1394"/>
      <c r="E39" s="1394"/>
      <c r="F39" s="1394"/>
      <c r="G39" s="1394"/>
      <c r="H39" s="382" t="s">
        <v>71</v>
      </c>
      <c r="I39" s="1423"/>
      <c r="K39" s="1398" t="s">
        <v>126</v>
      </c>
      <c r="L39" s="1399"/>
      <c r="M39" s="1399"/>
      <c r="N39" s="1399"/>
      <c r="O39" s="1399"/>
      <c r="P39" s="1399"/>
      <c r="Q39" s="1399"/>
      <c r="R39" s="1399"/>
      <c r="S39" s="1399"/>
      <c r="T39" s="1399"/>
      <c r="U39" s="1400"/>
    </row>
    <row r="40" spans="2:21" ht="35.25" customHeight="1" x14ac:dyDescent="0.45">
      <c r="B40" s="390" t="s">
        <v>125</v>
      </c>
      <c r="C40" s="391"/>
      <c r="D40" s="391"/>
      <c r="E40" s="391"/>
      <c r="F40" s="391"/>
      <c r="G40" s="391"/>
      <c r="H40" s="392"/>
      <c r="I40" s="1423"/>
      <c r="K40" s="1401" t="s">
        <v>124</v>
      </c>
      <c r="L40" s="1402"/>
      <c r="M40" s="1402"/>
      <c r="N40" s="1402"/>
      <c r="O40" s="1402"/>
      <c r="P40" s="1402"/>
      <c r="Q40" s="1402"/>
      <c r="R40" s="1402"/>
      <c r="S40" s="1403"/>
      <c r="T40" s="1410" t="s">
        <v>71</v>
      </c>
      <c r="U40" s="1413">
        <f>IF(T40="○",0,-50)</f>
        <v>-50</v>
      </c>
    </row>
    <row r="41" spans="2:21" ht="35.25" customHeight="1" x14ac:dyDescent="0.45">
      <c r="B41" s="1415" t="s">
        <v>114</v>
      </c>
      <c r="C41" s="1415"/>
      <c r="D41" s="1415"/>
      <c r="E41" s="1415"/>
      <c r="F41" s="1415"/>
      <c r="G41" s="1415"/>
      <c r="H41" s="393"/>
      <c r="I41" s="1423"/>
      <c r="K41" s="1404"/>
      <c r="L41" s="1405"/>
      <c r="M41" s="1405"/>
      <c r="N41" s="1405"/>
      <c r="O41" s="1405"/>
      <c r="P41" s="1405"/>
      <c r="Q41" s="1405"/>
      <c r="R41" s="1405"/>
      <c r="S41" s="1406"/>
      <c r="T41" s="1411"/>
      <c r="U41" s="1414"/>
    </row>
    <row r="42" spans="2:21" ht="35.25" customHeight="1" x14ac:dyDescent="0.45">
      <c r="B42" s="1416" t="s">
        <v>123</v>
      </c>
      <c r="C42" s="1417"/>
      <c r="D42" s="1417"/>
      <c r="E42" s="1417"/>
      <c r="F42" s="1417"/>
      <c r="G42" s="1417"/>
      <c r="H42" s="1418"/>
      <c r="I42" s="1423"/>
      <c r="K42" s="1407"/>
      <c r="L42" s="1408"/>
      <c r="M42" s="1408"/>
      <c r="N42" s="1408"/>
      <c r="O42" s="1408"/>
      <c r="P42" s="1408"/>
      <c r="Q42" s="1408"/>
      <c r="R42" s="1408"/>
      <c r="S42" s="1409"/>
      <c r="T42" s="1412"/>
      <c r="U42" s="384" t="s">
        <v>89</v>
      </c>
    </row>
    <row r="43" spans="2:21" ht="35.25" customHeight="1" x14ac:dyDescent="0.45">
      <c r="B43" s="1394" t="s">
        <v>114</v>
      </c>
      <c r="C43" s="1394"/>
      <c r="D43" s="1394"/>
      <c r="E43" s="1394"/>
      <c r="F43" s="1394"/>
      <c r="G43" s="1394"/>
      <c r="H43" s="394"/>
      <c r="I43" s="1423"/>
      <c r="K43" s="395"/>
      <c r="Q43" s="389"/>
      <c r="R43" s="389"/>
      <c r="S43" s="389"/>
      <c r="T43" s="389"/>
      <c r="U43" s="396" t="s">
        <v>122</v>
      </c>
    </row>
    <row r="44" spans="2:21" ht="35.25" customHeight="1" x14ac:dyDescent="0.45">
      <c r="B44" s="390" t="s">
        <v>121</v>
      </c>
      <c r="C44" s="391"/>
      <c r="D44" s="391"/>
      <c r="E44" s="391"/>
      <c r="F44" s="391"/>
      <c r="G44" s="391"/>
      <c r="H44" s="397"/>
      <c r="I44" s="1423"/>
      <c r="K44" s="1398" t="s">
        <v>120</v>
      </c>
      <c r="L44" s="1399"/>
      <c r="M44" s="1399"/>
      <c r="N44" s="1399"/>
      <c r="O44" s="1399"/>
      <c r="P44" s="1399"/>
      <c r="Q44" s="1399"/>
      <c r="R44" s="1399"/>
      <c r="S44" s="1399"/>
      <c r="T44" s="1399"/>
      <c r="U44" s="1400"/>
    </row>
    <row r="45" spans="2:21" ht="35.25" customHeight="1" x14ac:dyDescent="0.45">
      <c r="B45" s="1394" t="s">
        <v>114</v>
      </c>
      <c r="C45" s="1394"/>
      <c r="D45" s="1394"/>
      <c r="E45" s="1394"/>
      <c r="F45" s="1394"/>
      <c r="G45" s="1394"/>
      <c r="H45" s="382"/>
      <c r="I45" s="1423"/>
      <c r="K45" s="1401" t="s">
        <v>119</v>
      </c>
      <c r="L45" s="1402"/>
      <c r="M45" s="1402"/>
      <c r="N45" s="1402"/>
      <c r="O45" s="1402"/>
      <c r="P45" s="1402"/>
      <c r="Q45" s="1402"/>
      <c r="R45" s="1402"/>
      <c r="S45" s="1403"/>
      <c r="T45" s="1410" t="s">
        <v>71</v>
      </c>
      <c r="U45" s="1413">
        <f>IF(T45="○",10,0)</f>
        <v>0</v>
      </c>
    </row>
    <row r="46" spans="2:21" ht="35.25" customHeight="1" x14ac:dyDescent="0.45">
      <c r="B46" s="390" t="s">
        <v>118</v>
      </c>
      <c r="C46" s="391"/>
      <c r="D46" s="391"/>
      <c r="E46" s="391"/>
      <c r="F46" s="391"/>
      <c r="G46" s="391"/>
      <c r="H46" s="392"/>
      <c r="I46" s="1423"/>
      <c r="K46" s="1404"/>
      <c r="L46" s="1405"/>
      <c r="M46" s="1405"/>
      <c r="N46" s="1405"/>
      <c r="O46" s="1405"/>
      <c r="P46" s="1405"/>
      <c r="Q46" s="1405"/>
      <c r="R46" s="1405"/>
      <c r="S46" s="1406"/>
      <c r="T46" s="1411"/>
      <c r="U46" s="1414"/>
    </row>
    <row r="47" spans="2:21" ht="35.25" customHeight="1" x14ac:dyDescent="0.45">
      <c r="B47" s="1394" t="s">
        <v>114</v>
      </c>
      <c r="C47" s="1394"/>
      <c r="D47" s="1394"/>
      <c r="E47" s="1394"/>
      <c r="F47" s="1394"/>
      <c r="G47" s="1394"/>
      <c r="H47" s="382"/>
      <c r="I47" s="1423"/>
      <c r="K47" s="1407"/>
      <c r="L47" s="1408"/>
      <c r="M47" s="1408"/>
      <c r="N47" s="1408"/>
      <c r="O47" s="1408"/>
      <c r="P47" s="1408"/>
      <c r="Q47" s="1408"/>
      <c r="R47" s="1408"/>
      <c r="S47" s="1409"/>
      <c r="T47" s="1412"/>
      <c r="U47" s="384" t="s">
        <v>89</v>
      </c>
    </row>
    <row r="48" spans="2:21" ht="35.25" customHeight="1" x14ac:dyDescent="0.45">
      <c r="B48" s="1391" t="s">
        <v>117</v>
      </c>
      <c r="C48" s="1392"/>
      <c r="D48" s="1392"/>
      <c r="E48" s="1392"/>
      <c r="F48" s="1392"/>
      <c r="G48" s="1392"/>
      <c r="H48" s="1393"/>
      <c r="I48" s="1423"/>
      <c r="K48" s="387"/>
      <c r="Q48" s="389"/>
      <c r="R48" s="389"/>
      <c r="S48" s="389"/>
      <c r="T48" s="389"/>
      <c r="U48" s="389" t="s">
        <v>116</v>
      </c>
    </row>
    <row r="49" spans="2:22" ht="35.25" customHeight="1" x14ac:dyDescent="0.45">
      <c r="B49" s="1394" t="s">
        <v>114</v>
      </c>
      <c r="C49" s="1394"/>
      <c r="D49" s="1394"/>
      <c r="E49" s="1394"/>
      <c r="F49" s="1394"/>
      <c r="G49" s="1394"/>
      <c r="H49" s="382"/>
      <c r="I49" s="1423"/>
      <c r="K49" s="387"/>
      <c r="Q49" s="398"/>
      <c r="R49" s="398"/>
      <c r="S49" s="398"/>
      <c r="T49" s="398"/>
      <c r="U49" s="398"/>
    </row>
    <row r="50" spans="2:22" ht="35.25" customHeight="1" x14ac:dyDescent="0.45">
      <c r="B50" s="1391" t="s">
        <v>115</v>
      </c>
      <c r="C50" s="1392"/>
      <c r="D50" s="1392"/>
      <c r="E50" s="1392"/>
      <c r="F50" s="1392"/>
      <c r="G50" s="1392"/>
      <c r="H50" s="1393"/>
      <c r="I50" s="1423"/>
      <c r="K50" s="387"/>
      <c r="Q50" s="398"/>
      <c r="R50" s="398"/>
      <c r="S50" s="398"/>
      <c r="T50" s="398"/>
      <c r="U50" s="398"/>
    </row>
    <row r="51" spans="2:22" ht="35.25" customHeight="1" x14ac:dyDescent="0.45">
      <c r="B51" s="1394" t="s">
        <v>114</v>
      </c>
      <c r="C51" s="1394"/>
      <c r="D51" s="1394"/>
      <c r="E51" s="1394"/>
      <c r="F51" s="1394"/>
      <c r="G51" s="1394"/>
      <c r="H51" s="382" t="s">
        <v>71</v>
      </c>
      <c r="I51" s="1424"/>
    </row>
    <row r="52" spans="2:22" ht="29.25" customHeight="1" x14ac:dyDescent="0.45">
      <c r="B52" s="1395" t="s">
        <v>113</v>
      </c>
      <c r="C52" s="1395"/>
      <c r="D52" s="1395"/>
      <c r="E52" s="1395"/>
      <c r="F52" s="1395"/>
      <c r="G52" s="1395"/>
      <c r="H52" s="385">
        <f>((COUNTIF(H37,"○")+COUNTIF(H39,"○")+COUNTIF(H41,"○")+COUNTIF(H43,"○"))+COUNTIF(H45,"○")+COUNTIF(H47,"○")+COUNTIF(H49,"○")+COUNTIF(H51,"○"))*1</f>
        <v>0</v>
      </c>
      <c r="I52" s="399" t="s">
        <v>89</v>
      </c>
    </row>
    <row r="53" spans="2:22" ht="35.25" customHeight="1" x14ac:dyDescent="0.45">
      <c r="B53" s="387" t="s">
        <v>112</v>
      </c>
      <c r="I53" s="389" t="s">
        <v>111</v>
      </c>
    </row>
    <row r="54" spans="2:22" ht="27.75" customHeight="1" x14ac:dyDescent="0.45">
      <c r="B54" s="1396" t="s">
        <v>110</v>
      </c>
      <c r="C54" s="1397"/>
      <c r="D54" s="400" t="s">
        <v>109</v>
      </c>
      <c r="E54" s="401"/>
      <c r="F54" s="401"/>
      <c r="G54" s="401"/>
      <c r="H54" s="401"/>
      <c r="I54" s="401"/>
      <c r="J54" s="401"/>
      <c r="K54" s="401"/>
      <c r="L54" s="402"/>
      <c r="M54" s="403"/>
    </row>
    <row r="55" spans="2:22" ht="35.25" customHeight="1" thickBot="1" x14ac:dyDescent="0.5">
      <c r="B55" s="404" t="s">
        <v>108</v>
      </c>
      <c r="C55" s="405"/>
      <c r="D55" s="406" t="s">
        <v>92</v>
      </c>
      <c r="E55" s="406" t="s">
        <v>99</v>
      </c>
      <c r="F55" s="406" t="s">
        <v>107</v>
      </c>
      <c r="G55" s="406" t="s">
        <v>98</v>
      </c>
      <c r="H55" s="406" t="s">
        <v>106</v>
      </c>
      <c r="I55" s="407" t="s">
        <v>105</v>
      </c>
      <c r="J55" s="406"/>
      <c r="K55" s="406" t="s">
        <v>104</v>
      </c>
      <c r="L55" s="408" t="s">
        <v>103</v>
      </c>
      <c r="M55" s="379"/>
    </row>
    <row r="56" spans="2:22" ht="35.25" customHeight="1" thickTop="1" x14ac:dyDescent="0.45">
      <c r="B56" s="409" t="s">
        <v>102</v>
      </c>
      <c r="C56" s="410"/>
      <c r="D56" s="411" t="s">
        <v>101</v>
      </c>
      <c r="E56" s="412" t="s">
        <v>100</v>
      </c>
      <c r="F56" s="412" t="s">
        <v>99</v>
      </c>
      <c r="G56" s="412" t="s">
        <v>98</v>
      </c>
      <c r="H56" s="412" t="s">
        <v>97</v>
      </c>
      <c r="I56" s="412" t="s">
        <v>96</v>
      </c>
      <c r="J56" s="412"/>
      <c r="K56" s="412"/>
      <c r="L56" s="413"/>
      <c r="O56" s="414" t="s">
        <v>70</v>
      </c>
      <c r="P56" s="415"/>
      <c r="Q56" s="415"/>
      <c r="R56" s="415"/>
      <c r="S56" s="415"/>
      <c r="T56" s="415"/>
      <c r="U56" s="416"/>
    </row>
    <row r="57" spans="2:22" ht="35.25" customHeight="1" x14ac:dyDescent="0.3">
      <c r="B57" s="409" t="s">
        <v>95</v>
      </c>
      <c r="C57" s="410"/>
      <c r="D57" s="412" t="s">
        <v>85</v>
      </c>
      <c r="E57" s="412" t="s">
        <v>92</v>
      </c>
      <c r="F57" s="412" t="s">
        <v>91</v>
      </c>
      <c r="G57" s="412"/>
      <c r="H57" s="412"/>
      <c r="I57" s="412"/>
      <c r="J57" s="412"/>
      <c r="K57" s="412"/>
      <c r="L57" s="417"/>
      <c r="M57" s="418"/>
      <c r="N57" s="418"/>
      <c r="O57" s="1377">
        <f>I12+I22+I36+U12+U35+U40+U45</f>
        <v>-50</v>
      </c>
      <c r="P57" s="1378"/>
      <c r="Q57" s="1378"/>
      <c r="R57" s="419"/>
      <c r="S57" s="1383" t="s">
        <v>94</v>
      </c>
      <c r="T57" s="1383"/>
      <c r="U57" s="1384"/>
      <c r="V57" s="420"/>
    </row>
    <row r="58" spans="2:22" ht="35.25" customHeight="1" x14ac:dyDescent="0.3">
      <c r="B58" s="409" t="s">
        <v>93</v>
      </c>
      <c r="C58" s="410"/>
      <c r="D58" s="412" t="s">
        <v>85</v>
      </c>
      <c r="E58" s="412" t="s">
        <v>92</v>
      </c>
      <c r="F58" s="412" t="s">
        <v>91</v>
      </c>
      <c r="G58" s="412"/>
      <c r="H58" s="412"/>
      <c r="I58" s="412"/>
      <c r="J58" s="412"/>
      <c r="K58" s="412"/>
      <c r="L58" s="421"/>
      <c r="M58" s="418"/>
      <c r="N58" s="418"/>
      <c r="O58" s="1379"/>
      <c r="P58" s="1380"/>
      <c r="Q58" s="1380"/>
      <c r="R58" s="420"/>
      <c r="S58" s="1385"/>
      <c r="T58" s="1385"/>
      <c r="U58" s="1386"/>
      <c r="V58" s="420"/>
    </row>
    <row r="59" spans="2:22" ht="35.25" customHeight="1" thickBot="1" x14ac:dyDescent="0.35">
      <c r="B59" s="409" t="s">
        <v>90</v>
      </c>
      <c r="C59" s="410"/>
      <c r="D59" s="411" t="s">
        <v>85</v>
      </c>
      <c r="E59" s="412" t="s">
        <v>84</v>
      </c>
      <c r="F59" s="412"/>
      <c r="G59" s="412"/>
      <c r="H59" s="422"/>
      <c r="I59" s="412"/>
      <c r="J59" s="412"/>
      <c r="K59" s="412"/>
      <c r="L59" s="421"/>
      <c r="M59" s="418"/>
      <c r="N59" s="418"/>
      <c r="O59" s="1381"/>
      <c r="P59" s="1382"/>
      <c r="Q59" s="1382"/>
      <c r="R59" s="423" t="s">
        <v>89</v>
      </c>
      <c r="S59" s="1387"/>
      <c r="T59" s="1387"/>
      <c r="U59" s="1388"/>
      <c r="V59" s="420"/>
    </row>
    <row r="60" spans="2:22" ht="35.25" customHeight="1" thickTop="1" x14ac:dyDescent="0.3">
      <c r="B60" s="409" t="s">
        <v>88</v>
      </c>
      <c r="C60" s="410"/>
      <c r="D60" s="424" t="s">
        <v>85</v>
      </c>
      <c r="E60" s="425" t="s">
        <v>87</v>
      </c>
      <c r="F60" s="426"/>
      <c r="G60" s="426"/>
      <c r="H60" s="426"/>
      <c r="I60" s="426"/>
      <c r="J60" s="426"/>
      <c r="K60" s="426"/>
      <c r="L60" s="421"/>
      <c r="M60" s="418"/>
      <c r="N60" s="418"/>
      <c r="O60" s="418"/>
      <c r="P60" s="418"/>
      <c r="Q60" s="418"/>
      <c r="R60" s="418"/>
      <c r="S60" s="420"/>
      <c r="T60" s="420"/>
      <c r="U60" s="420"/>
      <c r="V60" s="420"/>
    </row>
    <row r="61" spans="2:22" ht="42.75" customHeight="1" x14ac:dyDescent="0.3">
      <c r="B61" s="1389" t="s">
        <v>86</v>
      </c>
      <c r="C61" s="1390"/>
      <c r="D61" s="427" t="s">
        <v>85</v>
      </c>
      <c r="E61" s="427" t="s">
        <v>84</v>
      </c>
      <c r="F61" s="427"/>
      <c r="G61" s="427"/>
      <c r="H61" s="427"/>
      <c r="I61" s="427"/>
      <c r="J61" s="427"/>
      <c r="K61" s="427"/>
      <c r="L61" s="428"/>
      <c r="M61" s="418"/>
      <c r="N61" s="418"/>
      <c r="O61" s="418"/>
      <c r="P61" s="418"/>
      <c r="Q61" s="418"/>
      <c r="R61" s="418"/>
      <c r="S61" s="420"/>
      <c r="T61" s="420"/>
      <c r="U61" s="420"/>
      <c r="V61" s="420"/>
    </row>
    <row r="62" spans="2:22" ht="19.5" customHeight="1" x14ac:dyDescent="0.3">
      <c r="O62" s="418"/>
      <c r="P62" s="418"/>
      <c r="Q62" s="418"/>
      <c r="R62" s="418"/>
      <c r="S62" s="420"/>
      <c r="T62" s="420"/>
      <c r="U62" s="420"/>
    </row>
    <row r="63" spans="2:22" ht="41.25" customHeight="1" x14ac:dyDescent="0.3">
      <c r="O63" s="418"/>
      <c r="P63" s="418"/>
      <c r="Q63" s="418"/>
      <c r="R63" s="418"/>
      <c r="S63" s="420"/>
      <c r="T63" s="420"/>
      <c r="U63" s="420"/>
    </row>
    <row r="64" spans="2:22" ht="19.5" customHeight="1" x14ac:dyDescent="0.45"/>
    <row r="65" s="378" customFormat="1" ht="19.5" customHeight="1" x14ac:dyDescent="0.45"/>
    <row r="66" s="378" customFormat="1" ht="19.5" customHeight="1" x14ac:dyDescent="0.45"/>
    <row r="67" s="378" customFormat="1" ht="19.5" customHeight="1" x14ac:dyDescent="0.45"/>
    <row r="68" s="378" customFormat="1" ht="19.5" customHeight="1" x14ac:dyDescent="0.45"/>
    <row r="69" s="378" customFormat="1" ht="19.5" customHeight="1" x14ac:dyDescent="0.45"/>
    <row r="70" s="378" customFormat="1" ht="19.5" customHeight="1" x14ac:dyDescent="0.45"/>
    <row r="71" s="378" customFormat="1" ht="19.5" customHeight="1" x14ac:dyDescent="0.45"/>
    <row r="72" s="378" customFormat="1" ht="19.5" customHeight="1" x14ac:dyDescent="0.45"/>
    <row r="73" s="378" customFormat="1" ht="19.5" customHeight="1" x14ac:dyDescent="0.45"/>
    <row r="74" s="378" customFormat="1" ht="19.5" customHeight="1" x14ac:dyDescent="0.45"/>
    <row r="75" s="378" customFormat="1" ht="19.5" customHeight="1" x14ac:dyDescent="0.45"/>
    <row r="76" s="378" customFormat="1" ht="19.5" customHeight="1" x14ac:dyDescent="0.45"/>
    <row r="77" s="378" customFormat="1" ht="19.5" customHeight="1" x14ac:dyDescent="0.45"/>
    <row r="78" s="378" customFormat="1" ht="19.5" customHeight="1" x14ac:dyDescent="0.45"/>
    <row r="79" s="378" customFormat="1" ht="19.5" customHeight="1" x14ac:dyDescent="0.45"/>
    <row r="80" s="378" customFormat="1" ht="19.5" customHeight="1" x14ac:dyDescent="0.45"/>
    <row r="81" s="378" customFormat="1" ht="19.5" customHeight="1" x14ac:dyDescent="0.45"/>
    <row r="82" s="378" customFormat="1" ht="19.5" customHeight="1" x14ac:dyDescent="0.45"/>
    <row r="83" s="378" customFormat="1" ht="19.5" customHeight="1" x14ac:dyDescent="0.45"/>
    <row r="84" s="378" customFormat="1" ht="19.5" customHeight="1" x14ac:dyDescent="0.45"/>
    <row r="85" s="378" customFormat="1" ht="19.5" customHeight="1" x14ac:dyDescent="0.45"/>
    <row r="86" s="378" customFormat="1" ht="19.5" customHeight="1" x14ac:dyDescent="0.45"/>
    <row r="87" s="378" customFormat="1" ht="19.5" customHeight="1" x14ac:dyDescent="0.45"/>
    <row r="88" s="378" customFormat="1" ht="19.5" customHeight="1" x14ac:dyDescent="0.45"/>
    <row r="89" s="378" customFormat="1" ht="19.5" customHeight="1" x14ac:dyDescent="0.45"/>
    <row r="90" s="378" customFormat="1" ht="19.5" customHeight="1" x14ac:dyDescent="0.45"/>
    <row r="91" s="378" customFormat="1" ht="19.5" customHeight="1" x14ac:dyDescent="0.45"/>
    <row r="92" s="378" customFormat="1" ht="19.5" customHeight="1" x14ac:dyDescent="0.45"/>
    <row r="93" s="378" customFormat="1" ht="19.5" customHeight="1" x14ac:dyDescent="0.45"/>
    <row r="94" s="378" customFormat="1" ht="19.5" customHeight="1" x14ac:dyDescent="0.45"/>
    <row r="95" s="378" customFormat="1" ht="19.5" customHeight="1" x14ac:dyDescent="0.45"/>
    <row r="96" s="378" customFormat="1" ht="19.5" customHeight="1" x14ac:dyDescent="0.45"/>
    <row r="97" s="378" customFormat="1" ht="19.5" customHeight="1" x14ac:dyDescent="0.45"/>
    <row r="98" s="378" customFormat="1" ht="19.5" customHeight="1" x14ac:dyDescent="0.45"/>
    <row r="99" s="378" customFormat="1" ht="19.5" customHeight="1" x14ac:dyDescent="0.45"/>
    <row r="100" s="378" customFormat="1" ht="19.5" customHeight="1" x14ac:dyDescent="0.45"/>
    <row r="101" s="378" customFormat="1" ht="19.5" customHeight="1" x14ac:dyDescent="0.45"/>
    <row r="102" s="378" customFormat="1" ht="19.5" customHeight="1" x14ac:dyDescent="0.45"/>
    <row r="103" s="378" customFormat="1" ht="19.5" customHeight="1" x14ac:dyDescent="0.45"/>
    <row r="104" s="378" customFormat="1" ht="19.5" customHeight="1" x14ac:dyDescent="0.45"/>
    <row r="105" s="378" customFormat="1" ht="19.5" customHeight="1" x14ac:dyDescent="0.45"/>
    <row r="106" s="378" customFormat="1" ht="19.5" customHeight="1" x14ac:dyDescent="0.45"/>
    <row r="107" s="378" customFormat="1" ht="19.5" customHeight="1" x14ac:dyDescent="0.45"/>
    <row r="108" s="378" customFormat="1" ht="19.5" customHeight="1" x14ac:dyDescent="0.45"/>
    <row r="109" s="378" customFormat="1" ht="19.5" customHeight="1" x14ac:dyDescent="0.45"/>
    <row r="110" s="378" customFormat="1" ht="19.5" customHeight="1" x14ac:dyDescent="0.45"/>
    <row r="111" s="378" customFormat="1" ht="19.5" customHeight="1" x14ac:dyDescent="0.45"/>
    <row r="112" s="378" customFormat="1" ht="19.5" customHeight="1" x14ac:dyDescent="0.45"/>
    <row r="113" s="378" customFormat="1" ht="19.5" customHeight="1" x14ac:dyDescent="0.45"/>
    <row r="114" s="378" customFormat="1" ht="19.5" customHeight="1" x14ac:dyDescent="0.45"/>
    <row r="115" s="378" customFormat="1" ht="19.5" customHeight="1" x14ac:dyDescent="0.45"/>
    <row r="116" s="378" customFormat="1" ht="19.5" customHeight="1" x14ac:dyDescent="0.45"/>
    <row r="117" s="378" customFormat="1" ht="19.5" customHeight="1" x14ac:dyDescent="0.45"/>
    <row r="118" s="378" customFormat="1" ht="19.5" customHeight="1" x14ac:dyDescent="0.45"/>
    <row r="119" s="378" customFormat="1" ht="19.5" customHeight="1" x14ac:dyDescent="0.45"/>
    <row r="120" s="378" customFormat="1" ht="19.5" customHeight="1" x14ac:dyDescent="0.45"/>
    <row r="121" s="378" customFormat="1" ht="19.5" customHeight="1" x14ac:dyDescent="0.45"/>
    <row r="122" s="378" customFormat="1" ht="19.5" customHeight="1" x14ac:dyDescent="0.45"/>
    <row r="123" s="378" customFormat="1" ht="19.5" customHeight="1" x14ac:dyDescent="0.45"/>
    <row r="124" s="378" customFormat="1" ht="19.5" customHeight="1" x14ac:dyDescent="0.45"/>
    <row r="125" s="378" customFormat="1" ht="19.5" customHeight="1" x14ac:dyDescent="0.45"/>
    <row r="126" s="378" customFormat="1" ht="19.5" customHeight="1" x14ac:dyDescent="0.45"/>
    <row r="127" s="378" customFormat="1" ht="19.5" customHeight="1" x14ac:dyDescent="0.45"/>
    <row r="128" s="378" customFormat="1" ht="19.5" customHeight="1" x14ac:dyDescent="0.45"/>
    <row r="129" s="378" customFormat="1" ht="19.5" customHeight="1" x14ac:dyDescent="0.45"/>
    <row r="130" s="378" customFormat="1" ht="19.5" customHeight="1" x14ac:dyDescent="0.45"/>
    <row r="131" s="378" customFormat="1" ht="19.5" customHeight="1" x14ac:dyDescent="0.45"/>
    <row r="132" s="378" customFormat="1" ht="19.5" customHeight="1" x14ac:dyDescent="0.45"/>
    <row r="133" s="378" customFormat="1" ht="19.5" customHeight="1" x14ac:dyDescent="0.45"/>
    <row r="134" s="378" customFormat="1" ht="19.5" customHeight="1" x14ac:dyDescent="0.45"/>
    <row r="135" s="378" customFormat="1" ht="19.5" customHeight="1" x14ac:dyDescent="0.45"/>
    <row r="136" s="378" customFormat="1" ht="19.5" customHeight="1" x14ac:dyDescent="0.45"/>
    <row r="137" s="378" customFormat="1" ht="19.5" customHeight="1" x14ac:dyDescent="0.45"/>
    <row r="138" s="378" customFormat="1" ht="19.5" customHeight="1" x14ac:dyDescent="0.45"/>
    <row r="139" s="378" customFormat="1" ht="19.5" customHeight="1" x14ac:dyDescent="0.45"/>
  </sheetData>
  <mergeCells count="96">
    <mergeCell ref="O57:Q59"/>
    <mergeCell ref="S57:U59"/>
    <mergeCell ref="B61:C61"/>
    <mergeCell ref="B48:H48"/>
    <mergeCell ref="B49:G49"/>
    <mergeCell ref="B50:H50"/>
    <mergeCell ref="B51:G51"/>
    <mergeCell ref="B52:G52"/>
    <mergeCell ref="B54:C54"/>
    <mergeCell ref="K44:U44"/>
    <mergeCell ref="B45:G45"/>
    <mergeCell ref="K45:S47"/>
    <mergeCell ref="T45:T47"/>
    <mergeCell ref="U45:U46"/>
    <mergeCell ref="B47:G47"/>
    <mergeCell ref="B35:I35"/>
    <mergeCell ref="K35:S37"/>
    <mergeCell ref="T35:T37"/>
    <mergeCell ref="U35:U36"/>
    <mergeCell ref="B36:H36"/>
    <mergeCell ref="I36:I51"/>
    <mergeCell ref="B37:G37"/>
    <mergeCell ref="B38:H38"/>
    <mergeCell ref="B39:G39"/>
    <mergeCell ref="K39:U39"/>
    <mergeCell ref="K40:S42"/>
    <mergeCell ref="T40:T42"/>
    <mergeCell ref="U40:U41"/>
    <mergeCell ref="B41:G41"/>
    <mergeCell ref="B42:H42"/>
    <mergeCell ref="B43:G43"/>
    <mergeCell ref="B32:G33"/>
    <mergeCell ref="H32:H33"/>
    <mergeCell ref="K32:S32"/>
    <mergeCell ref="B34:I34"/>
    <mergeCell ref="K34:U34"/>
    <mergeCell ref="B28:G29"/>
    <mergeCell ref="H28:H29"/>
    <mergeCell ref="K29:T29"/>
    <mergeCell ref="B30:G31"/>
    <mergeCell ref="H30:H31"/>
    <mergeCell ref="K30:S31"/>
    <mergeCell ref="T30:T31"/>
    <mergeCell ref="B21:I21"/>
    <mergeCell ref="K21:S22"/>
    <mergeCell ref="T21:T22"/>
    <mergeCell ref="B22:G23"/>
    <mergeCell ref="H22:H23"/>
    <mergeCell ref="I22:I32"/>
    <mergeCell ref="K23:T23"/>
    <mergeCell ref="B24:G25"/>
    <mergeCell ref="H24:H25"/>
    <mergeCell ref="K24:S25"/>
    <mergeCell ref="T24:T25"/>
    <mergeCell ref="B26:G27"/>
    <mergeCell ref="H26:H27"/>
    <mergeCell ref="K26:T26"/>
    <mergeCell ref="K27:S28"/>
    <mergeCell ref="T27:T28"/>
    <mergeCell ref="B18:G18"/>
    <mergeCell ref="K18:T18"/>
    <mergeCell ref="B19:G19"/>
    <mergeCell ref="K19:S19"/>
    <mergeCell ref="B20:I20"/>
    <mergeCell ref="K20:T20"/>
    <mergeCell ref="B11:I11"/>
    <mergeCell ref="K11:U11"/>
    <mergeCell ref="B12:G12"/>
    <mergeCell ref="I12:I18"/>
    <mergeCell ref="K12:T12"/>
    <mergeCell ref="U12:U31"/>
    <mergeCell ref="B13:G13"/>
    <mergeCell ref="K13:S13"/>
    <mergeCell ref="B14:G14"/>
    <mergeCell ref="K14:T14"/>
    <mergeCell ref="B15:G15"/>
    <mergeCell ref="K15:S15"/>
    <mergeCell ref="B16:G16"/>
    <mergeCell ref="K16:T16"/>
    <mergeCell ref="B17:G17"/>
    <mergeCell ref="K17:S17"/>
    <mergeCell ref="B8:C8"/>
    <mergeCell ref="D8:I8"/>
    <mergeCell ref="K8:L8"/>
    <mergeCell ref="M8:U8"/>
    <mergeCell ref="B9:C9"/>
    <mergeCell ref="D9:I9"/>
    <mergeCell ref="K9:L9"/>
    <mergeCell ref="M9:U9"/>
    <mergeCell ref="T1:U1"/>
    <mergeCell ref="O3:P3"/>
    <mergeCell ref="B5:U5"/>
    <mergeCell ref="B7:C7"/>
    <mergeCell ref="D7:I7"/>
    <mergeCell ref="K7:L7"/>
    <mergeCell ref="M7:U7"/>
  </mergeCells>
  <phoneticPr fontId="4"/>
  <conditionalFormatting sqref="D55">
    <cfRule type="expression" dxfId="30" priority="26">
      <formula>$I$12=5</formula>
    </cfRule>
  </conditionalFormatting>
  <conditionalFormatting sqref="D56">
    <cfRule type="expression" dxfId="29" priority="27">
      <formula>$I$22=-20</formula>
    </cfRule>
  </conditionalFormatting>
  <conditionalFormatting sqref="D57">
    <cfRule type="expression" dxfId="28" priority="13">
      <formula>$I$36=0</formula>
    </cfRule>
  </conditionalFormatting>
  <conditionalFormatting sqref="D58">
    <cfRule type="expression" dxfId="27" priority="12">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5">
      <formula>$I$12=20</formula>
    </cfRule>
  </conditionalFormatting>
  <conditionalFormatting sqref="E56">
    <cfRule type="expression" dxfId="22" priority="4">
      <formula>$I$22=-10</formula>
    </cfRule>
  </conditionalFormatting>
  <conditionalFormatting sqref="E57">
    <cfRule type="expression" dxfId="21" priority="19">
      <formula>$I$36=5</formula>
    </cfRule>
  </conditionalFormatting>
  <conditionalFormatting sqref="E58">
    <cfRule type="expression" dxfId="20" priority="9">
      <formula>$U$12=5</formula>
    </cfRule>
  </conditionalFormatting>
  <conditionalFormatting sqref="E59">
    <cfRule type="expression" dxfId="19" priority="31">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4">
      <formula>$I$12=30</formula>
    </cfRule>
  </conditionalFormatting>
  <conditionalFormatting sqref="F56">
    <cfRule type="expression" dxfId="15" priority="28">
      <formula>$I$22=20</formula>
    </cfRule>
  </conditionalFormatting>
  <conditionalFormatting sqref="F57">
    <cfRule type="expression" dxfId="14" priority="11">
      <formula>$I$36=15</formula>
    </cfRule>
  </conditionalFormatting>
  <conditionalFormatting sqref="F58">
    <cfRule type="expression" dxfId="13" priority="16">
      <formula>$U$12=15</formula>
    </cfRule>
  </conditionalFormatting>
  <conditionalFormatting sqref="G55">
    <cfRule type="expression" dxfId="12" priority="23">
      <formula>$I$12=40</formula>
    </cfRule>
  </conditionalFormatting>
  <conditionalFormatting sqref="G56">
    <cfRule type="expression" dxfId="11" priority="3">
      <formula>$I$22=40</formula>
    </cfRule>
  </conditionalFormatting>
  <conditionalFormatting sqref="H55">
    <cfRule type="expression" dxfId="10" priority="22">
      <formula>$I$12=55</formula>
    </cfRule>
  </conditionalFormatting>
  <conditionalFormatting sqref="H56">
    <cfRule type="expression" dxfId="9" priority="29">
      <formula>$I$22=50</formula>
    </cfRule>
  </conditionalFormatting>
  <conditionalFormatting sqref="H57">
    <cfRule type="expression" dxfId="8" priority="18">
      <formula>$I$36=25</formula>
    </cfRule>
  </conditionalFormatting>
  <conditionalFormatting sqref="H58">
    <cfRule type="expression" dxfId="7" priority="15">
      <formula>$U$12=25</formula>
    </cfRule>
  </conditionalFormatting>
  <conditionalFormatting sqref="I55">
    <cfRule type="expression" dxfId="6" priority="21">
      <formula>$I$12=65</formula>
    </cfRule>
  </conditionalFormatting>
  <conditionalFormatting sqref="I56">
    <cfRule type="expression" dxfId="5" priority="2">
      <formula>$I$22=60</formula>
    </cfRule>
  </conditionalFormatting>
  <conditionalFormatting sqref="J56:K56">
    <cfRule type="expression" dxfId="4" priority="30">
      <formula>#REF!=40</formula>
    </cfRule>
  </conditionalFormatting>
  <conditionalFormatting sqref="J57:K57">
    <cfRule type="expression" dxfId="3" priority="17">
      <formula>$I$36=35</formula>
    </cfRule>
  </conditionalFormatting>
  <conditionalFormatting sqref="J58:K58">
    <cfRule type="expression" dxfId="2" priority="14">
      <formula>$U$12=35</formula>
    </cfRule>
  </conditionalFormatting>
  <conditionalFormatting sqref="K55">
    <cfRule type="expression" dxfId="1" priority="1">
      <formula>$I$12=80</formula>
    </cfRule>
  </conditionalFormatting>
  <conditionalFormatting sqref="L55">
    <cfRule type="expression" dxfId="0" priority="20">
      <formula>$I$12=90</formula>
    </cfRule>
  </conditionalFormatting>
  <dataValidations count="1">
    <dataValidation type="list" allowBlank="1" showInputMessage="1" showErrorMessage="1" sqref="H12:H19 H39 H41 H43 H45 H47 H49 H51 T30 H37 T15 T19 T17 T27 T21 T24 T13 T45 H22:H33 T40 T35" xr:uid="{681DA6C0-3A68-4AA5-851C-D7A107B23062}">
      <formula1>"　,○"</formula1>
    </dataValidation>
  </dataValidations>
  <pageMargins left="0.23622047244094491" right="0.23622047244094491" top="0.74803149606299213" bottom="0.74803149606299213" header="0.31496062992125984" footer="0.31496062992125984"/>
  <pageSetup paperSize="9" scale="39" fitToHeight="0" orientation="portrait"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3053D-F53C-4B91-B0E2-D082D400A7BB}">
  <sheetPr>
    <pageSetUpPr fitToPage="1"/>
  </sheetPr>
  <dimension ref="B1:KI308"/>
  <sheetViews>
    <sheetView view="pageBreakPreview" zoomScale="115" zoomScaleNormal="100" zoomScaleSheetLayoutView="115" workbookViewId="0">
      <selection activeCell="H18" sqref="H18:AP23"/>
    </sheetView>
  </sheetViews>
  <sheetFormatPr defaultColWidth="9" defaultRowHeight="12" x14ac:dyDescent="0.45"/>
  <cols>
    <col min="1" max="1" width="2.296875" style="470" customWidth="1"/>
    <col min="2" max="44" width="2.796875" style="470" customWidth="1"/>
    <col min="45" max="124" width="2.296875" style="429" customWidth="1"/>
    <col min="125" max="295" width="9" style="429"/>
    <col min="296" max="16384" width="9" style="470"/>
  </cols>
  <sheetData>
    <row r="1" spans="2:45" s="429" customFormat="1" x14ac:dyDescent="0.45">
      <c r="AO1" s="1484" t="s">
        <v>215</v>
      </c>
      <c r="AP1" s="1485"/>
      <c r="AQ1" s="1485"/>
      <c r="AR1" s="1485"/>
      <c r="AS1" s="1486"/>
    </row>
    <row r="2" spans="2:45" s="429" customFormat="1" ht="3" customHeight="1" x14ac:dyDescent="0.45"/>
    <row r="3" spans="2:45" ht="16.2" x14ac:dyDescent="0.45">
      <c r="B3" s="1487" t="s">
        <v>216</v>
      </c>
      <c r="C3" s="1487"/>
      <c r="D3" s="1487"/>
      <c r="E3" s="1487"/>
      <c r="F3" s="1487"/>
      <c r="G3" s="1487"/>
      <c r="H3" s="1487"/>
      <c r="I3" s="1487"/>
      <c r="J3" s="1487"/>
      <c r="K3" s="1487"/>
      <c r="L3" s="1487"/>
      <c r="M3" s="1487"/>
      <c r="N3" s="1487"/>
      <c r="O3" s="1487"/>
      <c r="P3" s="1487"/>
      <c r="Q3" s="1487"/>
      <c r="R3" s="1487"/>
      <c r="S3" s="1487"/>
      <c r="T3" s="1487"/>
      <c r="U3" s="1487"/>
      <c r="V3" s="1487"/>
      <c r="W3" s="1487"/>
      <c r="X3" s="1487"/>
      <c r="Y3" s="1487"/>
      <c r="Z3" s="1487"/>
      <c r="AA3" s="1487"/>
      <c r="AB3" s="1487"/>
      <c r="AC3" s="1487"/>
      <c r="AD3" s="1487"/>
      <c r="AE3" s="1487"/>
      <c r="AF3" s="1487"/>
      <c r="AG3" s="1487"/>
      <c r="AH3" s="1487"/>
      <c r="AI3" s="1487"/>
      <c r="AJ3" s="1487"/>
      <c r="AK3" s="1487"/>
      <c r="AL3" s="1487"/>
      <c r="AM3" s="1487"/>
      <c r="AN3" s="1487"/>
      <c r="AO3" s="1487"/>
      <c r="AP3" s="1487"/>
      <c r="AQ3" s="1487"/>
      <c r="AR3" s="1487"/>
    </row>
    <row r="4" spans="2:45" s="429" customFormat="1" x14ac:dyDescent="0.45">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row>
    <row r="5" spans="2:45" ht="12" customHeight="1" x14ac:dyDescent="0.45">
      <c r="B5" s="1488" t="s">
        <v>168</v>
      </c>
      <c r="C5" s="1489"/>
      <c r="D5" s="1489"/>
      <c r="E5" s="1489"/>
      <c r="F5" s="1489"/>
      <c r="G5" s="1489"/>
      <c r="H5" s="1489"/>
      <c r="I5" s="1489"/>
      <c r="J5" s="1489"/>
      <c r="K5" s="1489"/>
      <c r="L5" s="1489"/>
      <c r="M5" s="1489"/>
      <c r="N5" s="1489"/>
      <c r="O5" s="1489"/>
      <c r="P5" s="1489"/>
      <c r="Q5" s="1489"/>
      <c r="R5" s="1489"/>
      <c r="S5" s="1489"/>
      <c r="T5" s="1489"/>
      <c r="U5" s="1489"/>
      <c r="V5" s="1489"/>
      <c r="W5" s="1489"/>
      <c r="X5" s="1489"/>
      <c r="Y5" s="1489"/>
      <c r="Z5" s="1489"/>
      <c r="AA5" s="1489"/>
      <c r="AB5" s="1489"/>
      <c r="AC5" s="1489"/>
      <c r="AD5" s="1489"/>
      <c r="AE5" s="1489"/>
      <c r="AF5" s="1489"/>
      <c r="AG5" s="1489"/>
      <c r="AH5" s="1489"/>
      <c r="AI5" s="1489"/>
      <c r="AJ5" s="1489"/>
      <c r="AK5" s="1489"/>
      <c r="AL5" s="1489"/>
      <c r="AM5" s="1489"/>
      <c r="AN5" s="1489"/>
      <c r="AO5" s="1489"/>
      <c r="AP5" s="1489"/>
      <c r="AQ5" s="1489"/>
      <c r="AR5" s="1490"/>
    </row>
    <row r="6" spans="2:45" s="429" customFormat="1" ht="5.25" customHeight="1" x14ac:dyDescent="0.45">
      <c r="B6" s="431"/>
      <c r="AR6" s="432"/>
    </row>
    <row r="7" spans="2:45" s="429" customFormat="1" ht="13.5" customHeight="1" x14ac:dyDescent="0.45">
      <c r="B7" s="431"/>
      <c r="C7" s="429" t="s">
        <v>217</v>
      </c>
      <c r="AR7" s="432"/>
    </row>
    <row r="8" spans="2:45" s="429" customFormat="1" ht="11.25" customHeight="1" x14ac:dyDescent="0.45">
      <c r="B8" s="431"/>
      <c r="C8" s="1491" t="s">
        <v>218</v>
      </c>
      <c r="D8" s="1491"/>
      <c r="E8" s="1491"/>
      <c r="F8" s="1491"/>
      <c r="G8" s="1491"/>
      <c r="H8" s="1491"/>
      <c r="I8" s="1491"/>
      <c r="J8" s="1494"/>
      <c r="K8" s="1494"/>
      <c r="L8" s="1494"/>
      <c r="M8" s="1494"/>
      <c r="N8" s="1494"/>
      <c r="O8" s="1494"/>
      <c r="P8" s="1494"/>
      <c r="S8" s="1495" t="s">
        <v>219</v>
      </c>
      <c r="T8" s="1495"/>
      <c r="U8" s="1495"/>
      <c r="V8" s="1495"/>
      <c r="W8" s="1495"/>
      <c r="X8" s="1495"/>
      <c r="Y8" s="1494"/>
      <c r="Z8" s="1494"/>
      <c r="AA8" s="1494"/>
      <c r="AB8" s="1494"/>
      <c r="AC8" s="1494"/>
      <c r="AD8" s="1494"/>
      <c r="AE8" s="433"/>
      <c r="AF8" s="434"/>
      <c r="AG8" s="1496" t="s">
        <v>220</v>
      </c>
      <c r="AH8" s="1496"/>
      <c r="AI8" s="1496"/>
      <c r="AJ8" s="1497"/>
      <c r="AK8" s="1502"/>
      <c r="AL8" s="1502"/>
      <c r="AM8" s="1502"/>
      <c r="AN8" s="1502"/>
      <c r="AO8" s="1502"/>
      <c r="AP8" s="1502"/>
      <c r="AR8" s="432"/>
    </row>
    <row r="9" spans="2:45" s="429" customFormat="1" ht="11.25" customHeight="1" x14ac:dyDescent="0.45">
      <c r="B9" s="431"/>
      <c r="C9" s="1492"/>
      <c r="D9" s="1492"/>
      <c r="E9" s="1492"/>
      <c r="F9" s="1492"/>
      <c r="G9" s="1492"/>
      <c r="H9" s="1492"/>
      <c r="I9" s="1492"/>
      <c r="J9" s="1494"/>
      <c r="K9" s="1494"/>
      <c r="L9" s="1494"/>
      <c r="M9" s="1494"/>
      <c r="N9" s="1494"/>
      <c r="O9" s="1494"/>
      <c r="P9" s="1494"/>
      <c r="R9" s="433"/>
      <c r="S9" s="1495"/>
      <c r="T9" s="1495"/>
      <c r="U9" s="1495"/>
      <c r="V9" s="1495"/>
      <c r="W9" s="1495"/>
      <c r="X9" s="1495"/>
      <c r="Y9" s="1494"/>
      <c r="Z9" s="1494"/>
      <c r="AA9" s="1494"/>
      <c r="AB9" s="1494"/>
      <c r="AC9" s="1494"/>
      <c r="AD9" s="1494"/>
      <c r="AE9" s="433"/>
      <c r="AF9" s="434"/>
      <c r="AG9" s="1498"/>
      <c r="AH9" s="1498"/>
      <c r="AI9" s="1498"/>
      <c r="AJ9" s="1499"/>
      <c r="AK9" s="1502"/>
      <c r="AL9" s="1502"/>
      <c r="AM9" s="1502"/>
      <c r="AN9" s="1502"/>
      <c r="AO9" s="1502"/>
      <c r="AP9" s="1502"/>
      <c r="AR9" s="432"/>
    </row>
    <row r="10" spans="2:45" s="429" customFormat="1" ht="11.25" customHeight="1" x14ac:dyDescent="0.45">
      <c r="B10" s="431"/>
      <c r="C10" s="1493"/>
      <c r="D10" s="1493"/>
      <c r="E10" s="1493"/>
      <c r="F10" s="1493"/>
      <c r="G10" s="1493"/>
      <c r="H10" s="1493"/>
      <c r="I10" s="1493"/>
      <c r="J10" s="1494"/>
      <c r="K10" s="1494"/>
      <c r="L10" s="1494"/>
      <c r="M10" s="1494"/>
      <c r="N10" s="1494"/>
      <c r="O10" s="1494"/>
      <c r="P10" s="1494"/>
      <c r="Q10" s="429" t="s">
        <v>221</v>
      </c>
      <c r="R10" s="433"/>
      <c r="S10" s="1495"/>
      <c r="T10" s="1495"/>
      <c r="U10" s="1495"/>
      <c r="V10" s="1495"/>
      <c r="W10" s="1495"/>
      <c r="X10" s="1495"/>
      <c r="Y10" s="1494"/>
      <c r="Z10" s="1494"/>
      <c r="AA10" s="1494"/>
      <c r="AB10" s="1494"/>
      <c r="AC10" s="1494"/>
      <c r="AD10" s="1494"/>
      <c r="AE10" s="429" t="s">
        <v>72</v>
      </c>
      <c r="AF10" s="434"/>
      <c r="AG10" s="1500"/>
      <c r="AH10" s="1500"/>
      <c r="AI10" s="1500"/>
      <c r="AJ10" s="1501"/>
      <c r="AK10" s="1502"/>
      <c r="AL10" s="1502"/>
      <c r="AM10" s="1502"/>
      <c r="AN10" s="1502"/>
      <c r="AO10" s="1502"/>
      <c r="AP10" s="1502"/>
      <c r="AQ10" s="429" t="s">
        <v>221</v>
      </c>
      <c r="AR10" s="432"/>
    </row>
    <row r="11" spans="2:45" s="429" customFormat="1" ht="6" customHeight="1" x14ac:dyDescent="0.45">
      <c r="B11" s="431"/>
      <c r="AR11" s="432"/>
    </row>
    <row r="12" spans="2:45" ht="13.5" customHeight="1" x14ac:dyDescent="0.45">
      <c r="B12" s="1503" t="s">
        <v>222</v>
      </c>
      <c r="C12" s="1504"/>
      <c r="D12" s="1504"/>
      <c r="E12" s="1504"/>
      <c r="F12" s="1504"/>
      <c r="G12" s="1504"/>
      <c r="H12" s="1504"/>
      <c r="I12" s="1504"/>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5"/>
    </row>
    <row r="13" spans="2:45" s="429" customFormat="1" ht="17.25" customHeight="1" x14ac:dyDescent="0.45">
      <c r="B13" s="431" t="s">
        <v>223</v>
      </c>
      <c r="C13" s="429" t="s">
        <v>224</v>
      </c>
      <c r="AR13" s="432"/>
    </row>
    <row r="14" spans="2:45" s="429" customFormat="1" ht="13.5" customHeight="1" x14ac:dyDescent="0.45">
      <c r="B14" s="431"/>
      <c r="C14" s="429" t="s">
        <v>225</v>
      </c>
      <c r="AR14" s="432"/>
    </row>
    <row r="15" spans="2:45" s="429" customFormat="1" ht="13.5" customHeight="1" x14ac:dyDescent="0.45">
      <c r="B15" s="431"/>
      <c r="C15" s="1506" t="s">
        <v>226</v>
      </c>
      <c r="D15" s="1496"/>
      <c r="E15" s="1496"/>
      <c r="F15" s="1496"/>
      <c r="G15" s="1497"/>
      <c r="H15" s="1494"/>
      <c r="I15" s="1494"/>
      <c r="J15" s="1494"/>
      <c r="K15" s="1494"/>
      <c r="L15" s="1494"/>
      <c r="M15" s="1494"/>
      <c r="N15" s="1494"/>
      <c r="O15" s="1494"/>
      <c r="P15" s="1494"/>
      <c r="S15" s="1506" t="s">
        <v>227</v>
      </c>
      <c r="T15" s="1496"/>
      <c r="U15" s="1496"/>
      <c r="V15" s="1496"/>
      <c r="W15" s="1497"/>
      <c r="X15" s="1508"/>
      <c r="Y15" s="1509"/>
      <c r="Z15" s="1509"/>
      <c r="AA15" s="1509"/>
      <c r="AB15" s="1509"/>
      <c r="AC15" s="1509"/>
      <c r="AD15" s="1510"/>
      <c r="AG15" s="1514" t="s">
        <v>228</v>
      </c>
      <c r="AH15" s="1514"/>
      <c r="AI15" s="1515"/>
      <c r="AJ15" s="1515"/>
      <c r="AK15" s="1515"/>
      <c r="AL15" s="1515"/>
      <c r="AM15" s="1515"/>
      <c r="AN15" s="1515"/>
      <c r="AO15" s="1515"/>
      <c r="AP15" s="1515"/>
      <c r="AR15" s="432"/>
    </row>
    <row r="16" spans="2:45" s="429" customFormat="1" ht="13.5" customHeight="1" x14ac:dyDescent="0.45">
      <c r="B16" s="431"/>
      <c r="C16" s="1507"/>
      <c r="D16" s="1500"/>
      <c r="E16" s="1500"/>
      <c r="F16" s="1500"/>
      <c r="G16" s="1501"/>
      <c r="H16" s="1494"/>
      <c r="I16" s="1494"/>
      <c r="J16" s="1494"/>
      <c r="K16" s="1494"/>
      <c r="L16" s="1494"/>
      <c r="M16" s="1494"/>
      <c r="N16" s="1494"/>
      <c r="O16" s="1494"/>
      <c r="P16" s="1494"/>
      <c r="Q16" s="435" t="s">
        <v>229</v>
      </c>
      <c r="S16" s="1507"/>
      <c r="T16" s="1500"/>
      <c r="U16" s="1500"/>
      <c r="V16" s="1500"/>
      <c r="W16" s="1501"/>
      <c r="X16" s="1511"/>
      <c r="Y16" s="1512"/>
      <c r="Z16" s="1512"/>
      <c r="AA16" s="1512"/>
      <c r="AB16" s="1512"/>
      <c r="AC16" s="1512"/>
      <c r="AD16" s="1513"/>
      <c r="AE16" s="429" t="s">
        <v>229</v>
      </c>
      <c r="AG16" s="1514"/>
      <c r="AH16" s="1514"/>
      <c r="AI16" s="1515"/>
      <c r="AJ16" s="1515"/>
      <c r="AK16" s="1515"/>
      <c r="AL16" s="1515"/>
      <c r="AM16" s="1515"/>
      <c r="AN16" s="1515"/>
      <c r="AO16" s="1515"/>
      <c r="AP16" s="1515"/>
      <c r="AQ16" s="429" t="s">
        <v>229</v>
      </c>
      <c r="AR16" s="432"/>
    </row>
    <row r="17" spans="2:44" s="429" customFormat="1" ht="4.5" customHeight="1" x14ac:dyDescent="0.45">
      <c r="B17" s="431"/>
      <c r="I17" s="436"/>
      <c r="S17" s="436"/>
      <c r="T17" s="436"/>
      <c r="U17" s="436"/>
      <c r="V17" s="436"/>
      <c r="AR17" s="432"/>
    </row>
    <row r="18" spans="2:44" s="429" customFormat="1" ht="13.5" customHeight="1" x14ac:dyDescent="0.45">
      <c r="B18" s="431"/>
      <c r="C18" s="429" t="s">
        <v>230</v>
      </c>
      <c r="AR18" s="432"/>
    </row>
    <row r="19" spans="2:44" s="429" customFormat="1" ht="13.5" customHeight="1" x14ac:dyDescent="0.45">
      <c r="B19" s="431"/>
      <c r="C19" s="1506" t="s">
        <v>226</v>
      </c>
      <c r="D19" s="1496"/>
      <c r="E19" s="1496"/>
      <c r="F19" s="1496"/>
      <c r="G19" s="1497"/>
      <c r="H19" s="1494"/>
      <c r="I19" s="1494"/>
      <c r="J19" s="1494"/>
      <c r="K19" s="1494"/>
      <c r="L19" s="1494"/>
      <c r="M19" s="1494"/>
      <c r="N19" s="1494"/>
      <c r="O19" s="1494"/>
      <c r="P19" s="1494"/>
      <c r="S19" s="1506" t="s">
        <v>227</v>
      </c>
      <c r="T19" s="1496"/>
      <c r="U19" s="1496"/>
      <c r="V19" s="1496"/>
      <c r="W19" s="1497"/>
      <c r="X19" s="1508"/>
      <c r="Y19" s="1509"/>
      <c r="Z19" s="1509"/>
      <c r="AA19" s="1509"/>
      <c r="AB19" s="1509"/>
      <c r="AC19" s="1509"/>
      <c r="AD19" s="1510"/>
      <c r="AG19" s="1514" t="s">
        <v>228</v>
      </c>
      <c r="AH19" s="1514"/>
      <c r="AI19" s="1515"/>
      <c r="AJ19" s="1515"/>
      <c r="AK19" s="1515"/>
      <c r="AL19" s="1515"/>
      <c r="AM19" s="1515"/>
      <c r="AN19" s="1515"/>
      <c r="AO19" s="1515"/>
      <c r="AP19" s="1515"/>
      <c r="AR19" s="432"/>
    </row>
    <row r="20" spans="2:44" s="429" customFormat="1" ht="13.5" customHeight="1" x14ac:dyDescent="0.45">
      <c r="B20" s="431"/>
      <c r="C20" s="1507"/>
      <c r="D20" s="1500"/>
      <c r="E20" s="1500"/>
      <c r="F20" s="1500"/>
      <c r="G20" s="1501"/>
      <c r="H20" s="1494"/>
      <c r="I20" s="1494"/>
      <c r="J20" s="1494"/>
      <c r="K20" s="1494"/>
      <c r="L20" s="1494"/>
      <c r="M20" s="1494"/>
      <c r="N20" s="1494"/>
      <c r="O20" s="1494"/>
      <c r="P20" s="1494"/>
      <c r="Q20" s="435" t="s">
        <v>229</v>
      </c>
      <c r="S20" s="1507"/>
      <c r="T20" s="1500"/>
      <c r="U20" s="1500"/>
      <c r="V20" s="1500"/>
      <c r="W20" s="1501"/>
      <c r="X20" s="1511"/>
      <c r="Y20" s="1512"/>
      <c r="Z20" s="1512"/>
      <c r="AA20" s="1512"/>
      <c r="AB20" s="1512"/>
      <c r="AC20" s="1512"/>
      <c r="AD20" s="1513"/>
      <c r="AE20" s="429" t="s">
        <v>229</v>
      </c>
      <c r="AG20" s="1514"/>
      <c r="AH20" s="1514"/>
      <c r="AI20" s="1515"/>
      <c r="AJ20" s="1515"/>
      <c r="AK20" s="1515"/>
      <c r="AL20" s="1515"/>
      <c r="AM20" s="1515"/>
      <c r="AN20" s="1515"/>
      <c r="AO20" s="1515"/>
      <c r="AP20" s="1515"/>
      <c r="AQ20" s="429" t="s">
        <v>229</v>
      </c>
      <c r="AR20" s="432"/>
    </row>
    <row r="21" spans="2:44" s="429" customFormat="1" ht="13.5" customHeight="1" x14ac:dyDescent="0.45">
      <c r="B21" s="431"/>
      <c r="C21" s="429" t="s">
        <v>231</v>
      </c>
      <c r="S21" s="436"/>
      <c r="T21" s="436"/>
      <c r="U21" s="436"/>
      <c r="V21" s="436"/>
      <c r="AR21" s="432"/>
    </row>
    <row r="22" spans="2:44" s="429" customFormat="1" ht="13.5" customHeight="1" x14ac:dyDescent="0.45">
      <c r="B22" s="431"/>
      <c r="C22" s="1506" t="s">
        <v>226</v>
      </c>
      <c r="D22" s="1496"/>
      <c r="E22" s="1496"/>
      <c r="F22" s="1496"/>
      <c r="G22" s="1497"/>
      <c r="H22" s="1494"/>
      <c r="I22" s="1494"/>
      <c r="J22" s="1494"/>
      <c r="K22" s="1494"/>
      <c r="L22" s="1494"/>
      <c r="M22" s="1494"/>
      <c r="N22" s="1494"/>
      <c r="O22" s="1494"/>
      <c r="P22" s="1494"/>
      <c r="R22" s="434"/>
      <c r="S22" s="1506" t="s">
        <v>227</v>
      </c>
      <c r="T22" s="1496"/>
      <c r="U22" s="1496"/>
      <c r="V22" s="1496"/>
      <c r="W22" s="1497"/>
      <c r="X22" s="1508"/>
      <c r="Y22" s="1509"/>
      <c r="Z22" s="1509"/>
      <c r="AA22" s="1509"/>
      <c r="AB22" s="1509"/>
      <c r="AC22" s="1509"/>
      <c r="AD22" s="1510"/>
      <c r="AE22" s="437"/>
      <c r="AF22" s="437"/>
      <c r="AG22" s="1514" t="s">
        <v>228</v>
      </c>
      <c r="AH22" s="1514"/>
      <c r="AI22" s="1515"/>
      <c r="AJ22" s="1515"/>
      <c r="AK22" s="1515"/>
      <c r="AL22" s="1515"/>
      <c r="AM22" s="1515"/>
      <c r="AN22" s="1515"/>
      <c r="AO22" s="1515"/>
      <c r="AP22" s="1515"/>
      <c r="AR22" s="432"/>
    </row>
    <row r="23" spans="2:44" s="429" customFormat="1" ht="13.5" customHeight="1" x14ac:dyDescent="0.45">
      <c r="B23" s="431"/>
      <c r="C23" s="1507"/>
      <c r="D23" s="1500"/>
      <c r="E23" s="1500"/>
      <c r="F23" s="1500"/>
      <c r="G23" s="1501"/>
      <c r="H23" s="1494"/>
      <c r="I23" s="1494"/>
      <c r="J23" s="1494"/>
      <c r="K23" s="1494"/>
      <c r="L23" s="1494"/>
      <c r="M23" s="1494"/>
      <c r="N23" s="1494"/>
      <c r="O23" s="1494"/>
      <c r="P23" s="1494"/>
      <c r="Q23" s="435" t="s">
        <v>229</v>
      </c>
      <c r="R23" s="434"/>
      <c r="S23" s="1507"/>
      <c r="T23" s="1500"/>
      <c r="U23" s="1500"/>
      <c r="V23" s="1500"/>
      <c r="W23" s="1501"/>
      <c r="X23" s="1511"/>
      <c r="Y23" s="1512"/>
      <c r="Z23" s="1512"/>
      <c r="AA23" s="1512"/>
      <c r="AB23" s="1512"/>
      <c r="AC23" s="1512"/>
      <c r="AD23" s="1513"/>
      <c r="AE23" s="429" t="s">
        <v>229</v>
      </c>
      <c r="AF23" s="437"/>
      <c r="AG23" s="1514"/>
      <c r="AH23" s="1514"/>
      <c r="AI23" s="1515"/>
      <c r="AJ23" s="1515"/>
      <c r="AK23" s="1515"/>
      <c r="AL23" s="1515"/>
      <c r="AM23" s="1515"/>
      <c r="AN23" s="1515"/>
      <c r="AO23" s="1515"/>
      <c r="AP23" s="1515"/>
      <c r="AQ23" s="429" t="s">
        <v>229</v>
      </c>
      <c r="AR23" s="432"/>
    </row>
    <row r="24" spans="2:44" s="429" customFormat="1" ht="6" customHeight="1" x14ac:dyDescent="0.45">
      <c r="B24" s="438"/>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c r="AL24" s="430"/>
      <c r="AM24" s="430"/>
      <c r="AN24" s="430"/>
      <c r="AO24" s="430"/>
      <c r="AP24" s="430"/>
      <c r="AQ24" s="430"/>
      <c r="AR24" s="439"/>
    </row>
    <row r="25" spans="2:44" ht="13.5" customHeight="1" x14ac:dyDescent="0.45">
      <c r="B25" s="1503" t="s">
        <v>232</v>
      </c>
      <c r="C25" s="1504"/>
      <c r="D25" s="1504"/>
      <c r="E25" s="1504"/>
      <c r="F25" s="1504"/>
      <c r="G25" s="1504"/>
      <c r="H25" s="1504"/>
      <c r="I25" s="1504"/>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5"/>
    </row>
    <row r="26" spans="2:44" s="429" customFormat="1" ht="6.75" customHeight="1" x14ac:dyDescent="0.45">
      <c r="B26" s="440"/>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2"/>
    </row>
    <row r="27" spans="2:44" s="429" customFormat="1" ht="13.5" customHeight="1" x14ac:dyDescent="0.45">
      <c r="B27" s="431"/>
      <c r="C27" s="429" t="s">
        <v>233</v>
      </c>
      <c r="AR27" s="432"/>
    </row>
    <row r="28" spans="2:44" s="429" customFormat="1" ht="10.5" customHeight="1" x14ac:dyDescent="0.45">
      <c r="B28" s="431"/>
      <c r="AR28" s="432"/>
    </row>
    <row r="29" spans="2:44" s="429" customFormat="1" ht="13.5" customHeight="1" x14ac:dyDescent="0.45">
      <c r="B29" s="431"/>
      <c r="C29" s="1516" t="s">
        <v>128</v>
      </c>
      <c r="D29" s="1516"/>
      <c r="E29" s="1516"/>
      <c r="F29" s="1516"/>
      <c r="G29" s="1516"/>
      <c r="H29" s="1516"/>
      <c r="I29" s="1516"/>
      <c r="J29" s="1516"/>
      <c r="K29" s="1516"/>
      <c r="L29" s="1516"/>
      <c r="M29" s="1516"/>
      <c r="N29" s="1516"/>
      <c r="O29" s="1516"/>
      <c r="Q29" s="1516" t="s">
        <v>127</v>
      </c>
      <c r="R29" s="1516"/>
      <c r="S29" s="1516"/>
      <c r="T29" s="1516"/>
      <c r="U29" s="1516"/>
      <c r="V29" s="1516"/>
      <c r="W29" s="1516"/>
      <c r="X29" s="1516"/>
      <c r="Y29" s="1516"/>
      <c r="Z29" s="1516"/>
      <c r="AA29" s="1516"/>
      <c r="AB29" s="1516"/>
      <c r="AC29" s="1516"/>
      <c r="AE29" s="1516" t="s">
        <v>234</v>
      </c>
      <c r="AF29" s="1516"/>
      <c r="AG29" s="1516"/>
      <c r="AH29" s="1516"/>
      <c r="AI29" s="1516"/>
      <c r="AJ29" s="1516"/>
      <c r="AK29" s="1516"/>
      <c r="AL29" s="1516"/>
      <c r="AM29" s="1516"/>
      <c r="AN29" s="1516"/>
      <c r="AO29" s="1516"/>
      <c r="AP29" s="1516"/>
      <c r="AQ29" s="1516"/>
      <c r="AR29" s="432"/>
    </row>
    <row r="30" spans="2:44" s="429" customFormat="1" ht="13.5" customHeight="1" x14ac:dyDescent="0.45">
      <c r="B30" s="431"/>
      <c r="C30" s="443" t="s">
        <v>235</v>
      </c>
      <c r="D30" s="444"/>
      <c r="E30" s="444"/>
      <c r="F30" s="444"/>
      <c r="G30" s="444"/>
      <c r="H30" s="444"/>
      <c r="I30" s="444"/>
      <c r="J30" s="444"/>
      <c r="K30" s="444"/>
      <c r="L30" s="444"/>
      <c r="M30" s="444"/>
      <c r="N30" s="444"/>
      <c r="O30" s="445"/>
      <c r="Q30" s="446" t="s">
        <v>236</v>
      </c>
      <c r="R30" s="444"/>
      <c r="S30" s="444"/>
      <c r="T30" s="444"/>
      <c r="U30" s="444"/>
      <c r="V30" s="444"/>
      <c r="W30" s="444"/>
      <c r="X30" s="444"/>
      <c r="Y30" s="444"/>
      <c r="Z30" s="444"/>
      <c r="AA30" s="444"/>
      <c r="AB30" s="444"/>
      <c r="AC30" s="445"/>
      <c r="AE30" s="443" t="s">
        <v>237</v>
      </c>
      <c r="AF30" s="444"/>
      <c r="AG30" s="444"/>
      <c r="AH30" s="444"/>
      <c r="AI30" s="444"/>
      <c r="AJ30" s="444"/>
      <c r="AK30" s="444"/>
      <c r="AL30" s="444"/>
      <c r="AM30" s="444"/>
      <c r="AN30" s="444"/>
      <c r="AO30" s="444"/>
      <c r="AP30" s="444"/>
      <c r="AQ30" s="445"/>
      <c r="AR30" s="432"/>
    </row>
    <row r="31" spans="2:44" s="429" customFormat="1" ht="13.5" customHeight="1" x14ac:dyDescent="0.45">
      <c r="B31" s="431"/>
      <c r="C31" s="447" t="s">
        <v>238</v>
      </c>
      <c r="D31" s="448"/>
      <c r="E31" s="448"/>
      <c r="F31" s="448"/>
      <c r="G31" s="448"/>
      <c r="H31" s="448"/>
      <c r="I31" s="448"/>
      <c r="J31" s="448"/>
      <c r="K31" s="448"/>
      <c r="L31" s="448"/>
      <c r="M31" s="448"/>
      <c r="N31" s="448"/>
      <c r="O31" s="449"/>
      <c r="Q31" s="450" t="s">
        <v>239</v>
      </c>
      <c r="R31" s="448"/>
      <c r="S31" s="448"/>
      <c r="T31" s="448"/>
      <c r="U31" s="448"/>
      <c r="V31" s="448"/>
      <c r="W31" s="448"/>
      <c r="X31" s="448"/>
      <c r="Y31" s="448"/>
      <c r="Z31" s="448"/>
      <c r="AA31" s="448"/>
      <c r="AB31" s="448"/>
      <c r="AC31" s="449"/>
      <c r="AE31" s="447" t="s">
        <v>240</v>
      </c>
      <c r="AF31" s="448"/>
      <c r="AG31" s="448"/>
      <c r="AH31" s="448"/>
      <c r="AI31" s="448"/>
      <c r="AJ31" s="448"/>
      <c r="AK31" s="448"/>
      <c r="AL31" s="448"/>
      <c r="AM31" s="448"/>
      <c r="AN31" s="448"/>
      <c r="AO31" s="448"/>
      <c r="AP31" s="448"/>
      <c r="AQ31" s="449"/>
      <c r="AR31" s="432"/>
    </row>
    <row r="32" spans="2:44" s="429" customFormat="1" ht="13.5" customHeight="1" x14ac:dyDescent="0.45">
      <c r="B32" s="431"/>
      <c r="C32" s="451"/>
      <c r="D32" s="452"/>
      <c r="E32" s="452"/>
      <c r="F32" s="452"/>
      <c r="G32" s="452"/>
      <c r="H32" s="452"/>
      <c r="I32" s="452"/>
      <c r="J32" s="452"/>
      <c r="K32" s="452"/>
      <c r="L32" s="452"/>
      <c r="M32" s="452"/>
      <c r="N32" s="452"/>
      <c r="O32" s="453"/>
      <c r="Q32" s="451"/>
      <c r="R32" s="452"/>
      <c r="S32" s="452"/>
      <c r="T32" s="452"/>
      <c r="U32" s="452"/>
      <c r="V32" s="452"/>
      <c r="W32" s="452"/>
      <c r="X32" s="452"/>
      <c r="Y32" s="452"/>
      <c r="Z32" s="452"/>
      <c r="AA32" s="452"/>
      <c r="AB32" s="452"/>
      <c r="AC32" s="453"/>
      <c r="AE32" s="451"/>
      <c r="AF32" s="452"/>
      <c r="AG32" s="454"/>
      <c r="AH32" s="454"/>
      <c r="AI32" s="454"/>
      <c r="AJ32" s="452"/>
      <c r="AK32" s="454"/>
      <c r="AL32" s="454"/>
      <c r="AM32" s="454"/>
      <c r="AN32" s="454"/>
      <c r="AO32" s="454"/>
      <c r="AP32" s="454"/>
      <c r="AQ32" s="455"/>
      <c r="AR32" s="432"/>
    </row>
    <row r="33" spans="2:44" s="429" customFormat="1" ht="13.5" customHeight="1" x14ac:dyDescent="0.45">
      <c r="B33" s="431"/>
      <c r="AR33" s="432"/>
    </row>
    <row r="34" spans="2:44" s="429" customFormat="1" ht="13.5" customHeight="1" x14ac:dyDescent="0.45">
      <c r="B34" s="431"/>
      <c r="C34" s="1516" t="s">
        <v>241</v>
      </c>
      <c r="D34" s="1516"/>
      <c r="E34" s="1516"/>
      <c r="F34" s="1516"/>
      <c r="G34" s="1516"/>
      <c r="H34" s="1516"/>
      <c r="I34" s="1516"/>
      <c r="J34" s="1516"/>
      <c r="K34" s="1516"/>
      <c r="L34" s="1516"/>
      <c r="M34" s="1516"/>
      <c r="N34" s="1516"/>
      <c r="O34" s="1516"/>
      <c r="Q34" s="1516" t="s">
        <v>121</v>
      </c>
      <c r="R34" s="1516"/>
      <c r="S34" s="1516"/>
      <c r="T34" s="1516"/>
      <c r="U34" s="1516"/>
      <c r="V34" s="1516"/>
      <c r="W34" s="1516"/>
      <c r="X34" s="1516"/>
      <c r="Y34" s="1516"/>
      <c r="Z34" s="1516"/>
      <c r="AA34" s="1516"/>
      <c r="AB34" s="1516"/>
      <c r="AC34" s="1516"/>
      <c r="AE34" s="1516" t="s">
        <v>242</v>
      </c>
      <c r="AF34" s="1516"/>
      <c r="AG34" s="1516"/>
      <c r="AH34" s="1516"/>
      <c r="AI34" s="1516"/>
      <c r="AJ34" s="1516"/>
      <c r="AK34" s="1516"/>
      <c r="AL34" s="1516"/>
      <c r="AM34" s="1516"/>
      <c r="AN34" s="1516"/>
      <c r="AO34" s="1516"/>
      <c r="AP34" s="1516"/>
      <c r="AQ34" s="1516"/>
      <c r="AR34" s="432"/>
    </row>
    <row r="35" spans="2:44" s="429" customFormat="1" ht="13.5" customHeight="1" x14ac:dyDescent="0.45">
      <c r="B35" s="431"/>
      <c r="C35" s="456" t="s">
        <v>243</v>
      </c>
      <c r="D35" s="444"/>
      <c r="E35" s="444"/>
      <c r="F35" s="444"/>
      <c r="G35" s="444"/>
      <c r="H35" s="444"/>
      <c r="I35" s="444"/>
      <c r="J35" s="444"/>
      <c r="K35" s="444"/>
      <c r="L35" s="444"/>
      <c r="M35" s="444"/>
      <c r="N35" s="444"/>
      <c r="O35" s="445"/>
      <c r="Q35" s="443" t="s">
        <v>244</v>
      </c>
      <c r="R35" s="444"/>
      <c r="S35" s="444"/>
      <c r="T35" s="444"/>
      <c r="U35" s="444"/>
      <c r="V35" s="444"/>
      <c r="W35" s="444"/>
      <c r="X35" s="444"/>
      <c r="Y35" s="444"/>
      <c r="Z35" s="444"/>
      <c r="AA35" s="444"/>
      <c r="AB35" s="444"/>
      <c r="AC35" s="445"/>
      <c r="AE35" s="443" t="s">
        <v>245</v>
      </c>
      <c r="AF35" s="444"/>
      <c r="AG35" s="444"/>
      <c r="AH35" s="444"/>
      <c r="AI35" s="444"/>
      <c r="AJ35" s="444"/>
      <c r="AK35" s="444"/>
      <c r="AL35" s="444"/>
      <c r="AM35" s="444"/>
      <c r="AN35" s="444"/>
      <c r="AO35" s="444"/>
      <c r="AP35" s="444"/>
      <c r="AQ35" s="445"/>
      <c r="AR35" s="432"/>
    </row>
    <row r="36" spans="2:44" s="429" customFormat="1" ht="13.5" customHeight="1" x14ac:dyDescent="0.45">
      <c r="B36" s="431"/>
      <c r="C36" s="457" t="s">
        <v>246</v>
      </c>
      <c r="D36" s="448"/>
      <c r="E36" s="448"/>
      <c r="F36" s="448"/>
      <c r="G36" s="448"/>
      <c r="H36" s="448"/>
      <c r="I36" s="448"/>
      <c r="J36" s="448"/>
      <c r="K36" s="448"/>
      <c r="L36" s="448"/>
      <c r="M36" s="448"/>
      <c r="N36" s="448"/>
      <c r="O36" s="449"/>
      <c r="Q36" s="447" t="s">
        <v>246</v>
      </c>
      <c r="R36" s="448"/>
      <c r="S36" s="448"/>
      <c r="T36" s="448"/>
      <c r="U36" s="448"/>
      <c r="V36" s="448"/>
      <c r="W36" s="448"/>
      <c r="X36" s="448"/>
      <c r="Y36" s="448"/>
      <c r="Z36" s="448"/>
      <c r="AA36" s="448"/>
      <c r="AB36" s="448"/>
      <c r="AC36" s="449"/>
      <c r="AE36" s="447" t="s">
        <v>246</v>
      </c>
      <c r="AF36" s="448"/>
      <c r="AG36" s="448"/>
      <c r="AH36" s="448"/>
      <c r="AI36" s="448"/>
      <c r="AJ36" s="448"/>
      <c r="AK36" s="448"/>
      <c r="AL36" s="448"/>
      <c r="AM36" s="448"/>
      <c r="AN36" s="448"/>
      <c r="AO36" s="448"/>
      <c r="AP36" s="448"/>
      <c r="AQ36" s="449"/>
      <c r="AR36" s="432"/>
    </row>
    <row r="37" spans="2:44" s="429" customFormat="1" ht="13.5" customHeight="1" x14ac:dyDescent="0.45">
      <c r="B37" s="431"/>
      <c r="C37" s="451"/>
      <c r="D37" s="452"/>
      <c r="E37" s="454"/>
      <c r="F37" s="454"/>
      <c r="G37" s="454"/>
      <c r="H37" s="454"/>
      <c r="I37" s="454"/>
      <c r="J37" s="454"/>
      <c r="K37" s="454"/>
      <c r="L37" s="454"/>
      <c r="M37" s="454"/>
      <c r="N37" s="454"/>
      <c r="O37" s="455"/>
      <c r="Q37" s="451"/>
      <c r="R37" s="452"/>
      <c r="S37" s="452"/>
      <c r="T37" s="452"/>
      <c r="U37" s="452"/>
      <c r="V37" s="452"/>
      <c r="W37" s="452"/>
      <c r="X37" s="452"/>
      <c r="Y37" s="452"/>
      <c r="Z37" s="452"/>
      <c r="AA37" s="452"/>
      <c r="AB37" s="452"/>
      <c r="AC37" s="453"/>
      <c r="AE37" s="451"/>
      <c r="AF37" s="452"/>
      <c r="AG37" s="452"/>
      <c r="AH37" s="452"/>
      <c r="AI37" s="452"/>
      <c r="AJ37" s="452"/>
      <c r="AK37" s="452"/>
      <c r="AL37" s="452"/>
      <c r="AM37" s="452"/>
      <c r="AN37" s="452"/>
      <c r="AO37" s="452"/>
      <c r="AP37" s="452"/>
      <c r="AQ37" s="453"/>
      <c r="AR37" s="432"/>
    </row>
    <row r="38" spans="2:44" s="429" customFormat="1" ht="13.5" customHeight="1" x14ac:dyDescent="0.45">
      <c r="B38" s="431"/>
      <c r="AR38" s="432"/>
    </row>
    <row r="39" spans="2:44" s="429" customFormat="1" ht="13.5" customHeight="1" x14ac:dyDescent="0.45">
      <c r="B39" s="431"/>
      <c r="C39" s="1516" t="s">
        <v>117</v>
      </c>
      <c r="D39" s="1516"/>
      <c r="E39" s="1516"/>
      <c r="F39" s="1516"/>
      <c r="G39" s="1516"/>
      <c r="H39" s="1516"/>
      <c r="I39" s="1516"/>
      <c r="J39" s="1516"/>
      <c r="K39" s="1516"/>
      <c r="L39" s="1516"/>
      <c r="M39" s="1516"/>
      <c r="N39" s="1516"/>
      <c r="O39" s="1516"/>
      <c r="Q39" s="1516" t="s">
        <v>115</v>
      </c>
      <c r="R39" s="1516"/>
      <c r="S39" s="1516"/>
      <c r="T39" s="1516"/>
      <c r="U39" s="1516"/>
      <c r="V39" s="1516"/>
      <c r="W39" s="1516"/>
      <c r="X39" s="1516"/>
      <c r="Y39" s="1516"/>
      <c r="Z39" s="1516"/>
      <c r="AA39" s="1516"/>
      <c r="AB39" s="1516"/>
      <c r="AC39" s="1516"/>
      <c r="AR39" s="432"/>
    </row>
    <row r="40" spans="2:44" s="429" customFormat="1" ht="13.5" customHeight="1" x14ac:dyDescent="0.45">
      <c r="B40" s="431"/>
      <c r="C40" s="458" t="s">
        <v>247</v>
      </c>
      <c r="D40" s="444"/>
      <c r="E40" s="444"/>
      <c r="F40" s="444"/>
      <c r="G40" s="444"/>
      <c r="H40" s="444"/>
      <c r="I40" s="444"/>
      <c r="J40" s="444"/>
      <c r="K40" s="444"/>
      <c r="L40" s="444"/>
      <c r="M40" s="444"/>
      <c r="N40" s="444"/>
      <c r="O40" s="445"/>
      <c r="Q40" s="443" t="s">
        <v>248</v>
      </c>
      <c r="R40" s="444"/>
      <c r="S40" s="444"/>
      <c r="T40" s="444"/>
      <c r="U40" s="444"/>
      <c r="V40" s="444"/>
      <c r="W40" s="444"/>
      <c r="X40" s="444"/>
      <c r="Y40" s="444"/>
      <c r="Z40" s="444"/>
      <c r="AA40" s="444"/>
      <c r="AB40" s="444"/>
      <c r="AC40" s="445"/>
      <c r="AR40" s="432"/>
    </row>
    <row r="41" spans="2:44" s="429" customFormat="1" ht="13.5" customHeight="1" x14ac:dyDescent="0.45">
      <c r="B41" s="431"/>
      <c r="C41" s="447" t="s">
        <v>249</v>
      </c>
      <c r="D41" s="448"/>
      <c r="E41" s="448"/>
      <c r="F41" s="448"/>
      <c r="G41" s="448"/>
      <c r="H41" s="448"/>
      <c r="I41" s="448"/>
      <c r="J41" s="448"/>
      <c r="K41" s="448"/>
      <c r="L41" s="448"/>
      <c r="M41" s="448"/>
      <c r="N41" s="448"/>
      <c r="O41" s="449"/>
      <c r="Q41" s="447" t="s">
        <v>246</v>
      </c>
      <c r="R41" s="448"/>
      <c r="S41" s="448"/>
      <c r="T41" s="448"/>
      <c r="U41" s="448"/>
      <c r="V41" s="448"/>
      <c r="W41" s="448"/>
      <c r="X41" s="448"/>
      <c r="Y41" s="448"/>
      <c r="Z41" s="448"/>
      <c r="AA41" s="448"/>
      <c r="AB41" s="448"/>
      <c r="AC41" s="449"/>
      <c r="AR41" s="432"/>
    </row>
    <row r="42" spans="2:44" s="429" customFormat="1" ht="13.5" customHeight="1" x14ac:dyDescent="0.45">
      <c r="B42" s="431"/>
      <c r="C42" s="451"/>
      <c r="D42" s="452"/>
      <c r="E42" s="452"/>
      <c r="F42" s="452"/>
      <c r="G42" s="452"/>
      <c r="H42" s="452"/>
      <c r="I42" s="452"/>
      <c r="J42" s="452"/>
      <c r="K42" s="452"/>
      <c r="L42" s="452"/>
      <c r="M42" s="452"/>
      <c r="N42" s="452"/>
      <c r="O42" s="453"/>
      <c r="Q42" s="451"/>
      <c r="R42" s="452"/>
      <c r="S42" s="452"/>
      <c r="T42" s="452"/>
      <c r="U42" s="452"/>
      <c r="V42" s="452"/>
      <c r="W42" s="452"/>
      <c r="X42" s="452"/>
      <c r="Y42" s="452"/>
      <c r="Z42" s="452"/>
      <c r="AA42" s="452"/>
      <c r="AB42" s="452"/>
      <c r="AC42" s="453"/>
      <c r="AE42" s="459"/>
      <c r="AR42" s="432"/>
    </row>
    <row r="43" spans="2:44" s="429" customFormat="1" ht="13.5" customHeight="1" x14ac:dyDescent="0.45">
      <c r="B43" s="438"/>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0"/>
      <c r="AL43" s="430"/>
      <c r="AM43" s="430"/>
      <c r="AN43" s="430"/>
      <c r="AO43" s="430"/>
      <c r="AP43" s="430"/>
      <c r="AQ43" s="430"/>
      <c r="AR43" s="439"/>
    </row>
    <row r="44" spans="2:44" ht="13.5" customHeight="1" x14ac:dyDescent="0.45">
      <c r="B44" s="1503" t="s">
        <v>250</v>
      </c>
      <c r="C44" s="1504"/>
      <c r="D44" s="1504"/>
      <c r="E44" s="1504"/>
      <c r="F44" s="1504"/>
      <c r="G44" s="1504"/>
      <c r="H44" s="1504"/>
      <c r="I44" s="1504"/>
      <c r="J44" s="1504"/>
      <c r="K44" s="1504"/>
      <c r="L44" s="1504"/>
      <c r="M44" s="1504"/>
      <c r="N44" s="1504"/>
      <c r="O44" s="1504"/>
      <c r="P44" s="1504"/>
      <c r="Q44" s="1504"/>
      <c r="R44" s="1504"/>
      <c r="S44" s="1504"/>
      <c r="T44" s="1504"/>
      <c r="U44" s="1504"/>
      <c r="V44" s="1504"/>
      <c r="W44" s="1504"/>
      <c r="X44" s="1504"/>
      <c r="Y44" s="1504"/>
      <c r="Z44" s="1504"/>
      <c r="AA44" s="1504"/>
      <c r="AB44" s="1504"/>
      <c r="AC44" s="1504"/>
      <c r="AD44" s="1504"/>
      <c r="AE44" s="1504"/>
      <c r="AF44" s="1504"/>
      <c r="AG44" s="1504"/>
      <c r="AH44" s="1504"/>
      <c r="AI44" s="1504"/>
      <c r="AJ44" s="1504"/>
      <c r="AK44" s="1504"/>
      <c r="AL44" s="1504"/>
      <c r="AM44" s="1504"/>
      <c r="AN44" s="1504"/>
      <c r="AO44" s="1504"/>
      <c r="AP44" s="1504"/>
      <c r="AQ44" s="1504"/>
      <c r="AR44" s="1505"/>
    </row>
    <row r="45" spans="2:44" s="429" customFormat="1" ht="6.75" customHeight="1" x14ac:dyDescent="0.45">
      <c r="B45" s="440"/>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1"/>
      <c r="AL45" s="441"/>
      <c r="AM45" s="441"/>
      <c r="AN45" s="441"/>
      <c r="AO45" s="441"/>
      <c r="AP45" s="441"/>
      <c r="AQ45" s="441"/>
      <c r="AR45" s="442"/>
    </row>
    <row r="46" spans="2:44" s="429" customFormat="1" ht="13.5" customHeight="1" x14ac:dyDescent="0.45">
      <c r="B46" s="431"/>
      <c r="C46" s="429" t="s">
        <v>251</v>
      </c>
      <c r="AR46" s="432"/>
    </row>
    <row r="47" spans="2:44" s="429" customFormat="1" ht="13.5" customHeight="1" x14ac:dyDescent="0.45">
      <c r="B47" s="431"/>
      <c r="AR47" s="432"/>
    </row>
    <row r="48" spans="2:44" s="429" customFormat="1" ht="13.5" customHeight="1" x14ac:dyDescent="0.45">
      <c r="B48" s="431"/>
      <c r="C48" s="1516" t="s">
        <v>252</v>
      </c>
      <c r="D48" s="1516"/>
      <c r="E48" s="1516"/>
      <c r="F48" s="1516"/>
      <c r="G48" s="1516"/>
      <c r="H48" s="1516"/>
      <c r="I48" s="1516"/>
      <c r="J48" s="1516"/>
      <c r="K48" s="1516"/>
      <c r="L48" s="1516"/>
      <c r="M48" s="1516"/>
      <c r="N48" s="1516"/>
      <c r="O48" s="1516"/>
      <c r="Q48" s="1516" t="s">
        <v>253</v>
      </c>
      <c r="R48" s="1516"/>
      <c r="S48" s="1516"/>
      <c r="T48" s="1516"/>
      <c r="U48" s="1516"/>
      <c r="V48" s="1516"/>
      <c r="W48" s="1516"/>
      <c r="X48" s="1516"/>
      <c r="Y48" s="1516"/>
      <c r="Z48" s="1516"/>
      <c r="AA48" s="1516"/>
      <c r="AB48" s="1516"/>
      <c r="AC48" s="1516"/>
      <c r="AE48" s="1516" t="s">
        <v>254</v>
      </c>
      <c r="AF48" s="1516"/>
      <c r="AG48" s="1516"/>
      <c r="AH48" s="1516"/>
      <c r="AI48" s="1516"/>
      <c r="AJ48" s="1516"/>
      <c r="AK48" s="1516"/>
      <c r="AL48" s="1516"/>
      <c r="AM48" s="1516"/>
      <c r="AN48" s="1516"/>
      <c r="AO48" s="1516"/>
      <c r="AP48" s="1516"/>
      <c r="AQ48" s="1516"/>
      <c r="AR48" s="432"/>
    </row>
    <row r="49" spans="2:44" s="429" customFormat="1" ht="13.5" customHeight="1" x14ac:dyDescent="0.45">
      <c r="B49" s="431"/>
      <c r="C49" s="460" t="s">
        <v>255</v>
      </c>
      <c r="D49" s="461"/>
      <c r="E49" s="461"/>
      <c r="F49" s="461"/>
      <c r="G49" s="461"/>
      <c r="H49" s="461"/>
      <c r="I49" s="461"/>
      <c r="J49" s="461"/>
      <c r="K49" s="461"/>
      <c r="L49" s="461"/>
      <c r="M49" s="461"/>
      <c r="N49" s="461"/>
      <c r="O49" s="462"/>
      <c r="Q49" s="443" t="s">
        <v>256</v>
      </c>
      <c r="R49" s="444"/>
      <c r="S49" s="444"/>
      <c r="T49" s="444"/>
      <c r="U49" s="444"/>
      <c r="V49" s="444"/>
      <c r="W49" s="444"/>
      <c r="X49" s="444"/>
      <c r="Y49" s="444"/>
      <c r="Z49" s="444"/>
      <c r="AA49" s="444"/>
      <c r="AB49" s="444"/>
      <c r="AC49" s="445"/>
      <c r="AE49" s="463" t="s">
        <v>257</v>
      </c>
      <c r="AF49" s="444"/>
      <c r="AG49" s="444"/>
      <c r="AH49" s="444"/>
      <c r="AI49" s="444"/>
      <c r="AJ49" s="444"/>
      <c r="AK49" s="444"/>
      <c r="AL49" s="444"/>
      <c r="AM49" s="444"/>
      <c r="AN49" s="444"/>
      <c r="AO49" s="444"/>
      <c r="AP49" s="444"/>
      <c r="AQ49" s="445"/>
      <c r="AR49" s="432"/>
    </row>
    <row r="50" spans="2:44" s="429" customFormat="1" ht="13.5" customHeight="1" x14ac:dyDescent="0.45">
      <c r="B50" s="431"/>
      <c r="C50" s="447" t="s">
        <v>258</v>
      </c>
      <c r="D50" s="448"/>
      <c r="E50" s="448"/>
      <c r="F50" s="448"/>
      <c r="G50" s="448"/>
      <c r="H50" s="464"/>
      <c r="I50" s="448"/>
      <c r="J50" s="448"/>
      <c r="K50" s="448"/>
      <c r="L50" s="448"/>
      <c r="M50" s="448"/>
      <c r="N50" s="448"/>
      <c r="O50" s="449"/>
      <c r="Q50" s="447" t="s">
        <v>259</v>
      </c>
      <c r="R50" s="448"/>
      <c r="S50" s="448"/>
      <c r="T50" s="448"/>
      <c r="U50" s="448"/>
      <c r="V50" s="448"/>
      <c r="W50" s="448"/>
      <c r="X50" s="448"/>
      <c r="Y50" s="448"/>
      <c r="Z50" s="448"/>
      <c r="AA50" s="448"/>
      <c r="AB50" s="448"/>
      <c r="AC50" s="449"/>
      <c r="AE50" s="465" t="s">
        <v>260</v>
      </c>
      <c r="AF50" s="448"/>
      <c r="AG50" s="448"/>
      <c r="AH50" s="448"/>
      <c r="AI50" s="448"/>
      <c r="AJ50" s="448"/>
      <c r="AK50" s="448"/>
      <c r="AL50" s="448"/>
      <c r="AM50" s="448"/>
      <c r="AN50" s="448"/>
      <c r="AO50" s="448"/>
      <c r="AP50" s="448"/>
      <c r="AQ50" s="449"/>
      <c r="AR50" s="432"/>
    </row>
    <row r="51" spans="2:44" s="429" customFormat="1" ht="13.5" customHeight="1" x14ac:dyDescent="0.45">
      <c r="B51" s="431"/>
      <c r="C51" s="447" t="s">
        <v>261</v>
      </c>
      <c r="D51" s="448"/>
      <c r="E51" s="448"/>
      <c r="F51" s="448"/>
      <c r="G51" s="448"/>
      <c r="H51" s="448"/>
      <c r="I51" s="448"/>
      <c r="J51" s="448"/>
      <c r="K51" s="448"/>
      <c r="L51" s="448"/>
      <c r="M51" s="448"/>
      <c r="N51" s="448"/>
      <c r="O51" s="449"/>
      <c r="Q51" s="466" t="s">
        <v>262</v>
      </c>
      <c r="R51" s="448"/>
      <c r="S51" s="467"/>
      <c r="T51" s="467"/>
      <c r="U51" s="467"/>
      <c r="V51" s="467"/>
      <c r="W51" s="448"/>
      <c r="X51" s="467"/>
      <c r="Y51" s="467"/>
      <c r="Z51" s="467"/>
      <c r="AA51" s="467"/>
      <c r="AB51" s="467"/>
      <c r="AC51" s="468"/>
      <c r="AE51" s="466" t="s">
        <v>263</v>
      </c>
      <c r="AF51" s="448"/>
      <c r="AG51" s="467"/>
      <c r="AH51" s="467"/>
      <c r="AI51" s="467"/>
      <c r="AJ51" s="467"/>
      <c r="AK51" s="448"/>
      <c r="AL51" s="467"/>
      <c r="AM51" s="467"/>
      <c r="AN51" s="467"/>
      <c r="AO51" s="467"/>
      <c r="AP51" s="467"/>
      <c r="AQ51" s="468"/>
      <c r="AR51" s="432"/>
    </row>
    <row r="52" spans="2:44" s="429" customFormat="1" ht="13.5" customHeight="1" x14ac:dyDescent="0.45">
      <c r="B52" s="431"/>
      <c r="C52" s="465"/>
      <c r="D52" s="448"/>
      <c r="E52" s="448"/>
      <c r="F52" s="448"/>
      <c r="G52" s="448"/>
      <c r="H52" s="448"/>
      <c r="I52" s="448" t="s">
        <v>223</v>
      </c>
      <c r="J52" s="448"/>
      <c r="K52" s="448"/>
      <c r="L52" s="448"/>
      <c r="M52" s="448"/>
      <c r="N52" s="448"/>
      <c r="O52" s="449"/>
      <c r="Q52" s="447" t="s">
        <v>264</v>
      </c>
      <c r="R52" s="448"/>
      <c r="S52" s="467"/>
      <c r="T52" s="467"/>
      <c r="U52" s="467"/>
      <c r="V52" s="467"/>
      <c r="W52" s="467"/>
      <c r="X52" s="467" t="s">
        <v>177</v>
      </c>
      <c r="Y52" s="467"/>
      <c r="Z52" s="467" t="s">
        <v>176</v>
      </c>
      <c r="AA52" s="467"/>
      <c r="AB52" s="467"/>
      <c r="AC52" s="468"/>
      <c r="AE52" s="450" t="s">
        <v>265</v>
      </c>
      <c r="AF52" s="448"/>
      <c r="AG52" s="467"/>
      <c r="AH52" s="467"/>
      <c r="AI52" s="467"/>
      <c r="AJ52" s="467"/>
      <c r="AK52" s="467"/>
      <c r="AL52" s="467" t="s">
        <v>177</v>
      </c>
      <c r="AM52" s="467"/>
      <c r="AN52" s="467" t="s">
        <v>176</v>
      </c>
      <c r="AO52" s="467"/>
      <c r="AP52" s="467"/>
      <c r="AQ52" s="468" t="s">
        <v>72</v>
      </c>
      <c r="AR52" s="432"/>
    </row>
    <row r="53" spans="2:44" s="429" customFormat="1" ht="13.5" customHeight="1" x14ac:dyDescent="0.45">
      <c r="B53" s="431"/>
      <c r="C53" s="447" t="s">
        <v>266</v>
      </c>
      <c r="D53" s="448"/>
      <c r="E53" s="448"/>
      <c r="F53" s="448"/>
      <c r="G53" s="448"/>
      <c r="H53" s="448"/>
      <c r="I53" s="448"/>
      <c r="J53" s="448"/>
      <c r="K53" s="448"/>
      <c r="L53" s="448"/>
      <c r="M53" s="448"/>
      <c r="N53" s="448"/>
      <c r="O53" s="449"/>
      <c r="Q53" s="447" t="s">
        <v>267</v>
      </c>
      <c r="R53" s="448"/>
      <c r="S53" s="467"/>
      <c r="T53" s="467"/>
      <c r="U53" s="467"/>
      <c r="V53" s="467"/>
      <c r="W53" s="448"/>
      <c r="X53" s="467"/>
      <c r="Y53" s="467"/>
      <c r="Z53" s="467"/>
      <c r="AA53" s="467"/>
      <c r="AB53" s="467"/>
      <c r="AC53" s="468"/>
      <c r="AE53" s="466" t="s">
        <v>268</v>
      </c>
      <c r="AF53" s="448"/>
      <c r="AG53" s="467"/>
      <c r="AH53" s="467"/>
      <c r="AI53" s="467"/>
      <c r="AJ53" s="467"/>
      <c r="AK53" s="448"/>
      <c r="AL53" s="467"/>
      <c r="AM53" s="467"/>
      <c r="AN53" s="467"/>
      <c r="AO53" s="467"/>
      <c r="AP53" s="467"/>
      <c r="AQ53" s="468"/>
      <c r="AR53" s="432"/>
    </row>
    <row r="54" spans="2:44" s="429" customFormat="1" ht="13.5" customHeight="1" x14ac:dyDescent="0.45">
      <c r="B54" s="431"/>
      <c r="C54" s="450" t="s">
        <v>269</v>
      </c>
      <c r="D54" s="448"/>
      <c r="E54" s="448"/>
      <c r="F54" s="448"/>
      <c r="G54" s="448"/>
      <c r="H54" s="448"/>
      <c r="I54" s="448"/>
      <c r="J54" s="448"/>
      <c r="K54" s="448"/>
      <c r="L54" s="448"/>
      <c r="M54" s="448"/>
      <c r="N54" s="448"/>
      <c r="O54" s="449"/>
      <c r="Q54" s="447" t="s">
        <v>270</v>
      </c>
      <c r="R54" s="448"/>
      <c r="S54" s="467"/>
      <c r="T54" s="467"/>
      <c r="U54" s="467"/>
      <c r="V54" s="467"/>
      <c r="W54" s="467"/>
      <c r="X54" s="467" t="s">
        <v>177</v>
      </c>
      <c r="Y54" s="467"/>
      <c r="Z54" s="467" t="s">
        <v>176</v>
      </c>
      <c r="AA54" s="467"/>
      <c r="AB54" s="467"/>
      <c r="AC54" s="468"/>
      <c r="AE54" s="450" t="s">
        <v>265</v>
      </c>
      <c r="AF54" s="448"/>
      <c r="AG54" s="467"/>
      <c r="AH54" s="467"/>
      <c r="AI54" s="467"/>
      <c r="AJ54" s="467"/>
      <c r="AK54" s="467"/>
      <c r="AL54" s="467" t="s">
        <v>177</v>
      </c>
      <c r="AM54" s="467"/>
      <c r="AN54" s="467" t="s">
        <v>176</v>
      </c>
      <c r="AO54" s="467"/>
      <c r="AP54" s="467"/>
      <c r="AQ54" s="468" t="s">
        <v>72</v>
      </c>
      <c r="AR54" s="432"/>
    </row>
    <row r="55" spans="2:44" s="429" customFormat="1" ht="13.5" customHeight="1" x14ac:dyDescent="0.45">
      <c r="B55" s="431"/>
      <c r="C55" s="451" t="s">
        <v>271</v>
      </c>
      <c r="D55" s="452"/>
      <c r="E55" s="452"/>
      <c r="F55" s="452"/>
      <c r="G55" s="452"/>
      <c r="H55" s="452"/>
      <c r="I55" s="452"/>
      <c r="J55" s="452" t="s">
        <v>177</v>
      </c>
      <c r="K55" s="452"/>
      <c r="L55" s="452" t="s">
        <v>176</v>
      </c>
      <c r="M55" s="452"/>
      <c r="N55" s="452"/>
      <c r="O55" s="453" t="s">
        <v>72</v>
      </c>
      <c r="Q55" s="451" t="s">
        <v>272</v>
      </c>
      <c r="R55" s="452"/>
      <c r="S55" s="454"/>
      <c r="T55" s="454"/>
      <c r="U55" s="454"/>
      <c r="V55" s="454"/>
      <c r="W55" s="448"/>
      <c r="X55" s="454"/>
      <c r="Y55" s="454"/>
      <c r="Z55" s="454"/>
      <c r="AA55" s="454"/>
      <c r="AB55" s="454"/>
      <c r="AC55" s="455"/>
      <c r="AE55" s="451"/>
      <c r="AF55" s="452"/>
      <c r="AG55" s="454"/>
      <c r="AH55" s="454"/>
      <c r="AI55" s="454"/>
      <c r="AJ55" s="454"/>
      <c r="AK55" s="454"/>
      <c r="AL55" s="454"/>
      <c r="AM55" s="454"/>
      <c r="AN55" s="454"/>
      <c r="AO55" s="454"/>
      <c r="AP55" s="454"/>
      <c r="AQ55" s="455"/>
      <c r="AR55" s="432"/>
    </row>
    <row r="56" spans="2:44" s="429" customFormat="1" ht="13.5" customHeight="1" x14ac:dyDescent="0.45">
      <c r="B56" s="431"/>
      <c r="AR56" s="432"/>
    </row>
    <row r="57" spans="2:44" s="429" customFormat="1" ht="13.5" customHeight="1" x14ac:dyDescent="0.45">
      <c r="B57" s="431"/>
      <c r="C57" s="1516" t="s">
        <v>154</v>
      </c>
      <c r="D57" s="1516"/>
      <c r="E57" s="1516"/>
      <c r="F57" s="1516"/>
      <c r="G57" s="1516"/>
      <c r="H57" s="1516"/>
      <c r="I57" s="1516"/>
      <c r="J57" s="1516"/>
      <c r="K57" s="1516"/>
      <c r="L57" s="1516"/>
      <c r="M57" s="1516"/>
      <c r="N57" s="1516"/>
      <c r="O57" s="1516"/>
      <c r="Q57" s="1516" t="s">
        <v>150</v>
      </c>
      <c r="R57" s="1516"/>
      <c r="S57" s="1516"/>
      <c r="T57" s="1516"/>
      <c r="U57" s="1516"/>
      <c r="V57" s="1516"/>
      <c r="W57" s="1516"/>
      <c r="X57" s="1516"/>
      <c r="Y57" s="1516"/>
      <c r="Z57" s="1516"/>
      <c r="AA57" s="1516"/>
      <c r="AB57" s="1516"/>
      <c r="AC57" s="1516"/>
      <c r="AE57" s="1516" t="s">
        <v>146</v>
      </c>
      <c r="AF57" s="1516"/>
      <c r="AG57" s="1516"/>
      <c r="AH57" s="1516"/>
      <c r="AI57" s="1516"/>
      <c r="AJ57" s="1516"/>
      <c r="AK57" s="1516"/>
      <c r="AL57" s="1516"/>
      <c r="AM57" s="1516"/>
      <c r="AN57" s="1516"/>
      <c r="AO57" s="1516"/>
      <c r="AP57" s="1516"/>
      <c r="AQ57" s="1516"/>
      <c r="AR57" s="432"/>
    </row>
    <row r="58" spans="2:44" s="429" customFormat="1" ht="13.5" customHeight="1" x14ac:dyDescent="0.45">
      <c r="B58" s="431"/>
      <c r="C58" s="443" t="s">
        <v>273</v>
      </c>
      <c r="D58" s="444"/>
      <c r="E58" s="444"/>
      <c r="F58" s="444"/>
      <c r="G58" s="444"/>
      <c r="H58" s="444"/>
      <c r="I58" s="444"/>
      <c r="J58" s="444"/>
      <c r="K58" s="444"/>
      <c r="L58" s="444"/>
      <c r="M58" s="444"/>
      <c r="N58" s="444"/>
      <c r="O58" s="445"/>
      <c r="Q58" s="443" t="s">
        <v>274</v>
      </c>
      <c r="R58" s="444"/>
      <c r="S58" s="444"/>
      <c r="T58" s="444"/>
      <c r="U58" s="444"/>
      <c r="V58" s="444"/>
      <c r="W58" s="444"/>
      <c r="X58" s="444"/>
      <c r="Y58" s="444"/>
      <c r="Z58" s="444"/>
      <c r="AA58" s="444"/>
      <c r="AB58" s="444"/>
      <c r="AC58" s="445"/>
      <c r="AE58" s="458" t="s">
        <v>275</v>
      </c>
      <c r="AF58" s="444"/>
      <c r="AG58" s="444"/>
      <c r="AH58" s="444"/>
      <c r="AI58" s="444"/>
      <c r="AJ58" s="444"/>
      <c r="AK58" s="444"/>
      <c r="AL58" s="444"/>
      <c r="AM58" s="444"/>
      <c r="AN58" s="444"/>
      <c r="AO58" s="444"/>
      <c r="AP58" s="444"/>
      <c r="AQ58" s="445"/>
      <c r="AR58" s="432"/>
    </row>
    <row r="59" spans="2:44" s="429" customFormat="1" ht="13.5" customHeight="1" x14ac:dyDescent="0.45">
      <c r="B59" s="431"/>
      <c r="C59" s="447" t="s">
        <v>276</v>
      </c>
      <c r="D59" s="448"/>
      <c r="E59" s="448"/>
      <c r="F59" s="448"/>
      <c r="G59" s="448"/>
      <c r="H59" s="448"/>
      <c r="I59" s="448"/>
      <c r="J59" s="448"/>
      <c r="K59" s="448"/>
      <c r="L59" s="448"/>
      <c r="M59" s="448"/>
      <c r="N59" s="448" t="s">
        <v>223</v>
      </c>
      <c r="O59" s="449" t="s">
        <v>223</v>
      </c>
      <c r="Q59" s="447" t="s">
        <v>277</v>
      </c>
      <c r="R59" s="448"/>
      <c r="S59" s="448"/>
      <c r="T59" s="448"/>
      <c r="U59" s="448"/>
      <c r="V59" s="448"/>
      <c r="W59" s="448"/>
      <c r="X59" s="448"/>
      <c r="Y59" s="448"/>
      <c r="Z59" s="448"/>
      <c r="AA59" s="448"/>
      <c r="AB59" s="448"/>
      <c r="AC59" s="449"/>
      <c r="AE59" s="450" t="s">
        <v>278</v>
      </c>
      <c r="AF59" s="448"/>
      <c r="AG59" s="448"/>
      <c r="AH59" s="448"/>
      <c r="AI59" s="448"/>
      <c r="AJ59" s="448"/>
      <c r="AK59" s="448"/>
      <c r="AL59" s="448"/>
      <c r="AM59" s="448"/>
      <c r="AN59" s="448"/>
      <c r="AO59" s="448"/>
      <c r="AP59" s="448"/>
      <c r="AQ59" s="449"/>
      <c r="AR59" s="432"/>
    </row>
    <row r="60" spans="2:44" s="429" customFormat="1" ht="13.5" customHeight="1" x14ac:dyDescent="0.45">
      <c r="B60" s="431"/>
      <c r="C60" s="466" t="s">
        <v>279</v>
      </c>
      <c r="D60" s="448"/>
      <c r="E60" s="448"/>
      <c r="F60" s="448"/>
      <c r="G60" s="448"/>
      <c r="H60" s="448"/>
      <c r="I60" s="448"/>
      <c r="J60" s="448"/>
      <c r="K60" s="448"/>
      <c r="L60" s="448"/>
      <c r="M60" s="448"/>
      <c r="N60" s="448"/>
      <c r="O60" s="449"/>
      <c r="Q60" s="447" t="s">
        <v>280</v>
      </c>
      <c r="R60" s="448"/>
      <c r="S60" s="448"/>
      <c r="T60" s="448"/>
      <c r="U60" s="448"/>
      <c r="V60" s="448"/>
      <c r="W60" s="448"/>
      <c r="X60" s="448"/>
      <c r="Y60" s="448" t="s">
        <v>178</v>
      </c>
      <c r="Z60" s="448"/>
      <c r="AA60" s="448" t="s">
        <v>177</v>
      </c>
      <c r="AB60" s="448"/>
      <c r="AC60" s="449" t="s">
        <v>176</v>
      </c>
      <c r="AE60" s="447" t="s">
        <v>281</v>
      </c>
      <c r="AF60" s="448"/>
      <c r="AG60" s="448"/>
      <c r="AH60" s="448"/>
      <c r="AI60" s="448"/>
      <c r="AJ60" s="448"/>
      <c r="AK60" s="448"/>
      <c r="AL60" s="448"/>
      <c r="AM60" s="448"/>
      <c r="AN60" s="448"/>
      <c r="AO60" s="448"/>
      <c r="AP60" s="448"/>
      <c r="AQ60" s="449"/>
      <c r="AR60" s="432"/>
    </row>
    <row r="61" spans="2:44" s="429" customFormat="1" ht="13.5" customHeight="1" x14ac:dyDescent="0.45">
      <c r="B61" s="431"/>
      <c r="C61" s="447" t="s">
        <v>282</v>
      </c>
      <c r="D61" s="448"/>
      <c r="E61" s="448"/>
      <c r="F61" s="448"/>
      <c r="G61" s="448"/>
      <c r="H61" s="448"/>
      <c r="I61" s="448"/>
      <c r="J61" s="448"/>
      <c r="K61" s="448"/>
      <c r="L61" s="448"/>
      <c r="M61" s="448"/>
      <c r="N61" s="448"/>
      <c r="O61" s="449"/>
      <c r="Q61" s="447" t="s">
        <v>283</v>
      </c>
      <c r="R61" s="448"/>
      <c r="S61" s="448"/>
      <c r="T61" s="448"/>
      <c r="U61" s="448"/>
      <c r="V61" s="448"/>
      <c r="W61" s="448"/>
      <c r="X61" s="448"/>
      <c r="Y61" s="448"/>
      <c r="Z61" s="448"/>
      <c r="AA61" s="448"/>
      <c r="AB61" s="448"/>
      <c r="AC61" s="449" t="s">
        <v>284</v>
      </c>
      <c r="AE61" s="466" t="s">
        <v>285</v>
      </c>
      <c r="AF61" s="448"/>
      <c r="AG61" s="448"/>
      <c r="AH61" s="448"/>
      <c r="AI61" s="448"/>
      <c r="AJ61" s="448"/>
      <c r="AK61" s="448"/>
      <c r="AL61" s="448"/>
      <c r="AM61" s="448"/>
      <c r="AN61" s="448"/>
      <c r="AO61" s="448"/>
      <c r="AP61" s="448"/>
      <c r="AQ61" s="449"/>
      <c r="AR61" s="432"/>
    </row>
    <row r="62" spans="2:44" s="429" customFormat="1" ht="13.5" customHeight="1" x14ac:dyDescent="0.45">
      <c r="B62" s="431"/>
      <c r="C62" s="447" t="s">
        <v>286</v>
      </c>
      <c r="D62" s="448"/>
      <c r="E62" s="448"/>
      <c r="F62" s="448"/>
      <c r="G62" s="448"/>
      <c r="H62" s="448"/>
      <c r="I62" s="448"/>
      <c r="J62" s="448" t="s">
        <v>177</v>
      </c>
      <c r="K62" s="448"/>
      <c r="L62" s="448" t="s">
        <v>176</v>
      </c>
      <c r="M62" s="448"/>
      <c r="N62" s="448"/>
      <c r="O62" s="449"/>
      <c r="Q62" s="447" t="s">
        <v>287</v>
      </c>
      <c r="R62" s="448"/>
      <c r="S62" s="448"/>
      <c r="T62" s="448"/>
      <c r="U62" s="448"/>
      <c r="V62" s="448"/>
      <c r="W62" s="448"/>
      <c r="X62" s="448"/>
      <c r="Y62" s="448"/>
      <c r="Z62" s="448"/>
      <c r="AA62" s="448"/>
      <c r="AB62" s="448"/>
      <c r="AC62" s="449" t="s">
        <v>284</v>
      </c>
      <c r="AE62" s="447" t="s">
        <v>288</v>
      </c>
      <c r="AF62" s="448"/>
      <c r="AG62" s="448"/>
      <c r="AH62" s="448"/>
      <c r="AI62" s="448"/>
      <c r="AJ62" s="448"/>
      <c r="AK62" s="448"/>
      <c r="AL62" s="448"/>
      <c r="AM62" s="448"/>
      <c r="AN62" s="448"/>
      <c r="AO62" s="448"/>
      <c r="AP62" s="448"/>
      <c r="AQ62" s="449"/>
      <c r="AR62" s="432"/>
    </row>
    <row r="63" spans="2:44" s="429" customFormat="1" ht="13.5" customHeight="1" x14ac:dyDescent="0.45">
      <c r="B63" s="431"/>
      <c r="C63" s="447" t="s">
        <v>289</v>
      </c>
      <c r="D63" s="448"/>
      <c r="E63" s="448"/>
      <c r="F63" s="448"/>
      <c r="G63" s="448"/>
      <c r="H63" s="448"/>
      <c r="I63" s="448"/>
      <c r="J63" s="448"/>
      <c r="K63" s="448"/>
      <c r="L63" s="448"/>
      <c r="M63" s="448"/>
      <c r="N63" s="448"/>
      <c r="O63" s="449"/>
      <c r="Q63" s="447" t="s">
        <v>290</v>
      </c>
      <c r="R63" s="448"/>
      <c r="S63" s="448"/>
      <c r="T63" s="448"/>
      <c r="U63" s="448"/>
      <c r="V63" s="448"/>
      <c r="W63" s="448"/>
      <c r="X63" s="448"/>
      <c r="Y63" s="448"/>
      <c r="Z63" s="448"/>
      <c r="AA63" s="448"/>
      <c r="AB63" s="448"/>
      <c r="AC63" s="449"/>
      <c r="AE63" s="447" t="s">
        <v>291</v>
      </c>
      <c r="AF63" s="448"/>
      <c r="AG63" s="448"/>
      <c r="AH63" s="448"/>
      <c r="AI63" s="448"/>
      <c r="AJ63" s="448"/>
      <c r="AK63" s="448"/>
      <c r="AL63" s="448"/>
      <c r="AM63" s="448"/>
      <c r="AN63" s="448"/>
      <c r="AO63" s="448"/>
      <c r="AP63" s="448"/>
      <c r="AQ63" s="449"/>
      <c r="AR63" s="432"/>
    </row>
    <row r="64" spans="2:44" s="429" customFormat="1" ht="13.5" customHeight="1" x14ac:dyDescent="0.45">
      <c r="B64" s="431"/>
      <c r="C64" s="451"/>
      <c r="D64" s="452"/>
      <c r="E64" s="452"/>
      <c r="F64" s="452"/>
      <c r="G64" s="452"/>
      <c r="H64" s="452"/>
      <c r="I64" s="452"/>
      <c r="J64" s="452"/>
      <c r="K64" s="452"/>
      <c r="L64" s="452"/>
      <c r="M64" s="452"/>
      <c r="N64" s="452"/>
      <c r="O64" s="453"/>
      <c r="Q64" s="451"/>
      <c r="R64" s="452"/>
      <c r="S64" s="452"/>
      <c r="T64" s="452"/>
      <c r="U64" s="452"/>
      <c r="V64" s="452"/>
      <c r="W64" s="452"/>
      <c r="X64" s="452"/>
      <c r="Y64" s="452"/>
      <c r="Z64" s="452"/>
      <c r="AA64" s="452"/>
      <c r="AB64" s="452"/>
      <c r="AC64" s="453"/>
      <c r="AE64" s="451"/>
      <c r="AF64" s="452"/>
      <c r="AG64" s="452"/>
      <c r="AH64" s="452"/>
      <c r="AI64" s="452"/>
      <c r="AJ64" s="452"/>
      <c r="AK64" s="452"/>
      <c r="AL64" s="452"/>
      <c r="AM64" s="452"/>
      <c r="AN64" s="452"/>
      <c r="AO64" s="452"/>
      <c r="AP64" s="452"/>
      <c r="AQ64" s="453"/>
      <c r="AR64" s="432"/>
    </row>
    <row r="65" spans="2:45" s="429" customFormat="1" ht="13.5" customHeight="1" x14ac:dyDescent="0.45">
      <c r="B65" s="431"/>
      <c r="AR65" s="432"/>
    </row>
    <row r="66" spans="2:45" s="429" customFormat="1" ht="13.5" customHeight="1" x14ac:dyDescent="0.45">
      <c r="B66" s="431"/>
      <c r="C66" s="1516" t="s">
        <v>292</v>
      </c>
      <c r="D66" s="1516"/>
      <c r="E66" s="1516"/>
      <c r="F66" s="1516"/>
      <c r="G66" s="1516"/>
      <c r="H66" s="1516"/>
      <c r="I66" s="1516"/>
      <c r="J66" s="1516"/>
      <c r="K66" s="1516"/>
      <c r="L66" s="1516"/>
      <c r="M66" s="1516"/>
      <c r="N66" s="1516"/>
      <c r="O66" s="1516"/>
      <c r="Q66" s="1517" t="s">
        <v>293</v>
      </c>
      <c r="R66" s="1517"/>
      <c r="S66" s="1517"/>
      <c r="T66" s="1517"/>
      <c r="U66" s="1517"/>
      <c r="V66" s="1517"/>
      <c r="W66" s="1517"/>
      <c r="X66" s="1517"/>
      <c r="Y66" s="1517"/>
      <c r="Z66" s="1517"/>
      <c r="AA66" s="1517"/>
      <c r="AB66" s="1517"/>
      <c r="AC66" s="1517"/>
      <c r="AR66" s="432"/>
    </row>
    <row r="67" spans="2:45" s="429" customFormat="1" ht="13.5" customHeight="1" x14ac:dyDescent="0.45">
      <c r="B67" s="431"/>
      <c r="C67" s="443" t="s">
        <v>294</v>
      </c>
      <c r="D67" s="444"/>
      <c r="E67" s="444"/>
      <c r="F67" s="444"/>
      <c r="G67" s="444"/>
      <c r="H67" s="444"/>
      <c r="I67" s="444"/>
      <c r="J67" s="444"/>
      <c r="K67" s="444"/>
      <c r="L67" s="444"/>
      <c r="M67" s="444"/>
      <c r="N67" s="444"/>
      <c r="O67" s="445"/>
      <c r="Q67" s="443" t="s">
        <v>295</v>
      </c>
      <c r="R67" s="444"/>
      <c r="S67" s="444"/>
      <c r="T67" s="444"/>
      <c r="U67" s="444"/>
      <c r="V67" s="444"/>
      <c r="W67" s="444"/>
      <c r="X67" s="444"/>
      <c r="Y67" s="444"/>
      <c r="Z67" s="444"/>
      <c r="AA67" s="444"/>
      <c r="AB67" s="444"/>
      <c r="AC67" s="445"/>
      <c r="AR67" s="432"/>
    </row>
    <row r="68" spans="2:45" s="429" customFormat="1" ht="13.5" customHeight="1" x14ac:dyDescent="0.45">
      <c r="B68" s="431"/>
      <c r="C68" s="447" t="s">
        <v>296</v>
      </c>
      <c r="D68" s="448"/>
      <c r="E68" s="448"/>
      <c r="F68" s="448"/>
      <c r="G68" s="448"/>
      <c r="H68" s="448"/>
      <c r="I68" s="448"/>
      <c r="J68" s="448"/>
      <c r="K68" s="448"/>
      <c r="L68" s="448"/>
      <c r="M68" s="448"/>
      <c r="N68" s="448"/>
      <c r="O68" s="449"/>
      <c r="Q68" s="447" t="s">
        <v>297</v>
      </c>
      <c r="R68" s="448"/>
      <c r="S68" s="448"/>
      <c r="T68" s="448"/>
      <c r="U68" s="448"/>
      <c r="V68" s="448"/>
      <c r="W68" s="448"/>
      <c r="X68" s="448"/>
      <c r="Y68" s="448"/>
      <c r="Z68" s="448"/>
      <c r="AA68" s="448"/>
      <c r="AB68" s="448"/>
      <c r="AC68" s="449"/>
      <c r="AR68" s="432"/>
    </row>
    <row r="69" spans="2:45" s="429" customFormat="1" ht="13.5" customHeight="1" x14ac:dyDescent="0.45">
      <c r="B69" s="431"/>
      <c r="C69" s="447"/>
      <c r="D69" s="448"/>
      <c r="E69" s="448"/>
      <c r="F69" s="448"/>
      <c r="G69" s="448"/>
      <c r="H69" s="448"/>
      <c r="I69" s="448"/>
      <c r="J69" s="448"/>
      <c r="K69" s="448"/>
      <c r="L69" s="448"/>
      <c r="M69" s="448"/>
      <c r="N69" s="448"/>
      <c r="O69" s="449"/>
      <c r="Q69" s="447"/>
      <c r="R69" s="448"/>
      <c r="S69" s="448"/>
      <c r="T69" s="448"/>
      <c r="U69" s="448"/>
      <c r="V69" s="448"/>
      <c r="W69" s="448"/>
      <c r="X69" s="448"/>
      <c r="Y69" s="448"/>
      <c r="Z69" s="448"/>
      <c r="AA69" s="448"/>
      <c r="AB69" s="448"/>
      <c r="AC69" s="449"/>
      <c r="AR69" s="432"/>
    </row>
    <row r="70" spans="2:45" s="429" customFormat="1" ht="13.5" customHeight="1" x14ac:dyDescent="0.45">
      <c r="B70" s="431"/>
      <c r="C70" s="447" t="s">
        <v>298</v>
      </c>
      <c r="D70" s="448"/>
      <c r="E70" s="448"/>
      <c r="F70" s="448"/>
      <c r="G70" s="448"/>
      <c r="H70" s="448"/>
      <c r="I70" s="448"/>
      <c r="J70" s="448" t="s">
        <v>177</v>
      </c>
      <c r="K70" s="448"/>
      <c r="L70" s="448" t="s">
        <v>176</v>
      </c>
      <c r="M70" s="448"/>
      <c r="N70" s="448"/>
      <c r="O70" s="449" t="s">
        <v>223</v>
      </c>
      <c r="Q70" s="447" t="s">
        <v>299</v>
      </c>
      <c r="R70" s="448"/>
      <c r="S70" s="448"/>
      <c r="T70" s="448"/>
      <c r="U70" s="448"/>
      <c r="V70" s="448"/>
      <c r="W70" s="448"/>
      <c r="X70" s="448" t="s">
        <v>177</v>
      </c>
      <c r="Y70" s="448"/>
      <c r="Z70" s="448" t="s">
        <v>176</v>
      </c>
      <c r="AA70" s="448"/>
      <c r="AB70" s="448"/>
      <c r="AC70" s="449" t="s">
        <v>223</v>
      </c>
      <c r="AR70" s="432"/>
    </row>
    <row r="71" spans="2:45" s="429" customFormat="1" ht="13.5" customHeight="1" x14ac:dyDescent="0.45">
      <c r="B71" s="431"/>
      <c r="C71" s="447" t="s">
        <v>300</v>
      </c>
      <c r="D71" s="448"/>
      <c r="E71" s="448"/>
      <c r="F71" s="448"/>
      <c r="G71" s="448"/>
      <c r="H71" s="448"/>
      <c r="I71" s="448"/>
      <c r="J71" s="448"/>
      <c r="K71" s="448"/>
      <c r="L71" s="448"/>
      <c r="M71" s="448"/>
      <c r="N71" s="448"/>
      <c r="O71" s="449"/>
      <c r="Q71" s="447" t="s">
        <v>301</v>
      </c>
      <c r="R71" s="448"/>
      <c r="S71" s="448"/>
      <c r="T71" s="448"/>
      <c r="U71" s="448"/>
      <c r="V71" s="448"/>
      <c r="W71" s="448"/>
      <c r="X71" s="448"/>
      <c r="Y71" s="448"/>
      <c r="Z71" s="448"/>
      <c r="AA71" s="448"/>
      <c r="AB71" s="448"/>
      <c r="AC71" s="449"/>
      <c r="AR71" s="432"/>
    </row>
    <row r="72" spans="2:45" s="429" customFormat="1" ht="13.5" customHeight="1" x14ac:dyDescent="0.45">
      <c r="B72" s="431"/>
      <c r="C72" s="451"/>
      <c r="D72" s="452"/>
      <c r="E72" s="452"/>
      <c r="F72" s="452"/>
      <c r="G72" s="452"/>
      <c r="H72" s="452"/>
      <c r="I72" s="452"/>
      <c r="J72" s="452"/>
      <c r="K72" s="452"/>
      <c r="L72" s="452"/>
      <c r="M72" s="452"/>
      <c r="N72" s="452"/>
      <c r="O72" s="453"/>
      <c r="Q72" s="451"/>
      <c r="R72" s="452"/>
      <c r="S72" s="452"/>
      <c r="T72" s="452"/>
      <c r="U72" s="452"/>
      <c r="V72" s="452"/>
      <c r="W72" s="452"/>
      <c r="X72" s="452"/>
      <c r="Y72" s="452"/>
      <c r="Z72" s="452"/>
      <c r="AA72" s="452"/>
      <c r="AB72" s="452"/>
      <c r="AC72" s="453"/>
      <c r="AE72" s="459"/>
      <c r="AF72" s="459"/>
      <c r="AR72" s="432"/>
    </row>
    <row r="73" spans="2:45" s="429" customFormat="1" ht="13.5" customHeight="1" x14ac:dyDescent="0.45">
      <c r="B73" s="431"/>
      <c r="C73" s="430"/>
      <c r="D73" s="430"/>
      <c r="E73" s="430"/>
      <c r="F73" s="430"/>
      <c r="G73" s="430"/>
      <c r="H73" s="430"/>
      <c r="I73" s="430"/>
      <c r="J73" s="430"/>
      <c r="K73" s="430"/>
      <c r="L73" s="430"/>
      <c r="M73" s="430"/>
      <c r="N73" s="430"/>
      <c r="O73" s="430"/>
      <c r="Q73" s="430"/>
      <c r="R73" s="430"/>
      <c r="S73" s="430"/>
      <c r="T73" s="430"/>
      <c r="U73" s="430"/>
      <c r="V73" s="430"/>
      <c r="W73" s="430"/>
      <c r="X73" s="430"/>
      <c r="Y73" s="430"/>
      <c r="Z73" s="430"/>
      <c r="AA73" s="430"/>
      <c r="AB73" s="430"/>
      <c r="AC73" s="430"/>
      <c r="AE73" s="459"/>
      <c r="AF73" s="459"/>
      <c r="AR73" s="432"/>
    </row>
    <row r="74" spans="2:45" s="429" customFormat="1" ht="13.5" customHeight="1" x14ac:dyDescent="0.45">
      <c r="B74" s="1503" t="s">
        <v>302</v>
      </c>
      <c r="C74" s="1504"/>
      <c r="D74" s="1504"/>
      <c r="E74" s="1504"/>
      <c r="F74" s="1504"/>
      <c r="G74" s="1504"/>
      <c r="H74" s="1504"/>
      <c r="I74" s="1504"/>
      <c r="J74" s="1504"/>
      <c r="K74" s="1504"/>
      <c r="L74" s="1504"/>
      <c r="M74" s="1504"/>
      <c r="N74" s="1504"/>
      <c r="O74" s="1504"/>
      <c r="P74" s="1504"/>
      <c r="Q74" s="1504"/>
      <c r="R74" s="1504"/>
      <c r="S74" s="1504"/>
      <c r="T74" s="1504"/>
      <c r="U74" s="1504"/>
      <c r="V74" s="1504"/>
      <c r="W74" s="1504"/>
      <c r="X74" s="1504"/>
      <c r="Y74" s="1504"/>
      <c r="Z74" s="1504"/>
      <c r="AA74" s="1504"/>
      <c r="AB74" s="1504"/>
      <c r="AC74" s="1504"/>
      <c r="AD74" s="1504"/>
      <c r="AE74" s="1504"/>
      <c r="AF74" s="1504"/>
      <c r="AG74" s="1504"/>
      <c r="AH74" s="1504"/>
      <c r="AI74" s="1504"/>
      <c r="AJ74" s="1504"/>
      <c r="AK74" s="1504"/>
      <c r="AL74" s="1504"/>
      <c r="AM74" s="1504"/>
      <c r="AN74" s="1504"/>
      <c r="AO74" s="1504"/>
      <c r="AP74" s="1504"/>
      <c r="AQ74" s="1504"/>
      <c r="AR74" s="1505"/>
    </row>
    <row r="75" spans="2:45" s="429" customFormat="1" ht="13.5" customHeight="1" x14ac:dyDescent="0.45">
      <c r="B75" s="440"/>
      <c r="C75" s="1517"/>
      <c r="D75" s="1517"/>
      <c r="E75" s="1517"/>
      <c r="F75" s="1517"/>
      <c r="G75" s="1517"/>
      <c r="H75" s="1517"/>
      <c r="I75" s="1516"/>
      <c r="J75" s="1516"/>
      <c r="K75" s="1516"/>
      <c r="L75" s="1516"/>
      <c r="M75" s="1516"/>
      <c r="N75" s="1516"/>
      <c r="O75" s="1516"/>
      <c r="P75" s="441"/>
      <c r="Q75" s="441"/>
      <c r="R75" s="441"/>
      <c r="S75" s="441"/>
      <c r="T75" s="441"/>
      <c r="U75" s="441"/>
      <c r="V75" s="441"/>
      <c r="W75" s="441"/>
      <c r="X75" s="441"/>
      <c r="Y75" s="441"/>
      <c r="Z75" s="441"/>
      <c r="AA75" s="1517"/>
      <c r="AB75" s="1517"/>
      <c r="AC75" s="1517"/>
      <c r="AD75" s="1517"/>
      <c r="AE75" s="1517"/>
      <c r="AF75" s="1517"/>
      <c r="AG75" s="1517"/>
      <c r="AH75" s="1517"/>
      <c r="AI75" s="1517"/>
      <c r="AJ75" s="1517"/>
      <c r="AK75" s="1517"/>
      <c r="AL75" s="1517"/>
      <c r="AM75" s="1517"/>
      <c r="AN75" s="441"/>
      <c r="AO75" s="441"/>
      <c r="AP75" s="441"/>
      <c r="AQ75" s="441"/>
      <c r="AR75" s="442"/>
    </row>
    <row r="76" spans="2:45" s="429" customFormat="1" ht="13.5" customHeight="1" x14ac:dyDescent="0.45">
      <c r="B76" s="440"/>
      <c r="C76" s="443" t="s">
        <v>303</v>
      </c>
      <c r="D76" s="444"/>
      <c r="E76" s="444"/>
      <c r="F76" s="444"/>
      <c r="G76" s="444"/>
      <c r="H76" s="444"/>
      <c r="I76" s="444"/>
      <c r="J76" s="444"/>
      <c r="K76" s="444"/>
      <c r="L76" s="444"/>
      <c r="M76" s="444"/>
      <c r="N76" s="444"/>
      <c r="O76" s="444"/>
      <c r="P76" s="444"/>
      <c r="Q76" s="444"/>
      <c r="R76" s="445"/>
      <c r="S76" s="441"/>
      <c r="T76" s="441"/>
      <c r="U76" s="441"/>
      <c r="V76" s="441"/>
      <c r="W76" s="441"/>
      <c r="AR76" s="432"/>
      <c r="AS76" s="442"/>
    </row>
    <row r="77" spans="2:45" s="429" customFormat="1" ht="13.5" customHeight="1" x14ac:dyDescent="0.45">
      <c r="B77" s="440"/>
      <c r="C77" s="447" t="s">
        <v>304</v>
      </c>
      <c r="D77" s="448"/>
      <c r="E77" s="448"/>
      <c r="F77" s="448"/>
      <c r="G77" s="448"/>
      <c r="H77" s="448"/>
      <c r="I77" s="448"/>
      <c r="J77" s="448"/>
      <c r="K77" s="448"/>
      <c r="L77" s="448"/>
      <c r="M77" s="448"/>
      <c r="N77" s="448"/>
      <c r="O77" s="448"/>
      <c r="P77" s="448"/>
      <c r="Q77" s="448"/>
      <c r="R77" s="449"/>
      <c r="S77" s="441"/>
      <c r="T77" s="441"/>
      <c r="U77" s="441"/>
      <c r="V77" s="441"/>
      <c r="W77" s="441"/>
      <c r="AR77" s="432"/>
      <c r="AS77" s="442"/>
    </row>
    <row r="78" spans="2:45" s="429" customFormat="1" ht="13.5" customHeight="1" x14ac:dyDescent="0.45">
      <c r="B78" s="440"/>
      <c r="C78" s="447"/>
      <c r="D78" s="448"/>
      <c r="E78" s="448"/>
      <c r="F78" s="448"/>
      <c r="G78" s="448"/>
      <c r="H78" s="448"/>
      <c r="I78" s="448"/>
      <c r="J78" s="448"/>
      <c r="K78" s="448"/>
      <c r="L78" s="448"/>
      <c r="M78" s="448"/>
      <c r="N78" s="448"/>
      <c r="O78" s="448"/>
      <c r="P78" s="448"/>
      <c r="Q78" s="448"/>
      <c r="R78" s="449"/>
      <c r="S78" s="441"/>
      <c r="T78" s="441"/>
      <c r="U78" s="441"/>
      <c r="V78" s="441"/>
      <c r="W78" s="441"/>
      <c r="AR78" s="432"/>
      <c r="AS78" s="442"/>
    </row>
    <row r="79" spans="2:45" s="429" customFormat="1" ht="13.5" customHeight="1" x14ac:dyDescent="0.45">
      <c r="B79" s="440"/>
      <c r="C79" s="447" t="s">
        <v>305</v>
      </c>
      <c r="D79" s="448"/>
      <c r="E79" s="448"/>
      <c r="F79" s="448"/>
      <c r="G79" s="448"/>
      <c r="H79" s="448"/>
      <c r="I79" s="448"/>
      <c r="J79" s="448" t="s">
        <v>178</v>
      </c>
      <c r="K79" s="448"/>
      <c r="L79" s="448" t="s">
        <v>306</v>
      </c>
      <c r="M79" s="448"/>
      <c r="N79" s="448" t="s">
        <v>307</v>
      </c>
      <c r="O79" s="448"/>
      <c r="P79" s="448"/>
      <c r="Q79" s="448"/>
      <c r="R79" s="449" t="s">
        <v>223</v>
      </c>
      <c r="S79" s="441"/>
      <c r="T79" s="441"/>
      <c r="U79" s="441"/>
      <c r="V79" s="441"/>
      <c r="W79" s="441"/>
      <c r="AR79" s="432"/>
      <c r="AS79" s="442"/>
    </row>
    <row r="80" spans="2:45" s="429" customFormat="1" ht="13.5" customHeight="1" x14ac:dyDescent="0.45">
      <c r="B80" s="440"/>
      <c r="C80" s="451"/>
      <c r="D80" s="452"/>
      <c r="E80" s="452"/>
      <c r="F80" s="452"/>
      <c r="G80" s="452"/>
      <c r="H80" s="452"/>
      <c r="I80" s="452"/>
      <c r="J80" s="452"/>
      <c r="K80" s="452"/>
      <c r="L80" s="452"/>
      <c r="M80" s="452"/>
      <c r="N80" s="452"/>
      <c r="O80" s="452"/>
      <c r="P80" s="452"/>
      <c r="Q80" s="452"/>
      <c r="R80" s="453"/>
      <c r="S80" s="441"/>
      <c r="T80" s="441"/>
      <c r="U80" s="441"/>
      <c r="V80" s="441"/>
      <c r="W80" s="441"/>
      <c r="AR80" s="432"/>
      <c r="AS80" s="442"/>
    </row>
    <row r="81" spans="2:45" s="429" customFormat="1" ht="13.5" customHeight="1" x14ac:dyDescent="0.45">
      <c r="B81" s="440"/>
      <c r="C81" s="441"/>
      <c r="D81" s="441"/>
      <c r="E81" s="441"/>
      <c r="F81" s="441"/>
      <c r="G81" s="441"/>
      <c r="H81" s="441"/>
      <c r="Y81" s="441"/>
      <c r="Z81" s="441"/>
      <c r="AA81" s="441"/>
      <c r="AB81" s="441"/>
      <c r="AC81" s="441"/>
      <c r="AR81" s="432"/>
      <c r="AS81" s="442"/>
    </row>
    <row r="82" spans="2:45" s="429" customFormat="1" ht="13.5" customHeight="1" x14ac:dyDescent="0.45">
      <c r="B82" s="438"/>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0"/>
      <c r="AL82" s="430"/>
      <c r="AM82" s="430"/>
      <c r="AN82" s="430"/>
      <c r="AO82" s="430"/>
      <c r="AP82" s="430"/>
      <c r="AQ82" s="430"/>
      <c r="AR82" s="439"/>
      <c r="AS82" s="432"/>
    </row>
    <row r="83" spans="2:45" s="429" customFormat="1" ht="13.5" customHeight="1" x14ac:dyDescent="0.45">
      <c r="AR83" s="469" t="s">
        <v>308</v>
      </c>
    </row>
    <row r="84" spans="2:45" s="429" customFormat="1" ht="13.5" customHeight="1" x14ac:dyDescent="0.45"/>
    <row r="85" spans="2:45" s="429" customFormat="1" ht="13.5" customHeight="1" x14ac:dyDescent="0.45"/>
    <row r="86" spans="2:45" s="429" customFormat="1" ht="13.5" customHeight="1" x14ac:dyDescent="0.45"/>
    <row r="87" spans="2:45" s="429" customFormat="1" ht="13.5" customHeight="1" x14ac:dyDescent="0.45"/>
    <row r="88" spans="2:45" s="429" customFormat="1" ht="13.5" customHeight="1" x14ac:dyDescent="0.45"/>
    <row r="89" spans="2:45" s="429" customFormat="1" ht="13.5" customHeight="1" x14ac:dyDescent="0.45"/>
    <row r="90" spans="2:45" s="429" customFormat="1" ht="13.5" customHeight="1" x14ac:dyDescent="0.45"/>
    <row r="91" spans="2:45" s="429" customFormat="1" ht="13.5" customHeight="1" x14ac:dyDescent="0.45"/>
    <row r="92" spans="2:45" s="429" customFormat="1" ht="13.5" customHeight="1" x14ac:dyDescent="0.45"/>
    <row r="93" spans="2:45" s="429" customFormat="1" ht="13.5" customHeight="1" x14ac:dyDescent="0.45"/>
    <row r="94" spans="2:45" s="429" customFormat="1" ht="13.5" customHeight="1" x14ac:dyDescent="0.45"/>
    <row r="95" spans="2:45" s="429" customFormat="1" ht="13.5" customHeight="1" x14ac:dyDescent="0.45"/>
    <row r="96" spans="2:45" s="429" customFormat="1" ht="13.5" customHeight="1" x14ac:dyDescent="0.45"/>
    <row r="97" s="429" customFormat="1" ht="13.5" customHeight="1" x14ac:dyDescent="0.45"/>
    <row r="98" s="429" customFormat="1" ht="13.5" customHeight="1" x14ac:dyDescent="0.45"/>
    <row r="99" s="429" customFormat="1" ht="13.5" customHeight="1" x14ac:dyDescent="0.45"/>
    <row r="100" s="429" customFormat="1" ht="13.5" customHeight="1" x14ac:dyDescent="0.45"/>
    <row r="101" s="429" customFormat="1" ht="13.5" customHeight="1" x14ac:dyDescent="0.45"/>
    <row r="102" s="429" customFormat="1" ht="13.5" customHeight="1" x14ac:dyDescent="0.45"/>
    <row r="103" s="429" customFormat="1" ht="13.5" customHeight="1" x14ac:dyDescent="0.45"/>
    <row r="104" s="429" customFormat="1" ht="13.5" customHeight="1" x14ac:dyDescent="0.45"/>
    <row r="105" s="429" customFormat="1" ht="13.5" customHeight="1" x14ac:dyDescent="0.45"/>
    <row r="106" s="429" customFormat="1" ht="13.5" customHeight="1" x14ac:dyDescent="0.45"/>
    <row r="107" s="429" customFormat="1" ht="13.5" customHeight="1" x14ac:dyDescent="0.45"/>
    <row r="108" s="429" customFormat="1" ht="13.5" customHeight="1" x14ac:dyDescent="0.45"/>
    <row r="109" s="429" customFormat="1" ht="13.5" customHeight="1" x14ac:dyDescent="0.45"/>
    <row r="110" s="429" customFormat="1" ht="13.5" customHeight="1" x14ac:dyDescent="0.45"/>
    <row r="111" s="429" customFormat="1" ht="13.5" customHeight="1" x14ac:dyDescent="0.45"/>
    <row r="112" s="429" customFormat="1" ht="13.5" customHeight="1" x14ac:dyDescent="0.45"/>
    <row r="113" s="429" customFormat="1" ht="13.5" customHeight="1" x14ac:dyDescent="0.45"/>
    <row r="114" s="429" customFormat="1" ht="13.5" customHeight="1" x14ac:dyDescent="0.45"/>
    <row r="115" s="429" customFormat="1" ht="13.5" customHeight="1" x14ac:dyDescent="0.45"/>
    <row r="116" s="429" customFormat="1" ht="13.5" customHeight="1" x14ac:dyDescent="0.45"/>
    <row r="117" s="429" customFormat="1" ht="13.5" customHeight="1" x14ac:dyDescent="0.45"/>
    <row r="118" s="429" customFormat="1" ht="13.5" customHeight="1" x14ac:dyDescent="0.45"/>
    <row r="119" s="429" customFormat="1" ht="13.5" customHeight="1" x14ac:dyDescent="0.45"/>
    <row r="120" s="429" customFormat="1" ht="13.5" customHeight="1" x14ac:dyDescent="0.45"/>
    <row r="121" s="429" customFormat="1" ht="13.5" customHeight="1" x14ac:dyDescent="0.45"/>
    <row r="122" s="429" customFormat="1" ht="13.5" customHeight="1" x14ac:dyDescent="0.45"/>
    <row r="123" s="429" customFormat="1" ht="13.5" customHeight="1" x14ac:dyDescent="0.45"/>
    <row r="124" s="429" customFormat="1" ht="13.5" customHeight="1" x14ac:dyDescent="0.45"/>
    <row r="125" s="429" customFormat="1" ht="13.5" customHeight="1" x14ac:dyDescent="0.45"/>
    <row r="126" s="429" customFormat="1" ht="13.5" customHeight="1" x14ac:dyDescent="0.45"/>
    <row r="127" s="429" customFormat="1" ht="13.5" customHeight="1" x14ac:dyDescent="0.45"/>
    <row r="128" s="429" customFormat="1" ht="13.5" customHeight="1" x14ac:dyDescent="0.45"/>
    <row r="129" s="429" customFormat="1" ht="13.5" customHeight="1" x14ac:dyDescent="0.45"/>
    <row r="130" s="429" customFormat="1" ht="13.5" customHeight="1" x14ac:dyDescent="0.45"/>
    <row r="131" s="429" customFormat="1" ht="13.5" customHeight="1" x14ac:dyDescent="0.45"/>
    <row r="132" s="429" customFormat="1" ht="13.5" customHeight="1" x14ac:dyDescent="0.45"/>
    <row r="133" s="429" customFormat="1" ht="13.5" customHeight="1" x14ac:dyDescent="0.45"/>
    <row r="134" s="429" customFormat="1" ht="13.5" customHeight="1" x14ac:dyDescent="0.45"/>
    <row r="135" s="429" customFormat="1" ht="13.5" customHeight="1" x14ac:dyDescent="0.45"/>
    <row r="136" ht="13.5" customHeight="1" x14ac:dyDescent="0.45"/>
    <row r="137" ht="13.5" customHeight="1" x14ac:dyDescent="0.45"/>
    <row r="138" ht="13.5" customHeight="1" x14ac:dyDescent="0.45"/>
    <row r="139" ht="13.5" customHeight="1" x14ac:dyDescent="0.45"/>
    <row r="140" ht="13.5" customHeight="1" x14ac:dyDescent="0.45"/>
    <row r="141" ht="13.5" customHeight="1" x14ac:dyDescent="0.45"/>
    <row r="142" ht="13.5" customHeight="1" x14ac:dyDescent="0.45"/>
    <row r="143" ht="13.5" customHeight="1" x14ac:dyDescent="0.45"/>
    <row r="144" ht="13.5" customHeight="1" x14ac:dyDescent="0.45"/>
    <row r="145" ht="13.5" customHeight="1" x14ac:dyDescent="0.45"/>
    <row r="146" ht="13.5" customHeight="1" x14ac:dyDescent="0.45"/>
    <row r="147" ht="13.5" customHeight="1" x14ac:dyDescent="0.45"/>
    <row r="148" ht="13.5" customHeight="1" x14ac:dyDescent="0.45"/>
    <row r="149" ht="13.5" customHeight="1" x14ac:dyDescent="0.45"/>
    <row r="150" ht="13.5" customHeight="1" x14ac:dyDescent="0.45"/>
    <row r="151" ht="13.5" customHeight="1" x14ac:dyDescent="0.45"/>
    <row r="152" ht="13.5" customHeight="1" x14ac:dyDescent="0.45"/>
    <row r="153" ht="13.5" customHeight="1" x14ac:dyDescent="0.45"/>
    <row r="154" ht="13.5" customHeight="1" x14ac:dyDescent="0.45"/>
    <row r="155" ht="13.5" customHeight="1" x14ac:dyDescent="0.45"/>
    <row r="156" ht="13.5" customHeight="1" x14ac:dyDescent="0.45"/>
    <row r="157" ht="13.5" customHeight="1" x14ac:dyDescent="0.45"/>
    <row r="158" ht="13.5" customHeight="1" x14ac:dyDescent="0.45"/>
    <row r="159" ht="13.5" customHeight="1" x14ac:dyDescent="0.45"/>
    <row r="160" ht="13.5" customHeight="1" x14ac:dyDescent="0.45"/>
    <row r="161" ht="13.5" customHeight="1" x14ac:dyDescent="0.45"/>
    <row r="162" ht="13.5" customHeight="1" x14ac:dyDescent="0.45"/>
    <row r="163" ht="13.5" customHeight="1" x14ac:dyDescent="0.45"/>
    <row r="164" ht="13.5" customHeight="1" x14ac:dyDescent="0.45"/>
    <row r="165" ht="13.5" customHeight="1" x14ac:dyDescent="0.45"/>
    <row r="166" ht="13.5" customHeight="1" x14ac:dyDescent="0.45"/>
    <row r="167" ht="13.5" customHeight="1" x14ac:dyDescent="0.45"/>
    <row r="168" ht="13.5" customHeight="1" x14ac:dyDescent="0.45"/>
    <row r="169" ht="13.5" customHeight="1" x14ac:dyDescent="0.45"/>
    <row r="170" ht="13.5" customHeight="1" x14ac:dyDescent="0.45"/>
    <row r="171" ht="13.5" customHeight="1" x14ac:dyDescent="0.45"/>
    <row r="172" ht="13.5" customHeight="1" x14ac:dyDescent="0.45"/>
    <row r="173" ht="13.5" customHeight="1" x14ac:dyDescent="0.45"/>
    <row r="174" ht="13.5" customHeight="1" x14ac:dyDescent="0.45"/>
    <row r="175" ht="13.5" customHeight="1" x14ac:dyDescent="0.45"/>
    <row r="176" ht="13.5" customHeight="1" x14ac:dyDescent="0.45"/>
    <row r="177" ht="13.5" customHeight="1" x14ac:dyDescent="0.45"/>
    <row r="178" ht="13.5" customHeight="1" x14ac:dyDescent="0.45"/>
    <row r="179" ht="13.5" customHeight="1" x14ac:dyDescent="0.45"/>
    <row r="180" ht="13.5" customHeight="1" x14ac:dyDescent="0.45"/>
    <row r="181" ht="13.5" customHeight="1" x14ac:dyDescent="0.45"/>
    <row r="182" ht="13.5" customHeight="1" x14ac:dyDescent="0.45"/>
    <row r="183" ht="13.5" customHeight="1" x14ac:dyDescent="0.45"/>
    <row r="184" ht="13.5" customHeight="1" x14ac:dyDescent="0.45"/>
    <row r="185" ht="13.5" customHeight="1" x14ac:dyDescent="0.45"/>
    <row r="186" ht="13.5" customHeight="1" x14ac:dyDescent="0.45"/>
    <row r="187" ht="13.5" customHeight="1" x14ac:dyDescent="0.45"/>
    <row r="188" ht="13.5" customHeight="1" x14ac:dyDescent="0.45"/>
    <row r="189" ht="13.5" customHeight="1" x14ac:dyDescent="0.45"/>
    <row r="190" ht="13.5" customHeight="1" x14ac:dyDescent="0.45"/>
    <row r="191" ht="13.5" customHeight="1" x14ac:dyDescent="0.45"/>
    <row r="192" ht="13.5" customHeight="1" x14ac:dyDescent="0.45"/>
    <row r="193" ht="13.5" customHeight="1" x14ac:dyDescent="0.45"/>
    <row r="194" ht="13.5" customHeight="1" x14ac:dyDescent="0.45"/>
    <row r="195" ht="13.5" customHeight="1" x14ac:dyDescent="0.45"/>
    <row r="196" ht="13.5" customHeight="1" x14ac:dyDescent="0.45"/>
    <row r="197" ht="13.5" customHeight="1" x14ac:dyDescent="0.45"/>
    <row r="198" ht="13.5" customHeight="1" x14ac:dyDescent="0.45"/>
    <row r="199" ht="13.5" customHeight="1" x14ac:dyDescent="0.45"/>
    <row r="200" ht="13.5" customHeight="1" x14ac:dyDescent="0.45"/>
    <row r="201" ht="13.5" customHeight="1" x14ac:dyDescent="0.45"/>
    <row r="202" ht="13.5" customHeight="1" x14ac:dyDescent="0.45"/>
    <row r="203" ht="13.5" customHeight="1" x14ac:dyDescent="0.45"/>
    <row r="204" ht="13.5" customHeight="1" x14ac:dyDescent="0.45"/>
    <row r="205" ht="13.5" customHeight="1" x14ac:dyDescent="0.45"/>
    <row r="206" ht="13.5" customHeight="1" x14ac:dyDescent="0.45"/>
    <row r="207" ht="13.5" customHeight="1" x14ac:dyDescent="0.45"/>
    <row r="208" ht="13.5" customHeight="1" x14ac:dyDescent="0.45"/>
    <row r="209" ht="13.5" customHeight="1" x14ac:dyDescent="0.45"/>
    <row r="210" ht="13.5" customHeight="1" x14ac:dyDescent="0.45"/>
    <row r="211" ht="13.5" customHeight="1" x14ac:dyDescent="0.45"/>
    <row r="212" ht="13.5" customHeight="1" x14ac:dyDescent="0.45"/>
    <row r="213" ht="13.5" customHeight="1" x14ac:dyDescent="0.45"/>
    <row r="214" ht="13.5" customHeight="1" x14ac:dyDescent="0.45"/>
    <row r="215" ht="13.5" customHeight="1" x14ac:dyDescent="0.45"/>
    <row r="216" ht="13.5" customHeight="1" x14ac:dyDescent="0.45"/>
    <row r="217" ht="13.5" customHeight="1" x14ac:dyDescent="0.45"/>
    <row r="218" ht="13.5" customHeight="1" x14ac:dyDescent="0.45"/>
    <row r="219" ht="13.5" customHeight="1" x14ac:dyDescent="0.45"/>
    <row r="220" ht="13.5" customHeight="1" x14ac:dyDescent="0.45"/>
    <row r="221" ht="13.5" customHeight="1" x14ac:dyDescent="0.45"/>
    <row r="222" ht="13.5" customHeight="1" x14ac:dyDescent="0.45"/>
    <row r="223" ht="13.5" customHeight="1" x14ac:dyDescent="0.45"/>
    <row r="224" ht="13.5" customHeight="1" x14ac:dyDescent="0.45"/>
    <row r="225" ht="13.5" customHeight="1" x14ac:dyDescent="0.45"/>
    <row r="226" ht="13.5" customHeight="1" x14ac:dyDescent="0.45"/>
    <row r="227" ht="13.5" customHeight="1" x14ac:dyDescent="0.45"/>
    <row r="228" ht="13.5" customHeight="1" x14ac:dyDescent="0.45"/>
    <row r="229" ht="13.5" customHeight="1" x14ac:dyDescent="0.45"/>
    <row r="230" ht="13.5" customHeight="1" x14ac:dyDescent="0.45"/>
    <row r="231" ht="13.5" customHeight="1" x14ac:dyDescent="0.45"/>
    <row r="232" ht="13.5" customHeight="1" x14ac:dyDescent="0.45"/>
    <row r="233" ht="13.5" customHeight="1" x14ac:dyDescent="0.45"/>
    <row r="234" ht="13.5" customHeight="1" x14ac:dyDescent="0.45"/>
    <row r="235" ht="13.5" customHeight="1" x14ac:dyDescent="0.45"/>
    <row r="236" ht="13.5" customHeight="1" x14ac:dyDescent="0.45"/>
    <row r="237" ht="13.5" customHeight="1" x14ac:dyDescent="0.45"/>
    <row r="238" ht="13.5" customHeight="1" x14ac:dyDescent="0.45"/>
    <row r="239" ht="13.5" customHeight="1" x14ac:dyDescent="0.45"/>
    <row r="240" ht="13.5" customHeight="1" x14ac:dyDescent="0.45"/>
    <row r="241" ht="13.5" customHeight="1" x14ac:dyDescent="0.45"/>
    <row r="242" ht="13.5" customHeight="1" x14ac:dyDescent="0.45"/>
    <row r="243" ht="13.5" customHeight="1" x14ac:dyDescent="0.45"/>
    <row r="244" ht="13.5" customHeight="1" x14ac:dyDescent="0.45"/>
    <row r="245" ht="13.5" customHeight="1" x14ac:dyDescent="0.45"/>
    <row r="246" ht="13.5" customHeight="1" x14ac:dyDescent="0.45"/>
    <row r="247" ht="13.5" customHeight="1" x14ac:dyDescent="0.45"/>
    <row r="248" ht="13.5" customHeight="1" x14ac:dyDescent="0.45"/>
    <row r="249" ht="13.5" customHeight="1" x14ac:dyDescent="0.45"/>
    <row r="250" ht="13.5" customHeight="1" x14ac:dyDescent="0.45"/>
    <row r="251" ht="13.5" customHeight="1" x14ac:dyDescent="0.45"/>
    <row r="252" ht="13.5" customHeight="1" x14ac:dyDescent="0.45"/>
    <row r="253" ht="13.5" customHeight="1" x14ac:dyDescent="0.45"/>
    <row r="254" ht="13.5" customHeight="1" x14ac:dyDescent="0.45"/>
    <row r="255" ht="13.5" customHeight="1" x14ac:dyDescent="0.45"/>
    <row r="256" ht="13.5" customHeight="1" x14ac:dyDescent="0.45"/>
    <row r="257" ht="13.5" customHeight="1" x14ac:dyDescent="0.45"/>
    <row r="258" ht="13.5" customHeight="1" x14ac:dyDescent="0.45"/>
    <row r="259" ht="13.5" customHeight="1" x14ac:dyDescent="0.45"/>
    <row r="260" ht="13.5" customHeight="1" x14ac:dyDescent="0.45"/>
    <row r="261" ht="13.5" customHeight="1" x14ac:dyDescent="0.45"/>
    <row r="262" ht="13.5" customHeight="1" x14ac:dyDescent="0.45"/>
    <row r="263" ht="13.5" customHeight="1" x14ac:dyDescent="0.45"/>
    <row r="264" ht="13.5" customHeight="1" x14ac:dyDescent="0.45"/>
    <row r="265" ht="13.5" customHeight="1" x14ac:dyDescent="0.45"/>
    <row r="266" ht="13.5" customHeight="1" x14ac:dyDescent="0.45"/>
    <row r="267" ht="13.5" customHeight="1" x14ac:dyDescent="0.45"/>
    <row r="268" ht="13.5" customHeight="1" x14ac:dyDescent="0.45"/>
    <row r="269" ht="13.5" customHeight="1" x14ac:dyDescent="0.45"/>
    <row r="270" ht="13.5" customHeight="1" x14ac:dyDescent="0.45"/>
    <row r="271" ht="13.5" customHeight="1" x14ac:dyDescent="0.45"/>
    <row r="272" ht="13.5" customHeight="1" x14ac:dyDescent="0.45"/>
    <row r="273" ht="13.5" customHeight="1" x14ac:dyDescent="0.45"/>
    <row r="274" ht="13.5" customHeight="1" x14ac:dyDescent="0.45"/>
    <row r="275" ht="13.5" customHeight="1" x14ac:dyDescent="0.45"/>
    <row r="276" ht="13.5" customHeight="1" x14ac:dyDescent="0.45"/>
    <row r="277" ht="13.5" customHeight="1" x14ac:dyDescent="0.45"/>
    <row r="278" ht="13.5" customHeight="1" x14ac:dyDescent="0.45"/>
    <row r="279" ht="13.5" customHeight="1" x14ac:dyDescent="0.45"/>
    <row r="280" ht="13.5" customHeight="1" x14ac:dyDescent="0.45"/>
    <row r="281" ht="13.5" customHeight="1" x14ac:dyDescent="0.45"/>
    <row r="282" ht="13.5" customHeight="1" x14ac:dyDescent="0.45"/>
    <row r="283" ht="13.5" customHeight="1" x14ac:dyDescent="0.45"/>
    <row r="284" ht="13.5" customHeight="1" x14ac:dyDescent="0.45"/>
    <row r="285" ht="13.5" customHeight="1" x14ac:dyDescent="0.45"/>
    <row r="286" ht="13.5" customHeight="1" x14ac:dyDescent="0.45"/>
    <row r="287" ht="13.5" customHeight="1" x14ac:dyDescent="0.45"/>
    <row r="288" ht="13.5" customHeight="1" x14ac:dyDescent="0.45"/>
    <row r="289" ht="13.5" customHeight="1" x14ac:dyDescent="0.45"/>
    <row r="290" ht="13.5" customHeight="1" x14ac:dyDescent="0.45"/>
    <row r="291" ht="13.5" customHeight="1" x14ac:dyDescent="0.45"/>
    <row r="292" ht="13.5" customHeight="1" x14ac:dyDescent="0.45"/>
    <row r="293" ht="13.5" customHeight="1" x14ac:dyDescent="0.45"/>
    <row r="294" ht="13.5" customHeight="1" x14ac:dyDescent="0.45"/>
    <row r="295" ht="13.5" customHeight="1" x14ac:dyDescent="0.45"/>
    <row r="296" ht="13.5" customHeight="1" x14ac:dyDescent="0.45"/>
    <row r="297" ht="13.5" customHeight="1" x14ac:dyDescent="0.45"/>
    <row r="298" ht="13.5" customHeight="1" x14ac:dyDescent="0.45"/>
    <row r="299" ht="13.5" customHeight="1" x14ac:dyDescent="0.45"/>
    <row r="300" ht="13.5" customHeight="1" x14ac:dyDescent="0.45"/>
    <row r="301" ht="13.5" customHeight="1" x14ac:dyDescent="0.45"/>
    <row r="302" ht="13.5" customHeight="1" x14ac:dyDescent="0.45"/>
    <row r="303" ht="13.5" customHeight="1" x14ac:dyDescent="0.45"/>
    <row r="304" ht="13.5" customHeight="1" x14ac:dyDescent="0.45"/>
    <row r="305" ht="13.5" customHeight="1" x14ac:dyDescent="0.45"/>
    <row r="306" ht="13.5" customHeight="1" x14ac:dyDescent="0.45"/>
    <row r="307" ht="13.5" customHeight="1" x14ac:dyDescent="0.45"/>
    <row r="308" ht="13.5" customHeight="1" x14ac:dyDescent="0.45"/>
  </sheetData>
  <mergeCells count="49">
    <mergeCell ref="C75:O75"/>
    <mergeCell ref="AA75:AM75"/>
    <mergeCell ref="C57:O57"/>
    <mergeCell ref="Q57:AC57"/>
    <mergeCell ref="AE57:AQ57"/>
    <mergeCell ref="C66:O66"/>
    <mergeCell ref="Q66:AC66"/>
    <mergeCell ref="B74:AR74"/>
    <mergeCell ref="C39:O39"/>
    <mergeCell ref="Q39:AC39"/>
    <mergeCell ref="B44:AR44"/>
    <mergeCell ref="C48:O48"/>
    <mergeCell ref="Q48:AC48"/>
    <mergeCell ref="AE48:AQ48"/>
    <mergeCell ref="B25:AR25"/>
    <mergeCell ref="C29:O29"/>
    <mergeCell ref="Q29:AC29"/>
    <mergeCell ref="AE29:AQ29"/>
    <mergeCell ref="C34:O34"/>
    <mergeCell ref="Q34:AC34"/>
    <mergeCell ref="AE34:AQ34"/>
    <mergeCell ref="AI22:AP23"/>
    <mergeCell ref="C19:G20"/>
    <mergeCell ref="H19:P20"/>
    <mergeCell ref="S19:W20"/>
    <mergeCell ref="X19:AD20"/>
    <mergeCell ref="AG19:AH20"/>
    <mergeCell ref="AI19:AP20"/>
    <mergeCell ref="C22:G23"/>
    <mergeCell ref="H22:P23"/>
    <mergeCell ref="S22:W23"/>
    <mergeCell ref="X22:AD23"/>
    <mergeCell ref="AG22:AH23"/>
    <mergeCell ref="B12:AR12"/>
    <mergeCell ref="C15:G16"/>
    <mergeCell ref="H15:P16"/>
    <mergeCell ref="S15:W16"/>
    <mergeCell ref="X15:AD16"/>
    <mergeCell ref="AG15:AH16"/>
    <mergeCell ref="AI15:AP16"/>
    <mergeCell ref="AO1:AS1"/>
    <mergeCell ref="B3:AR3"/>
    <mergeCell ref="B5:AR5"/>
    <mergeCell ref="C8:I10"/>
    <mergeCell ref="J8:P10"/>
    <mergeCell ref="S8:X10"/>
    <mergeCell ref="Y8:AD10"/>
    <mergeCell ref="AG8:AJ10"/>
    <mergeCell ref="AK8:AP10"/>
  </mergeCells>
  <phoneticPr fontId="4"/>
  <pageMargins left="0.25" right="0.25" top="0.75" bottom="0.75" header="0.3" footer="0.3"/>
  <pageSetup paperSize="9"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4145" r:id="rId4" name="Check Box 1">
              <controlPr defaultSize="0" autoFill="0" autoLine="0" autoPict="0">
                <anchor moveWithCells="1">
                  <from>
                    <xdr:col>27</xdr:col>
                    <xdr:colOff>220980</xdr:colOff>
                    <xdr:row>29</xdr:row>
                    <xdr:rowOff>114300</xdr:rowOff>
                  </from>
                  <to>
                    <xdr:col>29</xdr:col>
                    <xdr:colOff>144780</xdr:colOff>
                    <xdr:row>31</xdr:row>
                    <xdr:rowOff>30480</xdr:rowOff>
                  </to>
                </anchor>
              </controlPr>
            </control>
          </mc:Choice>
        </mc:AlternateContent>
        <mc:AlternateContent xmlns:mc="http://schemas.openxmlformats.org/markup-compatibility/2006">
          <mc:Choice Requires="x14">
            <control shapeId="134146" r:id="rId5" name="Check Box 2">
              <controlPr defaultSize="0" autoFill="0" autoLine="0" autoPict="0">
                <anchor moveWithCells="1">
                  <from>
                    <xdr:col>13</xdr:col>
                    <xdr:colOff>190500</xdr:colOff>
                    <xdr:row>47</xdr:row>
                    <xdr:rowOff>129540</xdr:rowOff>
                  </from>
                  <to>
                    <xdr:col>15</xdr:col>
                    <xdr:colOff>129540</xdr:colOff>
                    <xdr:row>49</xdr:row>
                    <xdr:rowOff>45720</xdr:rowOff>
                  </to>
                </anchor>
              </controlPr>
            </control>
          </mc:Choice>
        </mc:AlternateContent>
        <mc:AlternateContent xmlns:mc="http://schemas.openxmlformats.org/markup-compatibility/2006">
          <mc:Choice Requires="x14">
            <control shapeId="134147" r:id="rId6" name="Check Box 3">
              <controlPr defaultSize="0" autoFill="0" autoLine="0" autoPict="0">
                <anchor moveWithCells="1">
                  <from>
                    <xdr:col>27</xdr:col>
                    <xdr:colOff>182880</xdr:colOff>
                    <xdr:row>56</xdr:row>
                    <xdr:rowOff>129540</xdr:rowOff>
                  </from>
                  <to>
                    <xdr:col>29</xdr:col>
                    <xdr:colOff>106680</xdr:colOff>
                    <xdr:row>58</xdr:row>
                    <xdr:rowOff>45720</xdr:rowOff>
                  </to>
                </anchor>
              </controlPr>
            </control>
          </mc:Choice>
        </mc:AlternateContent>
        <mc:AlternateContent xmlns:mc="http://schemas.openxmlformats.org/markup-compatibility/2006">
          <mc:Choice Requires="x14">
            <control shapeId="134148" r:id="rId7" name="Check Box 4">
              <controlPr defaultSize="0" autoFill="0" autoLine="0" autoPict="0">
                <anchor moveWithCells="1">
                  <from>
                    <xdr:col>27</xdr:col>
                    <xdr:colOff>182880</xdr:colOff>
                    <xdr:row>57</xdr:row>
                    <xdr:rowOff>129540</xdr:rowOff>
                  </from>
                  <to>
                    <xdr:col>29</xdr:col>
                    <xdr:colOff>106680</xdr:colOff>
                    <xdr:row>59</xdr:row>
                    <xdr:rowOff>45720</xdr:rowOff>
                  </to>
                </anchor>
              </controlPr>
            </control>
          </mc:Choice>
        </mc:AlternateContent>
        <mc:AlternateContent xmlns:mc="http://schemas.openxmlformats.org/markup-compatibility/2006">
          <mc:Choice Requires="x14">
            <control shapeId="134149" r:id="rId8" name="Check Box 5">
              <controlPr defaultSize="0" autoFill="0" autoLine="0" autoPict="0">
                <anchor moveWithCells="1">
                  <from>
                    <xdr:col>42</xdr:col>
                    <xdr:colOff>0</xdr:colOff>
                    <xdr:row>48</xdr:row>
                    <xdr:rowOff>114300</xdr:rowOff>
                  </from>
                  <to>
                    <xdr:col>43</xdr:col>
                    <xdr:colOff>152400</xdr:colOff>
                    <xdr:row>50</xdr:row>
                    <xdr:rowOff>30480</xdr:rowOff>
                  </to>
                </anchor>
              </controlPr>
            </control>
          </mc:Choice>
        </mc:AlternateContent>
        <mc:AlternateContent xmlns:mc="http://schemas.openxmlformats.org/markup-compatibility/2006">
          <mc:Choice Requires="x14">
            <control shapeId="134150" r:id="rId9" name="Check Box 6">
              <controlPr defaultSize="0" autoFill="0" autoLine="0" autoPict="0">
                <anchor moveWithCells="1">
                  <from>
                    <xdr:col>42</xdr:col>
                    <xdr:colOff>0</xdr:colOff>
                    <xdr:row>56</xdr:row>
                    <xdr:rowOff>129540</xdr:rowOff>
                  </from>
                  <to>
                    <xdr:col>43</xdr:col>
                    <xdr:colOff>152400</xdr:colOff>
                    <xdr:row>58</xdr:row>
                    <xdr:rowOff>45720</xdr:rowOff>
                  </to>
                </anchor>
              </controlPr>
            </control>
          </mc:Choice>
        </mc:AlternateContent>
        <mc:AlternateContent xmlns:mc="http://schemas.openxmlformats.org/markup-compatibility/2006">
          <mc:Choice Requires="x14">
            <control shapeId="134151" r:id="rId10" name="Check Box 7">
              <controlPr defaultSize="0" autoFill="0" autoLine="0" autoPict="0">
                <anchor moveWithCells="1">
                  <from>
                    <xdr:col>42</xdr:col>
                    <xdr:colOff>0</xdr:colOff>
                    <xdr:row>58</xdr:row>
                    <xdr:rowOff>144780</xdr:rowOff>
                  </from>
                  <to>
                    <xdr:col>43</xdr:col>
                    <xdr:colOff>152400</xdr:colOff>
                    <xdr:row>60</xdr:row>
                    <xdr:rowOff>60960</xdr:rowOff>
                  </to>
                </anchor>
              </controlPr>
            </control>
          </mc:Choice>
        </mc:AlternateContent>
        <mc:AlternateContent xmlns:mc="http://schemas.openxmlformats.org/markup-compatibility/2006">
          <mc:Choice Requires="x14">
            <control shapeId="134152" r:id="rId11" name="Check Box 8">
              <controlPr defaultSize="0" autoFill="0" autoLine="0" autoPict="0">
                <anchor moveWithCells="1">
                  <from>
                    <xdr:col>14</xdr:col>
                    <xdr:colOff>15240</xdr:colOff>
                    <xdr:row>66</xdr:row>
                    <xdr:rowOff>144780</xdr:rowOff>
                  </from>
                  <to>
                    <xdr:col>15</xdr:col>
                    <xdr:colOff>167640</xdr:colOff>
                    <xdr:row>68</xdr:row>
                    <xdr:rowOff>60960</xdr:rowOff>
                  </to>
                </anchor>
              </controlPr>
            </control>
          </mc:Choice>
        </mc:AlternateContent>
        <mc:AlternateContent xmlns:mc="http://schemas.openxmlformats.org/markup-compatibility/2006">
          <mc:Choice Requires="x14">
            <control shapeId="134153" r:id="rId12" name="Check Box 9">
              <controlPr defaultSize="0" autoFill="0" autoLine="0" autoPict="0">
                <anchor moveWithCells="1">
                  <from>
                    <xdr:col>27</xdr:col>
                    <xdr:colOff>205740</xdr:colOff>
                    <xdr:row>66</xdr:row>
                    <xdr:rowOff>129540</xdr:rowOff>
                  </from>
                  <to>
                    <xdr:col>29</xdr:col>
                    <xdr:colOff>144780</xdr:colOff>
                    <xdr:row>68</xdr:row>
                    <xdr:rowOff>45720</xdr:rowOff>
                  </to>
                </anchor>
              </controlPr>
            </control>
          </mc:Choice>
        </mc:AlternateContent>
        <mc:AlternateContent xmlns:mc="http://schemas.openxmlformats.org/markup-compatibility/2006">
          <mc:Choice Requires="x14">
            <control shapeId="134154" r:id="rId13" name="Check Box 10">
              <controlPr defaultSize="0" autoFill="0" autoLine="0" autoPict="0">
                <anchor moveWithCells="1">
                  <from>
                    <xdr:col>13</xdr:col>
                    <xdr:colOff>182880</xdr:colOff>
                    <xdr:row>39</xdr:row>
                    <xdr:rowOff>144780</xdr:rowOff>
                  </from>
                  <to>
                    <xdr:col>15</xdr:col>
                    <xdr:colOff>106680</xdr:colOff>
                    <xdr:row>41</xdr:row>
                    <xdr:rowOff>60960</xdr:rowOff>
                  </to>
                </anchor>
              </controlPr>
            </control>
          </mc:Choice>
        </mc:AlternateContent>
        <mc:AlternateContent xmlns:mc="http://schemas.openxmlformats.org/markup-compatibility/2006">
          <mc:Choice Requires="x14">
            <control shapeId="134155" r:id="rId14" name="Check Box 11">
              <controlPr defaultSize="0" autoFill="0" autoLine="0" autoPict="0">
                <anchor moveWithCells="1">
                  <from>
                    <xdr:col>17</xdr:col>
                    <xdr:colOff>15240</xdr:colOff>
                    <xdr:row>75</xdr:row>
                    <xdr:rowOff>144780</xdr:rowOff>
                  </from>
                  <to>
                    <xdr:col>18</xdr:col>
                    <xdr:colOff>167640</xdr:colOff>
                    <xdr:row>77</xdr:row>
                    <xdr:rowOff>60960</xdr:rowOff>
                  </to>
                </anchor>
              </controlPr>
            </control>
          </mc:Choice>
        </mc:AlternateContent>
        <mc:AlternateContent xmlns:mc="http://schemas.openxmlformats.org/markup-compatibility/2006">
          <mc:Choice Requires="x14">
            <control shapeId="134156" r:id="rId15" name="Check Box 12">
              <controlPr defaultSize="0" autoFill="0" autoLine="0" autoPict="0">
                <anchor moveWithCells="1">
                  <from>
                    <xdr:col>13</xdr:col>
                    <xdr:colOff>190500</xdr:colOff>
                    <xdr:row>29</xdr:row>
                    <xdr:rowOff>114300</xdr:rowOff>
                  </from>
                  <to>
                    <xdr:col>15</xdr:col>
                    <xdr:colOff>129540</xdr:colOff>
                    <xdr:row>31</xdr:row>
                    <xdr:rowOff>30480</xdr:rowOff>
                  </to>
                </anchor>
              </controlPr>
            </control>
          </mc:Choice>
        </mc:AlternateContent>
        <mc:AlternateContent xmlns:mc="http://schemas.openxmlformats.org/markup-compatibility/2006">
          <mc:Choice Requires="x14">
            <control shapeId="134157" r:id="rId16" name="Check Box 13">
              <controlPr defaultSize="0" autoFill="0" autoLine="0" autoPict="0">
                <anchor moveWithCells="1">
                  <from>
                    <xdr:col>41</xdr:col>
                    <xdr:colOff>114300</xdr:colOff>
                    <xdr:row>29</xdr:row>
                    <xdr:rowOff>144780</xdr:rowOff>
                  </from>
                  <to>
                    <xdr:col>43</xdr:col>
                    <xdr:colOff>53340</xdr:colOff>
                    <xdr:row>31</xdr:row>
                    <xdr:rowOff>60960</xdr:rowOff>
                  </to>
                </anchor>
              </controlPr>
            </control>
          </mc:Choice>
        </mc:AlternateContent>
        <mc:AlternateContent xmlns:mc="http://schemas.openxmlformats.org/markup-compatibility/2006">
          <mc:Choice Requires="x14">
            <control shapeId="134158" r:id="rId17" name="Check Box 14">
              <controlPr defaultSize="0" autoFill="0" autoLine="0" autoPict="0">
                <anchor moveWithCells="1">
                  <from>
                    <xdr:col>13</xdr:col>
                    <xdr:colOff>167640</xdr:colOff>
                    <xdr:row>34</xdr:row>
                    <xdr:rowOff>129540</xdr:rowOff>
                  </from>
                  <to>
                    <xdr:col>15</xdr:col>
                    <xdr:colOff>106680</xdr:colOff>
                    <xdr:row>36</xdr:row>
                    <xdr:rowOff>45720</xdr:rowOff>
                  </to>
                </anchor>
              </controlPr>
            </control>
          </mc:Choice>
        </mc:AlternateContent>
        <mc:AlternateContent xmlns:mc="http://schemas.openxmlformats.org/markup-compatibility/2006">
          <mc:Choice Requires="x14">
            <control shapeId="134159" r:id="rId18" name="Check Box 15">
              <controlPr defaultSize="0" autoFill="0" autoLine="0" autoPict="0">
                <anchor moveWithCells="1">
                  <from>
                    <xdr:col>27</xdr:col>
                    <xdr:colOff>205740</xdr:colOff>
                    <xdr:row>34</xdr:row>
                    <xdr:rowOff>129540</xdr:rowOff>
                  </from>
                  <to>
                    <xdr:col>29</xdr:col>
                    <xdr:colOff>144780</xdr:colOff>
                    <xdr:row>36</xdr:row>
                    <xdr:rowOff>45720</xdr:rowOff>
                  </to>
                </anchor>
              </controlPr>
            </control>
          </mc:Choice>
        </mc:AlternateContent>
        <mc:AlternateContent xmlns:mc="http://schemas.openxmlformats.org/markup-compatibility/2006">
          <mc:Choice Requires="x14">
            <control shapeId="134160" r:id="rId19" name="Check Box 16">
              <controlPr defaultSize="0" autoFill="0" autoLine="0" autoPict="0">
                <anchor moveWithCells="1">
                  <from>
                    <xdr:col>41</xdr:col>
                    <xdr:colOff>205740</xdr:colOff>
                    <xdr:row>34</xdr:row>
                    <xdr:rowOff>129540</xdr:rowOff>
                  </from>
                  <to>
                    <xdr:col>43</xdr:col>
                    <xdr:colOff>144780</xdr:colOff>
                    <xdr:row>36</xdr:row>
                    <xdr:rowOff>45720</xdr:rowOff>
                  </to>
                </anchor>
              </controlPr>
            </control>
          </mc:Choice>
        </mc:AlternateContent>
        <mc:AlternateContent xmlns:mc="http://schemas.openxmlformats.org/markup-compatibility/2006">
          <mc:Choice Requires="x14">
            <control shapeId="134161" r:id="rId20" name="Check Box 17">
              <controlPr defaultSize="0" autoFill="0" autoLine="0" autoPict="0">
                <anchor moveWithCells="1">
                  <from>
                    <xdr:col>28</xdr:col>
                    <xdr:colOff>15240</xdr:colOff>
                    <xdr:row>39</xdr:row>
                    <xdr:rowOff>106680</xdr:rowOff>
                  </from>
                  <to>
                    <xdr:col>29</xdr:col>
                    <xdr:colOff>167640</xdr:colOff>
                    <xdr:row>41</xdr:row>
                    <xdr:rowOff>22860</xdr:rowOff>
                  </to>
                </anchor>
              </controlPr>
            </control>
          </mc:Choice>
        </mc:AlternateContent>
        <mc:AlternateContent xmlns:mc="http://schemas.openxmlformats.org/markup-compatibility/2006">
          <mc:Choice Requires="x14">
            <control shapeId="134162" r:id="rId21" name="Check Box 18">
              <controlPr defaultSize="0" autoFill="0" autoLine="0" autoPict="0">
                <anchor moveWithCells="1">
                  <from>
                    <xdr:col>27</xdr:col>
                    <xdr:colOff>220980</xdr:colOff>
                    <xdr:row>48</xdr:row>
                    <xdr:rowOff>106680</xdr:rowOff>
                  </from>
                  <to>
                    <xdr:col>29</xdr:col>
                    <xdr:colOff>144780</xdr:colOff>
                    <xdr:row>50</xdr:row>
                    <xdr:rowOff>22860</xdr:rowOff>
                  </to>
                </anchor>
              </controlPr>
            </control>
          </mc:Choice>
        </mc:AlternateContent>
        <mc:AlternateContent xmlns:mc="http://schemas.openxmlformats.org/markup-compatibility/2006">
          <mc:Choice Requires="x14">
            <control shapeId="134163" r:id="rId22" name="Check Box 19">
              <controlPr defaultSize="0" autoFill="0" autoLine="0" autoPict="0">
                <anchor moveWithCells="1">
                  <from>
                    <xdr:col>13</xdr:col>
                    <xdr:colOff>190500</xdr:colOff>
                    <xdr:row>49</xdr:row>
                    <xdr:rowOff>114300</xdr:rowOff>
                  </from>
                  <to>
                    <xdr:col>15</xdr:col>
                    <xdr:colOff>129540</xdr:colOff>
                    <xdr:row>51</xdr:row>
                    <xdr:rowOff>30480</xdr:rowOff>
                  </to>
                </anchor>
              </controlPr>
            </control>
          </mc:Choice>
        </mc:AlternateContent>
        <mc:AlternateContent xmlns:mc="http://schemas.openxmlformats.org/markup-compatibility/2006">
          <mc:Choice Requires="x14">
            <control shapeId="134164" r:id="rId23" name="Check Box 20">
              <controlPr defaultSize="0" autoFill="0" autoLine="0" autoPict="0">
                <anchor moveWithCells="1">
                  <from>
                    <xdr:col>13</xdr:col>
                    <xdr:colOff>220980</xdr:colOff>
                    <xdr:row>57</xdr:row>
                    <xdr:rowOff>106680</xdr:rowOff>
                  </from>
                  <to>
                    <xdr:col>15</xdr:col>
                    <xdr:colOff>144780</xdr:colOff>
                    <xdr:row>59</xdr:row>
                    <xdr:rowOff>22860</xdr:rowOff>
                  </to>
                </anchor>
              </controlPr>
            </control>
          </mc:Choice>
        </mc:AlternateContent>
        <mc:AlternateContent xmlns:mc="http://schemas.openxmlformats.org/markup-compatibility/2006">
          <mc:Choice Requires="x14">
            <control shapeId="134165" r:id="rId24" name="Check Box 21">
              <controlPr defaultSize="0" autoFill="0" autoLine="0" autoPict="0">
                <anchor moveWithCells="1">
                  <from>
                    <xdr:col>17</xdr:col>
                    <xdr:colOff>15240</xdr:colOff>
                    <xdr:row>75</xdr:row>
                    <xdr:rowOff>144780</xdr:rowOff>
                  </from>
                  <to>
                    <xdr:col>18</xdr:col>
                    <xdr:colOff>167640</xdr:colOff>
                    <xdr:row>77</xdr:row>
                    <xdr:rowOff>60960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12</vt:i4>
      </vt:variant>
    </vt:vector>
  </HeadingPairs>
  <TitlesOfParts>
    <vt:vector size="43" baseType="lpstr">
      <vt:lpstr>はじめに</vt:lpstr>
      <vt:lpstr>サービス種類別提出書類一覧</vt:lpstr>
      <vt:lpstr>別紙40</vt:lpstr>
      <vt:lpstr>別紙40別添</vt:lpstr>
      <vt:lpstr>【記載例】別紙40別添</vt:lpstr>
      <vt:lpstr>別紙41</vt:lpstr>
      <vt:lpstr>別紙42</vt:lpstr>
      <vt:lpstr>別紙43</vt:lpstr>
      <vt:lpstr>別紙44</vt:lpstr>
      <vt:lpstr>別紙45</vt:lpstr>
      <vt:lpstr>別紙46-１</vt:lpstr>
      <vt:lpstr>別紙46-２</vt:lpstr>
      <vt:lpstr>別紙47</vt:lpstr>
      <vt:lpstr>別紙48</vt:lpstr>
      <vt:lpstr>別紙49</vt:lpstr>
      <vt:lpstr>別紙50</vt:lpstr>
      <vt:lpstr>別紙51-１</vt:lpstr>
      <vt:lpstr>別紙51-２</vt:lpstr>
      <vt:lpstr>別紙51-３(R８年４月・５月分）</vt:lpstr>
      <vt:lpstr>【基本報酬区分が変わる場合】別紙51-３(R8.6月以降)</vt:lpstr>
      <vt:lpstr>別紙52</vt:lpstr>
      <vt:lpstr>別紙53</vt:lpstr>
      <vt:lpstr>別紙54</vt:lpstr>
      <vt:lpstr>別紙55</vt:lpstr>
      <vt:lpstr>別紙56</vt:lpstr>
      <vt:lpstr>別紙57</vt:lpstr>
      <vt:lpstr>別紙57別添</vt:lpstr>
      <vt:lpstr>【公表様式１】地域連携活動実施状況報告書</vt:lpstr>
      <vt:lpstr>【公表様式２】利用者の知識・能力向上に係る実施状況報告書</vt:lpstr>
      <vt:lpstr>【公表様式２-１】スコア公表様式（全体表）＜作成用＞</vt:lpstr>
      <vt:lpstr>【公表様式2-2】スコア公表様式（実績）＜作成用＞</vt:lpstr>
      <vt:lpstr>'【基本報酬区分が変わる場合】別紙51-３(R8.6月以降)'!Print_Area</vt:lpstr>
      <vt:lpstr>【記載例】別紙40別添!Print_Area</vt:lpstr>
      <vt:lpstr>'【公表様式２-１】スコア公表様式（全体表）＜作成用＞'!Print_Area</vt:lpstr>
      <vt:lpstr>'【公表様式2-2】スコア公表様式（実績）＜作成用＞'!Print_Area</vt:lpstr>
      <vt:lpstr>サービス種類別提出書類一覧!Print_Area</vt:lpstr>
      <vt:lpstr>はじめに!Print_Area</vt:lpstr>
      <vt:lpstr>別紙40別添!Print_Area</vt:lpstr>
      <vt:lpstr>別紙41!Print_Area</vt:lpstr>
      <vt:lpstr>別紙49!Print_Area</vt:lpstr>
      <vt:lpstr>別紙57!Print_Area</vt:lpstr>
      <vt:lpstr>別紙57別添!Print_Area</vt:lpstr>
      <vt:lpstr>サービス種類別提出書類一覧!Print_Titles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2025-03-06T02:50:28Z</cp:lastPrinted>
  <dcterms:modified xsi:type="dcterms:W3CDTF">2026-04-01T11:33:20Z</dcterms:modified>
</cp:coreProperties>
</file>