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9F3ADCCC-60D4-47F8-9E51-7A8B504D86C5}" xr6:coauthVersionLast="47" xr6:coauthVersionMax="47" xr10:uidLastSave="{00000000-0000-0000-0000-000000000000}"/>
  <bookViews>
    <workbookView xWindow="-120" yWindow="-120" windowWidth="20730" windowHeight="11040" xr2:uid="{78961451-3069-4C8F-A738-16EA00709BAF}"/>
  </bookViews>
  <sheets>
    <sheet name="別紙56-1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'別紙56-1'!$A$1:$L$25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確認">#N/A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H18" i="1"/>
  <c r="F18" i="1"/>
  <c r="D18" i="1"/>
  <c r="H16" i="1"/>
  <c r="J14" i="1"/>
  <c r="F19" i="1" s="1"/>
  <c r="J19" i="1" s="1"/>
  <c r="J20" i="1" s="1"/>
  <c r="H13" i="1"/>
</calcChain>
</file>

<file path=xl/sharedStrings.xml><?xml version="1.0" encoding="utf-8"?>
<sst xmlns="http://schemas.openxmlformats.org/spreadsheetml/2006/main" count="51" uniqueCount="40">
  <si>
    <t>別紙56-1</t>
    <phoneticPr fontId="3"/>
  </si>
  <si>
    <t>人員配置体制加算に関する届出書（共同生活援助）</t>
    <rPh sb="0" eb="2">
      <t>ジンイン</t>
    </rPh>
    <rPh sb="2" eb="4">
      <t>ハイチ</t>
    </rPh>
    <rPh sb="4" eb="6">
      <t>タイセイ</t>
    </rPh>
    <rPh sb="6" eb="8">
      <t>カサン</t>
    </rPh>
    <rPh sb="9" eb="10">
      <t>カン</t>
    </rPh>
    <rPh sb="12" eb="14">
      <t>トドケデ</t>
    </rPh>
    <rPh sb="14" eb="15">
      <t>ショ</t>
    </rPh>
    <rPh sb="16" eb="18">
      <t>キョウドウ</t>
    </rPh>
    <rPh sb="18" eb="20">
      <t>セイカツ</t>
    </rPh>
    <rPh sb="20" eb="22">
      <t>エンジョ</t>
    </rPh>
    <phoneticPr fontId="4"/>
  </si>
  <si>
    <t>令和　　年　　月　　日　提出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rPh sb="12" eb="14">
      <t>テイシュツ</t>
    </rPh>
    <phoneticPr fontId="4"/>
  </si>
  <si>
    <t>事業所の名称</t>
    <rPh sb="0" eb="3">
      <t>ジギョウショ</t>
    </rPh>
    <rPh sb="4" eb="6">
      <t>メイショウ</t>
    </rPh>
    <phoneticPr fontId="4"/>
  </si>
  <si>
    <t>異　動　区　分
（該当の番号に○）</t>
    <rPh sb="0" eb="1">
      <t>イ</t>
    </rPh>
    <rPh sb="2" eb="3">
      <t>ドウ</t>
    </rPh>
    <rPh sb="4" eb="5">
      <t>ク</t>
    </rPh>
    <rPh sb="6" eb="7">
      <t>ブン</t>
    </rPh>
    <rPh sb="9" eb="11">
      <t>ガイトウ</t>
    </rPh>
    <rPh sb="12" eb="14">
      <t>バンゴウ</t>
    </rPh>
    <phoneticPr fontId="4"/>
  </si>
  <si>
    <t>１　新規　　　　　　　　　２　変更</t>
    <rPh sb="2" eb="4">
      <t>シンキ</t>
    </rPh>
    <rPh sb="15" eb="17">
      <t>ヘンコウ</t>
    </rPh>
    <phoneticPr fontId="4"/>
  </si>
  <si>
    <t>適 用 年 月 日</t>
    <rPh sb="0" eb="1">
      <t>テキ</t>
    </rPh>
    <rPh sb="2" eb="3">
      <t>ヨウ</t>
    </rPh>
    <rPh sb="4" eb="5">
      <t>トシ</t>
    </rPh>
    <rPh sb="6" eb="7">
      <t>ツキ</t>
    </rPh>
    <rPh sb="8" eb="9">
      <t>ヒ</t>
    </rPh>
    <phoneticPr fontId="4"/>
  </si>
  <si>
    <t>令和　　　　年　　　　月　　　　日</t>
    <rPh sb="0" eb="1">
      <t>レイ</t>
    </rPh>
    <rPh sb="1" eb="2">
      <t>ワ</t>
    </rPh>
    <rPh sb="6" eb="7">
      <t>トシ</t>
    </rPh>
    <rPh sb="11" eb="12">
      <t>ツキ</t>
    </rPh>
    <rPh sb="16" eb="17">
      <t>ヒ</t>
    </rPh>
    <phoneticPr fontId="4"/>
  </si>
  <si>
    <r>
      <t xml:space="preserve">施設区分
</t>
    </r>
    <r>
      <rPr>
        <sz val="9"/>
        <rFont val="ＭＳ Ｐゴシック"/>
        <family val="3"/>
      </rPr>
      <t>（該当の番号に○）</t>
    </r>
    <rPh sb="0" eb="2">
      <t>シセツ</t>
    </rPh>
    <rPh sb="2" eb="4">
      <t>クブン</t>
    </rPh>
    <phoneticPr fontId="4"/>
  </si>
  <si>
    <t>１．介護サービス包括型
２．外部サービス利用型</t>
    <phoneticPr fontId="4"/>
  </si>
  <si>
    <t>３．日中サービス支援型</t>
    <phoneticPr fontId="4"/>
  </si>
  <si>
    <r>
      <t xml:space="preserve">算定する加算区分
</t>
    </r>
    <r>
      <rPr>
        <sz val="9"/>
        <rFont val="ＭＳ Ｐゴシック"/>
        <family val="3"/>
      </rPr>
      <t>（該当の区分の○を選択）</t>
    </r>
    <rPh sb="0" eb="2">
      <t>サンテイ</t>
    </rPh>
    <rPh sb="4" eb="6">
      <t>カサン</t>
    </rPh>
    <rPh sb="6" eb="8">
      <t>クブン</t>
    </rPh>
    <rPh sb="10" eb="12">
      <t>ガイトウ</t>
    </rPh>
    <rPh sb="13" eb="15">
      <t>クブン</t>
    </rPh>
    <rPh sb="18" eb="20">
      <t>センタク</t>
    </rPh>
    <phoneticPr fontId="4"/>
  </si>
  <si>
    <t>１　人員配置
　　体制加算（12:1）</t>
    <phoneticPr fontId="4"/>
  </si>
  <si>
    <t>２　人員配置
　　体制加算（30:1）</t>
    <phoneticPr fontId="4"/>
  </si>
  <si>
    <t>３　人員配置
　　体制加算（7.5:1）</t>
    <phoneticPr fontId="4"/>
  </si>
  <si>
    <t>４　人員配置
　　体制加算(20:1）</t>
    <phoneticPr fontId="4"/>
  </si>
  <si>
    <t>★黄色のセルに入力すると他のセルに計算結果が反映されます。</t>
    <rPh sb="1" eb="3">
      <t>キイロ</t>
    </rPh>
    <rPh sb="7" eb="9">
      <t>ニュウリョク</t>
    </rPh>
    <rPh sb="12" eb="13">
      <t>ホカ</t>
    </rPh>
    <rPh sb="17" eb="21">
      <t>ケイサンケッカ</t>
    </rPh>
    <rPh sb="22" eb="24">
      <t>ハンエイ</t>
    </rPh>
    <phoneticPr fontId="4"/>
  </si>
  <si>
    <t>人員体制確認欄</t>
    <rPh sb="0" eb="2">
      <t>ジンイン</t>
    </rPh>
    <rPh sb="2" eb="4">
      <t>タイセイ</t>
    </rPh>
    <rPh sb="4" eb="6">
      <t>カクニン</t>
    </rPh>
    <rPh sb="6" eb="7">
      <t>ラン</t>
    </rPh>
    <phoneticPr fontId="4"/>
  </si>
  <si>
    <t>前年度の平均
利用者数（ア）
（注１）</t>
    <rPh sb="0" eb="3">
      <t>ゼンネンド</t>
    </rPh>
    <rPh sb="4" eb="6">
      <t>ヘイキン</t>
    </rPh>
    <rPh sb="7" eb="10">
      <t>リヨウシャ</t>
    </rPh>
    <rPh sb="10" eb="11">
      <t>スウ</t>
    </rPh>
    <rPh sb="16" eb="17">
      <t>チュウ</t>
    </rPh>
    <phoneticPr fontId="4"/>
  </si>
  <si>
    <t>人</t>
    <rPh sb="0" eb="1">
      <t>ニン</t>
    </rPh>
    <phoneticPr fontId="4"/>
  </si>
  <si>
    <t>世話人の必要職員数</t>
    <rPh sb="0" eb="3">
      <t>セワニン</t>
    </rPh>
    <rPh sb="4" eb="8">
      <t>ヒツヨウショクイン</t>
    </rPh>
    <rPh sb="8" eb="9">
      <t>スウ</t>
    </rPh>
    <phoneticPr fontId="4"/>
  </si>
  <si>
    <r>
      <t>合計の必要職員数</t>
    </r>
    <r>
      <rPr>
        <sz val="9"/>
        <rFont val="ＭＳ Ｐゴシック"/>
        <family val="3"/>
      </rPr>
      <t>（イ）</t>
    </r>
    <rPh sb="0" eb="2">
      <t>ゴウケイ</t>
    </rPh>
    <rPh sb="3" eb="8">
      <t>ヒツヨウショクインスウ</t>
    </rPh>
    <phoneticPr fontId="4"/>
  </si>
  <si>
    <t>生活支援員の必要職員数（注２）</t>
    <rPh sb="0" eb="5">
      <t>セイカツシエンイン</t>
    </rPh>
    <rPh sb="6" eb="10">
      <t>ヒツヨウショクイン</t>
    </rPh>
    <rPh sb="10" eb="11">
      <t>スウ</t>
    </rPh>
    <rPh sb="12" eb="13">
      <t>チュウ</t>
    </rPh>
    <phoneticPr fontId="4"/>
  </si>
  <si>
    <t>人員配置
の状況
（注３）</t>
    <rPh sb="0" eb="2">
      <t>ジンイン</t>
    </rPh>
    <rPh sb="2" eb="4">
      <t>ハイチ</t>
    </rPh>
    <rPh sb="6" eb="8">
      <t>ジョウキョウ</t>
    </rPh>
    <rPh sb="10" eb="11">
      <t>チュウ</t>
    </rPh>
    <phoneticPr fontId="4"/>
  </si>
  <si>
    <t>世話人の
勤務延べ時間数</t>
    <rPh sb="0" eb="3">
      <t>セワニン</t>
    </rPh>
    <rPh sb="5" eb="8">
      <t>キンムノ</t>
    </rPh>
    <rPh sb="9" eb="12">
      <t>ジカンスウ</t>
    </rPh>
    <phoneticPr fontId="4"/>
  </si>
  <si>
    <t>生活支援員の
勤務延べ時間数</t>
    <rPh sb="0" eb="5">
      <t>セイカツシエンイン</t>
    </rPh>
    <rPh sb="7" eb="10">
      <t>キンムノ</t>
    </rPh>
    <rPh sb="11" eb="14">
      <t>ジカンスウ</t>
    </rPh>
    <phoneticPr fontId="4"/>
  </si>
  <si>
    <t>合　計　（ウ）</t>
    <rPh sb="0" eb="1">
      <t>ゴウ</t>
    </rPh>
    <rPh sb="2" eb="3">
      <t>ケイ</t>
    </rPh>
    <phoneticPr fontId="4"/>
  </si>
  <si>
    <t>時間</t>
    <rPh sb="0" eb="2">
      <t>ジカン</t>
    </rPh>
    <phoneticPr fontId="4"/>
  </si>
  <si>
    <t>加算区分に対応する必要職員数</t>
    <rPh sb="0" eb="2">
      <t>カサン</t>
    </rPh>
    <rPh sb="2" eb="4">
      <t>クブン</t>
    </rPh>
    <rPh sb="5" eb="7">
      <t>タイオウ</t>
    </rPh>
    <rPh sb="9" eb="11">
      <t>ヒツヨウ</t>
    </rPh>
    <rPh sb="11" eb="13">
      <t>ショクイン</t>
    </rPh>
    <rPh sb="13" eb="14">
      <t>スウ</t>
    </rPh>
    <phoneticPr fontId="4"/>
  </si>
  <si>
    <t>加算（Ⅰ）
（ア）÷１２＝（エ）</t>
    <rPh sb="0" eb="2">
      <t>カサン</t>
    </rPh>
    <phoneticPr fontId="4"/>
  </si>
  <si>
    <t>加算（Ⅱ）
（ア）÷３０＝（エ）</t>
    <rPh sb="0" eb="2">
      <t>カサン</t>
    </rPh>
    <phoneticPr fontId="4"/>
  </si>
  <si>
    <t>加算（Ⅴ）
（ア）÷７．５＝（エ）</t>
    <rPh sb="0" eb="2">
      <t>カサン</t>
    </rPh>
    <phoneticPr fontId="4"/>
  </si>
  <si>
    <t>加算（Ⅵ）
（ア）÷２０＝（エ）</t>
    <rPh sb="0" eb="2">
      <t>カサン</t>
    </rPh>
    <phoneticPr fontId="4"/>
  </si>
  <si>
    <t>加算区分に対応する必要勤務時間数</t>
    <rPh sb="0" eb="2">
      <t>カサン</t>
    </rPh>
    <rPh sb="2" eb="4">
      <t>クブン</t>
    </rPh>
    <rPh sb="5" eb="7">
      <t>タイオウ</t>
    </rPh>
    <rPh sb="9" eb="11">
      <t>ヒツヨウ</t>
    </rPh>
    <rPh sb="11" eb="16">
      <t>キンムジカンスウ</t>
    </rPh>
    <phoneticPr fontId="4"/>
  </si>
  <si>
    <t>（イ）＋（エ）＝（オ）</t>
    <phoneticPr fontId="4"/>
  </si>
  <si>
    <t>（オ）×40時間×4週</t>
    <rPh sb="6" eb="8">
      <t>ジカン</t>
    </rPh>
    <rPh sb="10" eb="11">
      <t>シュウ</t>
    </rPh>
    <phoneticPr fontId="4"/>
  </si>
  <si>
    <t>【≦（ウ）で要件充足】</t>
    <phoneticPr fontId="4"/>
  </si>
  <si>
    <t>（注１）前年度の平均利用者数は、別紙３－５「(1)利用者の数」による算出された人数を記載してください。</t>
    <rPh sb="1" eb="2">
      <t>チュウ</t>
    </rPh>
    <phoneticPr fontId="4"/>
  </si>
  <si>
    <t>（注２）生活支援員の必要職員数は、別紙３－５「(8) 指定基準上の必要生活支援員数」による算出された人数を記載
　　　　してください。</t>
    <phoneticPr fontId="4"/>
  </si>
  <si>
    <t>（注３）人員配置の状況については、別紙２－３の勤務延べ時間数の合計をそれぞれ記載してください。</t>
    <rPh sb="23" eb="25">
      <t>キンム</t>
    </rPh>
    <rPh sb="25" eb="26">
      <t>ノ</t>
    </rPh>
    <rPh sb="27" eb="30">
      <t>ジカンスウ</t>
    </rPh>
    <rPh sb="31" eb="33">
      <t>ゴウケイ</t>
    </rPh>
    <rPh sb="38" eb="40">
      <t>キサイ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</si>
</sst>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_ "/>
    <numFmt numFmtId="178" formatCode="0.00_ 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</font>
    <font>
      <sz val="14"/>
      <name val="ＭＳ Ｐゴシック"/>
      <family val="3"/>
    </font>
    <font>
      <sz val="6"/>
      <name val="游ゴシック"/>
      <family val="2"/>
      <charset val="128"/>
      <scheme val="minor"/>
    </font>
    <font>
      <sz val="6"/>
      <name val="ＭＳ Ｐゴシック"/>
      <family val="3"/>
    </font>
    <font>
      <sz val="12"/>
      <name val="ＭＳ Ｐゴシック"/>
      <family val="3"/>
    </font>
    <font>
      <sz val="9"/>
      <name val="ＭＳ Ｐゴシック"/>
      <family val="3"/>
    </font>
    <font>
      <sz val="10"/>
      <name val="ＭＳ Ｐゴシック"/>
      <family val="3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0" fillId="0" borderId="0" xfId="2" applyFont="1" applyAlignment="1" applyProtection="1">
      <alignment horizontal="right" vertical="center"/>
      <protection locked="0"/>
    </xf>
    <xf numFmtId="0" fontId="0" fillId="0" borderId="0" xfId="0">
      <alignment vertical="center"/>
    </xf>
    <xf numFmtId="0" fontId="1" fillId="0" borderId="0" xfId="2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 applyProtection="1">
      <alignment horizontal="left" vertical="center" indent="1"/>
      <protection locked="0"/>
    </xf>
    <xf numFmtId="0" fontId="5" fillId="0" borderId="3" xfId="2" applyFont="1" applyBorder="1" applyAlignment="1" applyProtection="1">
      <alignment horizontal="left" vertical="center" indent="1"/>
      <protection locked="0"/>
    </xf>
    <xf numFmtId="0" fontId="5" fillId="0" borderId="4" xfId="2" applyFont="1" applyBorder="1" applyAlignment="1" applyProtection="1">
      <alignment horizontal="left" vertical="center" indent="1"/>
      <protection locked="0"/>
    </xf>
    <xf numFmtId="0" fontId="2" fillId="0" borderId="0" xfId="2" applyFo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horizontal="center" vertical="center"/>
      <protection locked="0"/>
    </xf>
    <xf numFmtId="0" fontId="1" fillId="0" borderId="0" xfId="2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" fillId="0" borderId="2" xfId="1" applyBorder="1" applyAlignment="1" applyProtection="1">
      <alignment horizontal="center" vertical="center" wrapText="1" shrinkToFit="1"/>
      <protection locked="0"/>
    </xf>
    <xf numFmtId="0" fontId="1" fillId="0" borderId="3" xfId="1" applyBorder="1" applyAlignment="1" applyProtection="1">
      <alignment horizontal="center" vertical="center" wrapText="1" shrinkToFit="1"/>
      <protection locked="0"/>
    </xf>
    <xf numFmtId="0" fontId="1" fillId="0" borderId="4" xfId="1" applyBorder="1" applyAlignment="1" applyProtection="1">
      <alignment horizontal="center" vertical="center" wrapText="1" shrinkToFit="1"/>
      <protection locked="0"/>
    </xf>
    <xf numFmtId="0" fontId="1" fillId="0" borderId="1" xfId="1" applyBorder="1" applyAlignment="1" applyProtection="1">
      <alignment horizontal="center" vertical="center" shrinkToFit="1"/>
      <protection locked="0"/>
    </xf>
    <xf numFmtId="0" fontId="7" fillId="0" borderId="2" xfId="1" applyFont="1" applyBorder="1" applyAlignment="1" applyProtection="1">
      <alignment horizontal="center" vertical="center" wrapText="1" shrinkToFit="1"/>
      <protection locked="0"/>
    </xf>
    <xf numFmtId="0" fontId="7" fillId="0" borderId="4" xfId="1" applyFont="1" applyBorder="1" applyAlignment="1" applyProtection="1">
      <alignment horizontal="center" vertical="center" wrapText="1" shrinkToFit="1"/>
      <protection locked="0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>
      <alignment horizontal="center" vertical="center" wrapText="1"/>
    </xf>
    <xf numFmtId="0" fontId="1" fillId="0" borderId="5" xfId="1" applyBorder="1">
      <alignment vertical="center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textRotation="255"/>
    </xf>
    <xf numFmtId="0" fontId="5" fillId="0" borderId="6" xfId="1" applyFont="1" applyBorder="1" applyAlignment="1">
      <alignment horizontal="center" vertical="center" wrapText="1"/>
    </xf>
    <xf numFmtId="176" fontId="5" fillId="2" borderId="7" xfId="1" applyNumberFormat="1" applyFont="1" applyFill="1" applyBorder="1" applyAlignment="1" applyProtection="1">
      <alignment horizontal="center" vertical="center"/>
      <protection locked="0"/>
    </xf>
    <xf numFmtId="176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176" fontId="5" fillId="0" borderId="2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76" fontId="5" fillId="2" borderId="10" xfId="1" applyNumberFormat="1" applyFont="1" applyFill="1" applyBorder="1" applyAlignment="1" applyProtection="1">
      <alignment horizontal="center" vertical="center"/>
      <protection locked="0"/>
    </xf>
    <xf numFmtId="176" fontId="5" fillId="0" borderId="11" xfId="1" applyNumberFormat="1" applyFont="1" applyBorder="1" applyAlignment="1" applyProtection="1">
      <alignment horizontal="center" vertical="center"/>
      <protection locked="0"/>
    </xf>
    <xf numFmtId="0" fontId="8" fillId="0" borderId="2" xfId="1" applyFont="1" applyBorder="1" applyAlignment="1">
      <alignment horizontal="center" vertical="center" wrapText="1" shrinkToFit="1"/>
    </xf>
    <xf numFmtId="176" fontId="5" fillId="2" borderId="2" xfId="1" applyNumberFormat="1" applyFont="1" applyFill="1" applyBorder="1" applyAlignment="1" applyProtection="1">
      <alignment horizontal="center" vertical="center"/>
      <protection locked="0"/>
    </xf>
    <xf numFmtId="177" fontId="5" fillId="0" borderId="3" xfId="1" applyNumberFormat="1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2" borderId="2" xfId="1" applyFont="1" applyFill="1" applyBorder="1" applyAlignment="1" applyProtection="1">
      <alignment horizontal="center" vertical="center"/>
      <protection locked="0"/>
    </xf>
    <xf numFmtId="176" fontId="7" fillId="0" borderId="4" xfId="1" applyNumberFormat="1" applyFont="1" applyBorder="1" applyAlignment="1" applyProtection="1">
      <alignment horizontal="center" vertical="center"/>
      <protection locked="0"/>
    </xf>
    <xf numFmtId="0" fontId="5" fillId="0" borderId="12" xfId="2" applyFont="1" applyBorder="1" applyAlignment="1">
      <alignment vertical="center" shrinkToFit="1"/>
    </xf>
    <xf numFmtId="0" fontId="6" fillId="0" borderId="6" xfId="1" applyFont="1" applyBorder="1" applyAlignment="1">
      <alignment horizontal="center" vertical="center" wrapText="1"/>
    </xf>
    <xf numFmtId="0" fontId="5" fillId="0" borderId="0" xfId="2" applyFont="1" applyAlignment="1">
      <alignment vertical="center" shrinkToFit="1"/>
    </xf>
    <xf numFmtId="0" fontId="6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178" fontId="5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76" fontId="7" fillId="0" borderId="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textRotation="255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textRotation="255"/>
    </xf>
    <xf numFmtId="0" fontId="1" fillId="0" borderId="0" xfId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0" fillId="0" borderId="0" xfId="2" applyFont="1" applyAlignment="1">
      <alignment horizontal="left" vertical="center" wrapText="1"/>
    </xf>
    <xf numFmtId="0" fontId="7" fillId="0" borderId="0" xfId="2" applyFont="1">
      <alignment vertical="center"/>
    </xf>
  </cellXfs>
  <cellStyles count="3">
    <cellStyle name="標準" xfId="0" builtinId="0"/>
    <cellStyle name="標準 3 2" xfId="2" xr:uid="{5219C522-2144-450F-86AB-824DD0C9520F}"/>
    <cellStyle name="標準 5" xfId="1" xr:uid="{75A2E607-267E-4BB1-A907-CAC2A96A09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D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330200</xdr:colOff>
      <xdr:row>17</xdr:row>
      <xdr:rowOff>69850</xdr:rowOff>
    </xdr:from>
    <xdr:to>
      <xdr:col>11</xdr:col>
      <xdr:colOff>1086</xdr:colOff>
      <xdr:row>17</xdr:row>
      <xdr:rowOff>337006</xdr:rowOff>
    </xdr:to>
    <xdr:sp macro="" textlink="">
      <xdr:nvSpPr>
        <xdr:cNvPr id="2" name="テキスト ボックス 23">
          <a:extLst>
            <a:ext uri="{FF2B5EF4-FFF2-40B4-BE49-F238E27FC236}">
              <a16:creationId xmlns:a16="http://schemas.microsoft.com/office/drawing/2014/main" id="{3AE48502-210C-42D0-A93D-F1DCF8E65F3B}"/>
            </a:ext>
          </a:extLst>
        </xdr:cNvPr>
        <xdr:cNvSpPr txBox="1"/>
      </xdr:nvSpPr>
      <xdr:spPr>
        <a:xfrm>
          <a:off x="6950075" y="6708775"/>
          <a:ext cx="4261" cy="26715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ja-JP" altLang="en-US" sz="1100"/>
            <a:t>人</a:t>
          </a:r>
        </a:p>
      </xdr:txBody>
    </xdr:sp>
    <xdr:clientData/>
  </xdr:twoCellAnchor>
  <xdr:twoCellAnchor>
    <xdr:from>
      <xdr:col>11</xdr:col>
      <xdr:colOff>0</xdr:colOff>
      <xdr:row>18</xdr:row>
      <xdr:rowOff>146050</xdr:rowOff>
    </xdr:from>
    <xdr:to>
      <xdr:col>11</xdr:col>
      <xdr:colOff>0</xdr:colOff>
      <xdr:row>18</xdr:row>
      <xdr:rowOff>355600</xdr:rowOff>
    </xdr:to>
    <xdr:sp macro="" textlink="">
      <xdr:nvSpPr>
        <xdr:cNvPr id="3" name="テキスト ボックス 24">
          <a:extLst>
            <a:ext uri="{FF2B5EF4-FFF2-40B4-BE49-F238E27FC236}">
              <a16:creationId xmlns:a16="http://schemas.microsoft.com/office/drawing/2014/main" id="{7B6A7E73-D55B-4AA5-A489-55A7D13A5FB6}"/>
            </a:ext>
          </a:extLst>
        </xdr:cNvPr>
        <xdr:cNvSpPr txBox="1"/>
      </xdr:nvSpPr>
      <xdr:spPr bwMode="auto">
        <a:xfrm>
          <a:off x="6953250" y="716597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時間</a:t>
          </a:r>
        </a:p>
      </xdr:txBody>
    </xdr:sp>
    <xdr:clientData/>
  </xdr:twoCellAnchor>
  <xdr:twoCellAnchor>
    <xdr:from>
      <xdr:col>10</xdr:col>
      <xdr:colOff>679450</xdr:colOff>
      <xdr:row>15</xdr:row>
      <xdr:rowOff>139700</xdr:rowOff>
    </xdr:from>
    <xdr:to>
      <xdr:col>10</xdr:col>
      <xdr:colOff>679450</xdr:colOff>
      <xdr:row>15</xdr:row>
      <xdr:rowOff>463550</xdr:rowOff>
    </xdr:to>
    <xdr:sp macro="" textlink="">
      <xdr:nvSpPr>
        <xdr:cNvPr id="4" name="テキスト ボックス 25">
          <a:extLst>
            <a:ext uri="{FF2B5EF4-FFF2-40B4-BE49-F238E27FC236}">
              <a16:creationId xmlns:a16="http://schemas.microsoft.com/office/drawing/2014/main" id="{42684936-E507-42E1-AF49-E8A6250C5554}"/>
            </a:ext>
          </a:extLst>
        </xdr:cNvPr>
        <xdr:cNvSpPr txBox="1"/>
      </xdr:nvSpPr>
      <xdr:spPr bwMode="auto">
        <a:xfrm>
          <a:off x="6956425" y="601662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22860" anchor="ctr" upright="1"/>
        <a:lstStyle/>
        <a:p>
          <a:pPr algn="ctr" rtl="0">
            <a:lnSpc>
              <a:spcPts val="1100"/>
            </a:lnSpc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時間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9</xdr:row>
          <xdr:rowOff>200025</xdr:rowOff>
        </xdr:from>
        <xdr:to>
          <xdr:col>3</xdr:col>
          <xdr:colOff>314325</xdr:colOff>
          <xdr:row>9</xdr:row>
          <xdr:rowOff>447675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8A19BB5-DF46-4D1B-9B5A-2839BA9C13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9</xdr:row>
          <xdr:rowOff>200025</xdr:rowOff>
        </xdr:from>
        <xdr:to>
          <xdr:col>5</xdr:col>
          <xdr:colOff>314325</xdr:colOff>
          <xdr:row>9</xdr:row>
          <xdr:rowOff>447675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6CF94BB-4332-4DE7-9735-3901B0AE18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9</xdr:row>
          <xdr:rowOff>200025</xdr:rowOff>
        </xdr:from>
        <xdr:to>
          <xdr:col>7</xdr:col>
          <xdr:colOff>314325</xdr:colOff>
          <xdr:row>9</xdr:row>
          <xdr:rowOff>447675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E51C6AC-D0F5-4EC7-AB39-8B87ED0187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9</xdr:row>
          <xdr:rowOff>200025</xdr:rowOff>
        </xdr:from>
        <xdr:to>
          <xdr:col>9</xdr:col>
          <xdr:colOff>314325</xdr:colOff>
          <xdr:row>9</xdr:row>
          <xdr:rowOff>447675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42FE440-D81E-43E3-821F-2097A2FC51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6-1"/>
      <sheetName val="別紙56-2"/>
      <sheetName val="別紙57-1"/>
      <sheetName val="別紙57-2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"/>
      <sheetName val="別紙66別添"/>
      <sheetName val="【記載例】別紙66別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46D0A-944F-4B0F-8118-8B3A5AF3F295}">
  <sheetPr codeName="Sheet3"/>
  <dimension ref="B1:AQ37"/>
  <sheetViews>
    <sheetView tabSelected="1" view="pageBreakPreview" zoomScaleNormal="100" zoomScaleSheetLayoutView="100" workbookViewId="0">
      <selection activeCell="F16" sqref="F16"/>
    </sheetView>
  </sheetViews>
  <sheetFormatPr defaultColWidth="8.625" defaultRowHeight="13.5" x14ac:dyDescent="0.4"/>
  <cols>
    <col min="1" max="1" width="1.875" style="2" customWidth="1"/>
    <col min="2" max="2" width="4.625" style="2" customWidth="1"/>
    <col min="3" max="3" width="12.625" style="2" customWidth="1"/>
    <col min="4" max="4" width="14.125" style="2" customWidth="1"/>
    <col min="5" max="5" width="3.75" style="2" customWidth="1"/>
    <col min="6" max="6" width="13.375" style="2" customWidth="1"/>
    <col min="7" max="7" width="4.625" style="2" customWidth="1"/>
    <col min="8" max="8" width="13.625" style="2" customWidth="1"/>
    <col min="9" max="9" width="4" style="2" customWidth="1"/>
    <col min="10" max="10" width="14.625" style="2" customWidth="1"/>
    <col min="11" max="11" width="4" style="2" customWidth="1"/>
    <col min="12" max="12" width="2.125" style="2" customWidth="1"/>
    <col min="13" max="13" width="2.25" style="2" customWidth="1"/>
    <col min="14" max="16384" width="8.625" style="2"/>
  </cols>
  <sheetData>
    <row r="1" spans="2:12" ht="18.95" customHeight="1" x14ac:dyDescent="0.4">
      <c r="B1" s="1" t="s">
        <v>0</v>
      </c>
      <c r="K1" s="3"/>
    </row>
    <row r="2" spans="2:12" ht="29.45" customHeight="1" x14ac:dyDescent="0.4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</row>
    <row r="3" spans="2:12" s="8" customFormat="1" ht="21.95" customHeight="1" x14ac:dyDescent="0.4">
      <c r="B3" s="5"/>
      <c r="C3" s="5"/>
      <c r="D3" s="5"/>
      <c r="E3" s="5"/>
      <c r="F3" s="5"/>
      <c r="G3" s="5"/>
      <c r="H3" s="6" t="s">
        <v>2</v>
      </c>
      <c r="I3" s="7"/>
      <c r="J3" s="7"/>
      <c r="K3" s="7"/>
    </row>
    <row r="4" spans="2:12" s="8" customFormat="1" ht="19.5" customHeight="1" x14ac:dyDescent="0.4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2" s="8" customFormat="1" ht="46.5" customHeight="1" x14ac:dyDescent="0.4">
      <c r="B5" s="9" t="s">
        <v>3</v>
      </c>
      <c r="C5" s="9"/>
      <c r="D5" s="10"/>
      <c r="E5" s="11"/>
      <c r="F5" s="11"/>
      <c r="G5" s="11"/>
      <c r="H5" s="11"/>
      <c r="I5" s="11"/>
      <c r="J5" s="11"/>
      <c r="K5" s="12"/>
      <c r="L5" s="13"/>
    </row>
    <row r="6" spans="2:12" s="8" customFormat="1" ht="45.95" customHeight="1" x14ac:dyDescent="0.4">
      <c r="B6" s="14" t="s">
        <v>4</v>
      </c>
      <c r="C6" s="14"/>
      <c r="D6" s="15" t="s">
        <v>5</v>
      </c>
      <c r="E6" s="15"/>
      <c r="F6" s="15"/>
      <c r="G6" s="15"/>
      <c r="H6" s="15"/>
      <c r="I6" s="15"/>
      <c r="J6" s="15"/>
      <c r="K6" s="15"/>
    </row>
    <row r="7" spans="2:12" s="8" customFormat="1" ht="45.95" customHeight="1" x14ac:dyDescent="0.4">
      <c r="B7" s="14" t="s">
        <v>6</v>
      </c>
      <c r="C7" s="14"/>
      <c r="D7" s="16" t="s">
        <v>7</v>
      </c>
      <c r="E7" s="16"/>
      <c r="F7" s="16"/>
      <c r="G7" s="16"/>
      <c r="H7" s="16"/>
      <c r="I7" s="16"/>
      <c r="J7" s="16"/>
      <c r="K7" s="16"/>
    </row>
    <row r="8" spans="2:12" s="8" customFormat="1" ht="12.95" customHeight="1" x14ac:dyDescent="0.4">
      <c r="C8" s="17"/>
      <c r="D8" s="18"/>
      <c r="E8" s="18"/>
      <c r="F8" s="18"/>
      <c r="G8" s="18"/>
      <c r="H8" s="18"/>
      <c r="I8" s="18"/>
      <c r="J8" s="18"/>
      <c r="K8" s="18"/>
      <c r="L8" s="18"/>
    </row>
    <row r="9" spans="2:12" s="8" customFormat="1" ht="51.95" customHeight="1" x14ac:dyDescent="0.4">
      <c r="B9" s="19" t="s">
        <v>8</v>
      </c>
      <c r="C9" s="19"/>
      <c r="D9" s="20" t="s">
        <v>9</v>
      </c>
      <c r="E9" s="21"/>
      <c r="F9" s="21"/>
      <c r="G9" s="22"/>
      <c r="H9" s="23" t="s">
        <v>10</v>
      </c>
      <c r="I9" s="23"/>
      <c r="J9" s="23"/>
      <c r="K9" s="23"/>
      <c r="L9" s="18"/>
    </row>
    <row r="10" spans="2:12" ht="51.95" customHeight="1" x14ac:dyDescent="0.4">
      <c r="B10" s="19" t="s">
        <v>11</v>
      </c>
      <c r="C10" s="19"/>
      <c r="D10" s="24" t="s">
        <v>12</v>
      </c>
      <c r="E10" s="25"/>
      <c r="F10" s="24" t="s">
        <v>13</v>
      </c>
      <c r="G10" s="25"/>
      <c r="H10" s="24" t="s">
        <v>14</v>
      </c>
      <c r="I10" s="25"/>
      <c r="J10" s="24" t="s">
        <v>15</v>
      </c>
      <c r="K10" s="25"/>
    </row>
    <row r="11" spans="2:12" ht="14.45" hidden="1" customHeight="1" x14ac:dyDescent="0.4">
      <c r="B11" s="26"/>
      <c r="C11" s="26"/>
      <c r="D11" s="27">
        <v>1</v>
      </c>
      <c r="E11" s="28"/>
      <c r="F11" s="28"/>
      <c r="G11" s="28"/>
      <c r="H11" s="28"/>
      <c r="I11" s="28"/>
      <c r="J11" s="28"/>
      <c r="K11" s="29"/>
    </row>
    <row r="12" spans="2:12" ht="29.25" customHeight="1" x14ac:dyDescent="0.4">
      <c r="C12" s="30" t="s">
        <v>16</v>
      </c>
      <c r="D12" s="31"/>
      <c r="E12" s="31"/>
      <c r="F12" s="31"/>
      <c r="G12" s="31"/>
      <c r="H12" s="31"/>
      <c r="I12" s="31"/>
      <c r="J12" s="31"/>
      <c r="K12" s="31"/>
    </row>
    <row r="13" spans="2:12" ht="30.6" customHeight="1" x14ac:dyDescent="0.4">
      <c r="B13" s="32" t="s">
        <v>17</v>
      </c>
      <c r="C13" s="33" t="s">
        <v>18</v>
      </c>
      <c r="D13" s="34"/>
      <c r="E13" s="35" t="s">
        <v>19</v>
      </c>
      <c r="F13" s="36" t="s">
        <v>20</v>
      </c>
      <c r="G13" s="37"/>
      <c r="H13" s="38">
        <f>ROUNDDOWN(IF(OR(D11=1,D11=2),D13/6,D13/5),1)</f>
        <v>0</v>
      </c>
      <c r="I13" s="39" t="s">
        <v>19</v>
      </c>
      <c r="J13" s="40" t="s">
        <v>21</v>
      </c>
      <c r="K13" s="41"/>
    </row>
    <row r="14" spans="2:12" ht="30.6" customHeight="1" x14ac:dyDescent="0.4">
      <c r="B14" s="32"/>
      <c r="C14" s="42"/>
      <c r="D14" s="43"/>
      <c r="E14" s="44"/>
      <c r="F14" s="45" t="s">
        <v>22</v>
      </c>
      <c r="G14" s="37"/>
      <c r="H14" s="46"/>
      <c r="I14" s="39" t="s">
        <v>19</v>
      </c>
      <c r="J14" s="47">
        <f>H13+H14</f>
        <v>0</v>
      </c>
      <c r="K14" s="39" t="s">
        <v>19</v>
      </c>
    </row>
    <row r="15" spans="2:12" ht="30.6" customHeight="1" x14ac:dyDescent="0.4">
      <c r="B15" s="32"/>
      <c r="C15" s="33" t="s">
        <v>23</v>
      </c>
      <c r="D15" s="40" t="s">
        <v>24</v>
      </c>
      <c r="E15" s="41"/>
      <c r="F15" s="48" t="s">
        <v>25</v>
      </c>
      <c r="G15" s="49"/>
      <c r="H15" s="50" t="s">
        <v>26</v>
      </c>
      <c r="I15" s="51"/>
      <c r="J15" s="51"/>
      <c r="K15" s="52"/>
    </row>
    <row r="16" spans="2:12" ht="30.6" customHeight="1" x14ac:dyDescent="0.4">
      <c r="B16" s="32"/>
      <c r="C16" s="53"/>
      <c r="D16" s="54"/>
      <c r="E16" s="55" t="s">
        <v>27</v>
      </c>
      <c r="F16" s="54"/>
      <c r="G16" s="55" t="s">
        <v>27</v>
      </c>
      <c r="H16" s="50">
        <f>D16+F16</f>
        <v>0</v>
      </c>
      <c r="I16" s="51"/>
      <c r="J16" s="51"/>
      <c r="K16" s="55" t="s">
        <v>27</v>
      </c>
      <c r="L16" s="56"/>
    </row>
    <row r="17" spans="2:12" ht="30" customHeight="1" x14ac:dyDescent="0.4">
      <c r="B17" s="32"/>
      <c r="C17" s="57" t="s">
        <v>28</v>
      </c>
      <c r="D17" s="40" t="s">
        <v>29</v>
      </c>
      <c r="E17" s="41"/>
      <c r="F17" s="40" t="s">
        <v>30</v>
      </c>
      <c r="G17" s="41"/>
      <c r="H17" s="40" t="s">
        <v>31</v>
      </c>
      <c r="I17" s="41"/>
      <c r="J17" s="40" t="s">
        <v>32</v>
      </c>
      <c r="K17" s="41"/>
      <c r="L17" s="58"/>
    </row>
    <row r="18" spans="2:12" ht="30" customHeight="1" x14ac:dyDescent="0.4">
      <c r="B18" s="32"/>
      <c r="C18" s="59"/>
      <c r="D18" s="60">
        <f>IF($D$11=1,ROUNDDOWN($D$13/12,1),0)</f>
        <v>0</v>
      </c>
      <c r="E18" s="61" t="s">
        <v>19</v>
      </c>
      <c r="F18" s="60">
        <f>IF($D$11=2,ROUNDDOWN($D$13/30,1),0)</f>
        <v>0</v>
      </c>
      <c r="G18" s="61" t="s">
        <v>19</v>
      </c>
      <c r="H18" s="60">
        <f>IF($D$11=3,ROUNDDOWN($D$13/7.5,1),0)</f>
        <v>0</v>
      </c>
      <c r="I18" s="61" t="s">
        <v>19</v>
      </c>
      <c r="J18" s="60">
        <f>IF($D$11=4,ROUNDDOWN($D$13/20,1),0)</f>
        <v>0</v>
      </c>
      <c r="K18" s="61" t="s">
        <v>19</v>
      </c>
      <c r="L18" s="58"/>
    </row>
    <row r="19" spans="2:12" ht="33.6" customHeight="1" x14ac:dyDescent="0.4">
      <c r="B19" s="32"/>
      <c r="C19" s="62" t="s">
        <v>33</v>
      </c>
      <c r="D19" s="50" t="s">
        <v>34</v>
      </c>
      <c r="E19" s="52"/>
      <c r="F19" s="63">
        <f>J14+D18+F18+H18+J18</f>
        <v>0</v>
      </c>
      <c r="G19" s="61" t="s">
        <v>19</v>
      </c>
      <c r="H19" s="64" t="s">
        <v>35</v>
      </c>
      <c r="I19" s="65"/>
      <c r="J19" s="2">
        <f>ROUNDDOWN(F19*160,0)</f>
        <v>0</v>
      </c>
      <c r="K19" s="66" t="s">
        <v>27</v>
      </c>
      <c r="L19" s="58"/>
    </row>
    <row r="20" spans="2:12" ht="26.45" customHeight="1" x14ac:dyDescent="0.4">
      <c r="B20" s="67"/>
      <c r="C20" s="68"/>
      <c r="D20" s="69"/>
      <c r="E20" s="69"/>
      <c r="F20" s="28"/>
      <c r="G20" s="70"/>
      <c r="H20" s="71" t="s">
        <v>36</v>
      </c>
      <c r="I20" s="72"/>
      <c r="J20" s="50" t="str">
        <f>IF(J19&lt;=H16,"○","×")</f>
        <v>○</v>
      </c>
      <c r="K20" s="52"/>
      <c r="L20" s="58"/>
    </row>
    <row r="21" spans="2:12" ht="7.5" customHeight="1" x14ac:dyDescent="0.4">
      <c r="B21" s="73"/>
      <c r="C21" s="74"/>
      <c r="D21" s="74"/>
      <c r="E21" s="74"/>
      <c r="F21" s="74"/>
      <c r="G21" s="74"/>
      <c r="H21" s="75"/>
      <c r="I21" s="75"/>
      <c r="J21" s="75"/>
      <c r="K21" s="75"/>
    </row>
    <row r="22" spans="2:12" ht="7.5" customHeight="1" x14ac:dyDescent="0.4"/>
    <row r="23" spans="2:12" ht="24.95" customHeight="1" x14ac:dyDescent="0.4">
      <c r="B23" s="74" t="s">
        <v>37</v>
      </c>
      <c r="C23" s="74"/>
      <c r="D23" s="74"/>
      <c r="E23" s="74"/>
      <c r="F23" s="74"/>
      <c r="G23" s="74"/>
      <c r="H23" s="74"/>
      <c r="I23" s="74"/>
      <c r="J23" s="74"/>
      <c r="K23" s="74"/>
    </row>
    <row r="24" spans="2:12" ht="26.45" customHeight="1" x14ac:dyDescent="0.4">
      <c r="B24" s="74" t="s">
        <v>38</v>
      </c>
      <c r="C24" s="74"/>
      <c r="D24" s="74"/>
      <c r="E24" s="74"/>
      <c r="F24" s="74"/>
      <c r="G24" s="74"/>
      <c r="H24" s="74"/>
      <c r="I24" s="74"/>
      <c r="J24" s="74"/>
      <c r="K24" s="74"/>
    </row>
    <row r="25" spans="2:12" ht="21.95" customHeight="1" x14ac:dyDescent="0.4">
      <c r="B25" s="74" t="s">
        <v>39</v>
      </c>
      <c r="C25" s="74"/>
      <c r="D25" s="74"/>
      <c r="E25" s="74"/>
      <c r="F25" s="74"/>
      <c r="G25" s="74"/>
      <c r="H25" s="74"/>
      <c r="I25" s="74"/>
      <c r="J25" s="74"/>
      <c r="K25" s="74"/>
    </row>
    <row r="26" spans="2:12" ht="10.5" customHeight="1" x14ac:dyDescent="0.4">
      <c r="B26" s="76"/>
      <c r="C26" s="76"/>
      <c r="D26" s="76"/>
      <c r="E26" s="76"/>
      <c r="F26" s="76"/>
      <c r="G26" s="76"/>
      <c r="H26" s="76"/>
      <c r="I26" s="76"/>
      <c r="J26" s="76"/>
      <c r="K26" s="76"/>
    </row>
    <row r="27" spans="2:12" ht="27.75" customHeight="1" x14ac:dyDescent="0.4"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2:12" ht="19.5" customHeight="1" x14ac:dyDescent="0.4"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2:12" x14ac:dyDescent="0.4">
      <c r="B29" s="78"/>
    </row>
    <row r="30" spans="2:12" x14ac:dyDescent="0.4">
      <c r="B30" s="78"/>
    </row>
    <row r="31" spans="2:12" x14ac:dyDescent="0.4">
      <c r="B31" s="78"/>
    </row>
    <row r="37" spans="43:43" x14ac:dyDescent="0.4">
      <c r="AQ37" s="2" t="b">
        <v>1</v>
      </c>
    </row>
  </sheetData>
  <sheetProtection algorithmName="SHA-512" hashValue="31k8PWQ81BpFPGyTcYWO/7cLd/7X6guEJVTe234s4d+5JdS+mCFNpcOd2Pn28VzwAou73YwNndRD1B4EPo3O/g==" saltValue="wTHnCowqMYIBsbOBmYlDQg==" spinCount="100000" sheet="1" objects="1" scenarios="1"/>
  <mergeCells count="44">
    <mergeCell ref="C21:K21"/>
    <mergeCell ref="B23:K23"/>
    <mergeCell ref="B24:K24"/>
    <mergeCell ref="B25:K25"/>
    <mergeCell ref="B27:K27"/>
    <mergeCell ref="B28:K28"/>
    <mergeCell ref="H17:I17"/>
    <mergeCell ref="J17:K17"/>
    <mergeCell ref="D19:E19"/>
    <mergeCell ref="H19:I19"/>
    <mergeCell ref="H20:I20"/>
    <mergeCell ref="J20:K20"/>
    <mergeCell ref="J13:K13"/>
    <mergeCell ref="F14:G14"/>
    <mergeCell ref="C15:C16"/>
    <mergeCell ref="D15:E15"/>
    <mergeCell ref="F15:G15"/>
    <mergeCell ref="H15:K15"/>
    <mergeCell ref="H16:J16"/>
    <mergeCell ref="B11:C11"/>
    <mergeCell ref="B13:B19"/>
    <mergeCell ref="C13:C14"/>
    <mergeCell ref="D13:D14"/>
    <mergeCell ref="E13:E14"/>
    <mergeCell ref="F13:G13"/>
    <mergeCell ref="C17:C18"/>
    <mergeCell ref="D17:E17"/>
    <mergeCell ref="F17:G17"/>
    <mergeCell ref="B7:C7"/>
    <mergeCell ref="D7:K7"/>
    <mergeCell ref="B9:C9"/>
    <mergeCell ref="D9:G9"/>
    <mergeCell ref="H9:K9"/>
    <mergeCell ref="B10:C10"/>
    <mergeCell ref="D10:E10"/>
    <mergeCell ref="F10:G10"/>
    <mergeCell ref="H10:I10"/>
    <mergeCell ref="J10:K10"/>
    <mergeCell ref="B2:K2"/>
    <mergeCell ref="H3:K3"/>
    <mergeCell ref="B5:C5"/>
    <mergeCell ref="D5:K5"/>
    <mergeCell ref="B6:C6"/>
    <mergeCell ref="D6:K6"/>
  </mergeCells>
  <phoneticPr fontId="3"/>
  <dataValidations count="2">
    <dataValidation type="decimal" operator="greaterThanOrEqual" allowBlank="1" showInputMessage="1" showErrorMessage="1" sqref="D13 H13:H14" xr:uid="{FC8FD3D3-C525-4CE9-89F1-047463A5C856}">
      <formula1>0</formula1>
    </dataValidation>
    <dataValidation type="whole" operator="greaterThanOrEqual" allowBlank="1" showInputMessage="1" showErrorMessage="1" sqref="D16 F16" xr:uid="{4825DB5C-9D15-4CCF-9846-AE21FB7D382C}">
      <formula1>0</formula1>
    </dataValidation>
  </dataValidations>
  <printOptions horizontalCentered="1"/>
  <pageMargins left="0.59055118110236227" right="0.39370078740157483" top="0.78740157480314965" bottom="0.78740157480314965" header="0.51181102362204722" footer="0.51181102362204722"/>
  <pageSetup paperSize="9" scale="90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3</xdr:col>
                    <xdr:colOff>85725</xdr:colOff>
                    <xdr:row>9</xdr:row>
                    <xdr:rowOff>200025</xdr:rowOff>
                  </from>
                  <to>
                    <xdr:col>3</xdr:col>
                    <xdr:colOff>314325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5</xdr:col>
                    <xdr:colOff>85725</xdr:colOff>
                    <xdr:row>9</xdr:row>
                    <xdr:rowOff>200025</xdr:rowOff>
                  </from>
                  <to>
                    <xdr:col>5</xdr:col>
                    <xdr:colOff>314325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7</xdr:col>
                    <xdr:colOff>85725</xdr:colOff>
                    <xdr:row>9</xdr:row>
                    <xdr:rowOff>200025</xdr:rowOff>
                  </from>
                  <to>
                    <xdr:col>7</xdr:col>
                    <xdr:colOff>314325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locked="0" defaultSize="0" autoFill="0" autoLine="0" autoPict="0">
                <anchor moveWithCells="1">
                  <from>
                    <xdr:col>9</xdr:col>
                    <xdr:colOff>85725</xdr:colOff>
                    <xdr:row>9</xdr:row>
                    <xdr:rowOff>200025</xdr:rowOff>
                  </from>
                  <to>
                    <xdr:col>9</xdr:col>
                    <xdr:colOff>314325</xdr:colOff>
                    <xdr:row>9</xdr:row>
                    <xdr:rowOff>447675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別紙56-1</vt:lpstr>
      <vt:lpstr>'別紙56-1'!Print_Area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2025-03-25T07:15:59Z</dcterms:created>
  <dcterms:modified xsi:type="dcterms:W3CDTF">2025-03-25T07:16:01Z</dcterms:modified>
</cp:coreProperties>
</file>