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６年度\100_様式\020_横浜市版に修正\"/>
    </mc:Choice>
  </mc:AlternateContent>
  <xr:revisionPtr revIDLastSave="0" documentId="13_ncr:1_{2504D8BA-F952-4A79-8EEE-05923FB98CBF}" xr6:coauthVersionLast="47" xr6:coauthVersionMax="47" xr10:uidLastSave="{00000000-0000-0000-0000-000000000000}"/>
  <bookViews>
    <workbookView xWindow="20370" yWindow="-120" windowWidth="19440" windowHeight="14880" xr2:uid="{00000000-000D-0000-FFFF-FFFF00000000}"/>
  </bookViews>
  <sheets>
    <sheet name="別紙4-4" sheetId="1" r:id="rId1"/>
  </sheets>
  <definedNames>
    <definedName name="____kk1" localSheetId="0">#REF!</definedName>
    <definedName name="____kk1">#REF!</definedName>
    <definedName name="___kk1" localSheetId="0">#REF!</definedName>
    <definedName name="___kk1">#REF!</definedName>
    <definedName name="__kk1" localSheetId="0">#REF!</definedName>
    <definedName name="__kk1">#REF!</definedName>
    <definedName name="_kk1" localSheetId="0">#REF!</definedName>
    <definedName name="_kk1">#REF!</definedName>
    <definedName name="_kk2" localSheetId="0">#REF!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 localSheetId="0">#REF!</definedName>
    <definedName name="kk">#REF!</definedName>
    <definedName name="KK_03">#REF!</definedName>
    <definedName name="KK_06" localSheetId="0">#REF!</definedName>
    <definedName name="KK_06">#REF!</definedName>
    <definedName name="KK2_3">#REF!</definedName>
    <definedName name="KKK" localSheetId="0">#REF!</definedName>
    <definedName name="KKK">#REF!</definedName>
    <definedName name="ｋｋｋｋ">#REF!</definedName>
    <definedName name="_xlnm.Print_Area" localSheetId="0">'別紙4-4'!$A$1:$AA$73</definedName>
    <definedName name="Roman_01" localSheetId="0">#REF!</definedName>
    <definedName name="Roman_01">#REF!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2_1">#REF!</definedName>
    <definedName name="Roman2_3">#REF!</definedName>
    <definedName name="Serv_LIST" localSheetId="0">#REF!</definedName>
    <definedName name="Serv_LIST">#REF!</definedName>
    <definedName name="siharai">#REF!</definedName>
    <definedName name="sikuchouson">#REF!</definedName>
    <definedName name="sinseisaki">#REF!</definedName>
    <definedName name="SS">#REF!</definedName>
    <definedName name="table_03">#REF!</definedName>
    <definedName name="table_06" localSheetId="0">#REF!</definedName>
    <definedName name="table_06">#REF!</definedName>
    <definedName name="table2_3">#REF!</definedName>
    <definedName name="yokohama">#REF!</definedName>
    <definedName name="Z_E5B59279_AC02_449B_9B6C_AEEA7F9D3D1D_.wvu.PrintArea" localSheetId="0" hidden="1">'別紙4-4'!$A$1:$AA$73</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はじめに" localSheetId="0">#REF!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4" i="1" l="1"/>
  <c r="T40" i="1"/>
  <c r="V44" i="1" s="1"/>
  <c r="V33" i="1"/>
  <c r="V32" i="1"/>
  <c r="V31" i="1"/>
  <c r="V30" i="1"/>
  <c r="V29" i="1"/>
  <c r="AE30" i="1" s="1"/>
  <c r="AF14" i="1"/>
  <c r="AF9" i="1"/>
  <c r="V39" i="1" l="1"/>
  <c r="AE44" i="1" s="1"/>
  <c r="H60" i="1" s="1"/>
  <c r="V50" i="1"/>
  <c r="AE50" i="1" s="1"/>
</calcChain>
</file>

<file path=xl/sharedStrings.xml><?xml version="1.0" encoding="utf-8"?>
<sst xmlns="http://schemas.openxmlformats.org/spreadsheetml/2006/main" count="87" uniqueCount="73">
  <si>
    <t>別紙4-4</t>
    <rPh sb="0" eb="2">
      <t>ベッシ</t>
    </rPh>
    <phoneticPr fontId="5"/>
  </si>
  <si>
    <t>（同行援護）</t>
    <rPh sb="1" eb="3">
      <t>ドウコウ</t>
    </rPh>
    <rPh sb="3" eb="5">
      <t>エンゴ</t>
    </rPh>
    <phoneticPr fontId="5"/>
  </si>
  <si>
    <t>特定事業所加算に係る体制等の状況（同行援護事業所）</t>
    <rPh sb="0" eb="2">
      <t>トクテイ</t>
    </rPh>
    <rPh sb="2" eb="5">
      <t>ジギョウショ</t>
    </rPh>
    <rPh sb="5" eb="7">
      <t>カサン</t>
    </rPh>
    <rPh sb="8" eb="9">
      <t>カカ</t>
    </rPh>
    <rPh sb="10" eb="13">
      <t>タイセイトウ</t>
    </rPh>
    <rPh sb="14" eb="16">
      <t>ジョウキョウ</t>
    </rPh>
    <rPh sb="17" eb="19">
      <t>ドウコウ</t>
    </rPh>
    <rPh sb="19" eb="21">
      <t>エンゴ</t>
    </rPh>
    <rPh sb="21" eb="24">
      <t>ジギョウショ</t>
    </rPh>
    <phoneticPr fontId="5"/>
  </si>
  <si>
    <t>※色つきのセルのみ入力</t>
    <rPh sb="1" eb="2">
      <t>イロ</t>
    </rPh>
    <rPh sb="9" eb="11">
      <t>ニュウリョク</t>
    </rPh>
    <phoneticPr fontId="5"/>
  </si>
  <si>
    <t>事 業 所 名</t>
    <rPh sb="0" eb="1">
      <t>コト</t>
    </rPh>
    <rPh sb="2" eb="3">
      <t>ギョウ</t>
    </rPh>
    <rPh sb="4" eb="5">
      <t>ショ</t>
    </rPh>
    <rPh sb="6" eb="7">
      <t>メイ</t>
    </rPh>
    <phoneticPr fontId="5"/>
  </si>
  <si>
    <t>体制要件</t>
    <rPh sb="0" eb="2">
      <t>タイセイ</t>
    </rPh>
    <rPh sb="2" eb="4">
      <t>ヨウケン</t>
    </rPh>
    <phoneticPr fontId="5"/>
  </si>
  <si>
    <t>(1)-1</t>
    <phoneticPr fontId="5"/>
  </si>
  <si>
    <t>すべての同行援護従業者ごとに研修計画を策定し、当該計画に従い、研修を実施又は実施を予定している。</t>
    <rPh sb="4" eb="6">
      <t>ドウコウ</t>
    </rPh>
    <rPh sb="6" eb="8">
      <t>エンゴ</t>
    </rPh>
    <rPh sb="8" eb="11">
      <t>ジュウギョウシャ</t>
    </rPh>
    <rPh sb="19" eb="21">
      <t>サクテイ</t>
    </rPh>
    <phoneticPr fontId="5"/>
  </si>
  <si>
    <t>(1)-2</t>
    <phoneticPr fontId="5"/>
  </si>
  <si>
    <t>すべてのサービス提供責任者ごとに研修計画を作成し、当該計画に従い、研修を実施又は実施を予定している。</t>
    <rPh sb="8" eb="10">
      <t>テイキョウ</t>
    </rPh>
    <rPh sb="10" eb="13">
      <t>セキニンシャ</t>
    </rPh>
    <rPh sb="16" eb="18">
      <t>ケンシュウ</t>
    </rPh>
    <rPh sb="18" eb="20">
      <t>ケイカク</t>
    </rPh>
    <rPh sb="21" eb="23">
      <t>サクセイ</t>
    </rPh>
    <rPh sb="25" eb="27">
      <t>トウガイ</t>
    </rPh>
    <rPh sb="27" eb="29">
      <t>ケイカク</t>
    </rPh>
    <rPh sb="30" eb="31">
      <t>シタガ</t>
    </rPh>
    <rPh sb="33" eb="35">
      <t>ケンシュウ</t>
    </rPh>
    <rPh sb="36" eb="38">
      <t>ジッシ</t>
    </rPh>
    <rPh sb="38" eb="39">
      <t>マタ</t>
    </rPh>
    <rPh sb="40" eb="42">
      <t>ジッシ</t>
    </rPh>
    <rPh sb="43" eb="45">
      <t>ヨテイ</t>
    </rPh>
    <phoneticPr fontId="5"/>
  </si>
  <si>
    <t>(2)-1　</t>
    <phoneticPr fontId="5"/>
  </si>
  <si>
    <t>同行援護従業者の技術指導等を目的とした会議を定期的に開催している。</t>
    <rPh sb="0" eb="2">
      <t>ドウコウ</t>
    </rPh>
    <rPh sb="2" eb="4">
      <t>エンゴ</t>
    </rPh>
    <phoneticPr fontId="5"/>
  </si>
  <si>
    <t>(2)-2</t>
    <phoneticPr fontId="5"/>
  </si>
  <si>
    <t>サービス提供責任者と同行援護従業者との間の情報伝達及び報告体制を整備している。</t>
    <rPh sb="10" eb="12">
      <t>ドウコウ</t>
    </rPh>
    <rPh sb="12" eb="14">
      <t>エンゴ</t>
    </rPh>
    <phoneticPr fontId="5"/>
  </si>
  <si>
    <t>(3)　</t>
    <phoneticPr fontId="5"/>
  </si>
  <si>
    <t>同行援護従業者に対する健康診断の定期的な実施体制を整備している。</t>
    <rPh sb="0" eb="2">
      <t>ドウコウ</t>
    </rPh>
    <rPh sb="2" eb="4">
      <t>エンゴ</t>
    </rPh>
    <phoneticPr fontId="5"/>
  </si>
  <si>
    <t>(4)　</t>
    <phoneticPr fontId="5"/>
  </si>
  <si>
    <t>緊急時等における対応方法を利用者に明示している。</t>
  </si>
  <si>
    <t>(5)　</t>
    <phoneticPr fontId="5"/>
  </si>
  <si>
    <t>新規に採用したすべての同行援護従業者に対し、熟練した同行援護従業者の同行による研修</t>
    <rPh sb="11" eb="13">
      <t>ドウコウ</t>
    </rPh>
    <rPh sb="13" eb="15">
      <t>エンゴ</t>
    </rPh>
    <rPh sb="26" eb="28">
      <t>ドウコウ</t>
    </rPh>
    <rPh sb="28" eb="30">
      <t>エンゴ</t>
    </rPh>
    <rPh sb="39" eb="41">
      <t>ケンシュウ</t>
    </rPh>
    <phoneticPr fontId="5"/>
  </si>
  <si>
    <t>　</t>
    <phoneticPr fontId="5"/>
  </si>
  <si>
    <t>を実施している。</t>
    <phoneticPr fontId="5"/>
  </si>
  <si>
    <t>人材要件</t>
    <rPh sb="0" eb="2">
      <t>ジンザイ</t>
    </rPh>
    <rPh sb="2" eb="4">
      <t>ヨウケン</t>
    </rPh>
    <phoneticPr fontId="5"/>
  </si>
  <si>
    <t>(6)同行援護従業者に関する要件について</t>
    <rPh sb="3" eb="5">
      <t>ドウコウ</t>
    </rPh>
    <rPh sb="5" eb="7">
      <t>エンゴ</t>
    </rPh>
    <rPh sb="7" eb="10">
      <t>ジュウギョウシャ</t>
    </rPh>
    <rPh sb="11" eb="12">
      <t>カン</t>
    </rPh>
    <rPh sb="14" eb="16">
      <t>ヨウケン</t>
    </rPh>
    <phoneticPr fontId="5"/>
  </si>
  <si>
    <r>
      <t>下表の①については必ず記載すること。</t>
    </r>
    <r>
      <rPr>
        <sz val="11"/>
        <rFont val="ＭＳ ゴシック"/>
        <family val="3"/>
        <charset val="128"/>
      </rPr>
      <t>②・③・④</t>
    </r>
    <r>
      <rPr>
        <sz val="11"/>
        <color rgb="FFFF0000"/>
        <rFont val="ＭＳ ゴシック"/>
        <family val="3"/>
        <charset val="128"/>
      </rPr>
      <t>・⑤・⑥</t>
    </r>
    <r>
      <rPr>
        <sz val="11"/>
        <rFont val="ＭＳ ゴシック"/>
        <family val="3"/>
        <charset val="128"/>
      </rPr>
      <t>についてはいずれかを記載することで可。</t>
    </r>
    <rPh sb="0" eb="2">
      <t>カヒョウ</t>
    </rPh>
    <rPh sb="9" eb="10">
      <t>カナラ</t>
    </rPh>
    <rPh sb="11" eb="13">
      <t>キサイ</t>
    </rPh>
    <rPh sb="37" eb="39">
      <t>キサイ</t>
    </rPh>
    <rPh sb="44" eb="45">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</si>
  <si>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</si>
  <si>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</si>
  <si>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①</t>
    <phoneticPr fontId="5"/>
  </si>
  <si>
    <t>同行援護従業者の総数</t>
    <rPh sb="0" eb="2">
      <t>ドウコウ</t>
    </rPh>
    <rPh sb="2" eb="4">
      <t>エンゴ</t>
    </rPh>
    <rPh sb="4" eb="7">
      <t>ジュウギョウシャ</t>
    </rPh>
    <rPh sb="8" eb="10">
      <t>ソウスウ</t>
    </rPh>
    <phoneticPr fontId="5"/>
  </si>
  <si>
    <t>人</t>
    <rPh sb="0" eb="1">
      <t>ニン</t>
    </rPh>
    <phoneticPr fontId="5"/>
  </si>
  <si>
    <t>時間</t>
    <rPh sb="0" eb="2">
      <t>ジカン</t>
    </rPh>
    <phoneticPr fontId="5"/>
  </si>
  <si>
    <t>②</t>
    <phoneticPr fontId="5"/>
  </si>
  <si>
    <t>①のうち介護福祉士の総数</t>
    <rPh sb="4" eb="6">
      <t>カイゴ</t>
    </rPh>
    <rPh sb="6" eb="9">
      <t>フクシシ</t>
    </rPh>
    <rPh sb="10" eb="12">
      <t>ソウスウ</t>
    </rPh>
    <phoneticPr fontId="5"/>
  </si>
  <si>
    <t>①に占める②の割合が３０％以上</t>
  </si>
  <si>
    <t>③</t>
    <phoneticPr fontId="5"/>
  </si>
  <si>
    <t>①のうち介護福祉士、実務者研修修了者、介護職員基礎研修課程修了者及び１級課程修了者の総数</t>
    <rPh sb="4" eb="6">
      <t>カイゴ</t>
    </rPh>
    <rPh sb="6" eb="9">
      <t>フクシシ</t>
    </rPh>
    <rPh sb="10" eb="12">
      <t>ジツム</t>
    </rPh>
    <rPh sb="12" eb="13">
      <t>シャ</t>
    </rPh>
    <rPh sb="13" eb="15">
      <t>ケンシュウ</t>
    </rPh>
    <rPh sb="15" eb="18">
      <t>シュウリョウシャ</t>
    </rPh>
    <rPh sb="19" eb="21">
      <t>カイゴ</t>
    </rPh>
    <rPh sb="21" eb="23">
      <t>ショクイン</t>
    </rPh>
    <rPh sb="23" eb="25">
      <t>キソ</t>
    </rPh>
    <rPh sb="25" eb="27">
      <t>ケンシュウ</t>
    </rPh>
    <rPh sb="27" eb="29">
      <t>カテイ</t>
    </rPh>
    <rPh sb="29" eb="32">
      <t>シュウリョウシャ</t>
    </rPh>
    <rPh sb="32" eb="33">
      <t>オヨ</t>
    </rPh>
    <rPh sb="35" eb="36">
      <t>キュウ</t>
    </rPh>
    <rPh sb="36" eb="38">
      <t>カテイ</t>
    </rPh>
    <rPh sb="38" eb="41">
      <t>シュウリョウシャ</t>
    </rPh>
    <rPh sb="42" eb="44">
      <t>ソウスウ</t>
    </rPh>
    <phoneticPr fontId="5"/>
  </si>
  <si>
    <t>①に占める③の割合が５０％以上</t>
  </si>
  <si>
    <t>④</t>
    <phoneticPr fontId="5"/>
  </si>
  <si>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ドウコウ</t>
    </rPh>
    <rPh sb="32" eb="34">
      <t>エンゴ</t>
    </rPh>
    <rPh sb="34" eb="37">
      <t>ジュウギョウシャ</t>
    </rPh>
    <rPh sb="44" eb="46">
      <t>テイキョウ</t>
    </rPh>
    <rPh sb="47" eb="48">
      <t>ソウ</t>
    </rPh>
    <rPh sb="48" eb="50">
      <t>ジカン</t>
    </rPh>
    <rPh sb="50" eb="51">
      <t>スウ</t>
    </rPh>
    <phoneticPr fontId="5"/>
  </si>
  <si>
    <t>①に占める④の割合が４０％以上</t>
  </si>
  <si>
    <t>⑤</t>
    <phoneticPr fontId="5"/>
  </si>
  <si>
    <r>
      <rPr>
        <sz val="8"/>
        <color rgb="FFFF0000"/>
        <rFont val="ＭＳ ゴシック"/>
        <family val="3"/>
        <charset val="128"/>
      </rPr>
      <t>①のうち</t>
    </r>
    <r>
      <rPr>
        <sz val="8"/>
        <rFont val="ＭＳ ゴシック"/>
        <family val="3"/>
        <charset val="128"/>
      </rPr>
      <t>同行援護従業者養成研修（応用課程）修了者及び国立障害者リハビリテーションセンター視覚障害学科修了者等の総数</t>
    </r>
    <rPh sb="4" eb="8">
      <t>１５</t>
    </rPh>
    <rPh sb="8" eb="13">
      <t>ジュウギョウシャヨウセイ</t>
    </rPh>
    <rPh sb="13" eb="15">
      <t>ケンシュウ</t>
    </rPh>
    <rPh sb="16" eb="20">
      <t>オウヨウカテイ</t>
    </rPh>
    <rPh sb="21" eb="24">
      <t>シュウリョウシャ</t>
    </rPh>
    <rPh sb="24" eb="25">
      <t>オヨ</t>
    </rPh>
    <rPh sb="26" eb="28">
      <t>コクリツ</t>
    </rPh>
    <rPh sb="28" eb="31">
      <t>ショウガイシャ</t>
    </rPh>
    <rPh sb="44" eb="46">
      <t>シカク</t>
    </rPh>
    <rPh sb="46" eb="48">
      <t>ショウガイ</t>
    </rPh>
    <rPh sb="48" eb="50">
      <t>ガッカ</t>
    </rPh>
    <rPh sb="50" eb="54">
      <t>シュウリョウシャナド</t>
    </rPh>
    <rPh sb="55" eb="57">
      <t>ソウスウ</t>
    </rPh>
    <phoneticPr fontId="5"/>
  </si>
  <si>
    <t>①に占める⑤の割合が３０％以上</t>
  </si>
  <si>
    <t>⑥</t>
    <phoneticPr fontId="5"/>
  </si>
  <si>
    <t>①のうち盲ろう者向け通訳・介助員で、同行援護従業者の要件を満たしている者の総数</t>
    <rPh sb="4" eb="5">
      <t>モウ</t>
    </rPh>
    <rPh sb="7" eb="8">
      <t>シャ</t>
    </rPh>
    <rPh sb="8" eb="9">
      <t>ム</t>
    </rPh>
    <rPh sb="10" eb="12">
      <t>ツウヤク</t>
    </rPh>
    <rPh sb="13" eb="15">
      <t>カイジョ</t>
    </rPh>
    <rPh sb="15" eb="16">
      <t>イン</t>
    </rPh>
    <rPh sb="18" eb="20">
      <t>ドウコウ</t>
    </rPh>
    <rPh sb="20" eb="22">
      <t>エンゴ</t>
    </rPh>
    <rPh sb="22" eb="25">
      <t>ジュウギョウシャ</t>
    </rPh>
    <rPh sb="26" eb="28">
      <t>ヨウケン</t>
    </rPh>
    <rPh sb="29" eb="30">
      <t>ミ</t>
    </rPh>
    <rPh sb="35" eb="36">
      <t>モノ</t>
    </rPh>
    <rPh sb="37" eb="39">
      <t>ソウスウ</t>
    </rPh>
    <phoneticPr fontId="5"/>
  </si>
  <si>
    <t>①に占める⑥の割合が２０％以上</t>
    <phoneticPr fontId="5"/>
  </si>
  <si>
    <t>(7)サービス提供責任者に関する要件について</t>
    <rPh sb="7" eb="9">
      <t>テイキョウ</t>
    </rPh>
    <rPh sb="9" eb="12">
      <t>セキニンシャ</t>
    </rPh>
    <rPh sb="13" eb="14">
      <t>カン</t>
    </rPh>
    <rPh sb="16" eb="18">
      <t>ヨウケン</t>
    </rPh>
    <phoneticPr fontId="5"/>
  </si>
  <si>
    <t>すべてのサービス提供責任者が３年以上の介護等の実務経験を有する介護福祉士、国立障害者リハビリテーションセンター学院視覚障害学科修了者等又は５年以上の実務経験を有する実務者研修修了者、介護職員基礎研修課程修了者若しくは１級課程修了者である</t>
    <rPh sb="8" eb="10">
      <t>テイキョウ</t>
    </rPh>
    <rPh sb="10" eb="13">
      <t>セキニンシャ</t>
    </rPh>
    <rPh sb="15" eb="16">
      <t>ネン</t>
    </rPh>
    <rPh sb="16" eb="18">
      <t>イジョウ</t>
    </rPh>
    <rPh sb="19" eb="21">
      <t>カイゴ</t>
    </rPh>
    <rPh sb="21" eb="22">
      <t>トウ</t>
    </rPh>
    <rPh sb="23" eb="25">
      <t>ジツム</t>
    </rPh>
    <rPh sb="25" eb="27">
      <t>ケイケン</t>
    </rPh>
    <rPh sb="28" eb="29">
      <t>ユウ</t>
    </rPh>
    <rPh sb="31" eb="33">
      <t>カイゴ</t>
    </rPh>
    <rPh sb="33" eb="36">
      <t>フクシシ</t>
    </rPh>
    <rPh sb="37" eb="39">
      <t>コクリツ</t>
    </rPh>
    <rPh sb="39" eb="42">
      <t>ショウガイシャ</t>
    </rPh>
    <rPh sb="55" eb="57">
      <t>ガクイン</t>
    </rPh>
    <rPh sb="57" eb="59">
      <t>シカク</t>
    </rPh>
    <rPh sb="59" eb="61">
      <t>ショウガイ</t>
    </rPh>
    <rPh sb="61" eb="63">
      <t>ガッカ</t>
    </rPh>
    <rPh sb="63" eb="66">
      <t>シュウリョウシャ</t>
    </rPh>
    <rPh sb="66" eb="67">
      <t>トウ</t>
    </rPh>
    <rPh sb="67" eb="68">
      <t>マタ</t>
    </rPh>
    <rPh sb="70" eb="73">
      <t>ネンイジョウ</t>
    </rPh>
    <rPh sb="74" eb="76">
      <t>ジツム</t>
    </rPh>
    <rPh sb="76" eb="78">
      <t>ケイケン</t>
    </rPh>
    <rPh sb="79" eb="80">
      <t>ユウ</t>
    </rPh>
    <rPh sb="82" eb="85">
      <t>ジツムシャ</t>
    </rPh>
    <rPh sb="85" eb="87">
      <t>ケンシュウ</t>
    </rPh>
    <rPh sb="87" eb="90">
      <t>シュウリョウシャ</t>
    </rPh>
    <rPh sb="109" eb="110">
      <t>キュウ</t>
    </rPh>
    <phoneticPr fontId="5"/>
  </si>
  <si>
    <t>(8)－1　基準上、配置すべきサービス提供責任者について</t>
    <rPh sb="6" eb="8">
      <t>キジュン</t>
    </rPh>
    <rPh sb="8" eb="9">
      <t>ジョウ</t>
    </rPh>
    <rPh sb="10" eb="12">
      <t>ハイチ</t>
    </rPh>
    <rPh sb="19" eb="21">
      <t>テイキョウ</t>
    </rPh>
    <rPh sb="21" eb="23">
      <t>セキニン</t>
    </rPh>
    <rPh sb="23" eb="24">
      <t>シャ</t>
    </rPh>
    <phoneticPr fontId="5"/>
  </si>
  <si>
    <r>
      <rPr>
        <b/>
        <u/>
        <sz val="11"/>
        <rFont val="ＭＳ ゴシック"/>
        <family val="3"/>
        <charset val="128"/>
      </rPr>
      <t>a</t>
    </r>
    <r>
      <rPr>
        <u/>
        <sz val="11"/>
        <rFont val="ＭＳ ゴシック"/>
        <family val="3"/>
        <charset val="128"/>
      </rPr>
      <t>.常勤のサービス提供責任者を１人以上３人未満配置している事業所</t>
    </r>
    <rPh sb="2" eb="4">
      <t>ジョウキン</t>
    </rPh>
    <rPh sb="9" eb="11">
      <t>テイキョウ</t>
    </rPh>
    <rPh sb="11" eb="14">
      <t>セキニンシャ</t>
    </rPh>
    <rPh sb="16" eb="17">
      <t>ヒト</t>
    </rPh>
    <rPh sb="17" eb="19">
      <t>イジョウ</t>
    </rPh>
    <rPh sb="20" eb="21">
      <t>ニン</t>
    </rPh>
    <rPh sb="21" eb="23">
      <t>ミマン</t>
    </rPh>
    <rPh sb="23" eb="25">
      <t>ハイチ</t>
    </rPh>
    <rPh sb="29" eb="32">
      <t>ジギョウショ</t>
    </rPh>
    <phoneticPr fontId="5"/>
  </si>
  <si>
    <t>従業者数　</t>
    <rPh sb="0" eb="3">
      <t>ジュウギョウシャ</t>
    </rPh>
    <rPh sb="3" eb="4">
      <t>カズ</t>
    </rPh>
    <phoneticPr fontId="5"/>
  </si>
  <si>
    <t>月延べサービス
提供時間</t>
    <rPh sb="0" eb="1">
      <t>ツキ</t>
    </rPh>
    <rPh sb="1" eb="2">
      <t>ノ</t>
    </rPh>
    <rPh sb="8" eb="10">
      <t>テイキョウ</t>
    </rPh>
    <rPh sb="10" eb="12">
      <t>ジカン</t>
    </rPh>
    <phoneticPr fontId="5"/>
  </si>
  <si>
    <t>利用者数</t>
    <rPh sb="0" eb="3">
      <t>リヨウシャ</t>
    </rPh>
    <rPh sb="3" eb="4">
      <t>スウ</t>
    </rPh>
    <phoneticPr fontId="5"/>
  </si>
  <si>
    <t>配置すべきサービス
提供責任者の数</t>
    <phoneticPr fontId="5"/>
  </si>
  <si>
    <t>（常勤換算ではなく総数で記載）</t>
    <rPh sb="1" eb="3">
      <t>ジョウキン</t>
    </rPh>
    <rPh sb="3" eb="5">
      <t>カンサン</t>
    </rPh>
    <rPh sb="9" eb="11">
      <t>ソウスウ</t>
    </rPh>
    <rPh sb="12" eb="14">
      <t>キサイ</t>
    </rPh>
    <phoneticPr fontId="5"/>
  </si>
  <si>
    <r>
      <rPr>
        <b/>
        <u/>
        <sz val="11"/>
        <color indexed="8"/>
        <rFont val="ＭＳ ゴシック"/>
        <family val="3"/>
        <charset val="128"/>
      </rPr>
      <t>b</t>
    </r>
    <r>
      <rPr>
        <u/>
        <sz val="11"/>
        <color indexed="8"/>
        <rFont val="ＭＳ ゴシック"/>
        <family val="3"/>
        <charset val="128"/>
      </rPr>
      <t>.常勤のサービス提供責任者を３人以上配置、かつ、主としてサービス提供責任者に従事する者を１人以上配置している事業所</t>
    </r>
    <phoneticPr fontId="5"/>
  </si>
  <si>
    <t>利用者数</t>
    <rPh sb="0" eb="2">
      <t>リヨウ</t>
    </rPh>
    <rPh sb="2" eb="3">
      <t>シャ</t>
    </rPh>
    <rPh sb="3" eb="4">
      <t>スウ</t>
    </rPh>
    <phoneticPr fontId="5"/>
  </si>
  <si>
    <t>配置すべきサービス提供責任者の数</t>
    <rPh sb="0" eb="2">
      <t>ハイチ</t>
    </rPh>
    <rPh sb="9" eb="11">
      <t>テイキョウ</t>
    </rPh>
    <rPh sb="11" eb="13">
      <t>セキニン</t>
    </rPh>
    <rPh sb="13" eb="14">
      <t>シャ</t>
    </rPh>
    <rPh sb="15" eb="16">
      <t>カズ</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</si>
  <si>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</si>
  <si>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</si>
  <si>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</si>
  <si>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</si>
  <si>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</si>
  <si>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(8)－2　基準上配置する常勤のサービス提供責任者が２人以下の事業所であって、基準を１人以上上回る数の常勤のサービス提供責任者を配置している</t>
    <rPh sb="6" eb="8">
      <t>キジュン</t>
    </rPh>
    <rPh sb="8" eb="9">
      <t>ジョウ</t>
    </rPh>
    <rPh sb="9" eb="11">
      <t>ハイチ</t>
    </rPh>
    <rPh sb="13" eb="15">
      <t>ジョウキン</t>
    </rPh>
    <rPh sb="20" eb="22">
      <t>テイキョウ</t>
    </rPh>
    <rPh sb="22" eb="24">
      <t>セキニン</t>
    </rPh>
    <rPh sb="24" eb="25">
      <t>シャ</t>
    </rPh>
    <rPh sb="27" eb="28">
      <t>ヒト</t>
    </rPh>
    <rPh sb="28" eb="30">
      <t>イカ</t>
    </rPh>
    <rPh sb="31" eb="34">
      <t>ジギョウショ</t>
    </rPh>
    <rPh sb="39" eb="41">
      <t>キジュン</t>
    </rPh>
    <rPh sb="42" eb="44">
      <t>ヒトリ</t>
    </rPh>
    <rPh sb="44" eb="46">
      <t>イジョウ</t>
    </rPh>
    <rPh sb="46" eb="48">
      <t>ウワマワ</t>
    </rPh>
    <rPh sb="49" eb="50">
      <t>カズ</t>
    </rPh>
    <rPh sb="51" eb="53">
      <t>ジョウキン</t>
    </rPh>
    <rPh sb="58" eb="60">
      <t>テイキョウ</t>
    </rPh>
    <rPh sb="60" eb="62">
      <t>セキニン</t>
    </rPh>
    <rPh sb="62" eb="63">
      <t>シャ</t>
    </rPh>
    <rPh sb="64" eb="66">
      <t>ハイチ</t>
    </rPh>
    <phoneticPr fontId="5"/>
  </si>
  <si>
    <t>重度障害者
対応要件</t>
    <rPh sb="0" eb="2">
      <t>ジュウド</t>
    </rPh>
    <rPh sb="2" eb="5">
      <t>ショウガイシャ</t>
    </rPh>
    <rPh sb="6" eb="8">
      <t>タイオウ</t>
    </rPh>
    <rPh sb="8" eb="10">
      <t>ヨウケン</t>
    </rPh>
    <phoneticPr fontId="5"/>
  </si>
  <si>
    <t>(9)-1　前年度又は前３月の期間における利用者（障害児を除く）の総数のうち、障害支援区分５以上である者及び喀痰吸引等を必要とする者の占める割合が３０％以上</t>
    <rPh sb="25" eb="28">
      <t>ショウガイジ</t>
    </rPh>
    <rPh sb="29" eb="30">
      <t>ノゾ</t>
    </rPh>
    <rPh sb="39" eb="41">
      <t>ショウガイ</t>
    </rPh>
    <rPh sb="41" eb="43">
      <t>シエン</t>
    </rPh>
    <rPh sb="43" eb="45">
      <t>クブン</t>
    </rPh>
    <rPh sb="46" eb="48">
      <t>イジョウ</t>
    </rPh>
    <rPh sb="52" eb="53">
      <t>オヨ</t>
    </rPh>
    <rPh sb="54" eb="56">
      <t>カクタン</t>
    </rPh>
    <rPh sb="56" eb="59">
      <t>キュウイントウ</t>
    </rPh>
    <rPh sb="60" eb="62">
      <t>ヒツヨウ</t>
    </rPh>
    <rPh sb="65" eb="66">
      <t>モノ</t>
    </rPh>
    <phoneticPr fontId="5"/>
  </si>
  <si>
    <t>(9)-2　前年度又は前３月の期間における利用者（障害児を除く）の総数のうち、障害支援区分４以上である者及び喀痰吸引等を必要とする者の占める割合が５０％以上</t>
    <rPh sb="25" eb="28">
      <t>ショウガイジ</t>
    </rPh>
    <rPh sb="29" eb="30">
      <t>ノゾ</t>
    </rPh>
    <rPh sb="39" eb="41">
      <t>ショウガイ</t>
    </rPh>
    <rPh sb="41" eb="43">
      <t>シエン</t>
    </rPh>
    <rPh sb="43" eb="45">
      <t>クブン</t>
    </rPh>
    <rPh sb="46" eb="48">
      <t>イジョウ</t>
    </rPh>
    <rPh sb="52" eb="53">
      <t>オヨ</t>
    </rPh>
    <rPh sb="54" eb="56">
      <t>カクタン</t>
    </rPh>
    <rPh sb="56" eb="59">
      <t>キュウイントウ</t>
    </rPh>
    <rPh sb="60" eb="62">
      <t>ヒツヨウ</t>
    </rPh>
    <rPh sb="65" eb="66">
      <t>モノ</t>
    </rPh>
    <phoneticPr fontId="5"/>
  </si>
  <si>
    <t>加算要件該当／非該当</t>
    <rPh sb="0" eb="2">
      <t>カサン</t>
    </rPh>
    <rPh sb="2" eb="4">
      <t>ヨウケン</t>
    </rPh>
    <rPh sb="4" eb="6">
      <t>ガイトウ</t>
    </rPh>
    <rPh sb="7" eb="10">
      <t>ヒガイトウ</t>
    </rPh>
    <phoneticPr fontId="5"/>
  </si>
  <si>
    <t>備考</t>
    <rPh sb="0" eb="2">
      <t>ビコウ</t>
    </rPh>
    <phoneticPr fontId="5"/>
  </si>
  <si>
    <r>
      <t>①ここでいう常勤とは、指定障害福祉サービス事業所等における勤務時間が、当該指定障害福祉サービス事業所等において定められている常勤の従業者が勤務すべき時間数（１週間に勤務すべき時間数が32時間を下回る場合は32時間を基本とする。）に達していることをいいます。
②特定事業所加算（Ⅰ）～（Ⅳ）に該当する場合は、以下の誓約書に記名してください。</t>
    </r>
    <r>
      <rPr>
        <strike/>
        <sz val="11"/>
        <rFont val="ＭＳ ゴシック"/>
        <family val="3"/>
        <charset val="128"/>
      </rPr>
      <t xml:space="preserve">
</t>
    </r>
    <r>
      <rPr>
        <b/>
        <sz val="11"/>
        <color indexed="10"/>
        <rFont val="ＭＳ ゴシック"/>
        <family val="3"/>
        <charset val="128"/>
      </rPr>
      <t>③特定事業所加算（Ⅰ）（Ⅱ）を取得する場合は、該当の資格証又は研修修了証等の写しを添付してください。</t>
    </r>
    <rPh sb="6" eb="8">
      <t>ジョウキン</t>
    </rPh>
    <rPh sb="11" eb="13">
      <t>シテイ</t>
    </rPh>
    <rPh sb="13" eb="15">
      <t>ショウガイ</t>
    </rPh>
    <rPh sb="15" eb="17">
      <t>フクシ</t>
    </rPh>
    <rPh sb="21" eb="23">
      <t>ジギョウ</t>
    </rPh>
    <rPh sb="23" eb="24">
      <t>ショ</t>
    </rPh>
    <rPh sb="24" eb="25">
      <t>トウ</t>
    </rPh>
    <rPh sb="29" eb="31">
      <t>キンム</t>
    </rPh>
    <rPh sb="31" eb="33">
      <t>ジカン</t>
    </rPh>
    <rPh sb="35" eb="37">
      <t>トウガイ</t>
    </rPh>
    <rPh sb="37" eb="39">
      <t>シテイ</t>
    </rPh>
    <rPh sb="39" eb="41">
      <t>ショウガイ</t>
    </rPh>
    <rPh sb="41" eb="43">
      <t>フクシ</t>
    </rPh>
    <rPh sb="47" eb="50">
      <t>ジギョウショ</t>
    </rPh>
    <rPh sb="50" eb="51">
      <t>トウ</t>
    </rPh>
    <rPh sb="55" eb="56">
      <t>サダ</t>
    </rPh>
    <rPh sb="62" eb="64">
      <t>ジョウキン</t>
    </rPh>
    <rPh sb="65" eb="68">
      <t>ジュウギョウシャ</t>
    </rPh>
    <rPh sb="69" eb="71">
      <t>キンム</t>
    </rPh>
    <rPh sb="74" eb="77">
      <t>ジカンスウ</t>
    </rPh>
    <rPh sb="79" eb="81">
      <t>シュウカン</t>
    </rPh>
    <rPh sb="82" eb="84">
      <t>キンム</t>
    </rPh>
    <rPh sb="87" eb="90">
      <t>ジカンスウ</t>
    </rPh>
    <rPh sb="93" eb="95">
      <t>ジカン</t>
    </rPh>
    <rPh sb="96" eb="98">
      <t>シタマワ</t>
    </rPh>
    <rPh sb="99" eb="101">
      <t>バアイ</t>
    </rPh>
    <rPh sb="104" eb="106">
      <t>ジカン</t>
    </rPh>
    <rPh sb="107" eb="109">
      <t>キホン</t>
    </rPh>
    <rPh sb="115" eb="116">
      <t>タッ</t>
    </rPh>
    <rPh sb="130" eb="132">
      <t>トクテイ</t>
    </rPh>
    <rPh sb="132" eb="135">
      <t>ジギョウショ</t>
    </rPh>
    <rPh sb="135" eb="137">
      <t>カサン</t>
    </rPh>
    <rPh sb="145" eb="147">
      <t>ガイトウ</t>
    </rPh>
    <rPh sb="149" eb="151">
      <t>バアイ</t>
    </rPh>
    <rPh sb="153" eb="155">
      <t>イカ</t>
    </rPh>
    <rPh sb="156" eb="159">
      <t>セイヤクショ</t>
    </rPh>
    <rPh sb="160" eb="162">
      <t>キメイ</t>
    </rPh>
    <rPh sb="171" eb="176">
      <t>トクテイジギョウショ</t>
    </rPh>
    <rPh sb="176" eb="178">
      <t>カサン</t>
    </rPh>
    <rPh sb="185" eb="187">
      <t>シュトク</t>
    </rPh>
    <rPh sb="189" eb="191">
      <t>バアイ</t>
    </rPh>
    <rPh sb="193" eb="195">
      <t>ガイトウ</t>
    </rPh>
    <rPh sb="196" eb="199">
      <t>シカクショウ</t>
    </rPh>
    <rPh sb="199" eb="200">
      <t>マタ</t>
    </rPh>
    <rPh sb="201" eb="206">
      <t>ケンシュウシュウリョウショウ</t>
    </rPh>
    <rPh sb="206" eb="207">
      <t>ナド</t>
    </rPh>
    <rPh sb="208" eb="209">
      <t>ウツ</t>
    </rPh>
    <rPh sb="211" eb="213">
      <t>テンプ</t>
    </rPh>
    <phoneticPr fontId="5"/>
  </si>
  <si>
    <t>　　　及び運営に関する基準について（平成１８年１２月６日厚生労働省社会・援護局障害保健福祉部長</t>
    <phoneticPr fontId="5"/>
  </si>
  <si>
    <t>　　　通知」）第二の２の（３）に定義する「常勤」をいう。</t>
    <phoneticPr fontId="5"/>
  </si>
  <si>
    <t>　上記の届出内容は、事実と相違ありません。
　また、上記加算要件を満たさないことが明らかになった場合、すみやかに加算の届出を取り下げることを誓約致します。
　　　法人名
　　　法人代表者職・氏名　　　　　　　　　　　　　　　　　　　　　　　　　　　　　　</t>
    <rPh sb="1" eb="3">
      <t>ジョウキ</t>
    </rPh>
    <rPh sb="4" eb="6">
      <t>トドケデ</t>
    </rPh>
    <rPh sb="6" eb="8">
      <t>ナイヨウ</t>
    </rPh>
    <rPh sb="10" eb="12">
      <t>ジジツ</t>
    </rPh>
    <rPh sb="13" eb="15">
      <t>ソウイ</t>
    </rPh>
    <rPh sb="26" eb="28">
      <t>ジョウキ</t>
    </rPh>
    <rPh sb="28" eb="30">
      <t>カサン</t>
    </rPh>
    <rPh sb="30" eb="32">
      <t>ヨウケン</t>
    </rPh>
    <rPh sb="33" eb="34">
      <t>ミ</t>
    </rPh>
    <rPh sb="41" eb="42">
      <t>アキ</t>
    </rPh>
    <rPh sb="48" eb="50">
      <t>バアイ</t>
    </rPh>
    <rPh sb="56" eb="58">
      <t>カサン</t>
    </rPh>
    <rPh sb="59" eb="61">
      <t>トドケデ</t>
    </rPh>
    <rPh sb="62" eb="63">
      <t>ト</t>
    </rPh>
    <rPh sb="64" eb="65">
      <t>サ</t>
    </rPh>
    <rPh sb="70" eb="72">
      <t>セイヤク</t>
    </rPh>
    <rPh sb="72" eb="73">
      <t>イタ</t>
    </rPh>
    <rPh sb="82" eb="84">
      <t>ホウジン</t>
    </rPh>
    <rPh sb="84" eb="85">
      <t>メイ</t>
    </rPh>
    <rPh sb="91" eb="93">
      <t>ホウジン</t>
    </rPh>
    <rPh sb="93" eb="96">
      <t>ダイヒョウシャ</t>
    </rPh>
    <rPh sb="96" eb="97">
      <t>ショク</t>
    </rPh>
    <rPh sb="98" eb="100">
      <t>シメイ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</si>
</sst>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9"/>
      <color rgb="FF000000"/>
      <name val="MS UI Gothic"/>
      <family val="3"/>
      <charset val="128"/>
    </font>
    <font>
      <sz val="11"/>
      <name val="ＭＳ Ｐゴシック"/>
      <family val="3"/>
      <charset val="128"/>
    </font>
    <font>
      <sz val="12"/>
      <color indexed="8"/>
      <name val="ＭＳ ゴシック"/>
      <family val="3"/>
      <charset val="128"/>
    </font>
    <font>
      <sz val="6"/>
      <name val="游ゴシック"/>
      <family val="2"/>
      <charset val="128"/>
      <scheme val="minor"/>
    </font>
    <font>
      <sz val="6"/>
      <name val="ＭＳ Ｐゴシック"/>
      <family val="3"/>
      <charset val="128"/>
    </font>
    <font>
      <sz val="11"/>
      <color indexed="8"/>
      <name val="ＭＳ ゴシック"/>
      <family val="3"/>
      <charset val="128"/>
    </font>
    <font>
      <sz val="11"/>
      <color indexed="23"/>
      <name val="ＭＳ ゴシック"/>
      <family val="3"/>
      <charset val="128"/>
    </font>
    <font>
      <sz val="11"/>
      <name val="ＭＳ ゴシック"/>
      <family val="3"/>
      <charset val="128"/>
    </font>
    <font>
      <sz val="16"/>
      <color indexed="8"/>
      <name val="ＭＳ ゴシック"/>
      <family val="3"/>
      <charset val="128"/>
    </font>
    <font>
      <sz val="10"/>
      <color indexed="8"/>
      <name val="ＭＳ ゴシック"/>
      <family val="3"/>
      <charset val="128"/>
    </font>
    <font>
      <u/>
      <sz val="11"/>
      <name val="ＭＳ ゴシック"/>
      <family val="3"/>
      <charset val="128"/>
    </font>
    <font>
      <sz val="11"/>
      <color rgb="FFFF0000"/>
      <name val="ＭＳ ゴシック"/>
      <family val="3"/>
      <charset val="128"/>
    </font>
    <font>
      <sz val="10"/>
      <name val="ＭＳ ゴシック"/>
      <family val="3"/>
      <charset val="128"/>
    </font>
    <font>
      <sz val="8"/>
      <name val="ＭＳ ゴシック"/>
      <family val="3"/>
      <charset val="128"/>
    </font>
    <font>
      <sz val="8"/>
      <color rgb="FFFF0000"/>
      <name val="ＭＳ ゴシック"/>
      <family val="3"/>
      <charset val="128"/>
    </font>
    <font>
      <sz val="10"/>
      <color rgb="FFFF0000"/>
      <name val="ＭＳ ゴシック"/>
      <family val="3"/>
      <charset val="128"/>
    </font>
    <font>
      <b/>
      <u/>
      <sz val="11"/>
      <name val="ＭＳ ゴシック"/>
      <family val="3"/>
      <charset val="128"/>
    </font>
    <font>
      <b/>
      <sz val="11"/>
      <color indexed="10"/>
      <name val="ＭＳ ゴシック"/>
      <family val="3"/>
      <charset val="128"/>
    </font>
    <font>
      <sz val="9"/>
      <name val="ＭＳ ゴシック"/>
      <family val="3"/>
      <charset val="128"/>
    </font>
    <font>
      <u/>
      <sz val="11"/>
      <color indexed="8"/>
      <name val="ＭＳ ゴシック"/>
      <family val="3"/>
      <charset val="128"/>
    </font>
    <font>
      <b/>
      <u/>
      <sz val="11"/>
      <color indexed="8"/>
      <name val="ＭＳ ゴシック"/>
      <family val="3"/>
      <charset val="128"/>
    </font>
    <font>
      <b/>
      <sz val="11"/>
      <name val="ＭＳ ゴシック"/>
      <family val="3"/>
      <charset val="128"/>
    </font>
    <font>
      <strike/>
      <sz val="11"/>
      <name val="ＭＳ ゴシック"/>
      <family val="3"/>
      <charset val="128"/>
    </font>
  </fonts>
  <fills count="7">
    <fill>
      <patternFill patternType="none"/>
    </fill>
    <fill>
      <patternFill patternType="gray125"/>
    </fill>
    <fill>
      <patternFill patternType="solid">
        <fgColor indexed="44"/>
        <bgColor indexed="64"/>
      </patternFill>
    </fill>
    <fill>
      <patternFill patternType="solid">
        <fgColor indexed="52"/>
        <bgColor indexed="64"/>
      </patternFill>
    </fill>
    <fill>
      <patternFill patternType="solid">
        <fgColor rgb="FFFFFF00"/>
        <bgColor indexed="64"/>
      </patternFill>
    </fill>
    <fill>
      <patternFill patternType="solid">
        <fgColor indexed="49"/>
        <bgColor indexed="64"/>
      </patternFill>
    </fill>
    <fill>
      <patternFill patternType="solid">
        <fgColor indexed="51"/>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2" fillId="0" borderId="0">
      <alignment vertical="center"/>
    </xf>
  </cellStyleXfs>
  <cellXfs count="221">
    <xf numFmtId="0" fontId="0" fillId="0" borderId="0" xfId="0"/>
    <xf numFmtId="0" fontId="3" fillId="0" borderId="0" xfId="1" applyFont="1" applyFill="1" applyAlignment="1">
      <alignment horizontal="left" vertical="center"/>
    </xf>
    <xf numFmtId="0" fontId="6" fillId="0" borderId="0" xfId="1" applyFont="1" applyFill="1" applyAlignment="1">
      <alignment horizontal="left" vertical="center"/>
    </xf>
    <xf numFmtId="0" fontId="7" fillId="0" borderId="0" xfId="1" applyFont="1" applyFill="1" applyAlignment="1" applyProtection="1">
      <alignment horizontal="left" vertical="center"/>
      <protection locked="0"/>
    </xf>
    <xf numFmtId="0" fontId="8" fillId="0" borderId="0" xfId="1" applyFont="1" applyFill="1" applyAlignment="1" applyProtection="1">
      <alignment horizontal="left" vertical="center"/>
      <protection locked="0"/>
    </xf>
    <xf numFmtId="0" fontId="10" fillId="0" borderId="0" xfId="1" applyFont="1" applyFill="1" applyAlignment="1">
      <alignment horizontal="left" vertical="center"/>
    </xf>
    <xf numFmtId="0" fontId="6" fillId="0" borderId="2" xfId="1" applyFont="1" applyFill="1" applyBorder="1" applyAlignment="1">
      <alignment horizontal="left" vertical="center"/>
    </xf>
    <xf numFmtId="0" fontId="6" fillId="0" borderId="4" xfId="1" applyFont="1" applyFill="1" applyBorder="1" applyAlignment="1">
      <alignment horizontal="left" vertical="center"/>
    </xf>
    <xf numFmtId="0" fontId="6" fillId="0" borderId="0" xfId="1" applyFont="1" applyFill="1" applyBorder="1" applyAlignment="1">
      <alignment horizontal="left" vertical="center"/>
    </xf>
    <xf numFmtId="49" fontId="6" fillId="0" borderId="0" xfId="1" applyNumberFormat="1" applyFont="1" applyFill="1" applyBorder="1" applyAlignment="1">
      <alignment horizontal="left" vertical="top"/>
    </xf>
    <xf numFmtId="0" fontId="6" fillId="0" borderId="0" xfId="1" applyFont="1" applyFill="1" applyBorder="1" applyAlignment="1">
      <alignment horizontal="left" vertical="top" wrapText="1"/>
    </xf>
    <xf numFmtId="0" fontId="6" fillId="2" borderId="7" xfId="1" applyFont="1" applyFill="1" applyBorder="1" applyAlignment="1" applyProtection="1">
      <alignment vertical="center"/>
      <protection locked="0"/>
    </xf>
    <xf numFmtId="0" fontId="6" fillId="2" borderId="0" xfId="1" applyFont="1" applyFill="1" applyBorder="1" applyAlignment="1" applyProtection="1">
      <alignment vertical="center"/>
      <protection locked="0"/>
    </xf>
    <xf numFmtId="0" fontId="6" fillId="2" borderId="8" xfId="1" applyFont="1" applyFill="1" applyBorder="1" applyAlignment="1" applyProtection="1">
      <alignment vertical="center"/>
      <protection locked="0"/>
    </xf>
    <xf numFmtId="0" fontId="7" fillId="0" borderId="0" xfId="1" applyFont="1" applyFill="1" applyBorder="1" applyAlignment="1" applyProtection="1">
      <alignment horizontal="left" vertical="center"/>
      <protection locked="0"/>
    </xf>
    <xf numFmtId="0" fontId="8" fillId="0" borderId="0" xfId="1" applyFont="1" applyFill="1" applyBorder="1" applyAlignment="1" applyProtection="1">
      <alignment horizontal="left" vertical="center"/>
      <protection locked="0"/>
    </xf>
    <xf numFmtId="0" fontId="6" fillId="0" borderId="10" xfId="1" applyFont="1" applyFill="1" applyBorder="1" applyAlignment="1">
      <alignment horizontal="left" vertical="center"/>
    </xf>
    <xf numFmtId="49" fontId="6" fillId="0" borderId="10" xfId="1" applyNumberFormat="1" applyFont="1" applyFill="1" applyBorder="1" applyAlignment="1">
      <alignment horizontal="left" vertical="center"/>
    </xf>
    <xf numFmtId="0" fontId="6" fillId="0" borderId="10" xfId="1" applyFont="1" applyFill="1" applyBorder="1" applyAlignment="1">
      <alignment horizontal="left" vertical="top" wrapText="1"/>
    </xf>
    <xf numFmtId="0" fontId="6" fillId="0" borderId="11" xfId="1" applyFont="1" applyFill="1" applyBorder="1" applyAlignment="1">
      <alignment horizontal="left" vertical="top" wrapText="1"/>
    </xf>
    <xf numFmtId="0" fontId="6" fillId="2" borderId="7" xfId="1" applyFont="1" applyFill="1" applyBorder="1" applyAlignment="1" applyProtection="1">
      <alignment horizontal="center" vertical="center"/>
      <protection locked="0"/>
    </xf>
    <xf numFmtId="0" fontId="6" fillId="2" borderId="0" xfId="1" applyFont="1" applyFill="1" applyBorder="1" applyAlignment="1" applyProtection="1">
      <alignment horizontal="center" vertical="center"/>
      <protection locked="0"/>
    </xf>
    <xf numFmtId="0" fontId="6" fillId="2" borderId="8" xfId="1" applyFont="1" applyFill="1" applyBorder="1" applyAlignment="1" applyProtection="1">
      <alignment horizontal="center" vertical="center"/>
      <protection locked="0"/>
    </xf>
    <xf numFmtId="0" fontId="6" fillId="0" borderId="1" xfId="1" applyFont="1" applyFill="1" applyBorder="1" applyAlignment="1">
      <alignment horizontal="left" vertical="center"/>
    </xf>
    <xf numFmtId="49" fontId="6" fillId="0" borderId="2" xfId="1" applyNumberFormat="1" applyFont="1" applyFill="1" applyBorder="1" applyAlignment="1">
      <alignment horizontal="left" vertical="center"/>
    </xf>
    <xf numFmtId="0" fontId="6" fillId="0" borderId="2" xfId="1" applyFont="1" applyFill="1" applyBorder="1" applyAlignment="1">
      <alignment horizontal="left" vertical="top" wrapText="1"/>
    </xf>
    <xf numFmtId="0" fontId="8" fillId="3" borderId="0" xfId="1" applyFont="1" applyFill="1" applyAlignment="1" applyProtection="1">
      <alignment horizontal="left" vertical="center"/>
      <protection locked="0"/>
    </xf>
    <xf numFmtId="49" fontId="6" fillId="0" borderId="0" xfId="1" applyNumberFormat="1" applyFont="1" applyFill="1" applyBorder="1" applyAlignment="1">
      <alignment horizontal="left" vertical="center"/>
    </xf>
    <xf numFmtId="0" fontId="8" fillId="0" borderId="10" xfId="1" applyFont="1" applyFill="1" applyBorder="1" applyAlignment="1">
      <alignment horizontal="left" vertical="center"/>
    </xf>
    <xf numFmtId="49" fontId="8" fillId="0" borderId="10" xfId="1" applyNumberFormat="1" applyFont="1" applyFill="1" applyBorder="1" applyAlignment="1">
      <alignment horizontal="left" vertical="center"/>
    </xf>
    <xf numFmtId="0" fontId="8" fillId="0" borderId="11" xfId="1" applyFont="1" applyFill="1" applyBorder="1" applyAlignment="1">
      <alignment horizontal="left" vertical="center"/>
    </xf>
    <xf numFmtId="0" fontId="8" fillId="2" borderId="7" xfId="1" applyFont="1" applyFill="1" applyBorder="1" applyAlignment="1" applyProtection="1">
      <alignment horizontal="center" vertical="center"/>
      <protection locked="0"/>
    </xf>
    <xf numFmtId="0" fontId="8" fillId="2" borderId="0" xfId="1" applyFont="1" applyFill="1" applyBorder="1" applyAlignment="1" applyProtection="1">
      <alignment horizontal="center" vertical="center"/>
      <protection locked="0"/>
    </xf>
    <xf numFmtId="0" fontId="8" fillId="2" borderId="8" xfId="1" applyFont="1" applyFill="1" applyBorder="1" applyAlignment="1" applyProtection="1">
      <alignment horizontal="center" vertical="center"/>
      <protection locked="0"/>
    </xf>
    <xf numFmtId="0" fontId="8" fillId="0" borderId="4" xfId="1" applyFont="1" applyFill="1" applyBorder="1" applyAlignment="1">
      <alignment horizontal="left" vertical="center"/>
    </xf>
    <xf numFmtId="49" fontId="8" fillId="0" borderId="4" xfId="1" applyNumberFormat="1" applyFont="1" applyFill="1" applyBorder="1" applyAlignment="1">
      <alignment vertical="center"/>
    </xf>
    <xf numFmtId="0" fontId="8" fillId="0" borderId="4" xfId="1" applyFont="1" applyFill="1" applyBorder="1" applyAlignment="1">
      <alignment horizontal="left" vertical="center" wrapText="1"/>
    </xf>
    <xf numFmtId="0" fontId="8" fillId="2" borderId="7" xfId="1" applyFont="1" applyFill="1" applyBorder="1" applyAlignment="1" applyProtection="1">
      <alignment vertical="center"/>
      <protection locked="0"/>
    </xf>
    <xf numFmtId="0" fontId="8" fillId="2" borderId="0" xfId="1" applyFont="1" applyFill="1" applyBorder="1" applyAlignment="1" applyProtection="1">
      <alignment vertical="center"/>
      <protection locked="0"/>
    </xf>
    <xf numFmtId="0" fontId="8" fillId="2" borderId="8" xfId="1" applyFont="1" applyFill="1" applyBorder="1" applyAlignment="1" applyProtection="1">
      <alignment vertical="center"/>
      <protection locked="0"/>
    </xf>
    <xf numFmtId="49" fontId="8" fillId="0" borderId="10" xfId="1" applyNumberFormat="1" applyFont="1" applyFill="1" applyBorder="1" applyAlignment="1">
      <alignment vertical="center"/>
    </xf>
    <xf numFmtId="0" fontId="8" fillId="0" borderId="10" xfId="1" applyFont="1" applyFill="1" applyBorder="1" applyAlignment="1">
      <alignment horizontal="left" vertical="center" wrapText="1"/>
    </xf>
    <xf numFmtId="0" fontId="8" fillId="0" borderId="11" xfId="1" applyFont="1" applyFill="1" applyBorder="1" applyAlignment="1">
      <alignment horizontal="left" vertical="center" wrapText="1"/>
    </xf>
    <xf numFmtId="0" fontId="8" fillId="0" borderId="0" xfId="1" applyFont="1" applyFill="1" applyBorder="1" applyAlignment="1">
      <alignment horizontal="left" vertical="center"/>
    </xf>
    <xf numFmtId="49" fontId="8" fillId="0" borderId="0" xfId="1" applyNumberFormat="1" applyFont="1" applyFill="1" applyBorder="1" applyAlignment="1">
      <alignment horizontal="left" vertical="center"/>
    </xf>
    <xf numFmtId="0" fontId="8" fillId="0" borderId="0" xfId="1" applyFont="1" applyFill="1" applyAlignment="1">
      <alignment horizontal="left" vertical="center"/>
    </xf>
    <xf numFmtId="0" fontId="8" fillId="0" borderId="7" xfId="1" applyFont="1" applyFill="1" applyBorder="1" applyAlignment="1">
      <alignment horizontal="left" vertical="center"/>
    </xf>
    <xf numFmtId="0" fontId="8" fillId="0" borderId="2" xfId="1" applyFont="1" applyFill="1" applyBorder="1" applyAlignment="1">
      <alignment horizontal="left" vertical="center"/>
    </xf>
    <xf numFmtId="0" fontId="8" fillId="0" borderId="0"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6" xfId="1" applyFont="1" applyFill="1" applyBorder="1" applyAlignment="1">
      <alignment horizontal="left" vertical="center"/>
    </xf>
    <xf numFmtId="0" fontId="8" fillId="0" borderId="13" xfId="1" applyFont="1" applyFill="1" applyBorder="1" applyAlignment="1">
      <alignment horizontal="center" vertical="center"/>
    </xf>
    <xf numFmtId="0" fontId="8" fillId="0" borderId="4"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0" xfId="1" applyFont="1" applyFill="1" applyBorder="1" applyAlignment="1">
      <alignment horizontal="left" vertical="center" wrapText="1"/>
    </xf>
    <xf numFmtId="0" fontId="13" fillId="0" borderId="14" xfId="1" applyFont="1" applyFill="1" applyBorder="1" applyAlignment="1">
      <alignment horizontal="left" vertical="center"/>
    </xf>
    <xf numFmtId="0" fontId="13" fillId="0" borderId="1" xfId="1" applyFont="1" applyFill="1" applyBorder="1" applyAlignment="1">
      <alignment horizontal="left" vertical="center"/>
    </xf>
    <xf numFmtId="0" fontId="13" fillId="0" borderId="2" xfId="1" applyFont="1" applyFill="1" applyBorder="1" applyAlignment="1">
      <alignment horizontal="left" vertical="center"/>
    </xf>
    <xf numFmtId="0" fontId="13" fillId="0" borderId="3" xfId="1" applyFont="1" applyFill="1" applyBorder="1" applyAlignment="1">
      <alignment horizontal="left" vertical="center"/>
    </xf>
    <xf numFmtId="0" fontId="13" fillId="0" borderId="7" xfId="1" applyFont="1" applyFill="1" applyBorder="1" applyAlignment="1">
      <alignment horizontal="center" vertical="center"/>
    </xf>
    <xf numFmtId="0" fontId="13" fillId="0" borderId="0" xfId="1" applyFont="1" applyFill="1" applyBorder="1" applyAlignment="1">
      <alignment horizontal="center" vertical="center"/>
    </xf>
    <xf numFmtId="0" fontId="13" fillId="0" borderId="8" xfId="1" applyFont="1" applyFill="1" applyBorder="1" applyAlignment="1">
      <alignment horizontal="center" vertical="center"/>
    </xf>
    <xf numFmtId="49" fontId="13" fillId="0" borderId="14" xfId="1" applyNumberFormat="1" applyFont="1" applyFill="1" applyBorder="1" applyAlignment="1">
      <alignment horizontal="center" vertical="center"/>
    </xf>
    <xf numFmtId="0" fontId="8" fillId="0" borderId="3" xfId="1" applyFont="1" applyFill="1" applyBorder="1" applyAlignment="1">
      <alignment vertical="center"/>
    </xf>
    <xf numFmtId="0" fontId="8" fillId="0" borderId="1" xfId="1" applyFont="1" applyFill="1" applyBorder="1" applyAlignment="1">
      <alignment vertical="top" wrapText="1"/>
    </xf>
    <xf numFmtId="0" fontId="8" fillId="0" borderId="2" xfId="1" applyFont="1" applyFill="1" applyBorder="1" applyAlignment="1">
      <alignment vertical="top" wrapText="1"/>
    </xf>
    <xf numFmtId="0" fontId="8" fillId="0" borderId="3" xfId="1" applyFont="1" applyFill="1" applyBorder="1" applyAlignment="1">
      <alignment vertical="top" wrapText="1"/>
    </xf>
    <xf numFmtId="0" fontId="8" fillId="0" borderId="7" xfId="1" applyFont="1" applyFill="1" applyBorder="1">
      <alignment vertical="center"/>
    </xf>
    <xf numFmtId="0" fontId="8" fillId="0" borderId="0" xfId="1" applyFont="1" applyFill="1" applyBorder="1">
      <alignment vertical="center"/>
    </xf>
    <xf numFmtId="0" fontId="8" fillId="0" borderId="8" xfId="1" applyFont="1" applyFill="1" applyBorder="1">
      <alignment vertical="center"/>
    </xf>
    <xf numFmtId="0" fontId="6" fillId="0" borderId="0" xfId="1" applyFont="1" applyFill="1" applyBorder="1" applyAlignment="1" applyProtection="1">
      <alignment horizontal="left" vertical="center"/>
      <protection locked="0"/>
    </xf>
    <xf numFmtId="0" fontId="6" fillId="0" borderId="0" xfId="1" applyFont="1" applyFill="1" applyAlignment="1" applyProtection="1">
      <alignment horizontal="left" vertical="center"/>
      <protection locked="0"/>
    </xf>
    <xf numFmtId="49" fontId="16" fillId="4" borderId="14" xfId="1" applyNumberFormat="1" applyFont="1" applyFill="1" applyBorder="1" applyAlignment="1">
      <alignment horizontal="center" vertical="center"/>
    </xf>
    <xf numFmtId="0" fontId="12" fillId="4" borderId="3" xfId="1" applyFont="1" applyFill="1" applyBorder="1" applyAlignment="1">
      <alignment vertical="center"/>
    </xf>
    <xf numFmtId="0" fontId="8" fillId="0" borderId="19" xfId="1" applyFont="1" applyFill="1" applyBorder="1" applyAlignment="1">
      <alignment horizontal="left" vertical="center"/>
    </xf>
    <xf numFmtId="0" fontId="8" fillId="0" borderId="7" xfId="1" applyFont="1" applyFill="1" applyBorder="1" applyAlignment="1" applyProtection="1">
      <alignment vertical="center"/>
      <protection locked="0"/>
    </xf>
    <xf numFmtId="0" fontId="8" fillId="0" borderId="0" xfId="1" applyFont="1" applyFill="1" applyBorder="1" applyAlignment="1" applyProtection="1">
      <alignment vertical="center"/>
      <protection locked="0"/>
    </xf>
    <xf numFmtId="0" fontId="8" fillId="0" borderId="8" xfId="1" applyFont="1" applyFill="1" applyBorder="1" applyAlignment="1" applyProtection="1">
      <alignment vertical="center"/>
      <protection locked="0"/>
    </xf>
    <xf numFmtId="0" fontId="11" fillId="0" borderId="0" xfId="1" applyFont="1" applyFill="1" applyBorder="1" applyAlignment="1">
      <alignment horizontal="left" vertical="center"/>
    </xf>
    <xf numFmtId="0" fontId="8" fillId="0" borderId="0" xfId="1" applyFont="1" applyFill="1" applyBorder="1" applyAlignment="1">
      <alignment vertical="center"/>
    </xf>
    <xf numFmtId="0" fontId="13" fillId="0" borderId="0" xfId="1" applyFont="1" applyFill="1" applyBorder="1" applyAlignment="1">
      <alignment vertical="center"/>
    </xf>
    <xf numFmtId="0" fontId="6" fillId="2" borderId="0" xfId="1" applyFont="1" applyFill="1" applyAlignment="1" applyProtection="1">
      <alignment horizontal="left" vertical="center"/>
      <protection locked="0"/>
    </xf>
    <xf numFmtId="0" fontId="18" fillId="0" borderId="10" xfId="1" applyFont="1" applyFill="1" applyBorder="1" applyAlignment="1" applyProtection="1">
      <alignment horizontal="center" vertical="center"/>
      <protection locked="0" hidden="1"/>
    </xf>
    <xf numFmtId="0" fontId="19" fillId="0" borderId="0" xfId="1" applyFont="1" applyFill="1" applyAlignment="1">
      <alignment horizontal="left" vertical="top"/>
    </xf>
    <xf numFmtId="0" fontId="10" fillId="0" borderId="0" xfId="1" applyFont="1" applyFill="1" applyAlignment="1">
      <alignment horizontal="center" vertical="center" wrapText="1"/>
    </xf>
    <xf numFmtId="0" fontId="18" fillId="0" borderId="0" xfId="1" applyFont="1" applyFill="1" applyBorder="1" applyAlignment="1" applyProtection="1">
      <alignment horizontal="center" vertical="center"/>
      <protection locked="0" hidden="1"/>
    </xf>
    <xf numFmtId="0" fontId="8" fillId="5" borderId="0" xfId="1" applyFont="1" applyFill="1" applyBorder="1" applyAlignment="1" applyProtection="1">
      <alignment vertical="center"/>
      <protection locked="0"/>
    </xf>
    <xf numFmtId="0" fontId="8" fillId="0" borderId="14"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0" xfId="1" applyFont="1" applyFill="1" applyBorder="1" applyAlignment="1">
      <alignment horizontal="center" vertical="center" wrapText="1"/>
    </xf>
    <xf numFmtId="0" fontId="8" fillId="0" borderId="0" xfId="1" applyFont="1" applyFill="1" applyBorder="1" applyAlignment="1" applyProtection="1">
      <alignment horizontal="center" vertical="center"/>
      <protection locked="0"/>
    </xf>
    <xf numFmtId="0" fontId="0" fillId="0" borderId="0" xfId="0" applyFill="1" applyBorder="1" applyAlignment="1" applyProtection="1">
      <protection locked="0"/>
    </xf>
    <xf numFmtId="0" fontId="0" fillId="0" borderId="0" xfId="0" applyBorder="1" applyAlignment="1" applyProtection="1">
      <protection locked="0"/>
    </xf>
    <xf numFmtId="0" fontId="8" fillId="0" borderId="13" xfId="1" applyFont="1" applyFill="1" applyBorder="1" applyAlignment="1">
      <alignment horizontal="left" vertical="center"/>
    </xf>
    <xf numFmtId="0" fontId="8" fillId="2" borderId="4" xfId="1" applyFont="1" applyFill="1" applyBorder="1" applyAlignment="1" applyProtection="1">
      <alignment vertical="center"/>
      <protection locked="0"/>
    </xf>
    <xf numFmtId="0" fontId="8" fillId="2" borderId="6" xfId="1" applyFont="1" applyFill="1" applyBorder="1" applyAlignment="1" applyProtection="1">
      <alignment vertical="center"/>
      <protection locked="0"/>
    </xf>
    <xf numFmtId="0" fontId="8" fillId="6" borderId="0" xfId="1" applyFont="1" applyFill="1" applyAlignment="1" applyProtection="1">
      <alignment horizontal="left" vertical="center"/>
      <protection locked="0"/>
    </xf>
    <xf numFmtId="0" fontId="8" fillId="5" borderId="0" xfId="1" applyFont="1" applyFill="1" applyBorder="1" applyAlignment="1">
      <alignment horizontal="left" vertical="center"/>
    </xf>
    <xf numFmtId="0" fontId="8" fillId="5" borderId="8" xfId="1" applyFont="1" applyFill="1" applyBorder="1" applyAlignment="1">
      <alignment horizontal="left" vertical="center"/>
    </xf>
    <xf numFmtId="0" fontId="8" fillId="5" borderId="10" xfId="1" applyFont="1" applyFill="1" applyBorder="1" applyAlignment="1">
      <alignment horizontal="left" vertical="center"/>
    </xf>
    <xf numFmtId="0" fontId="8" fillId="5" borderId="11" xfId="1" applyFont="1" applyFill="1" applyBorder="1" applyAlignment="1">
      <alignment horizontal="left" vertical="center"/>
    </xf>
    <xf numFmtId="0" fontId="8" fillId="0" borderId="0" xfId="1" applyFont="1" applyAlignment="1">
      <alignment horizontal="left" vertical="center"/>
    </xf>
    <xf numFmtId="0" fontId="8" fillId="0" borderId="0" xfId="1" applyFont="1" applyAlignment="1">
      <alignment vertical="center"/>
    </xf>
    <xf numFmtId="0" fontId="8" fillId="0" borderId="0" xfId="1" applyFont="1" applyFill="1" applyAlignment="1">
      <alignment vertical="center"/>
    </xf>
    <xf numFmtId="0" fontId="8" fillId="0" borderId="0" xfId="1" applyFont="1" applyFill="1" applyAlignment="1">
      <alignment vertical="top" wrapText="1"/>
    </xf>
    <xf numFmtId="0" fontId="8" fillId="0" borderId="0" xfId="1" applyFont="1" applyAlignment="1">
      <alignment horizontal="left" vertical="center" wrapText="1"/>
    </xf>
    <xf numFmtId="0" fontId="2" fillId="0" borderId="0" xfId="1">
      <alignment vertical="center"/>
    </xf>
    <xf numFmtId="0" fontId="8" fillId="0" borderId="13" xfId="1" applyFont="1" applyFill="1" applyBorder="1" applyAlignment="1" applyProtection="1">
      <alignment horizontal="left" vertical="center" wrapText="1"/>
      <protection locked="0"/>
    </xf>
    <xf numFmtId="0" fontId="8" fillId="0" borderId="4" xfId="1" applyFont="1" applyFill="1" applyBorder="1" applyAlignment="1" applyProtection="1">
      <alignment horizontal="left" vertical="center" wrapText="1"/>
      <protection locked="0"/>
    </xf>
    <xf numFmtId="0" fontId="8" fillId="0" borderId="6" xfId="1" applyFont="1" applyFill="1" applyBorder="1" applyAlignment="1" applyProtection="1">
      <alignment horizontal="left" vertical="center" wrapText="1"/>
      <protection locked="0"/>
    </xf>
    <xf numFmtId="0" fontId="8" fillId="0" borderId="7" xfId="1" applyFont="1" applyFill="1" applyBorder="1" applyAlignment="1" applyProtection="1">
      <alignment horizontal="left" vertical="center" wrapText="1"/>
      <protection locked="0"/>
    </xf>
    <xf numFmtId="0" fontId="8" fillId="0" borderId="0" xfId="1" applyFont="1" applyFill="1" applyBorder="1" applyAlignment="1" applyProtection="1">
      <alignment horizontal="left" vertical="center" wrapText="1"/>
      <protection locked="0"/>
    </xf>
    <xf numFmtId="0" fontId="8" fillId="0" borderId="8" xfId="1" applyFont="1" applyFill="1" applyBorder="1" applyAlignment="1" applyProtection="1">
      <alignment horizontal="left" vertical="center" wrapText="1"/>
      <protection locked="0"/>
    </xf>
    <xf numFmtId="0" fontId="8" fillId="0" borderId="19" xfId="1" applyFont="1" applyFill="1" applyBorder="1" applyAlignment="1" applyProtection="1">
      <alignment horizontal="left" vertical="center" wrapText="1"/>
      <protection locked="0"/>
    </xf>
    <xf numFmtId="0" fontId="8" fillId="0" borderId="10" xfId="1" applyFont="1" applyFill="1" applyBorder="1" applyAlignment="1" applyProtection="1">
      <alignment horizontal="left" vertical="center" wrapText="1"/>
      <protection locked="0"/>
    </xf>
    <xf numFmtId="0" fontId="8" fillId="0" borderId="11" xfId="1" applyFont="1" applyFill="1" applyBorder="1" applyAlignment="1" applyProtection="1">
      <alignment horizontal="left" vertical="center" wrapText="1"/>
      <protection locked="0"/>
    </xf>
    <xf numFmtId="0" fontId="8" fillId="0" borderId="0" xfId="1" applyFont="1" applyFill="1" applyBorder="1" applyAlignment="1">
      <alignment horizontal="left" vertical="center" wrapText="1"/>
    </xf>
    <xf numFmtId="0" fontId="0" fillId="0" borderId="0" xfId="0" applyAlignment="1">
      <alignment horizontal="left" wrapText="1"/>
    </xf>
    <xf numFmtId="0" fontId="0" fillId="0" borderId="8" xfId="0" applyBorder="1" applyAlignment="1">
      <alignment horizontal="left" wrapText="1"/>
    </xf>
    <xf numFmtId="0" fontId="8" fillId="0" borderId="7" xfId="1" applyFont="1" applyFill="1" applyBorder="1" applyAlignment="1">
      <alignment horizontal="center" vertical="center"/>
    </xf>
    <xf numFmtId="0" fontId="8" fillId="0" borderId="0"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19" xfId="1" applyFont="1" applyFill="1" applyBorder="1" applyAlignment="1">
      <alignment horizontal="center" vertical="center"/>
    </xf>
    <xf numFmtId="0" fontId="8" fillId="0" borderId="10" xfId="1" applyFont="1" applyFill="1" applyBorder="1" applyAlignment="1">
      <alignment horizontal="center" vertical="center"/>
    </xf>
    <xf numFmtId="0" fontId="8" fillId="0" borderId="11" xfId="1" applyFont="1" applyFill="1" applyBorder="1" applyAlignment="1">
      <alignment horizontal="center" vertical="center"/>
    </xf>
    <xf numFmtId="0" fontId="8" fillId="0" borderId="5" xfId="1" applyFont="1" applyFill="1" applyBorder="1" applyAlignment="1">
      <alignment horizontal="center" vertical="center" textRotation="255" wrapText="1"/>
    </xf>
    <xf numFmtId="0" fontId="8" fillId="0" borderId="9" xfId="1" applyFont="1" applyFill="1" applyBorder="1" applyAlignment="1">
      <alignment horizontal="center" vertical="center" textRotation="255"/>
    </xf>
    <xf numFmtId="0" fontId="0" fillId="0" borderId="9" xfId="0" applyBorder="1" applyAlignment="1">
      <alignment vertical="center"/>
    </xf>
    <xf numFmtId="0" fontId="0" fillId="0" borderId="12" xfId="0" applyBorder="1" applyAlignment="1">
      <alignment vertical="center"/>
    </xf>
    <xf numFmtId="0" fontId="8" fillId="0" borderId="4" xfId="1" applyFont="1" applyFill="1" applyBorder="1" applyAlignment="1">
      <alignment horizontal="left" vertical="center" wrapText="1"/>
    </xf>
    <xf numFmtId="0" fontId="8" fillId="0" borderId="6" xfId="1" applyFont="1" applyFill="1" applyBorder="1" applyAlignment="1">
      <alignment horizontal="left" vertical="center" wrapText="1"/>
    </xf>
    <xf numFmtId="0" fontId="8" fillId="0" borderId="8" xfId="1" applyFont="1" applyFill="1" applyBorder="1" applyAlignment="1">
      <alignment horizontal="left" vertical="center" wrapText="1"/>
    </xf>
    <xf numFmtId="0" fontId="8" fillId="0" borderId="10" xfId="1" applyFont="1" applyFill="1" applyBorder="1" applyAlignment="1">
      <alignment horizontal="left" vertical="center" wrapText="1"/>
    </xf>
    <xf numFmtId="0" fontId="8" fillId="0" borderId="11" xfId="1" applyFont="1" applyFill="1" applyBorder="1" applyAlignment="1">
      <alignment horizontal="left" vertical="center" wrapText="1"/>
    </xf>
    <xf numFmtId="0" fontId="6" fillId="0" borderId="20" xfId="1" applyFont="1" applyFill="1" applyBorder="1" applyAlignment="1">
      <alignment horizontal="center" vertical="center"/>
    </xf>
    <xf numFmtId="0" fontId="6" fillId="0" borderId="21" xfId="1" applyFont="1" applyFill="1" applyBorder="1" applyAlignment="1">
      <alignment horizontal="center" vertical="center"/>
    </xf>
    <xf numFmtId="0" fontId="6" fillId="0" borderId="22" xfId="1" applyFont="1" applyFill="1" applyBorder="1" applyAlignment="1">
      <alignment horizontal="center" vertical="center"/>
    </xf>
    <xf numFmtId="0" fontId="22" fillId="0" borderId="23" xfId="1" applyFont="1" applyFill="1" applyBorder="1" applyAlignment="1" applyProtection="1">
      <alignment horizontal="center" vertical="center" shrinkToFit="1"/>
      <protection hidden="1"/>
    </xf>
    <xf numFmtId="0" fontId="22" fillId="0" borderId="24" xfId="1" applyFont="1" applyFill="1" applyBorder="1" applyAlignment="1" applyProtection="1">
      <alignment horizontal="center" vertical="center" shrinkToFit="1"/>
      <protection hidden="1"/>
    </xf>
    <xf numFmtId="0" fontId="22" fillId="0" borderId="25" xfId="1" applyFont="1" applyFill="1" applyBorder="1" applyAlignment="1" applyProtection="1">
      <alignment horizontal="center" vertical="center" shrinkToFit="1"/>
      <protection hidden="1"/>
    </xf>
    <xf numFmtId="0" fontId="8" fillId="0" borderId="16" xfId="1" applyFont="1" applyFill="1" applyBorder="1" applyAlignment="1">
      <alignment horizontal="center" vertical="center" wrapText="1"/>
    </xf>
    <xf numFmtId="0" fontId="8" fillId="0" borderId="17"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2"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13"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8" fillId="0" borderId="19"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5" borderId="1" xfId="1" applyFont="1" applyFill="1" applyBorder="1" applyAlignment="1" applyProtection="1">
      <alignment horizontal="center" vertical="center"/>
      <protection locked="0"/>
    </xf>
    <xf numFmtId="0" fontId="0" fillId="5" borderId="2" xfId="0" applyFill="1" applyBorder="1" applyAlignment="1" applyProtection="1">
      <protection locked="0"/>
    </xf>
    <xf numFmtId="0" fontId="8" fillId="0" borderId="16" xfId="1" applyFont="1" applyFill="1" applyBorder="1" applyAlignment="1">
      <alignment horizontal="right" vertical="center"/>
    </xf>
    <xf numFmtId="0" fontId="8" fillId="0" borderId="17" xfId="1" applyFont="1" applyFill="1" applyBorder="1" applyAlignment="1">
      <alignment horizontal="right" vertical="center"/>
    </xf>
    <xf numFmtId="0" fontId="8" fillId="0" borderId="18" xfId="1" applyFont="1" applyFill="1" applyBorder="1" applyAlignment="1">
      <alignment horizontal="right" vertical="center"/>
    </xf>
    <xf numFmtId="0" fontId="8" fillId="2" borderId="1" xfId="1" applyFont="1" applyFill="1" applyBorder="1" applyAlignment="1" applyProtection="1">
      <alignment horizontal="center" vertical="center"/>
      <protection locked="0"/>
    </xf>
    <xf numFmtId="0" fontId="0" fillId="0" borderId="2" xfId="0" applyBorder="1" applyAlignment="1" applyProtection="1">
      <protection locked="0"/>
    </xf>
    <xf numFmtId="0" fontId="13" fillId="0" borderId="0" xfId="1" applyFont="1" applyFill="1" applyBorder="1" applyAlignment="1">
      <alignment horizontal="center" vertical="center"/>
    </xf>
    <xf numFmtId="0" fontId="13" fillId="0" borderId="0" xfId="1" applyFont="1" applyFill="1" applyBorder="1" applyAlignment="1">
      <alignment horizontal="center" vertical="center" wrapText="1"/>
    </xf>
    <xf numFmtId="0" fontId="10" fillId="0" borderId="0" xfId="1" applyFont="1" applyFill="1" applyAlignment="1">
      <alignment horizontal="center" vertical="center" wrapText="1"/>
    </xf>
    <xf numFmtId="0" fontId="20" fillId="0" borderId="0" xfId="1" applyFont="1" applyFill="1" applyAlignment="1">
      <alignment horizontal="left" vertical="center" wrapText="1"/>
    </xf>
    <xf numFmtId="0" fontId="0" fillId="0" borderId="0" xfId="0" applyAlignment="1">
      <alignment vertical="center" wrapText="1"/>
    </xf>
    <xf numFmtId="0" fontId="0" fillId="0" borderId="8" xfId="0" applyBorder="1" applyAlignment="1">
      <alignment vertical="center" wrapText="1"/>
    </xf>
    <xf numFmtId="0" fontId="15" fillId="4" borderId="1" xfId="1" applyFont="1" applyFill="1" applyBorder="1" applyAlignment="1">
      <alignment horizontal="left" vertical="center" wrapText="1"/>
    </xf>
    <xf numFmtId="0" fontId="15" fillId="4" borderId="2" xfId="1" applyFont="1" applyFill="1" applyBorder="1" applyAlignment="1">
      <alignment horizontal="left" vertical="center" wrapText="1"/>
    </xf>
    <xf numFmtId="0" fontId="15" fillId="4" borderId="3" xfId="1" applyFont="1" applyFill="1" applyBorder="1" applyAlignment="1">
      <alignment horizontal="left" vertical="center" wrapText="1"/>
    </xf>
    <xf numFmtId="0" fontId="12" fillId="4" borderId="16" xfId="1" applyFont="1" applyFill="1" applyBorder="1" applyAlignment="1">
      <alignment horizontal="right" vertical="center"/>
    </xf>
    <xf numFmtId="0" fontId="12" fillId="4" borderId="17" xfId="1" applyFont="1" applyFill="1" applyBorder="1" applyAlignment="1">
      <alignment horizontal="right" vertical="center"/>
    </xf>
    <xf numFmtId="0" fontId="12" fillId="4" borderId="18" xfId="1" applyFont="1" applyFill="1" applyBorder="1" applyAlignment="1">
      <alignment horizontal="right" vertical="center"/>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6" fillId="4" borderId="1" xfId="1" applyFont="1" applyFill="1" applyBorder="1" applyAlignment="1">
      <alignment horizontal="left" vertical="center" wrapText="1"/>
    </xf>
    <xf numFmtId="0" fontId="16" fillId="4" borderId="2" xfId="1" applyFont="1" applyFill="1" applyBorder="1" applyAlignment="1">
      <alignment horizontal="left" vertical="center" wrapText="1"/>
    </xf>
    <xf numFmtId="0" fontId="16" fillId="4" borderId="3" xfId="1" applyFont="1" applyFill="1" applyBorder="1" applyAlignment="1">
      <alignment horizontal="left" vertical="center" wrapText="1"/>
    </xf>
    <xf numFmtId="0" fontId="12" fillId="4" borderId="1" xfId="1" applyFont="1" applyFill="1" applyBorder="1" applyAlignment="1">
      <alignment horizontal="center" vertical="center"/>
    </xf>
    <xf numFmtId="0" fontId="12" fillId="4" borderId="2" xfId="1" applyFont="1" applyFill="1" applyBorder="1" applyAlignment="1">
      <alignment horizontal="center" vertical="center"/>
    </xf>
    <xf numFmtId="0" fontId="12" fillId="4" borderId="3" xfId="1" applyFont="1" applyFill="1" applyBorder="1" applyAlignment="1">
      <alignment horizontal="center" vertical="center"/>
    </xf>
    <xf numFmtId="0" fontId="14" fillId="0" borderId="14" xfId="1" applyFont="1" applyFill="1" applyBorder="1" applyAlignment="1">
      <alignment horizontal="left" vertical="center" wrapText="1"/>
    </xf>
    <xf numFmtId="0" fontId="8" fillId="0" borderId="15" xfId="1" applyFont="1" applyFill="1" applyBorder="1" applyAlignment="1">
      <alignment horizontal="right" vertical="center"/>
    </xf>
    <xf numFmtId="0" fontId="8" fillId="2" borderId="2" xfId="1" applyFont="1" applyFill="1" applyBorder="1" applyAlignment="1" applyProtection="1">
      <alignment horizontal="center" vertical="center"/>
      <protection locked="0"/>
    </xf>
    <xf numFmtId="0" fontId="13" fillId="0" borderId="1" xfId="1" applyFont="1" applyFill="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8" fillId="0" borderId="1" xfId="1" applyFont="1" applyFill="1" applyBorder="1" applyAlignment="1" applyProtection="1">
      <alignment horizontal="center" vertical="center"/>
      <protection hidden="1"/>
    </xf>
    <xf numFmtId="0" fontId="8" fillId="0" borderId="2" xfId="1" applyFont="1" applyFill="1" applyBorder="1" applyAlignment="1" applyProtection="1">
      <alignment horizontal="center" vertical="center"/>
      <protection hidden="1"/>
    </xf>
    <xf numFmtId="0" fontId="8" fillId="0" borderId="3" xfId="1" applyFont="1" applyFill="1" applyBorder="1" applyAlignment="1" applyProtection="1">
      <alignment horizontal="center" vertical="center"/>
      <protection hidden="1"/>
    </xf>
    <xf numFmtId="0" fontId="14" fillId="4" borderId="14" xfId="1" applyFont="1" applyFill="1" applyBorder="1" applyAlignment="1">
      <alignment horizontal="left" vertical="center" wrapText="1"/>
    </xf>
    <xf numFmtId="0" fontId="13" fillId="0" borderId="15" xfId="1" applyFont="1" applyFill="1" applyBorder="1" applyAlignment="1">
      <alignment horizontal="right" vertical="center"/>
    </xf>
    <xf numFmtId="0" fontId="13" fillId="0" borderId="1" xfId="1" applyFont="1" applyFill="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3" fillId="0" borderId="14" xfId="1" applyFont="1" applyFill="1" applyBorder="1" applyAlignment="1">
      <alignment horizontal="left" vertical="center" wrapText="1"/>
    </xf>
    <xf numFmtId="0" fontId="8" fillId="0" borderId="5" xfId="1" applyFont="1" applyFill="1" applyBorder="1" applyAlignment="1">
      <alignment horizontal="center" vertical="center" textRotation="255"/>
    </xf>
    <xf numFmtId="0" fontId="11" fillId="4" borderId="0" xfId="1" applyFont="1" applyFill="1" applyBorder="1" applyAlignment="1">
      <alignment horizontal="left" vertical="center" shrinkToFit="1"/>
    </xf>
    <xf numFmtId="0" fontId="8" fillId="4" borderId="0" xfId="1" applyFont="1" applyFill="1" applyBorder="1" applyAlignment="1">
      <alignment horizontal="left" vertical="center" shrinkToFit="1"/>
    </xf>
    <xf numFmtId="0" fontId="8" fillId="4" borderId="8" xfId="1" applyFont="1" applyFill="1" applyBorder="1" applyAlignment="1">
      <alignment horizontal="left" vertical="center" shrinkToFit="1"/>
    </xf>
    <xf numFmtId="0" fontId="13" fillId="0" borderId="1" xfId="1" applyFont="1" applyFill="1" applyBorder="1" applyAlignment="1">
      <alignment horizontal="center" vertical="center"/>
    </xf>
    <xf numFmtId="0" fontId="13" fillId="0" borderId="2" xfId="1" applyFont="1" applyFill="1" applyBorder="1" applyAlignment="1">
      <alignment horizontal="center" vertical="center"/>
    </xf>
    <xf numFmtId="0" fontId="13" fillId="0" borderId="3" xfId="1" applyFont="1" applyFill="1" applyBorder="1" applyAlignment="1">
      <alignment horizontal="center" vertical="center"/>
    </xf>
    <xf numFmtId="0" fontId="8" fillId="0" borderId="1" xfId="1" applyFont="1" applyFill="1" applyBorder="1" applyAlignment="1">
      <alignment horizontal="center" vertical="center" shrinkToFit="1"/>
    </xf>
    <xf numFmtId="0" fontId="8" fillId="0" borderId="2" xfId="1" applyFont="1" applyFill="1" applyBorder="1" applyAlignment="1">
      <alignment horizontal="center" vertical="center" shrinkToFit="1"/>
    </xf>
    <xf numFmtId="0" fontId="8" fillId="0" borderId="3" xfId="1" applyFont="1" applyFill="1" applyBorder="1" applyAlignment="1">
      <alignment horizontal="center" vertical="center" shrinkToFit="1"/>
    </xf>
    <xf numFmtId="0" fontId="9"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6" fillId="0" borderId="5" xfId="1" applyFont="1" applyFill="1" applyBorder="1" applyAlignment="1">
      <alignment horizontal="center" vertical="center" textRotation="255"/>
    </xf>
    <xf numFmtId="0" fontId="6" fillId="0" borderId="9" xfId="1" applyFont="1" applyFill="1" applyBorder="1" applyAlignment="1">
      <alignment horizontal="center" vertical="center" textRotation="255"/>
    </xf>
    <xf numFmtId="0" fontId="6" fillId="0" borderId="12" xfId="1" applyFont="1" applyFill="1" applyBorder="1" applyAlignment="1">
      <alignment horizontal="center" vertical="center" textRotation="255"/>
    </xf>
    <xf numFmtId="0" fontId="6" fillId="0" borderId="4" xfId="1" applyFont="1" applyFill="1"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6" fillId="0" borderId="2" xfId="1" applyFont="1" applyFill="1"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cellXfs>
  <cellStyles count="2">
    <cellStyle name="標準" xfId="0" builtinId="0"/>
    <cellStyle name="標準_【届出様式②合体版】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E$8"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firstButton="1" fmlaLink="$AE$11"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E$16"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E$20" lockText="1" noThreeD="1"/>
</file>

<file path=xl/ctrlProps/ctrlProp10.xml><?xml version="1.0" encoding="utf-8"?>
<formControlPr xmlns="http://schemas.microsoft.com/office/spreadsheetml/2009/9/main" objectType="Radio" firstButton="1" fmlaLink="$AE$54"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fmlaLink="$AE$14"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firstButton="1" fmlaLink="$AE$18"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Radio" firstButton="1" fmlaLink="$AE$36"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Radio" firstButton="1" fmlaLink="$AE$9"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firstButton="1" fmlaLink="$AE$57" lockText="1" noThreeD="1"/>
</file>

<file path=xl/ctrlProps/ctrlProp29.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xdr:twoCellAnchor>
    <xdr:from>
      <xdr:col>12</xdr:col>
      <xdr:colOff>0</xdr:colOff>
      <xdr:row>33</xdr:row>
      <xdr:rowOff>0</xdr:rowOff>
    </xdr:from>
    <xdr:to>
      <xdr:col>12</xdr:col>
      <xdr:colOff>0</xdr:colOff>
      <xdr:row>33</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4000500" y="7505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99060</xdr:colOff>
      <xdr:row>76</xdr:row>
      <xdr:rowOff>7620</xdr:rowOff>
    </xdr:from>
    <xdr:to>
      <xdr:col>24</xdr:col>
      <xdr:colOff>312420</xdr:colOff>
      <xdr:row>101</xdr:row>
      <xdr:rowOff>83820</xdr:rowOff>
    </xdr:to>
    <xdr:grpSp>
      <xdr:nvGrpSpPr>
        <xdr:cNvPr id="3" name="グループ化 2">
          <a:extLst>
            <a:ext uri="{FF2B5EF4-FFF2-40B4-BE49-F238E27FC236}">
              <a16:creationId xmlns:a16="http://schemas.microsoft.com/office/drawing/2014/main" id="{00000000-0008-0000-0000-000003000000}"/>
            </a:ext>
          </a:extLst>
        </xdr:cNvPr>
        <xdr:cNvGrpSpPr>
          <a:grpSpLocks/>
        </xdr:cNvGrpSpPr>
      </xdr:nvGrpSpPr>
      <xdr:grpSpPr bwMode="auto">
        <a:xfrm>
          <a:off x="313373" y="17819370"/>
          <a:ext cx="8928735" cy="4243388"/>
          <a:chOff x="342900" y="17437100"/>
          <a:chExt cx="8839200" cy="4521200"/>
        </a:xfrm>
      </xdr:grpSpPr>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699868" y="17614719"/>
            <a:ext cx="8244254" cy="404485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lnSpc>
                <a:spcPts val="2000"/>
              </a:lnSpc>
            </a:pPr>
            <a:r>
              <a:rPr kumimoji="1" lang="ja-JP" altLang="en-US" sz="1600" b="1">
                <a:solidFill>
                  <a:sysClr val="windowText" lastClr="000000"/>
                </a:solidFill>
              </a:rPr>
              <a:t>特定事業所加算の算定要件</a:t>
            </a:r>
            <a:endParaRPr kumimoji="1" lang="en-US" altLang="ja-JP" sz="1600" b="1">
              <a:solidFill>
                <a:sysClr val="windowText" lastClr="000000"/>
              </a:solidFill>
            </a:endParaRPr>
          </a:p>
          <a:p>
            <a:pPr algn="ctr">
              <a:lnSpc>
                <a:spcPts val="1900"/>
              </a:lnSpc>
            </a:pPr>
            <a:endParaRPr kumimoji="1" lang="en-US" altLang="ja-JP" sz="1600" b="1">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Ⅰ</a:t>
            </a:r>
            <a:r>
              <a:rPr kumimoji="1" lang="ja-JP" altLang="en-US" sz="1600">
                <a:solidFill>
                  <a:sysClr val="windowText" lastClr="000000"/>
                </a:solidFill>
              </a:rPr>
              <a:t>　</a:t>
            </a:r>
            <a:r>
              <a:rPr kumimoji="1" lang="ja-JP" altLang="en-US" sz="1600" u="dbl">
                <a:solidFill>
                  <a:sysClr val="windowText" lastClr="000000"/>
                </a:solidFill>
              </a:rPr>
              <a:t>（１）～（９）のいずれにも適合する場合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Ⅱ</a:t>
            </a:r>
            <a:r>
              <a:rPr kumimoji="1" lang="ja-JP" altLang="en-US" sz="1600">
                <a:solidFill>
                  <a:sysClr val="windowText" lastClr="000000"/>
                </a:solidFill>
              </a:rPr>
              <a:t>　（１）～（５）のいずれにも適合し、</a:t>
            </a:r>
            <a:r>
              <a:rPr kumimoji="1" lang="ja-JP" altLang="en-US" sz="1600" u="dbl">
                <a:solidFill>
                  <a:sysClr val="windowText" lastClr="000000"/>
                </a:solidFill>
              </a:rPr>
              <a:t>かつ</a:t>
            </a:r>
            <a:r>
              <a:rPr kumimoji="1" lang="ja-JP" altLang="en-US" sz="1600">
                <a:solidFill>
                  <a:sysClr val="windowText" lastClr="000000"/>
                </a:solidFill>
              </a:rPr>
              <a:t>、</a:t>
            </a:r>
            <a:endParaRPr kumimoji="1" lang="en-US" altLang="ja-JP" sz="1600">
              <a:solidFill>
                <a:sysClr val="windowText" lastClr="000000"/>
              </a:solidFill>
            </a:endParaRPr>
          </a:p>
          <a:p>
            <a:pPr algn="l"/>
            <a:r>
              <a:rPr kumimoji="1" lang="ja-JP" altLang="en-US" sz="1600">
                <a:solidFill>
                  <a:sysClr val="windowText" lastClr="000000"/>
                </a:solidFill>
              </a:rPr>
              <a:t>　　　　　　　　　　　　　（６）、又は（７）と（８）のいずれかに適合する場合、算定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Ⅲ</a:t>
            </a:r>
            <a:r>
              <a:rPr kumimoji="1" lang="ja-JP" altLang="en-US" sz="1600">
                <a:solidFill>
                  <a:sysClr val="windowText" lastClr="000000"/>
                </a:solidFill>
              </a:rPr>
              <a:t>　</a:t>
            </a:r>
            <a:r>
              <a:rPr kumimoji="1" lang="ja-JP" altLang="en-US" sz="1600" u="dbl">
                <a:solidFill>
                  <a:sysClr val="windowText" lastClr="000000"/>
                </a:solidFill>
              </a:rPr>
              <a:t>（１）～（５）と（９）のいずれにも適合する場合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特定事業所加算</a:t>
            </a:r>
            <a:r>
              <a:rPr kumimoji="1" lang="en-US" altLang="ja-JP" sz="1600">
                <a:solidFill>
                  <a:sysClr val="windowText" lastClr="000000"/>
                </a:solidFill>
              </a:rPr>
              <a:t>Ⅳ</a:t>
            </a:r>
            <a:r>
              <a:rPr kumimoji="1" lang="ja-JP" altLang="en-US" sz="1600">
                <a:solidFill>
                  <a:sysClr val="windowText" lastClr="000000"/>
                </a:solidFill>
              </a:rPr>
              <a:t>　（１）－２と（２）～（５）と（８）－２と（９）－２のいずれにも</a:t>
            </a:r>
            <a:endParaRPr kumimoji="1" lang="en-US" altLang="ja-JP" sz="1600">
              <a:solidFill>
                <a:sysClr val="windowText" lastClr="000000"/>
              </a:solidFill>
            </a:endParaRPr>
          </a:p>
          <a:p>
            <a:pPr algn="l"/>
            <a:r>
              <a:rPr kumimoji="1" lang="ja-JP" altLang="en-US" sz="1600">
                <a:solidFill>
                  <a:sysClr val="windowText" lastClr="000000"/>
                </a:solidFill>
              </a:rPr>
              <a:t>　　　　　　　　　　　　　適合する場合、算定　　　　　　　</a:t>
            </a:r>
          </a:p>
        </xdr:txBody>
      </xdr:sp>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342900" y="17437100"/>
            <a:ext cx="8839200" cy="452120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grpSp>
    <xdr:clientData/>
  </xdr:twoCellAnchor>
  <xdr:twoCellAnchor editAs="oneCell">
    <xdr:from>
      <xdr:col>21</xdr:col>
      <xdr:colOff>114300</xdr:colOff>
      <xdr:row>6</xdr:row>
      <xdr:rowOff>22860</xdr:rowOff>
    </xdr:from>
    <xdr:to>
      <xdr:col>22</xdr:col>
      <xdr:colOff>220980</xdr:colOff>
      <xdr:row>7</xdr:row>
      <xdr:rowOff>30480</xdr:rowOff>
    </xdr:to>
    <xdr:sp macro="" textlink="">
      <xdr:nvSpPr>
        <xdr:cNvPr id="6" name="Option Button 1" hidden="1">
          <a:extLst>
            <a:ext uri="{63B3BB69-23CF-44E3-9099-C40C66FF867C}">
              <a14:compatExt xmlns:a14="http://schemas.microsoft.com/office/drawing/2010/main" spid="_x0000_s225281"/>
            </a:ext>
            <a:ext uri="{FF2B5EF4-FFF2-40B4-BE49-F238E27FC236}">
              <a16:creationId xmlns:a16="http://schemas.microsoft.com/office/drawing/2014/main" id="{00000000-0008-0000-0000-000006000000}"/>
            </a:ext>
          </a:extLst>
        </xdr:cNvPr>
        <xdr:cNvSpPr/>
      </xdr:nvSpPr>
      <xdr:spPr bwMode="auto">
        <a:xfrm>
          <a:off x="7934325" y="1127760"/>
          <a:ext cx="459105" cy="3600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6</xdr:row>
      <xdr:rowOff>83820</xdr:rowOff>
    </xdr:from>
    <xdr:to>
      <xdr:col>24</xdr:col>
      <xdr:colOff>182880</xdr:colOff>
      <xdr:row>6</xdr:row>
      <xdr:rowOff>297180</xdr:rowOff>
    </xdr:to>
    <xdr:sp macro="" textlink="">
      <xdr:nvSpPr>
        <xdr:cNvPr id="7" name="Option Button 2" hidden="1">
          <a:extLst>
            <a:ext uri="{63B3BB69-23CF-44E3-9099-C40C66FF867C}">
              <a14:compatExt xmlns:a14="http://schemas.microsoft.com/office/drawing/2010/main" spid="_x0000_s225282"/>
            </a:ext>
            <a:ext uri="{FF2B5EF4-FFF2-40B4-BE49-F238E27FC236}">
              <a16:creationId xmlns:a16="http://schemas.microsoft.com/office/drawing/2014/main" id="{00000000-0008-0000-0000-000007000000}"/>
            </a:ext>
          </a:extLst>
        </xdr:cNvPr>
        <xdr:cNvSpPr/>
      </xdr:nvSpPr>
      <xdr:spPr bwMode="auto">
        <a:xfrm>
          <a:off x="8585835" y="1188720"/>
          <a:ext cx="474345"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114300</xdr:colOff>
      <xdr:row>9</xdr:row>
      <xdr:rowOff>76200</xdr:rowOff>
    </xdr:from>
    <xdr:to>
      <xdr:col>22</xdr:col>
      <xdr:colOff>266700</xdr:colOff>
      <xdr:row>11</xdr:row>
      <xdr:rowOff>38100</xdr:rowOff>
    </xdr:to>
    <xdr:sp macro="" textlink="">
      <xdr:nvSpPr>
        <xdr:cNvPr id="8" name="Option Button 3" hidden="1">
          <a:extLst>
            <a:ext uri="{63B3BB69-23CF-44E3-9099-C40C66FF867C}">
              <a14:compatExt xmlns:a14="http://schemas.microsoft.com/office/drawing/2010/main" spid="_x0000_s225283"/>
            </a:ext>
            <a:ext uri="{FF2B5EF4-FFF2-40B4-BE49-F238E27FC236}">
              <a16:creationId xmlns:a16="http://schemas.microsoft.com/office/drawing/2014/main" id="{00000000-0008-0000-0000-000008000000}"/>
            </a:ext>
          </a:extLst>
        </xdr:cNvPr>
        <xdr:cNvSpPr/>
      </xdr:nvSpPr>
      <xdr:spPr bwMode="auto">
        <a:xfrm>
          <a:off x="7934325" y="2019300"/>
          <a:ext cx="5048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21</xdr:col>
      <xdr:colOff>0</xdr:colOff>
      <xdr:row>6</xdr:row>
      <xdr:rowOff>0</xdr:rowOff>
    </xdr:from>
    <xdr:to>
      <xdr:col>25</xdr:col>
      <xdr:colOff>30480</xdr:colOff>
      <xdr:row>8</xdr:row>
      <xdr:rowOff>0</xdr:rowOff>
    </xdr:to>
    <xdr:sp macro="" textlink="">
      <xdr:nvSpPr>
        <xdr:cNvPr id="9" name="Group Box 4" hidden="1">
          <a:extLst>
            <a:ext uri="{63B3BB69-23CF-44E3-9099-C40C66FF867C}">
              <a14:compatExt xmlns:a14="http://schemas.microsoft.com/office/drawing/2010/main" spid="_x0000_s225284"/>
            </a:ext>
            <a:ext uri="{FF2B5EF4-FFF2-40B4-BE49-F238E27FC236}">
              <a16:creationId xmlns:a16="http://schemas.microsoft.com/office/drawing/2014/main" id="{00000000-0008-0000-0000-000009000000}"/>
            </a:ext>
          </a:extLst>
        </xdr:cNvPr>
        <xdr:cNvSpPr/>
      </xdr:nvSpPr>
      <xdr:spPr bwMode="auto">
        <a:xfrm>
          <a:off x="7820025" y="1104900"/>
          <a:ext cx="1440180" cy="4381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9</xdr:row>
      <xdr:rowOff>0</xdr:rowOff>
    </xdr:from>
    <xdr:to>
      <xdr:col>25</xdr:col>
      <xdr:colOff>30480</xdr:colOff>
      <xdr:row>12</xdr:row>
      <xdr:rowOff>0</xdr:rowOff>
    </xdr:to>
    <xdr:sp macro="" textlink="">
      <xdr:nvSpPr>
        <xdr:cNvPr id="10" name="Group Box 5" hidden="1">
          <a:extLst>
            <a:ext uri="{63B3BB69-23CF-44E3-9099-C40C66FF867C}">
              <a14:compatExt xmlns:a14="http://schemas.microsoft.com/office/drawing/2010/main" spid="_x0000_s225285"/>
            </a:ext>
            <a:ext uri="{FF2B5EF4-FFF2-40B4-BE49-F238E27FC236}">
              <a16:creationId xmlns:a16="http://schemas.microsoft.com/office/drawing/2014/main" id="{00000000-0008-0000-0000-00000A000000}"/>
            </a:ext>
          </a:extLst>
        </xdr:cNvPr>
        <xdr:cNvSpPr/>
      </xdr:nvSpPr>
      <xdr:spPr bwMode="auto">
        <a:xfrm>
          <a:off x="7820025" y="1943100"/>
          <a:ext cx="1440180" cy="33337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23</xdr:col>
      <xdr:colOff>60960</xdr:colOff>
      <xdr:row>10</xdr:row>
      <xdr:rowOff>7620</xdr:rowOff>
    </xdr:from>
    <xdr:to>
      <xdr:col>24</xdr:col>
      <xdr:colOff>144780</xdr:colOff>
      <xdr:row>11</xdr:row>
      <xdr:rowOff>60960</xdr:rowOff>
    </xdr:to>
    <xdr:sp macro="" textlink="">
      <xdr:nvSpPr>
        <xdr:cNvPr id="11" name="Option Button 6" hidden="1">
          <a:extLst>
            <a:ext uri="{63B3BB69-23CF-44E3-9099-C40C66FF867C}">
              <a14:compatExt xmlns:a14="http://schemas.microsoft.com/office/drawing/2010/main" spid="_x0000_s225286"/>
            </a:ext>
            <a:ext uri="{FF2B5EF4-FFF2-40B4-BE49-F238E27FC236}">
              <a16:creationId xmlns:a16="http://schemas.microsoft.com/office/drawing/2014/main" id="{00000000-0008-0000-0000-00000B000000}"/>
            </a:ext>
          </a:extLst>
        </xdr:cNvPr>
        <xdr:cNvSpPr/>
      </xdr:nvSpPr>
      <xdr:spPr bwMode="auto">
        <a:xfrm>
          <a:off x="8585835" y="2036445"/>
          <a:ext cx="436245" cy="2247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114300</xdr:colOff>
      <xdr:row>15</xdr:row>
      <xdr:rowOff>7620</xdr:rowOff>
    </xdr:from>
    <xdr:to>
      <xdr:col>22</xdr:col>
      <xdr:colOff>190500</xdr:colOff>
      <xdr:row>15</xdr:row>
      <xdr:rowOff>220980</xdr:rowOff>
    </xdr:to>
    <xdr:sp macro="" textlink="">
      <xdr:nvSpPr>
        <xdr:cNvPr id="12" name="Option Button 7" hidden="1">
          <a:extLst>
            <a:ext uri="{63B3BB69-23CF-44E3-9099-C40C66FF867C}">
              <a14:compatExt xmlns:a14="http://schemas.microsoft.com/office/drawing/2010/main" spid="_x0000_s225287"/>
            </a:ext>
            <a:ext uri="{FF2B5EF4-FFF2-40B4-BE49-F238E27FC236}">
              <a16:creationId xmlns:a16="http://schemas.microsoft.com/office/drawing/2014/main" id="{00000000-0008-0000-0000-00000C000000}"/>
            </a:ext>
          </a:extLst>
        </xdr:cNvPr>
        <xdr:cNvSpPr/>
      </xdr:nvSpPr>
      <xdr:spPr bwMode="auto">
        <a:xfrm>
          <a:off x="7934325" y="2722245"/>
          <a:ext cx="428625"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14</xdr:row>
      <xdr:rowOff>68580</xdr:rowOff>
    </xdr:from>
    <xdr:to>
      <xdr:col>24</xdr:col>
      <xdr:colOff>121920</xdr:colOff>
      <xdr:row>15</xdr:row>
      <xdr:rowOff>236220</xdr:rowOff>
    </xdr:to>
    <xdr:sp macro="" textlink="">
      <xdr:nvSpPr>
        <xdr:cNvPr id="13" name="Option Button 8" hidden="1">
          <a:extLst>
            <a:ext uri="{63B3BB69-23CF-44E3-9099-C40C66FF867C}">
              <a14:compatExt xmlns:a14="http://schemas.microsoft.com/office/drawing/2010/main" spid="_x0000_s225288"/>
            </a:ext>
            <a:ext uri="{FF2B5EF4-FFF2-40B4-BE49-F238E27FC236}">
              <a16:creationId xmlns:a16="http://schemas.microsoft.com/office/drawing/2014/main" id="{00000000-0008-0000-0000-00000D000000}"/>
            </a:ext>
          </a:extLst>
        </xdr:cNvPr>
        <xdr:cNvSpPr/>
      </xdr:nvSpPr>
      <xdr:spPr bwMode="auto">
        <a:xfrm>
          <a:off x="8585835" y="2687955"/>
          <a:ext cx="413385" cy="2628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121920</xdr:colOff>
      <xdr:row>19</xdr:row>
      <xdr:rowOff>45720</xdr:rowOff>
    </xdr:from>
    <xdr:to>
      <xdr:col>22</xdr:col>
      <xdr:colOff>182880</xdr:colOff>
      <xdr:row>20</xdr:row>
      <xdr:rowOff>144780</xdr:rowOff>
    </xdr:to>
    <xdr:sp macro="" textlink="">
      <xdr:nvSpPr>
        <xdr:cNvPr id="14" name="Option Button 9" hidden="1">
          <a:extLst>
            <a:ext uri="{63B3BB69-23CF-44E3-9099-C40C66FF867C}">
              <a14:compatExt xmlns:a14="http://schemas.microsoft.com/office/drawing/2010/main" spid="_x0000_s225289"/>
            </a:ext>
            <a:ext uri="{FF2B5EF4-FFF2-40B4-BE49-F238E27FC236}">
              <a16:creationId xmlns:a16="http://schemas.microsoft.com/office/drawing/2014/main" id="{00000000-0008-0000-0000-00000E000000}"/>
            </a:ext>
          </a:extLst>
        </xdr:cNvPr>
        <xdr:cNvSpPr/>
      </xdr:nvSpPr>
      <xdr:spPr bwMode="auto">
        <a:xfrm>
          <a:off x="7941945" y="3493770"/>
          <a:ext cx="413385" cy="2705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21</xdr:col>
      <xdr:colOff>182880</xdr:colOff>
      <xdr:row>52</xdr:row>
      <xdr:rowOff>152400</xdr:rowOff>
    </xdr:from>
    <xdr:to>
      <xdr:col>22</xdr:col>
      <xdr:colOff>251460</xdr:colOff>
      <xdr:row>53</xdr:row>
      <xdr:rowOff>213360</xdr:rowOff>
    </xdr:to>
    <xdr:sp macro="" textlink="">
      <xdr:nvSpPr>
        <xdr:cNvPr id="15" name="Option Button 10" hidden="1">
          <a:extLst>
            <a:ext uri="{63B3BB69-23CF-44E3-9099-C40C66FF867C}">
              <a14:compatExt xmlns:a14="http://schemas.microsoft.com/office/drawing/2010/main" spid="_x0000_s225290"/>
            </a:ext>
            <a:ext uri="{FF2B5EF4-FFF2-40B4-BE49-F238E27FC236}">
              <a16:creationId xmlns:a16="http://schemas.microsoft.com/office/drawing/2014/main" id="{00000000-0008-0000-0000-00000F000000}"/>
            </a:ext>
          </a:extLst>
        </xdr:cNvPr>
        <xdr:cNvSpPr/>
      </xdr:nvSpPr>
      <xdr:spPr bwMode="auto">
        <a:xfrm>
          <a:off x="8002905" y="12677775"/>
          <a:ext cx="421005" cy="2800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19</xdr:row>
      <xdr:rowOff>76200</xdr:rowOff>
    </xdr:from>
    <xdr:to>
      <xdr:col>24</xdr:col>
      <xdr:colOff>144780</xdr:colOff>
      <xdr:row>20</xdr:row>
      <xdr:rowOff>114300</xdr:rowOff>
    </xdr:to>
    <xdr:sp macro="" textlink="">
      <xdr:nvSpPr>
        <xdr:cNvPr id="16" name="Option Button 11" hidden="1">
          <a:extLst>
            <a:ext uri="{63B3BB69-23CF-44E3-9099-C40C66FF867C}">
              <a14:compatExt xmlns:a14="http://schemas.microsoft.com/office/drawing/2010/main" spid="_x0000_s225291"/>
            </a:ext>
            <a:ext uri="{FF2B5EF4-FFF2-40B4-BE49-F238E27FC236}">
              <a16:creationId xmlns:a16="http://schemas.microsoft.com/office/drawing/2014/main" id="{00000000-0008-0000-0000-000010000000}"/>
            </a:ext>
          </a:extLst>
        </xdr:cNvPr>
        <xdr:cNvSpPr/>
      </xdr:nvSpPr>
      <xdr:spPr bwMode="auto">
        <a:xfrm>
          <a:off x="8585835" y="3524250"/>
          <a:ext cx="43624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23</xdr:col>
      <xdr:colOff>60960</xdr:colOff>
      <xdr:row>52</xdr:row>
      <xdr:rowOff>182880</xdr:rowOff>
    </xdr:from>
    <xdr:to>
      <xdr:col>24</xdr:col>
      <xdr:colOff>144780</xdr:colOff>
      <xdr:row>53</xdr:row>
      <xdr:rowOff>182880</xdr:rowOff>
    </xdr:to>
    <xdr:sp macro="" textlink="">
      <xdr:nvSpPr>
        <xdr:cNvPr id="17" name="Option Button 12" hidden="1">
          <a:extLst>
            <a:ext uri="{63B3BB69-23CF-44E3-9099-C40C66FF867C}">
              <a14:compatExt xmlns:a14="http://schemas.microsoft.com/office/drawing/2010/main" spid="_x0000_s225292"/>
            </a:ext>
            <a:ext uri="{FF2B5EF4-FFF2-40B4-BE49-F238E27FC236}">
              <a16:creationId xmlns:a16="http://schemas.microsoft.com/office/drawing/2014/main" id="{00000000-0008-0000-0000-000011000000}"/>
            </a:ext>
          </a:extLst>
        </xdr:cNvPr>
        <xdr:cNvSpPr/>
      </xdr:nvSpPr>
      <xdr:spPr bwMode="auto">
        <a:xfrm>
          <a:off x="8585835" y="12708255"/>
          <a:ext cx="43624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0</xdr:colOff>
      <xdr:row>12</xdr:row>
      <xdr:rowOff>0</xdr:rowOff>
    </xdr:from>
    <xdr:to>
      <xdr:col>25</xdr:col>
      <xdr:colOff>30480</xdr:colOff>
      <xdr:row>13</xdr:row>
      <xdr:rowOff>144780</xdr:rowOff>
    </xdr:to>
    <xdr:sp macro="" textlink="">
      <xdr:nvSpPr>
        <xdr:cNvPr id="18" name="Group Box 13" hidden="1">
          <a:extLst>
            <a:ext uri="{63B3BB69-23CF-44E3-9099-C40C66FF867C}">
              <a14:compatExt xmlns:a14="http://schemas.microsoft.com/office/drawing/2010/main" spid="_x0000_s225293"/>
            </a:ext>
            <a:ext uri="{FF2B5EF4-FFF2-40B4-BE49-F238E27FC236}">
              <a16:creationId xmlns:a16="http://schemas.microsoft.com/office/drawing/2014/main" id="{00000000-0008-0000-0000-000012000000}"/>
            </a:ext>
          </a:extLst>
        </xdr:cNvPr>
        <xdr:cNvSpPr/>
      </xdr:nvSpPr>
      <xdr:spPr bwMode="auto">
        <a:xfrm>
          <a:off x="7820025" y="2276475"/>
          <a:ext cx="1440180" cy="335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16</xdr:row>
      <xdr:rowOff>0</xdr:rowOff>
    </xdr:from>
    <xdr:to>
      <xdr:col>25</xdr:col>
      <xdr:colOff>30480</xdr:colOff>
      <xdr:row>18</xdr:row>
      <xdr:rowOff>0</xdr:rowOff>
    </xdr:to>
    <xdr:sp macro="" textlink="">
      <xdr:nvSpPr>
        <xdr:cNvPr id="19" name="Group Box 14" hidden="1">
          <a:extLst>
            <a:ext uri="{63B3BB69-23CF-44E3-9099-C40C66FF867C}">
              <a14:compatExt xmlns:a14="http://schemas.microsoft.com/office/drawing/2010/main" spid="_x0000_s225294"/>
            </a:ext>
            <a:ext uri="{FF2B5EF4-FFF2-40B4-BE49-F238E27FC236}">
              <a16:creationId xmlns:a16="http://schemas.microsoft.com/office/drawing/2014/main" id="{00000000-0008-0000-0000-000013000000}"/>
            </a:ext>
          </a:extLst>
        </xdr:cNvPr>
        <xdr:cNvSpPr/>
      </xdr:nvSpPr>
      <xdr:spPr bwMode="auto">
        <a:xfrm>
          <a:off x="7820025" y="2990850"/>
          <a:ext cx="1440180" cy="3524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18</xdr:row>
      <xdr:rowOff>0</xdr:rowOff>
    </xdr:from>
    <xdr:to>
      <xdr:col>25</xdr:col>
      <xdr:colOff>22860</xdr:colOff>
      <xdr:row>21</xdr:row>
      <xdr:rowOff>0</xdr:rowOff>
    </xdr:to>
    <xdr:sp macro="" textlink="">
      <xdr:nvSpPr>
        <xdr:cNvPr id="20" name="Group Box 15" hidden="1">
          <a:extLst>
            <a:ext uri="{63B3BB69-23CF-44E3-9099-C40C66FF867C}">
              <a14:compatExt xmlns:a14="http://schemas.microsoft.com/office/drawing/2010/main" spid="_x0000_s225295"/>
            </a:ext>
            <a:ext uri="{FF2B5EF4-FFF2-40B4-BE49-F238E27FC236}">
              <a16:creationId xmlns:a16="http://schemas.microsoft.com/office/drawing/2014/main" id="{00000000-0008-0000-0000-000014000000}"/>
            </a:ext>
          </a:extLst>
        </xdr:cNvPr>
        <xdr:cNvSpPr/>
      </xdr:nvSpPr>
      <xdr:spPr bwMode="auto">
        <a:xfrm>
          <a:off x="7820025" y="3343275"/>
          <a:ext cx="1432560" cy="4953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52</xdr:row>
      <xdr:rowOff>0</xdr:rowOff>
    </xdr:from>
    <xdr:to>
      <xdr:col>25</xdr:col>
      <xdr:colOff>30480</xdr:colOff>
      <xdr:row>54</xdr:row>
      <xdr:rowOff>121920</xdr:rowOff>
    </xdr:to>
    <xdr:sp macro="" textlink="">
      <xdr:nvSpPr>
        <xdr:cNvPr id="21" name="Group Box 16" hidden="1">
          <a:extLst>
            <a:ext uri="{63B3BB69-23CF-44E3-9099-C40C66FF867C}">
              <a14:compatExt xmlns:a14="http://schemas.microsoft.com/office/drawing/2010/main" spid="_x0000_s225296"/>
            </a:ext>
            <a:ext uri="{FF2B5EF4-FFF2-40B4-BE49-F238E27FC236}">
              <a16:creationId xmlns:a16="http://schemas.microsoft.com/office/drawing/2014/main" id="{00000000-0008-0000-0000-000015000000}"/>
            </a:ext>
          </a:extLst>
        </xdr:cNvPr>
        <xdr:cNvSpPr/>
      </xdr:nvSpPr>
      <xdr:spPr bwMode="auto">
        <a:xfrm>
          <a:off x="7820025" y="12525375"/>
          <a:ext cx="1440180" cy="59817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114300</xdr:colOff>
      <xdr:row>12</xdr:row>
      <xdr:rowOff>68580</xdr:rowOff>
    </xdr:from>
    <xdr:to>
      <xdr:col>22</xdr:col>
      <xdr:colOff>213360</xdr:colOff>
      <xdr:row>13</xdr:row>
      <xdr:rowOff>114300</xdr:rowOff>
    </xdr:to>
    <xdr:sp macro="" textlink="">
      <xdr:nvSpPr>
        <xdr:cNvPr id="22" name="Option Button 17" hidden="1">
          <a:extLst>
            <a:ext uri="{63B3BB69-23CF-44E3-9099-C40C66FF867C}">
              <a14:compatExt xmlns:a14="http://schemas.microsoft.com/office/drawing/2010/main" spid="_x0000_s225297"/>
            </a:ext>
            <a:ext uri="{FF2B5EF4-FFF2-40B4-BE49-F238E27FC236}">
              <a16:creationId xmlns:a16="http://schemas.microsoft.com/office/drawing/2014/main" id="{00000000-0008-0000-0000-000016000000}"/>
            </a:ext>
          </a:extLst>
        </xdr:cNvPr>
        <xdr:cNvSpPr/>
      </xdr:nvSpPr>
      <xdr:spPr bwMode="auto">
        <a:xfrm>
          <a:off x="7934325" y="2345055"/>
          <a:ext cx="451485"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12</xdr:row>
      <xdr:rowOff>68580</xdr:rowOff>
    </xdr:from>
    <xdr:to>
      <xdr:col>24</xdr:col>
      <xdr:colOff>83820</xdr:colOff>
      <xdr:row>13</xdr:row>
      <xdr:rowOff>114300</xdr:rowOff>
    </xdr:to>
    <xdr:sp macro="" textlink="">
      <xdr:nvSpPr>
        <xdr:cNvPr id="23" name="Option Button 18" hidden="1">
          <a:extLst>
            <a:ext uri="{63B3BB69-23CF-44E3-9099-C40C66FF867C}">
              <a14:compatExt xmlns:a14="http://schemas.microsoft.com/office/drawing/2010/main" spid="_x0000_s225298"/>
            </a:ext>
            <a:ext uri="{FF2B5EF4-FFF2-40B4-BE49-F238E27FC236}">
              <a16:creationId xmlns:a16="http://schemas.microsoft.com/office/drawing/2014/main" id="{00000000-0008-0000-0000-000017000000}"/>
            </a:ext>
          </a:extLst>
        </xdr:cNvPr>
        <xdr:cNvSpPr/>
      </xdr:nvSpPr>
      <xdr:spPr bwMode="auto">
        <a:xfrm>
          <a:off x="8585835" y="2345055"/>
          <a:ext cx="375285"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114300</xdr:colOff>
      <xdr:row>16</xdr:row>
      <xdr:rowOff>76200</xdr:rowOff>
    </xdr:from>
    <xdr:to>
      <xdr:col>22</xdr:col>
      <xdr:colOff>251460</xdr:colOff>
      <xdr:row>17</xdr:row>
      <xdr:rowOff>220980</xdr:rowOff>
    </xdr:to>
    <xdr:sp macro="" textlink="">
      <xdr:nvSpPr>
        <xdr:cNvPr id="24" name="Option Button 19" hidden="1">
          <a:extLst>
            <a:ext uri="{63B3BB69-23CF-44E3-9099-C40C66FF867C}">
              <a14:compatExt xmlns:a14="http://schemas.microsoft.com/office/drawing/2010/main" spid="_x0000_s225299"/>
            </a:ext>
            <a:ext uri="{FF2B5EF4-FFF2-40B4-BE49-F238E27FC236}">
              <a16:creationId xmlns:a16="http://schemas.microsoft.com/office/drawing/2014/main" id="{00000000-0008-0000-0000-000018000000}"/>
            </a:ext>
          </a:extLst>
        </xdr:cNvPr>
        <xdr:cNvSpPr/>
      </xdr:nvSpPr>
      <xdr:spPr bwMode="auto">
        <a:xfrm>
          <a:off x="7934325" y="3067050"/>
          <a:ext cx="48958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16</xdr:row>
      <xdr:rowOff>68580</xdr:rowOff>
    </xdr:from>
    <xdr:to>
      <xdr:col>24</xdr:col>
      <xdr:colOff>144780</xdr:colOff>
      <xdr:row>17</xdr:row>
      <xdr:rowOff>220980</xdr:rowOff>
    </xdr:to>
    <xdr:sp macro="" textlink="">
      <xdr:nvSpPr>
        <xdr:cNvPr id="25" name="Option Button 20" hidden="1">
          <a:extLst>
            <a:ext uri="{63B3BB69-23CF-44E3-9099-C40C66FF867C}">
              <a14:compatExt xmlns:a14="http://schemas.microsoft.com/office/drawing/2010/main" spid="_x0000_s225300"/>
            </a:ext>
            <a:ext uri="{FF2B5EF4-FFF2-40B4-BE49-F238E27FC236}">
              <a16:creationId xmlns:a16="http://schemas.microsoft.com/office/drawing/2014/main" id="{00000000-0008-0000-0000-000019000000}"/>
            </a:ext>
          </a:extLst>
        </xdr:cNvPr>
        <xdr:cNvSpPr/>
      </xdr:nvSpPr>
      <xdr:spPr bwMode="auto">
        <a:xfrm>
          <a:off x="8585835" y="3059430"/>
          <a:ext cx="43624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0</xdr:colOff>
      <xdr:row>35</xdr:row>
      <xdr:rowOff>0</xdr:rowOff>
    </xdr:from>
    <xdr:to>
      <xdr:col>25</xdr:col>
      <xdr:colOff>30480</xdr:colOff>
      <xdr:row>36</xdr:row>
      <xdr:rowOff>0</xdr:rowOff>
    </xdr:to>
    <xdr:sp macro="" textlink="">
      <xdr:nvSpPr>
        <xdr:cNvPr id="26" name="Group Box 21" hidden="1">
          <a:extLst>
            <a:ext uri="{63B3BB69-23CF-44E3-9099-C40C66FF867C}">
              <a14:compatExt xmlns:a14="http://schemas.microsoft.com/office/drawing/2010/main" spid="_x0000_s225301"/>
            </a:ext>
            <a:ext uri="{FF2B5EF4-FFF2-40B4-BE49-F238E27FC236}">
              <a16:creationId xmlns:a16="http://schemas.microsoft.com/office/drawing/2014/main" id="{00000000-0008-0000-0000-00001A000000}"/>
            </a:ext>
          </a:extLst>
        </xdr:cNvPr>
        <xdr:cNvSpPr/>
      </xdr:nvSpPr>
      <xdr:spPr bwMode="auto">
        <a:xfrm>
          <a:off x="7820025" y="7734300"/>
          <a:ext cx="1440180" cy="5048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137160</xdr:colOff>
      <xdr:row>35</xdr:row>
      <xdr:rowOff>144780</xdr:rowOff>
    </xdr:from>
    <xdr:to>
      <xdr:col>22</xdr:col>
      <xdr:colOff>213360</xdr:colOff>
      <xdr:row>35</xdr:row>
      <xdr:rowOff>365760</xdr:rowOff>
    </xdr:to>
    <xdr:sp macro="" textlink="">
      <xdr:nvSpPr>
        <xdr:cNvPr id="27" name="Option Button 22" hidden="1">
          <a:extLst>
            <a:ext uri="{63B3BB69-23CF-44E3-9099-C40C66FF867C}">
              <a14:compatExt xmlns:a14="http://schemas.microsoft.com/office/drawing/2010/main" spid="_x0000_s225302"/>
            </a:ext>
            <a:ext uri="{FF2B5EF4-FFF2-40B4-BE49-F238E27FC236}">
              <a16:creationId xmlns:a16="http://schemas.microsoft.com/office/drawing/2014/main" id="{00000000-0008-0000-0000-00001B000000}"/>
            </a:ext>
          </a:extLst>
        </xdr:cNvPr>
        <xdr:cNvSpPr/>
      </xdr:nvSpPr>
      <xdr:spPr bwMode="auto">
        <a:xfrm>
          <a:off x="7957185" y="7879080"/>
          <a:ext cx="42862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106680</xdr:colOff>
      <xdr:row>35</xdr:row>
      <xdr:rowOff>144780</xdr:rowOff>
    </xdr:from>
    <xdr:to>
      <xdr:col>24</xdr:col>
      <xdr:colOff>182880</xdr:colOff>
      <xdr:row>35</xdr:row>
      <xdr:rowOff>365760</xdr:rowOff>
    </xdr:to>
    <xdr:sp macro="" textlink="">
      <xdr:nvSpPr>
        <xdr:cNvPr id="28" name="Option Button 23" hidden="1">
          <a:extLst>
            <a:ext uri="{63B3BB69-23CF-44E3-9099-C40C66FF867C}">
              <a14:compatExt xmlns:a14="http://schemas.microsoft.com/office/drawing/2010/main" spid="_x0000_s225303"/>
            </a:ext>
            <a:ext uri="{FF2B5EF4-FFF2-40B4-BE49-F238E27FC236}">
              <a16:creationId xmlns:a16="http://schemas.microsoft.com/office/drawing/2014/main" id="{00000000-0008-0000-0000-00001C000000}"/>
            </a:ext>
          </a:extLst>
        </xdr:cNvPr>
        <xdr:cNvSpPr/>
      </xdr:nvSpPr>
      <xdr:spPr bwMode="auto">
        <a:xfrm>
          <a:off x="8631555" y="7879080"/>
          <a:ext cx="42862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0</xdr:colOff>
      <xdr:row>55</xdr:row>
      <xdr:rowOff>0</xdr:rowOff>
    </xdr:from>
    <xdr:to>
      <xdr:col>25</xdr:col>
      <xdr:colOff>38100</xdr:colOff>
      <xdr:row>58</xdr:row>
      <xdr:rowOff>0</xdr:rowOff>
    </xdr:to>
    <xdr:sp macro="" textlink="">
      <xdr:nvSpPr>
        <xdr:cNvPr id="29" name="Group Box 24" hidden="1">
          <a:extLst>
            <a:ext uri="{63B3BB69-23CF-44E3-9099-C40C66FF867C}">
              <a14:compatExt xmlns:a14="http://schemas.microsoft.com/office/drawing/2010/main" spid="_x0000_s225304"/>
            </a:ext>
            <a:ext uri="{FF2B5EF4-FFF2-40B4-BE49-F238E27FC236}">
              <a16:creationId xmlns:a16="http://schemas.microsoft.com/office/drawing/2014/main" id="{00000000-0008-0000-0000-00001D000000}"/>
            </a:ext>
          </a:extLst>
        </xdr:cNvPr>
        <xdr:cNvSpPr/>
      </xdr:nvSpPr>
      <xdr:spPr bwMode="auto">
        <a:xfrm>
          <a:off x="7820025" y="13144500"/>
          <a:ext cx="1447800" cy="5524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twoCellAnchor>
  <xdr:twoCellAnchor editAs="oneCell">
    <xdr:from>
      <xdr:col>21</xdr:col>
      <xdr:colOff>106680</xdr:colOff>
      <xdr:row>8</xdr:row>
      <xdr:rowOff>68580</xdr:rowOff>
    </xdr:from>
    <xdr:to>
      <xdr:col>22</xdr:col>
      <xdr:colOff>190500</xdr:colOff>
      <xdr:row>8</xdr:row>
      <xdr:rowOff>274320</xdr:rowOff>
    </xdr:to>
    <xdr:sp macro="" textlink="">
      <xdr:nvSpPr>
        <xdr:cNvPr id="30" name="Option Button 25" hidden="1">
          <a:extLst>
            <a:ext uri="{63B3BB69-23CF-44E3-9099-C40C66FF867C}">
              <a14:compatExt xmlns:a14="http://schemas.microsoft.com/office/drawing/2010/main" spid="_x0000_s225305"/>
            </a:ext>
            <a:ext uri="{FF2B5EF4-FFF2-40B4-BE49-F238E27FC236}">
              <a16:creationId xmlns:a16="http://schemas.microsoft.com/office/drawing/2014/main" id="{00000000-0008-0000-0000-00001E000000}"/>
            </a:ext>
          </a:extLst>
        </xdr:cNvPr>
        <xdr:cNvSpPr/>
      </xdr:nvSpPr>
      <xdr:spPr bwMode="auto">
        <a:xfrm>
          <a:off x="7926705" y="1611630"/>
          <a:ext cx="436245"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23</xdr:col>
      <xdr:colOff>99060</xdr:colOff>
      <xdr:row>8</xdr:row>
      <xdr:rowOff>68580</xdr:rowOff>
    </xdr:from>
    <xdr:to>
      <xdr:col>24</xdr:col>
      <xdr:colOff>190500</xdr:colOff>
      <xdr:row>8</xdr:row>
      <xdr:rowOff>274320</xdr:rowOff>
    </xdr:to>
    <xdr:sp macro="" textlink="">
      <xdr:nvSpPr>
        <xdr:cNvPr id="31" name="Option Button 26" hidden="1">
          <a:extLst>
            <a:ext uri="{63B3BB69-23CF-44E3-9099-C40C66FF867C}">
              <a14:compatExt xmlns:a14="http://schemas.microsoft.com/office/drawing/2010/main" spid="_x0000_s225306"/>
            </a:ext>
            <a:ext uri="{FF2B5EF4-FFF2-40B4-BE49-F238E27FC236}">
              <a16:creationId xmlns:a16="http://schemas.microsoft.com/office/drawing/2014/main" id="{00000000-0008-0000-0000-00001F000000}"/>
            </a:ext>
          </a:extLst>
        </xdr:cNvPr>
        <xdr:cNvSpPr/>
      </xdr:nvSpPr>
      <xdr:spPr bwMode="auto">
        <a:xfrm>
          <a:off x="8623935" y="1611630"/>
          <a:ext cx="443865"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0</xdr:colOff>
      <xdr:row>8</xdr:row>
      <xdr:rowOff>0</xdr:rowOff>
    </xdr:from>
    <xdr:to>
      <xdr:col>25</xdr:col>
      <xdr:colOff>30480</xdr:colOff>
      <xdr:row>9</xdr:row>
      <xdr:rowOff>0</xdr:rowOff>
    </xdr:to>
    <xdr:sp macro="" textlink="">
      <xdr:nvSpPr>
        <xdr:cNvPr id="32" name="Group Box 27" hidden="1">
          <a:extLst>
            <a:ext uri="{63B3BB69-23CF-44E3-9099-C40C66FF867C}">
              <a14:compatExt xmlns:a14="http://schemas.microsoft.com/office/drawing/2010/main" spid="_x0000_s225307"/>
            </a:ext>
            <a:ext uri="{FF2B5EF4-FFF2-40B4-BE49-F238E27FC236}">
              <a16:creationId xmlns:a16="http://schemas.microsoft.com/office/drawing/2014/main" id="{00000000-0008-0000-0000-000020000000}"/>
            </a:ext>
          </a:extLst>
        </xdr:cNvPr>
        <xdr:cNvSpPr/>
      </xdr:nvSpPr>
      <xdr:spPr bwMode="auto">
        <a:xfrm>
          <a:off x="7820025" y="1543050"/>
          <a:ext cx="1440180" cy="4000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twoCellAnchor>
  <xdr:twoCellAnchor editAs="oneCell">
    <xdr:from>
      <xdr:col>21</xdr:col>
      <xdr:colOff>137160</xdr:colOff>
      <xdr:row>55</xdr:row>
      <xdr:rowOff>144780</xdr:rowOff>
    </xdr:from>
    <xdr:to>
      <xdr:col>22</xdr:col>
      <xdr:colOff>213360</xdr:colOff>
      <xdr:row>56</xdr:row>
      <xdr:rowOff>152400</xdr:rowOff>
    </xdr:to>
    <xdr:sp macro="" textlink="">
      <xdr:nvSpPr>
        <xdr:cNvPr id="33" name="Option Button 28" hidden="1">
          <a:extLst>
            <a:ext uri="{63B3BB69-23CF-44E3-9099-C40C66FF867C}">
              <a14:compatExt xmlns:a14="http://schemas.microsoft.com/office/drawing/2010/main" spid="_x0000_s225308"/>
            </a:ext>
            <a:ext uri="{FF2B5EF4-FFF2-40B4-BE49-F238E27FC236}">
              <a16:creationId xmlns:a16="http://schemas.microsoft.com/office/drawing/2014/main" id="{00000000-0008-0000-0000-000021000000}"/>
            </a:ext>
          </a:extLst>
        </xdr:cNvPr>
        <xdr:cNvSpPr/>
      </xdr:nvSpPr>
      <xdr:spPr bwMode="auto">
        <a:xfrm>
          <a:off x="7957185" y="13289280"/>
          <a:ext cx="428625" cy="2647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55</xdr:row>
      <xdr:rowOff>182880</xdr:rowOff>
    </xdr:from>
    <xdr:to>
      <xdr:col>24</xdr:col>
      <xdr:colOff>144780</xdr:colOff>
      <xdr:row>56</xdr:row>
      <xdr:rowOff>144780</xdr:rowOff>
    </xdr:to>
    <xdr:sp macro="" textlink="">
      <xdr:nvSpPr>
        <xdr:cNvPr id="34" name="Option Button 29" hidden="1">
          <a:extLst>
            <a:ext uri="{63B3BB69-23CF-44E3-9099-C40C66FF867C}">
              <a14:compatExt xmlns:a14="http://schemas.microsoft.com/office/drawing/2010/main" spid="_x0000_s225309"/>
            </a:ext>
            <a:ext uri="{FF2B5EF4-FFF2-40B4-BE49-F238E27FC236}">
              <a16:creationId xmlns:a16="http://schemas.microsoft.com/office/drawing/2014/main" id="{00000000-0008-0000-0000-000022000000}"/>
            </a:ext>
          </a:extLst>
        </xdr:cNvPr>
        <xdr:cNvSpPr/>
      </xdr:nvSpPr>
      <xdr:spPr bwMode="auto">
        <a:xfrm>
          <a:off x="8585835" y="13327380"/>
          <a:ext cx="43624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AlternateContent xmlns:mc="http://schemas.openxmlformats.org/markup-compatibility/2006">
    <mc:Choice xmlns:a14="http://schemas.microsoft.com/office/drawing/2010/main" Requires="a14">
      <xdr:twoCellAnchor editAs="oneCell">
        <xdr:from>
          <xdr:col>21</xdr:col>
          <xdr:colOff>114300</xdr:colOff>
          <xdr:row>6</xdr:row>
          <xdr:rowOff>28575</xdr:rowOff>
        </xdr:from>
        <xdr:to>
          <xdr:col>22</xdr:col>
          <xdr:colOff>219075</xdr:colOff>
          <xdr:row>7</xdr:row>
          <xdr:rowOff>28575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6</xdr:row>
          <xdr:rowOff>85725</xdr:rowOff>
        </xdr:from>
        <xdr:to>
          <xdr:col>24</xdr:col>
          <xdr:colOff>180975</xdr:colOff>
          <xdr:row>6</xdr:row>
          <xdr:rowOff>295275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xdr:row>
          <xdr:rowOff>76200</xdr:rowOff>
        </xdr:from>
        <xdr:to>
          <xdr:col>22</xdr:col>
          <xdr:colOff>266700</xdr:colOff>
          <xdr:row>11</xdr:row>
          <xdr:rowOff>38100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xdr:row>
          <xdr:rowOff>0</xdr:rowOff>
        </xdr:from>
        <xdr:to>
          <xdr:col>25</xdr:col>
          <xdr:colOff>28575</xdr:colOff>
          <xdr:row>8</xdr:row>
          <xdr:rowOff>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25</xdr:col>
          <xdr:colOff>28575</xdr:colOff>
          <xdr:row>12</xdr:row>
          <xdr:rowOff>0</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10</xdr:row>
          <xdr:rowOff>9525</xdr:rowOff>
        </xdr:from>
        <xdr:to>
          <xdr:col>24</xdr:col>
          <xdr:colOff>142875</xdr:colOff>
          <xdr:row>11</xdr:row>
          <xdr:rowOff>66675</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15</xdr:row>
          <xdr:rowOff>9525</xdr:rowOff>
        </xdr:from>
        <xdr:to>
          <xdr:col>22</xdr:col>
          <xdr:colOff>190500</xdr:colOff>
          <xdr:row>15</xdr:row>
          <xdr:rowOff>219075</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xdr:row>
          <xdr:rowOff>66675</xdr:rowOff>
        </xdr:from>
        <xdr:to>
          <xdr:col>24</xdr:col>
          <xdr:colOff>123825</xdr:colOff>
          <xdr:row>15</xdr:row>
          <xdr:rowOff>238125</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123825</xdr:colOff>
          <xdr:row>19</xdr:row>
          <xdr:rowOff>47625</xdr:rowOff>
        </xdr:from>
        <xdr:to>
          <xdr:col>22</xdr:col>
          <xdr:colOff>180975</xdr:colOff>
          <xdr:row>20</xdr:row>
          <xdr:rowOff>142875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180975</xdr:colOff>
          <xdr:row>52</xdr:row>
          <xdr:rowOff>152400</xdr:rowOff>
        </xdr:from>
        <xdr:to>
          <xdr:col>22</xdr:col>
          <xdr:colOff>257175</xdr:colOff>
          <xdr:row>53</xdr:row>
          <xdr:rowOff>219075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19</xdr:row>
          <xdr:rowOff>76200</xdr:rowOff>
        </xdr:from>
        <xdr:to>
          <xdr:col>24</xdr:col>
          <xdr:colOff>142875</xdr:colOff>
          <xdr:row>20</xdr:row>
          <xdr:rowOff>114300</xdr:rowOff>
        </xdr:to>
        <xdr:sp macro="" textlink="">
          <xdr:nvSpPr>
            <xdr:cNvPr id="1035" name="Option Butto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52</xdr:row>
          <xdr:rowOff>180975</xdr:rowOff>
        </xdr:from>
        <xdr:to>
          <xdr:col>24</xdr:col>
          <xdr:colOff>142875</xdr:colOff>
          <xdr:row>53</xdr:row>
          <xdr:rowOff>180975</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25</xdr:col>
          <xdr:colOff>28575</xdr:colOff>
          <xdr:row>13</xdr:row>
          <xdr:rowOff>142875</xdr:rowOff>
        </xdr:to>
        <xdr:sp macro="" textlink="">
          <xdr:nvSpPr>
            <xdr:cNvPr id="1037" name="Group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25</xdr:col>
          <xdr:colOff>28575</xdr:colOff>
          <xdr:row>18</xdr:row>
          <xdr:rowOff>0</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25</xdr:col>
          <xdr:colOff>28575</xdr:colOff>
          <xdr:row>21</xdr:row>
          <xdr:rowOff>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52</xdr:row>
          <xdr:rowOff>0</xdr:rowOff>
        </xdr:from>
        <xdr:to>
          <xdr:col>25</xdr:col>
          <xdr:colOff>28575</xdr:colOff>
          <xdr:row>54</xdr:row>
          <xdr:rowOff>123825</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xdr:row>
          <xdr:rowOff>66675</xdr:rowOff>
        </xdr:from>
        <xdr:to>
          <xdr:col>22</xdr:col>
          <xdr:colOff>219075</xdr:colOff>
          <xdr:row>13</xdr:row>
          <xdr:rowOff>114300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12</xdr:row>
          <xdr:rowOff>66675</xdr:rowOff>
        </xdr:from>
        <xdr:to>
          <xdr:col>24</xdr:col>
          <xdr:colOff>85725</xdr:colOff>
          <xdr:row>13</xdr:row>
          <xdr:rowOff>114300</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16</xdr:row>
          <xdr:rowOff>76200</xdr:rowOff>
        </xdr:from>
        <xdr:to>
          <xdr:col>22</xdr:col>
          <xdr:colOff>257175</xdr:colOff>
          <xdr:row>17</xdr:row>
          <xdr:rowOff>219075</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xdr:row>
          <xdr:rowOff>66675</xdr:rowOff>
        </xdr:from>
        <xdr:to>
          <xdr:col>24</xdr:col>
          <xdr:colOff>142875</xdr:colOff>
          <xdr:row>17</xdr:row>
          <xdr:rowOff>219075</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35</xdr:row>
          <xdr:rowOff>0</xdr:rowOff>
        </xdr:from>
        <xdr:to>
          <xdr:col>25</xdr:col>
          <xdr:colOff>28575</xdr:colOff>
          <xdr:row>36</xdr:row>
          <xdr:rowOff>0</xdr:rowOff>
        </xdr:to>
        <xdr:sp macro="" textlink="">
          <xdr:nvSpPr>
            <xdr:cNvPr id="1045" name="Group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35</xdr:row>
          <xdr:rowOff>142875</xdr:rowOff>
        </xdr:from>
        <xdr:to>
          <xdr:col>22</xdr:col>
          <xdr:colOff>219075</xdr:colOff>
          <xdr:row>35</xdr:row>
          <xdr:rowOff>371475</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35</xdr:row>
          <xdr:rowOff>142875</xdr:rowOff>
        </xdr:from>
        <xdr:to>
          <xdr:col>24</xdr:col>
          <xdr:colOff>180975</xdr:colOff>
          <xdr:row>35</xdr:row>
          <xdr:rowOff>371475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55</xdr:row>
          <xdr:rowOff>0</xdr:rowOff>
        </xdr:from>
        <xdr:to>
          <xdr:col>25</xdr:col>
          <xdr:colOff>38100</xdr:colOff>
          <xdr:row>58</xdr:row>
          <xdr:rowOff>0</xdr:rowOff>
        </xdr:to>
        <xdr:sp macro="" textlink="">
          <xdr:nvSpPr>
            <xdr:cNvPr id="1048" name="Group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8</xdr:row>
          <xdr:rowOff>66675</xdr:rowOff>
        </xdr:from>
        <xdr:to>
          <xdr:col>22</xdr:col>
          <xdr:colOff>190500</xdr:colOff>
          <xdr:row>8</xdr:row>
          <xdr:rowOff>276225</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8</xdr:row>
          <xdr:rowOff>66675</xdr:rowOff>
        </xdr:from>
        <xdr:to>
          <xdr:col>24</xdr:col>
          <xdr:colOff>190500</xdr:colOff>
          <xdr:row>8</xdr:row>
          <xdr:rowOff>276225</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25</xdr:col>
          <xdr:colOff>28575</xdr:colOff>
          <xdr:row>9</xdr:row>
          <xdr:rowOff>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55</xdr:row>
          <xdr:rowOff>142875</xdr:rowOff>
        </xdr:from>
        <xdr:to>
          <xdr:col>22</xdr:col>
          <xdr:colOff>219075</xdr:colOff>
          <xdr:row>56</xdr:row>
          <xdr:rowOff>152400</xdr:rowOff>
        </xdr:to>
        <xdr:sp macro="" textlink="">
          <xdr:nvSpPr>
            <xdr:cNvPr id="1052" name="Option 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55</xdr:row>
          <xdr:rowOff>180975</xdr:rowOff>
        </xdr:from>
        <xdr:to>
          <xdr:col>24</xdr:col>
          <xdr:colOff>142875</xdr:colOff>
          <xdr:row>56</xdr:row>
          <xdr:rowOff>142875</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0">
    <pageSetUpPr fitToPage="1"/>
  </sheetPr>
  <dimension ref="A2:AO158"/>
  <sheetViews>
    <sheetView showGridLines="0" tabSelected="1" view="pageBreakPreview" topLeftCell="A26" zoomScale="80" zoomScaleNormal="80" zoomScaleSheetLayoutView="80" workbookViewId="0">
      <selection activeCell="V17" sqref="V17"/>
    </sheetView>
  </sheetViews>
  <sheetFormatPr defaultColWidth="4" defaultRowHeight="13.5" x14ac:dyDescent="0.15"/>
  <cols>
    <col min="1" max="1" width="2.875" style="2" customWidth="1"/>
    <col min="2" max="2" width="5.125" style="2" customWidth="1"/>
    <col min="3" max="3" width="1.5" style="2" customWidth="1"/>
    <col min="4" max="8" width="4" style="2" customWidth="1"/>
    <col min="9" max="9" width="5.625" style="2" customWidth="1"/>
    <col min="10" max="10" width="7.375" style="2" customWidth="1"/>
    <col min="11" max="11" width="6" style="2" customWidth="1"/>
    <col min="12" max="12" width="4" style="2" customWidth="1"/>
    <col min="13" max="18" width="5.125" style="2" customWidth="1"/>
    <col min="19" max="19" width="4" style="2" customWidth="1"/>
    <col min="20" max="20" width="7.375" style="2" customWidth="1"/>
    <col min="21" max="21" width="8" style="2" customWidth="1"/>
    <col min="22" max="25" width="4.625" style="2" customWidth="1"/>
    <col min="26" max="26" width="2" style="2" customWidth="1"/>
    <col min="27" max="27" width="4" style="3" hidden="1" customWidth="1"/>
    <col min="28" max="32" width="4" style="4" hidden="1" customWidth="1"/>
    <col min="33" max="36" width="4" style="4" customWidth="1"/>
    <col min="37" max="39" width="4" style="45" customWidth="1"/>
    <col min="40" max="41" width="4" style="45"/>
    <col min="42" max="16384" width="4" style="2"/>
  </cols>
  <sheetData>
    <row r="2" spans="2:32" ht="14.25" x14ac:dyDescent="0.15">
      <c r="B2" s="1" t="s">
        <v>0</v>
      </c>
      <c r="W2" s="1" t="s">
        <v>1</v>
      </c>
    </row>
    <row r="3" spans="2:32" ht="18.75" x14ac:dyDescent="0.15">
      <c r="B3" s="205" t="s">
        <v>2</v>
      </c>
      <c r="C3" s="205"/>
      <c r="D3" s="205"/>
      <c r="E3" s="205"/>
      <c r="F3" s="205"/>
      <c r="G3" s="205"/>
      <c r="H3" s="205"/>
      <c r="I3" s="205"/>
      <c r="J3" s="205"/>
      <c r="K3" s="205"/>
      <c r="L3" s="205"/>
      <c r="M3" s="205"/>
      <c r="N3" s="205"/>
      <c r="O3" s="205"/>
      <c r="P3" s="205"/>
      <c r="Q3" s="205"/>
      <c r="R3" s="205"/>
      <c r="S3" s="205"/>
      <c r="T3" s="205"/>
      <c r="U3" s="205"/>
      <c r="V3" s="205"/>
      <c r="W3" s="205"/>
      <c r="X3" s="205"/>
      <c r="Y3" s="205"/>
    </row>
    <row r="4" spans="2:32" x14ac:dyDescent="0.15">
      <c r="U4" s="5" t="s">
        <v>3</v>
      </c>
    </row>
    <row r="5" spans="2:32" ht="23.25" customHeight="1" x14ac:dyDescent="0.15">
      <c r="B5" s="206" t="s">
        <v>4</v>
      </c>
      <c r="C5" s="207"/>
      <c r="D5" s="207"/>
      <c r="E5" s="207"/>
      <c r="F5" s="207"/>
      <c r="G5" s="208"/>
      <c r="H5" s="209"/>
      <c r="I5" s="210"/>
      <c r="J5" s="210"/>
      <c r="K5" s="210"/>
      <c r="L5" s="210"/>
      <c r="M5" s="210"/>
      <c r="N5" s="210"/>
      <c r="O5" s="210"/>
      <c r="P5" s="210"/>
      <c r="Q5" s="210"/>
      <c r="R5" s="210"/>
      <c r="S5" s="210"/>
      <c r="T5" s="210"/>
      <c r="U5" s="210"/>
      <c r="V5" s="210"/>
      <c r="W5" s="210"/>
      <c r="X5" s="210"/>
      <c r="Y5" s="211"/>
    </row>
    <row r="6" spans="2:32" ht="3.75" customHeight="1" x14ac:dyDescent="0.15">
      <c r="B6" s="6"/>
      <c r="C6" s="6"/>
      <c r="D6" s="6"/>
      <c r="E6" s="6"/>
      <c r="F6" s="6"/>
      <c r="G6" s="6"/>
      <c r="H6" s="6"/>
      <c r="I6" s="6"/>
      <c r="J6" s="6"/>
      <c r="K6" s="6"/>
      <c r="L6" s="6"/>
      <c r="M6" s="6"/>
      <c r="N6" s="6"/>
      <c r="O6" s="6"/>
      <c r="P6" s="6"/>
      <c r="Q6" s="6"/>
      <c r="R6" s="6"/>
      <c r="S6" s="6"/>
      <c r="T6" s="6"/>
      <c r="U6" s="6"/>
      <c r="V6" s="7"/>
      <c r="W6" s="7"/>
      <c r="X6" s="7"/>
      <c r="Y6" s="7"/>
    </row>
    <row r="7" spans="2:32" ht="27.75" customHeight="1" x14ac:dyDescent="0.15">
      <c r="B7" s="212" t="s">
        <v>5</v>
      </c>
      <c r="C7" s="8"/>
      <c r="D7" s="9" t="s">
        <v>6</v>
      </c>
      <c r="E7" s="10"/>
      <c r="F7" s="215" t="s">
        <v>7</v>
      </c>
      <c r="G7" s="216"/>
      <c r="H7" s="216"/>
      <c r="I7" s="216"/>
      <c r="J7" s="216"/>
      <c r="K7" s="216"/>
      <c r="L7" s="216"/>
      <c r="M7" s="216"/>
      <c r="N7" s="216"/>
      <c r="O7" s="216"/>
      <c r="P7" s="216"/>
      <c r="Q7" s="216"/>
      <c r="R7" s="216"/>
      <c r="S7" s="216"/>
      <c r="T7" s="216"/>
      <c r="U7" s="217"/>
      <c r="V7" s="11"/>
      <c r="W7" s="12"/>
      <c r="X7" s="12"/>
      <c r="Y7" s="13"/>
      <c r="Z7" s="8"/>
      <c r="AA7" s="14"/>
      <c r="AB7" s="15"/>
    </row>
    <row r="8" spans="2:32" ht="6.75" customHeight="1" x14ac:dyDescent="0.15">
      <c r="B8" s="213"/>
      <c r="C8" s="16"/>
      <c r="D8" s="17"/>
      <c r="E8" s="18"/>
      <c r="F8" s="18"/>
      <c r="G8" s="18"/>
      <c r="H8" s="18"/>
      <c r="I8" s="18"/>
      <c r="J8" s="18"/>
      <c r="K8" s="18"/>
      <c r="L8" s="18"/>
      <c r="M8" s="18"/>
      <c r="N8" s="18"/>
      <c r="O8" s="18"/>
      <c r="P8" s="18"/>
      <c r="Q8" s="18"/>
      <c r="R8" s="18"/>
      <c r="S8" s="18"/>
      <c r="T8" s="18"/>
      <c r="U8" s="19"/>
      <c r="V8" s="20"/>
      <c r="W8" s="21"/>
      <c r="X8" s="21"/>
      <c r="Y8" s="22"/>
      <c r="Z8" s="8"/>
      <c r="AA8" s="14"/>
      <c r="AB8" s="15"/>
      <c r="AE8" s="4">
        <v>2</v>
      </c>
    </row>
    <row r="9" spans="2:32" ht="31.5" customHeight="1" x14ac:dyDescent="0.15">
      <c r="B9" s="213"/>
      <c r="C9" s="23"/>
      <c r="D9" s="24" t="s">
        <v>8</v>
      </c>
      <c r="E9" s="25"/>
      <c r="F9" s="218" t="s">
        <v>9</v>
      </c>
      <c r="G9" s="184"/>
      <c r="H9" s="184"/>
      <c r="I9" s="184"/>
      <c r="J9" s="184"/>
      <c r="K9" s="184"/>
      <c r="L9" s="184"/>
      <c r="M9" s="184"/>
      <c r="N9" s="184"/>
      <c r="O9" s="184"/>
      <c r="P9" s="184"/>
      <c r="Q9" s="184"/>
      <c r="R9" s="184"/>
      <c r="S9" s="184"/>
      <c r="T9" s="184"/>
      <c r="U9" s="185"/>
      <c r="V9" s="20"/>
      <c r="W9" s="21"/>
      <c r="X9" s="21"/>
      <c r="Y9" s="22"/>
      <c r="Z9" s="8"/>
      <c r="AA9" s="14"/>
      <c r="AB9" s="15"/>
      <c r="AE9" s="4">
        <v>2</v>
      </c>
      <c r="AF9" s="26" t="str">
        <f>IF(AND(AE9=1,AE11=1,AE14=1,AE16=1,AE18=1,AE20=1),"1","2")</f>
        <v>2</v>
      </c>
    </row>
    <row r="10" spans="2:32" ht="6.75" customHeight="1" x14ac:dyDescent="0.15">
      <c r="B10" s="213"/>
      <c r="C10" s="8"/>
      <c r="D10" s="27"/>
      <c r="E10" s="8"/>
      <c r="F10" s="8"/>
      <c r="G10" s="8"/>
      <c r="H10" s="8"/>
      <c r="I10" s="8"/>
      <c r="J10" s="8"/>
      <c r="K10" s="8"/>
      <c r="L10" s="8"/>
      <c r="M10" s="8"/>
      <c r="N10" s="8"/>
      <c r="O10" s="8"/>
      <c r="P10" s="8"/>
      <c r="Q10" s="8"/>
      <c r="R10" s="8"/>
      <c r="S10" s="8"/>
      <c r="T10" s="8"/>
      <c r="U10" s="8"/>
      <c r="V10" s="20"/>
      <c r="W10" s="21"/>
      <c r="X10" s="21"/>
      <c r="Y10" s="22"/>
      <c r="Z10" s="8"/>
      <c r="AA10" s="14"/>
      <c r="AB10" s="15"/>
    </row>
    <row r="11" spans="2:32" x14ac:dyDescent="0.15">
      <c r="B11" s="213"/>
      <c r="C11" s="8"/>
      <c r="D11" s="27" t="s">
        <v>10</v>
      </c>
      <c r="E11" s="8"/>
      <c r="F11" s="8" t="s">
        <v>11</v>
      </c>
      <c r="G11" s="8"/>
      <c r="H11" s="8"/>
      <c r="I11" s="8"/>
      <c r="J11" s="8"/>
      <c r="K11" s="8"/>
      <c r="L11" s="8"/>
      <c r="M11" s="8"/>
      <c r="N11" s="8"/>
      <c r="O11" s="8"/>
      <c r="P11" s="8"/>
      <c r="Q11" s="8"/>
      <c r="R11" s="8"/>
      <c r="S11" s="8"/>
      <c r="T11" s="8"/>
      <c r="U11" s="8"/>
      <c r="V11" s="11"/>
      <c r="W11" s="12"/>
      <c r="X11" s="12"/>
      <c r="Y11" s="13"/>
      <c r="Z11" s="8"/>
      <c r="AA11" s="14"/>
      <c r="AB11" s="15"/>
      <c r="AE11" s="4">
        <v>2</v>
      </c>
    </row>
    <row r="12" spans="2:32" ht="6" customHeight="1" x14ac:dyDescent="0.15">
      <c r="B12" s="213"/>
      <c r="C12" s="28"/>
      <c r="D12" s="29"/>
      <c r="E12" s="28"/>
      <c r="F12" s="28"/>
      <c r="G12" s="28"/>
      <c r="H12" s="28"/>
      <c r="I12" s="28"/>
      <c r="J12" s="28"/>
      <c r="K12" s="28"/>
      <c r="L12" s="28"/>
      <c r="M12" s="28"/>
      <c r="N12" s="28"/>
      <c r="O12" s="28"/>
      <c r="P12" s="28"/>
      <c r="Q12" s="28"/>
      <c r="R12" s="28"/>
      <c r="S12" s="28"/>
      <c r="T12" s="28"/>
      <c r="U12" s="30"/>
      <c r="V12" s="31"/>
      <c r="W12" s="32"/>
      <c r="X12" s="32"/>
      <c r="Y12" s="33"/>
      <c r="Z12" s="8"/>
      <c r="AA12" s="14"/>
      <c r="AB12" s="15"/>
    </row>
    <row r="13" spans="2:32" ht="15" customHeight="1" x14ac:dyDescent="0.15">
      <c r="B13" s="213"/>
      <c r="C13" s="34"/>
      <c r="D13" s="35" t="s">
        <v>12</v>
      </c>
      <c r="E13" s="36"/>
      <c r="F13" s="130" t="s">
        <v>13</v>
      </c>
      <c r="G13" s="219"/>
      <c r="H13" s="219"/>
      <c r="I13" s="219"/>
      <c r="J13" s="219"/>
      <c r="K13" s="219"/>
      <c r="L13" s="219"/>
      <c r="M13" s="219"/>
      <c r="N13" s="219"/>
      <c r="O13" s="219"/>
      <c r="P13" s="219"/>
      <c r="Q13" s="219"/>
      <c r="R13" s="219"/>
      <c r="S13" s="219"/>
      <c r="T13" s="219"/>
      <c r="U13" s="220"/>
      <c r="V13" s="37"/>
      <c r="W13" s="38"/>
      <c r="X13" s="38"/>
      <c r="Y13" s="39"/>
      <c r="Z13" s="8"/>
      <c r="AA13" s="14"/>
      <c r="AB13" s="15"/>
    </row>
    <row r="14" spans="2:32" ht="12" customHeight="1" x14ac:dyDescent="0.15">
      <c r="B14" s="213"/>
      <c r="C14" s="28"/>
      <c r="D14" s="40"/>
      <c r="E14" s="41"/>
      <c r="F14" s="41"/>
      <c r="G14" s="41"/>
      <c r="H14" s="41"/>
      <c r="I14" s="41"/>
      <c r="J14" s="41"/>
      <c r="K14" s="41"/>
      <c r="L14" s="41"/>
      <c r="M14" s="41"/>
      <c r="N14" s="41"/>
      <c r="O14" s="41"/>
      <c r="P14" s="41"/>
      <c r="Q14" s="41"/>
      <c r="R14" s="41"/>
      <c r="S14" s="41"/>
      <c r="T14" s="41"/>
      <c r="U14" s="42"/>
      <c r="V14" s="37"/>
      <c r="W14" s="38"/>
      <c r="X14" s="38"/>
      <c r="Y14" s="39"/>
      <c r="Z14" s="8"/>
      <c r="AA14" s="14"/>
      <c r="AB14" s="15"/>
      <c r="AE14" s="4">
        <v>2</v>
      </c>
      <c r="AF14" s="26" t="str">
        <f>IF(AND(AE8=1,AE11=1,AE14=1,AE16=1,AE18=1,AE20=1),"1","2")</f>
        <v>2</v>
      </c>
    </row>
    <row r="15" spans="2:32" ht="7.5" customHeight="1" x14ac:dyDescent="0.15">
      <c r="B15" s="213"/>
      <c r="C15" s="43"/>
      <c r="D15" s="44"/>
      <c r="E15" s="43"/>
      <c r="F15" s="43"/>
      <c r="G15" s="43"/>
      <c r="H15" s="43"/>
      <c r="I15" s="43"/>
      <c r="J15" s="43"/>
      <c r="K15" s="43"/>
      <c r="L15" s="43"/>
      <c r="M15" s="43"/>
      <c r="N15" s="43"/>
      <c r="O15" s="43"/>
      <c r="P15" s="43"/>
      <c r="Q15" s="43"/>
      <c r="R15" s="43"/>
      <c r="S15" s="43"/>
      <c r="T15" s="43"/>
      <c r="U15" s="43"/>
      <c r="V15" s="31"/>
      <c r="W15" s="32"/>
      <c r="X15" s="32"/>
      <c r="Y15" s="33"/>
      <c r="Z15" s="8"/>
      <c r="AA15" s="14"/>
      <c r="AB15" s="15"/>
    </row>
    <row r="16" spans="2:32" ht="21.75" customHeight="1" x14ac:dyDescent="0.15">
      <c r="B16" s="213"/>
      <c r="C16" s="28"/>
      <c r="D16" s="29" t="s">
        <v>14</v>
      </c>
      <c r="E16" s="28"/>
      <c r="F16" s="28" t="s">
        <v>15</v>
      </c>
      <c r="G16" s="28"/>
      <c r="H16" s="28"/>
      <c r="I16" s="28"/>
      <c r="J16" s="28"/>
      <c r="K16" s="28"/>
      <c r="L16" s="28"/>
      <c r="M16" s="28"/>
      <c r="N16" s="28"/>
      <c r="O16" s="28"/>
      <c r="P16" s="28"/>
      <c r="Q16" s="28"/>
      <c r="R16" s="28"/>
      <c r="S16" s="28"/>
      <c r="T16" s="28"/>
      <c r="U16" s="30"/>
      <c r="V16" s="37"/>
      <c r="W16" s="38"/>
      <c r="X16" s="38"/>
      <c r="Y16" s="39"/>
      <c r="Z16" s="8"/>
      <c r="AA16" s="14"/>
      <c r="AB16" s="15"/>
      <c r="AE16" s="4">
        <v>2</v>
      </c>
    </row>
    <row r="17" spans="1:41" ht="6" customHeight="1" x14ac:dyDescent="0.15">
      <c r="B17" s="213"/>
      <c r="C17" s="43"/>
      <c r="D17" s="44"/>
      <c r="E17" s="43"/>
      <c r="F17" s="43"/>
      <c r="G17" s="43"/>
      <c r="H17" s="43"/>
      <c r="I17" s="43"/>
      <c r="J17" s="43"/>
      <c r="K17" s="43"/>
      <c r="L17" s="43"/>
      <c r="M17" s="43"/>
      <c r="N17" s="43"/>
      <c r="O17" s="43"/>
      <c r="P17" s="43"/>
      <c r="Q17" s="43"/>
      <c r="R17" s="43"/>
      <c r="S17" s="43"/>
      <c r="T17" s="43"/>
      <c r="U17" s="43"/>
      <c r="V17" s="31"/>
      <c r="W17" s="32"/>
      <c r="X17" s="32"/>
      <c r="Y17" s="33"/>
      <c r="Z17" s="8"/>
      <c r="AA17" s="14"/>
      <c r="AB17" s="15"/>
    </row>
    <row r="18" spans="1:41" ht="21.75" customHeight="1" x14ac:dyDescent="0.15">
      <c r="B18" s="213"/>
      <c r="C18" s="28"/>
      <c r="D18" s="29" t="s">
        <v>16</v>
      </c>
      <c r="E18" s="28"/>
      <c r="F18" s="28" t="s">
        <v>17</v>
      </c>
      <c r="G18" s="28"/>
      <c r="H18" s="28"/>
      <c r="I18" s="28"/>
      <c r="J18" s="28"/>
      <c r="K18" s="28"/>
      <c r="L18" s="28"/>
      <c r="M18" s="28"/>
      <c r="N18" s="28"/>
      <c r="O18" s="28"/>
      <c r="P18" s="28"/>
      <c r="Q18" s="28"/>
      <c r="R18" s="28"/>
      <c r="S18" s="28"/>
      <c r="T18" s="28"/>
      <c r="U18" s="30"/>
      <c r="V18" s="37"/>
      <c r="W18" s="38"/>
      <c r="X18" s="38"/>
      <c r="Y18" s="39"/>
      <c r="Z18" s="8"/>
      <c r="AA18" s="14"/>
      <c r="AB18" s="15"/>
      <c r="AE18" s="4">
        <v>2</v>
      </c>
    </row>
    <row r="19" spans="1:41" ht="8.25" customHeight="1" x14ac:dyDescent="0.15">
      <c r="B19" s="213"/>
      <c r="C19" s="43"/>
      <c r="D19" s="44"/>
      <c r="E19" s="43"/>
      <c r="F19" s="43"/>
      <c r="G19" s="43"/>
      <c r="H19" s="43"/>
      <c r="I19" s="43"/>
      <c r="J19" s="43"/>
      <c r="K19" s="43"/>
      <c r="L19" s="43"/>
      <c r="M19" s="43"/>
      <c r="N19" s="43"/>
      <c r="O19" s="43"/>
      <c r="P19" s="43"/>
      <c r="Q19" s="43"/>
      <c r="R19" s="43"/>
      <c r="S19" s="43"/>
      <c r="T19" s="43"/>
      <c r="U19" s="43"/>
      <c r="V19" s="31"/>
      <c r="W19" s="32"/>
      <c r="X19" s="32"/>
      <c r="Y19" s="33"/>
      <c r="Z19" s="8"/>
      <c r="AA19" s="14"/>
      <c r="AB19" s="15"/>
    </row>
    <row r="20" spans="1:41" x14ac:dyDescent="0.15">
      <c r="B20" s="213"/>
      <c r="C20" s="43"/>
      <c r="D20" s="44" t="s">
        <v>18</v>
      </c>
      <c r="E20" s="43"/>
      <c r="F20" s="43" t="s">
        <v>19</v>
      </c>
      <c r="G20" s="43"/>
      <c r="H20" s="43"/>
      <c r="I20" s="43"/>
      <c r="J20" s="43"/>
      <c r="K20" s="43"/>
      <c r="L20" s="43"/>
      <c r="M20" s="43"/>
      <c r="N20" s="43"/>
      <c r="O20" s="43"/>
      <c r="P20" s="43"/>
      <c r="Q20" s="43"/>
      <c r="R20" s="43"/>
      <c r="S20" s="43"/>
      <c r="T20" s="43"/>
      <c r="U20" s="43"/>
      <c r="V20" s="37"/>
      <c r="W20" s="38"/>
      <c r="X20" s="38"/>
      <c r="Y20" s="39"/>
      <c r="Z20" s="8"/>
      <c r="AA20" s="14"/>
      <c r="AB20" s="15"/>
      <c r="AE20" s="4">
        <v>2</v>
      </c>
    </row>
    <row r="21" spans="1:41" ht="17.25" customHeight="1" x14ac:dyDescent="0.15">
      <c r="B21" s="214"/>
      <c r="C21" s="28"/>
      <c r="D21" s="28" t="s">
        <v>20</v>
      </c>
      <c r="E21" s="28"/>
      <c r="F21" s="28" t="s">
        <v>21</v>
      </c>
      <c r="G21" s="28"/>
      <c r="H21" s="28"/>
      <c r="I21" s="28"/>
      <c r="J21" s="28"/>
      <c r="K21" s="28"/>
      <c r="L21" s="28"/>
      <c r="M21" s="28"/>
      <c r="N21" s="28"/>
      <c r="O21" s="28"/>
      <c r="P21" s="28"/>
      <c r="Q21" s="28"/>
      <c r="R21" s="28"/>
      <c r="S21" s="28"/>
      <c r="T21" s="28"/>
      <c r="U21" s="30"/>
      <c r="V21" s="37"/>
      <c r="W21" s="38"/>
      <c r="X21" s="38"/>
      <c r="Y21" s="39"/>
      <c r="Z21" s="8"/>
      <c r="AA21" s="14"/>
      <c r="AB21" s="15"/>
    </row>
    <row r="22" spans="1:41" ht="7.5" customHeight="1" x14ac:dyDescent="0.15">
      <c r="B22" s="46"/>
      <c r="C22" s="43"/>
      <c r="D22" s="43"/>
      <c r="E22" s="43"/>
      <c r="F22" s="43"/>
      <c r="G22" s="43"/>
      <c r="H22" s="43"/>
      <c r="I22" s="43"/>
      <c r="J22" s="43"/>
      <c r="K22" s="43"/>
      <c r="L22" s="43"/>
      <c r="M22" s="43"/>
      <c r="N22" s="43"/>
      <c r="O22" s="43"/>
      <c r="P22" s="43"/>
      <c r="Q22" s="43"/>
      <c r="R22" s="43"/>
      <c r="S22" s="43"/>
      <c r="T22" s="43"/>
      <c r="U22" s="47"/>
      <c r="V22" s="48"/>
      <c r="W22" s="48"/>
      <c r="X22" s="48"/>
      <c r="Y22" s="49"/>
      <c r="Z22" s="8"/>
      <c r="AA22" s="14"/>
      <c r="AB22" s="15"/>
    </row>
    <row r="23" spans="1:41" x14ac:dyDescent="0.15">
      <c r="B23" s="195" t="s">
        <v>22</v>
      </c>
      <c r="C23" s="34"/>
      <c r="D23" s="34" t="s">
        <v>23</v>
      </c>
      <c r="E23" s="34"/>
      <c r="F23" s="34"/>
      <c r="G23" s="34"/>
      <c r="H23" s="34"/>
      <c r="I23" s="34"/>
      <c r="J23" s="34"/>
      <c r="K23" s="34"/>
      <c r="L23" s="34"/>
      <c r="M23" s="34"/>
      <c r="N23" s="34"/>
      <c r="O23" s="34"/>
      <c r="P23" s="34"/>
      <c r="Q23" s="34"/>
      <c r="R23" s="34"/>
      <c r="S23" s="34"/>
      <c r="T23" s="34"/>
      <c r="U23" s="50"/>
      <c r="V23" s="51"/>
      <c r="W23" s="52"/>
      <c r="X23" s="52"/>
      <c r="Y23" s="53"/>
      <c r="Z23" s="8"/>
      <c r="AA23" s="14"/>
      <c r="AB23" s="15"/>
    </row>
    <row r="24" spans="1:41" ht="15.75" customHeight="1" x14ac:dyDescent="0.15">
      <c r="B24" s="127"/>
      <c r="C24" s="43"/>
      <c r="D24" s="43"/>
      <c r="E24" s="196" t="s">
        <v>24</v>
      </c>
      <c r="F24" s="197"/>
      <c r="G24" s="197"/>
      <c r="H24" s="197"/>
      <c r="I24" s="197"/>
      <c r="J24" s="197"/>
      <c r="K24" s="197"/>
      <c r="L24" s="197"/>
      <c r="M24" s="197"/>
      <c r="N24" s="197"/>
      <c r="O24" s="197"/>
      <c r="P24" s="197"/>
      <c r="Q24" s="197"/>
      <c r="R24" s="197"/>
      <c r="S24" s="197"/>
      <c r="T24" s="197"/>
      <c r="U24" s="198"/>
      <c r="V24" s="54"/>
      <c r="W24" s="48"/>
      <c r="X24" s="48"/>
      <c r="Y24" s="49"/>
      <c r="Z24" s="8"/>
      <c r="AA24" s="14"/>
      <c r="AB24" s="15"/>
    </row>
    <row r="25" spans="1:41" ht="12.75" customHeight="1" x14ac:dyDescent="0.15">
      <c r="B25" s="127"/>
      <c r="C25" s="43"/>
      <c r="D25" s="43"/>
      <c r="E25" s="197"/>
      <c r="F25" s="197"/>
      <c r="G25" s="197"/>
      <c r="H25" s="197"/>
      <c r="I25" s="197"/>
      <c r="J25" s="197"/>
      <c r="K25" s="197"/>
      <c r="L25" s="197"/>
      <c r="M25" s="197"/>
      <c r="N25" s="197"/>
      <c r="O25" s="197"/>
      <c r="P25" s="197"/>
      <c r="Q25" s="197"/>
      <c r="R25" s="197"/>
      <c r="S25" s="197"/>
      <c r="T25" s="197"/>
      <c r="U25" s="198"/>
      <c r="V25" s="54"/>
      <c r="W25" s="48"/>
      <c r="X25" s="48"/>
      <c r="Y25" s="49"/>
      <c r="Z25" s="8"/>
      <c r="AA25" s="14"/>
      <c r="AB25" s="15"/>
    </row>
    <row r="26" spans="1:41" ht="4.5" customHeight="1" x14ac:dyDescent="0.15">
      <c r="B26" s="127"/>
      <c r="C26" s="43"/>
      <c r="D26" s="43"/>
      <c r="E26" s="55"/>
      <c r="F26" s="55"/>
      <c r="G26" s="55"/>
      <c r="H26" s="55"/>
      <c r="I26" s="55"/>
      <c r="J26" s="55"/>
      <c r="K26" s="55"/>
      <c r="L26" s="55"/>
      <c r="M26" s="55"/>
      <c r="N26" s="55"/>
      <c r="O26" s="55"/>
      <c r="P26" s="55"/>
      <c r="Q26" s="55"/>
      <c r="R26" s="55"/>
      <c r="S26" s="55"/>
      <c r="T26" s="55"/>
      <c r="U26" s="55"/>
      <c r="V26" s="54"/>
      <c r="W26" s="48"/>
      <c r="X26" s="48"/>
      <c r="Y26" s="49"/>
      <c r="Z26" s="8"/>
      <c r="AA26" s="14"/>
      <c r="AB26" s="15"/>
    </row>
    <row r="27" spans="1:41" ht="24.75" customHeight="1" x14ac:dyDescent="0.15">
      <c r="B27" s="127"/>
      <c r="C27" s="43"/>
      <c r="D27" s="56"/>
      <c r="E27" s="199"/>
      <c r="F27" s="200"/>
      <c r="G27" s="200"/>
      <c r="H27" s="200"/>
      <c r="I27" s="200"/>
      <c r="J27" s="200"/>
      <c r="K27" s="200"/>
      <c r="L27" s="201"/>
      <c r="M27" s="202" t="s">
        <v>25</v>
      </c>
      <c r="N27" s="203"/>
      <c r="O27" s="204"/>
      <c r="P27" s="202" t="s">
        <v>26</v>
      </c>
      <c r="Q27" s="203"/>
      <c r="R27" s="204"/>
      <c r="S27" s="57"/>
      <c r="T27" s="58"/>
      <c r="U27" s="59"/>
      <c r="V27" s="60"/>
      <c r="W27" s="61"/>
      <c r="X27" s="61"/>
      <c r="Y27" s="62"/>
      <c r="Z27" s="8"/>
      <c r="AA27" s="14"/>
      <c r="AB27" s="15"/>
    </row>
    <row r="28" spans="1:41" ht="30" customHeight="1" x14ac:dyDescent="0.15">
      <c r="B28" s="127"/>
      <c r="C28" s="43"/>
      <c r="D28" s="63" t="s">
        <v>27</v>
      </c>
      <c r="E28" s="194" t="s">
        <v>28</v>
      </c>
      <c r="F28" s="194"/>
      <c r="G28" s="194"/>
      <c r="H28" s="194"/>
      <c r="I28" s="194"/>
      <c r="J28" s="194"/>
      <c r="K28" s="194"/>
      <c r="L28" s="194"/>
      <c r="M28" s="158"/>
      <c r="N28" s="182"/>
      <c r="O28" s="64" t="s">
        <v>29</v>
      </c>
      <c r="P28" s="158"/>
      <c r="Q28" s="182"/>
      <c r="R28" s="64" t="s">
        <v>30</v>
      </c>
      <c r="S28" s="65"/>
      <c r="T28" s="66"/>
      <c r="U28" s="67"/>
      <c r="V28" s="68"/>
      <c r="W28" s="69"/>
      <c r="X28" s="69"/>
      <c r="Y28" s="70"/>
      <c r="Z28" s="8"/>
      <c r="AA28" s="14"/>
      <c r="AB28" s="15"/>
    </row>
    <row r="29" spans="1:41" ht="36" customHeight="1" x14ac:dyDescent="0.15">
      <c r="B29" s="127"/>
      <c r="C29" s="43"/>
      <c r="D29" s="63" t="s">
        <v>31</v>
      </c>
      <c r="E29" s="194" t="s">
        <v>32</v>
      </c>
      <c r="F29" s="194"/>
      <c r="G29" s="194"/>
      <c r="H29" s="194"/>
      <c r="I29" s="194"/>
      <c r="J29" s="194"/>
      <c r="K29" s="194"/>
      <c r="L29" s="194"/>
      <c r="M29" s="158"/>
      <c r="N29" s="182"/>
      <c r="O29" s="64" t="s">
        <v>29</v>
      </c>
      <c r="P29" s="190"/>
      <c r="Q29" s="190"/>
      <c r="R29" s="190"/>
      <c r="S29" s="191" t="s">
        <v>33</v>
      </c>
      <c r="T29" s="192"/>
      <c r="U29" s="193"/>
      <c r="V29" s="186" t="str">
        <f>IF(OR(M28="",M29=""),"",IF(M29/M28&gt;=0.3,"○","×"))</f>
        <v/>
      </c>
      <c r="W29" s="187"/>
      <c r="X29" s="187"/>
      <c r="Y29" s="188"/>
      <c r="Z29" s="8"/>
      <c r="AA29" s="14"/>
      <c r="AB29" s="15"/>
      <c r="AD29" s="4">
        <v>0</v>
      </c>
    </row>
    <row r="30" spans="1:41" ht="36" customHeight="1" x14ac:dyDescent="0.15">
      <c r="B30" s="127"/>
      <c r="C30" s="43"/>
      <c r="D30" s="63" t="s">
        <v>34</v>
      </c>
      <c r="E30" s="194" t="s">
        <v>35</v>
      </c>
      <c r="F30" s="194"/>
      <c r="G30" s="194"/>
      <c r="H30" s="194"/>
      <c r="I30" s="194"/>
      <c r="J30" s="194"/>
      <c r="K30" s="194"/>
      <c r="L30" s="194"/>
      <c r="M30" s="158"/>
      <c r="N30" s="182"/>
      <c r="O30" s="64" t="s">
        <v>29</v>
      </c>
      <c r="P30" s="190"/>
      <c r="Q30" s="190"/>
      <c r="R30" s="190"/>
      <c r="S30" s="191" t="s">
        <v>36</v>
      </c>
      <c r="T30" s="192"/>
      <c r="U30" s="193"/>
      <c r="V30" s="186" t="str">
        <f>IF(OR(M28="",M30=""),"",IF(M30/M28&gt;=0.5,"○","×"))</f>
        <v/>
      </c>
      <c r="W30" s="187"/>
      <c r="X30" s="187"/>
      <c r="Y30" s="188"/>
      <c r="Z30" s="8"/>
      <c r="AA30" s="14"/>
      <c r="AB30" s="15"/>
      <c r="AD30" s="4">
        <v>0</v>
      </c>
      <c r="AE30" s="26" t="str">
        <f>IF(OR(V29="○",V30="○",V31="○",V32="○",V33="〇"),"1","2")</f>
        <v>2</v>
      </c>
    </row>
    <row r="31" spans="1:41" s="4" customFormat="1" ht="36" customHeight="1" x14ac:dyDescent="0.15">
      <c r="A31" s="2"/>
      <c r="B31" s="127"/>
      <c r="C31" s="43"/>
      <c r="D31" s="63" t="s">
        <v>37</v>
      </c>
      <c r="E31" s="180" t="s">
        <v>38</v>
      </c>
      <c r="F31" s="180"/>
      <c r="G31" s="180"/>
      <c r="H31" s="180"/>
      <c r="I31" s="180"/>
      <c r="J31" s="180"/>
      <c r="K31" s="180"/>
      <c r="L31" s="180"/>
      <c r="M31" s="181"/>
      <c r="N31" s="181"/>
      <c r="O31" s="181"/>
      <c r="P31" s="158"/>
      <c r="Q31" s="182"/>
      <c r="R31" s="64" t="s">
        <v>30</v>
      </c>
      <c r="S31" s="183" t="s">
        <v>39</v>
      </c>
      <c r="T31" s="184"/>
      <c r="U31" s="185"/>
      <c r="V31" s="186" t="str">
        <f>IF(P31="","",IF(P28=0,"×",IF(OR(P28="",P31=""),"",IF(P31/P28&gt;=0.4,"○","×"))))</f>
        <v/>
      </c>
      <c r="W31" s="187"/>
      <c r="X31" s="187"/>
      <c r="Y31" s="188"/>
      <c r="Z31" s="8"/>
      <c r="AA31" s="14"/>
      <c r="AB31" s="15"/>
      <c r="AD31" s="4">
        <v>1</v>
      </c>
      <c r="AK31" s="45"/>
      <c r="AL31" s="45"/>
      <c r="AM31" s="45"/>
      <c r="AN31" s="45"/>
      <c r="AO31" s="45"/>
    </row>
    <row r="32" spans="1:41" ht="36" customHeight="1" x14ac:dyDescent="0.15">
      <c r="B32" s="127"/>
      <c r="C32" s="43"/>
      <c r="D32" s="63" t="s">
        <v>40</v>
      </c>
      <c r="E32" s="189" t="s">
        <v>41</v>
      </c>
      <c r="F32" s="189"/>
      <c r="G32" s="189"/>
      <c r="H32" s="189"/>
      <c r="I32" s="189"/>
      <c r="J32" s="189"/>
      <c r="K32" s="189"/>
      <c r="L32" s="189"/>
      <c r="M32" s="181"/>
      <c r="N32" s="181"/>
      <c r="O32" s="181"/>
      <c r="P32" s="158"/>
      <c r="Q32" s="182"/>
      <c r="R32" s="64" t="s">
        <v>30</v>
      </c>
      <c r="S32" s="183" t="s">
        <v>42</v>
      </c>
      <c r="T32" s="184"/>
      <c r="U32" s="185"/>
      <c r="V32" s="144" t="str">
        <f>IF(P32="","",IF(P32/P28&gt;=0.5,"○","×"))</f>
        <v/>
      </c>
      <c r="W32" s="145"/>
      <c r="X32" s="145"/>
      <c r="Y32" s="146"/>
      <c r="Z32" s="8"/>
      <c r="AA32" s="8"/>
      <c r="AB32" s="71"/>
      <c r="AC32" s="72"/>
      <c r="AD32" s="72">
        <v>1</v>
      </c>
      <c r="AE32" s="72"/>
      <c r="AF32" s="72"/>
      <c r="AG32" s="72"/>
      <c r="AH32" s="72"/>
      <c r="AI32" s="72"/>
      <c r="AJ32" s="2"/>
      <c r="AK32" s="2"/>
      <c r="AL32" s="2"/>
      <c r="AM32" s="2"/>
      <c r="AN32" s="2"/>
      <c r="AO32" s="2"/>
    </row>
    <row r="33" spans="1:41" ht="36" customHeight="1" x14ac:dyDescent="0.15">
      <c r="B33" s="127"/>
      <c r="C33" s="43"/>
      <c r="D33" s="73" t="s">
        <v>43</v>
      </c>
      <c r="E33" s="166" t="s">
        <v>44</v>
      </c>
      <c r="F33" s="167"/>
      <c r="G33" s="167"/>
      <c r="H33" s="167"/>
      <c r="I33" s="167"/>
      <c r="J33" s="167"/>
      <c r="K33" s="167"/>
      <c r="L33" s="168"/>
      <c r="M33" s="169"/>
      <c r="N33" s="170"/>
      <c r="O33" s="171"/>
      <c r="P33" s="172"/>
      <c r="Q33" s="173"/>
      <c r="R33" s="74" t="s">
        <v>30</v>
      </c>
      <c r="S33" s="174" t="s">
        <v>45</v>
      </c>
      <c r="T33" s="175"/>
      <c r="U33" s="176"/>
      <c r="V33" s="177" t="str">
        <f>IF(P33="","",IF(P33/P28&gt;=0.2,"○","×"))</f>
        <v/>
      </c>
      <c r="W33" s="178"/>
      <c r="X33" s="178"/>
      <c r="Y33" s="179"/>
      <c r="Z33" s="8"/>
      <c r="AA33" s="8"/>
      <c r="AB33" s="71"/>
      <c r="AC33" s="72"/>
      <c r="AD33" s="72">
        <v>1</v>
      </c>
      <c r="AE33" s="72"/>
      <c r="AF33" s="72"/>
      <c r="AG33" s="72"/>
      <c r="AH33" s="72"/>
      <c r="AI33" s="72"/>
      <c r="AJ33" s="2"/>
      <c r="AK33" s="2"/>
      <c r="AL33" s="2"/>
      <c r="AM33" s="2"/>
      <c r="AN33" s="2"/>
      <c r="AO33" s="2"/>
    </row>
    <row r="34" spans="1:41" s="45" customFormat="1" x14ac:dyDescent="0.15">
      <c r="A34" s="2"/>
      <c r="B34" s="127"/>
      <c r="C34" s="43"/>
      <c r="D34" s="43" t="s">
        <v>46</v>
      </c>
      <c r="E34" s="43"/>
      <c r="F34" s="43"/>
      <c r="G34" s="43"/>
      <c r="H34" s="43"/>
      <c r="I34" s="43"/>
      <c r="J34" s="43"/>
      <c r="K34" s="43"/>
      <c r="L34" s="43"/>
      <c r="M34" s="43"/>
      <c r="N34" s="43"/>
      <c r="O34" s="43"/>
      <c r="P34" s="43"/>
      <c r="Q34" s="43"/>
      <c r="R34" s="43"/>
      <c r="S34" s="43"/>
      <c r="T34" s="43"/>
      <c r="U34" s="43"/>
      <c r="V34" s="54"/>
      <c r="W34" s="48"/>
      <c r="X34" s="48"/>
      <c r="Y34" s="49"/>
      <c r="Z34" s="8"/>
      <c r="AA34" s="14"/>
      <c r="AB34" s="15"/>
      <c r="AC34" s="4"/>
      <c r="AD34" s="4"/>
      <c r="AE34" s="4"/>
      <c r="AF34" s="4"/>
      <c r="AG34" s="4"/>
      <c r="AH34" s="4"/>
      <c r="AI34" s="4"/>
      <c r="AJ34" s="4"/>
    </row>
    <row r="35" spans="1:41" s="45" customFormat="1" ht="4.5" customHeight="1" x14ac:dyDescent="0.15">
      <c r="A35" s="2"/>
      <c r="B35" s="127"/>
      <c r="C35" s="43"/>
      <c r="D35" s="43"/>
      <c r="E35" s="43"/>
      <c r="F35" s="43"/>
      <c r="G35" s="43"/>
      <c r="H35" s="43"/>
      <c r="I35" s="43"/>
      <c r="J35" s="43"/>
      <c r="K35" s="43"/>
      <c r="L35" s="43"/>
      <c r="M35" s="43"/>
      <c r="N35" s="43"/>
      <c r="O35" s="43"/>
      <c r="P35" s="43"/>
      <c r="Q35" s="43"/>
      <c r="R35" s="43"/>
      <c r="S35" s="43"/>
      <c r="T35" s="43"/>
      <c r="U35" s="43"/>
      <c r="V35" s="54"/>
      <c r="W35" s="48"/>
      <c r="X35" s="48"/>
      <c r="Y35" s="49"/>
      <c r="Z35" s="8"/>
      <c r="AA35" s="14"/>
      <c r="AB35" s="15"/>
      <c r="AC35" s="4"/>
      <c r="AD35" s="4"/>
      <c r="AE35" s="4"/>
      <c r="AF35" s="4"/>
      <c r="AG35" s="4"/>
      <c r="AH35" s="4"/>
      <c r="AI35" s="4"/>
      <c r="AJ35" s="4"/>
    </row>
    <row r="36" spans="1:41" s="4" customFormat="1" ht="39.75" customHeight="1" x14ac:dyDescent="0.15">
      <c r="A36" s="2"/>
      <c r="B36" s="127"/>
      <c r="C36" s="75"/>
      <c r="D36" s="133" t="s">
        <v>47</v>
      </c>
      <c r="E36" s="133"/>
      <c r="F36" s="133"/>
      <c r="G36" s="133"/>
      <c r="H36" s="133"/>
      <c r="I36" s="133"/>
      <c r="J36" s="133"/>
      <c r="K36" s="133"/>
      <c r="L36" s="133"/>
      <c r="M36" s="133"/>
      <c r="N36" s="133"/>
      <c r="O36" s="133"/>
      <c r="P36" s="133"/>
      <c r="Q36" s="133"/>
      <c r="R36" s="133"/>
      <c r="S36" s="133"/>
      <c r="T36" s="133"/>
      <c r="U36" s="133"/>
      <c r="V36" s="38"/>
      <c r="W36" s="38"/>
      <c r="X36" s="38"/>
      <c r="Y36" s="39"/>
      <c r="Z36" s="8"/>
      <c r="AA36" s="14"/>
      <c r="AB36" s="15"/>
      <c r="AE36" s="26">
        <v>2</v>
      </c>
      <c r="AK36" s="45"/>
    </row>
    <row r="37" spans="1:41" s="4" customFormat="1" ht="19.5" customHeight="1" x14ac:dyDescent="0.15">
      <c r="A37" s="2"/>
      <c r="B37" s="127"/>
      <c r="C37" s="43"/>
      <c r="D37" s="43" t="s">
        <v>48</v>
      </c>
      <c r="E37" s="55"/>
      <c r="F37" s="55"/>
      <c r="G37" s="55"/>
      <c r="H37" s="55"/>
      <c r="I37" s="55"/>
      <c r="J37" s="55"/>
      <c r="K37" s="55"/>
      <c r="L37" s="55"/>
      <c r="M37" s="55"/>
      <c r="N37" s="55"/>
      <c r="O37" s="55"/>
      <c r="P37" s="55"/>
      <c r="Q37" s="55"/>
      <c r="R37" s="55"/>
      <c r="S37" s="55"/>
      <c r="T37" s="55"/>
      <c r="U37" s="55"/>
      <c r="V37" s="76"/>
      <c r="W37" s="77"/>
      <c r="X37" s="77"/>
      <c r="Y37" s="78"/>
      <c r="Z37" s="8"/>
      <c r="AA37" s="14"/>
      <c r="AB37" s="15"/>
      <c r="AK37" s="45"/>
    </row>
    <row r="38" spans="1:41" s="4" customFormat="1" ht="24.75" customHeight="1" x14ac:dyDescent="0.15">
      <c r="A38" s="2"/>
      <c r="B38" s="127"/>
      <c r="C38" s="43"/>
      <c r="D38" s="43"/>
      <c r="E38" s="79" t="s">
        <v>49</v>
      </c>
      <c r="F38" s="55"/>
      <c r="G38" s="55"/>
      <c r="H38" s="55"/>
      <c r="I38" s="55"/>
      <c r="J38" s="55"/>
      <c r="K38" s="55"/>
      <c r="L38" s="55"/>
      <c r="M38" s="55"/>
      <c r="N38" s="55"/>
      <c r="O38" s="55"/>
      <c r="P38" s="55"/>
      <c r="Q38" s="55"/>
      <c r="R38" s="55"/>
      <c r="S38" s="55"/>
      <c r="T38" s="55"/>
      <c r="U38" s="55"/>
      <c r="V38" s="76"/>
      <c r="W38" s="77"/>
      <c r="X38" s="77"/>
      <c r="Y38" s="78"/>
      <c r="Z38" s="8"/>
      <c r="AA38" s="14"/>
      <c r="AB38" s="15"/>
      <c r="AK38" s="45"/>
    </row>
    <row r="39" spans="1:41" s="4" customFormat="1" ht="26.25" customHeight="1" x14ac:dyDescent="0.15">
      <c r="A39" s="2"/>
      <c r="B39" s="127"/>
      <c r="C39" s="43"/>
      <c r="E39" s="45"/>
      <c r="F39" s="160" t="s">
        <v>50</v>
      </c>
      <c r="G39" s="160"/>
      <c r="H39" s="160"/>
      <c r="I39" s="161" t="s">
        <v>51</v>
      </c>
      <c r="J39" s="161"/>
      <c r="K39" s="161"/>
      <c r="L39" s="160" t="s">
        <v>52</v>
      </c>
      <c r="M39" s="160"/>
      <c r="N39" s="160"/>
      <c r="O39" s="43"/>
      <c r="P39" s="43"/>
      <c r="Q39" s="43"/>
      <c r="R39" s="43"/>
      <c r="S39" s="43"/>
      <c r="T39" s="43"/>
      <c r="U39" s="43"/>
      <c r="V39" s="120" t="str">
        <f>IF(OR(T40="",K47=""),"",IF(T40*1&lt;=K47,"○","×"))</f>
        <v/>
      </c>
      <c r="W39" s="121"/>
      <c r="X39" s="121"/>
      <c r="Y39" s="122"/>
      <c r="Z39" s="8"/>
      <c r="AA39" s="14"/>
      <c r="AB39" s="15"/>
      <c r="AK39" s="45"/>
    </row>
    <row r="40" spans="1:41" s="4" customFormat="1" ht="25.5" customHeight="1" x14ac:dyDescent="0.15">
      <c r="A40" s="2"/>
      <c r="B40" s="127"/>
      <c r="C40" s="43"/>
      <c r="D40" s="80"/>
      <c r="E40" s="2"/>
      <c r="F40" s="2"/>
      <c r="G40" s="38"/>
      <c r="H40" s="80" t="s">
        <v>29</v>
      </c>
      <c r="I40" s="2"/>
      <c r="J40" s="38"/>
      <c r="K40" s="81" t="s">
        <v>30</v>
      </c>
      <c r="L40" s="2"/>
      <c r="M40" s="82"/>
      <c r="N40" s="2" t="s">
        <v>29</v>
      </c>
      <c r="O40" s="162" t="s">
        <v>53</v>
      </c>
      <c r="P40" s="162"/>
      <c r="Q40" s="162"/>
      <c r="R40" s="162"/>
      <c r="S40" s="162"/>
      <c r="T40" s="83" t="str">
        <f>IF(OR(G40="",OR(J40="",M40="")),"",IF(OR(G40&lt;=10,OR(J40&lt;=450,M40&lt;=40)),"1",IF(OR(G40&lt;=20,OR(J40&lt;=900,M40&lt;=80)),"2",IF(OR(G40&lt;=30,OR(J40&lt;=1350,M40&lt;=120)),"3",IF(OR(G40&lt;=40,OR(J40&lt;=1800,M40&lt;=160)),"4","5")))))</f>
        <v/>
      </c>
      <c r="U40" s="77" t="s">
        <v>29</v>
      </c>
      <c r="V40" s="54"/>
      <c r="W40" s="48"/>
      <c r="X40" s="48"/>
      <c r="Y40" s="49"/>
      <c r="Z40" s="8"/>
      <c r="AA40" s="14"/>
      <c r="AB40" s="15"/>
      <c r="AK40" s="45"/>
    </row>
    <row r="41" spans="1:41" s="4" customFormat="1" ht="25.5" customHeight="1" x14ac:dyDescent="0.15">
      <c r="A41" s="2"/>
      <c r="B41" s="127"/>
      <c r="C41" s="43"/>
      <c r="D41" s="80"/>
      <c r="E41" s="84" t="s">
        <v>54</v>
      </c>
      <c r="F41" s="2"/>
      <c r="G41" s="77"/>
      <c r="H41" s="80"/>
      <c r="I41" s="2"/>
      <c r="J41" s="77"/>
      <c r="K41" s="81"/>
      <c r="L41" s="2"/>
      <c r="M41" s="72"/>
      <c r="N41" s="2"/>
      <c r="O41" s="85"/>
      <c r="P41" s="85"/>
      <c r="Q41" s="85"/>
      <c r="R41" s="85"/>
      <c r="S41" s="85"/>
      <c r="T41" s="86"/>
      <c r="U41" s="77"/>
      <c r="V41" s="54"/>
      <c r="W41" s="48"/>
      <c r="X41" s="48"/>
      <c r="Y41" s="49"/>
      <c r="Z41" s="8"/>
      <c r="AA41" s="14"/>
      <c r="AB41" s="15"/>
      <c r="AK41" s="45"/>
    </row>
    <row r="42" spans="1:41" s="4" customFormat="1" ht="30" customHeight="1" x14ac:dyDescent="0.15">
      <c r="A42" s="2"/>
      <c r="B42" s="127"/>
      <c r="C42" s="43"/>
      <c r="D42" s="80"/>
      <c r="E42" s="163" t="s">
        <v>55</v>
      </c>
      <c r="F42" s="164"/>
      <c r="G42" s="164"/>
      <c r="H42" s="164"/>
      <c r="I42" s="164"/>
      <c r="J42" s="164"/>
      <c r="K42" s="164"/>
      <c r="L42" s="164"/>
      <c r="M42" s="164"/>
      <c r="N42" s="164"/>
      <c r="O42" s="164"/>
      <c r="P42" s="164"/>
      <c r="Q42" s="164"/>
      <c r="R42" s="164"/>
      <c r="S42" s="164"/>
      <c r="T42" s="164"/>
      <c r="U42" s="165"/>
      <c r="V42" s="54"/>
      <c r="W42" s="48"/>
      <c r="X42" s="48"/>
      <c r="Y42" s="49"/>
      <c r="Z42" s="8"/>
      <c r="AA42" s="14"/>
      <c r="AB42" s="15"/>
      <c r="AK42" s="45"/>
    </row>
    <row r="43" spans="1:41" s="4" customFormat="1" ht="25.5" customHeight="1" x14ac:dyDescent="0.15">
      <c r="A43" s="2"/>
      <c r="B43" s="127"/>
      <c r="C43" s="43"/>
      <c r="D43" s="80"/>
      <c r="E43" s="2"/>
      <c r="F43" s="2"/>
      <c r="G43" s="77" t="s">
        <v>56</v>
      </c>
      <c r="H43" s="80"/>
      <c r="I43" s="2"/>
      <c r="J43" s="77"/>
      <c r="K43" s="81"/>
      <c r="L43" s="2"/>
      <c r="M43" s="72"/>
      <c r="N43" s="2"/>
      <c r="O43" s="85"/>
      <c r="P43" s="85"/>
      <c r="Q43" s="85"/>
      <c r="R43" s="85"/>
      <c r="S43" s="85"/>
      <c r="T43" s="86"/>
      <c r="U43" s="77"/>
      <c r="V43" s="54"/>
      <c r="W43" s="48"/>
      <c r="X43" s="48"/>
      <c r="Y43" s="49"/>
      <c r="Z43" s="8"/>
      <c r="AA43" s="14"/>
      <c r="AB43" s="15"/>
      <c r="AK43" s="45"/>
    </row>
    <row r="44" spans="1:41" s="4" customFormat="1" ht="25.5" customHeight="1" x14ac:dyDescent="0.15">
      <c r="A44" s="2"/>
      <c r="B44" s="127"/>
      <c r="C44" s="43"/>
      <c r="D44" s="80"/>
      <c r="E44" s="2"/>
      <c r="F44" s="2"/>
      <c r="G44" s="87"/>
      <c r="H44" s="80" t="s">
        <v>29</v>
      </c>
      <c r="I44" s="2"/>
      <c r="J44" s="77"/>
      <c r="K44" s="81"/>
      <c r="L44" s="2" t="s">
        <v>57</v>
      </c>
      <c r="M44" s="72"/>
      <c r="N44" s="2"/>
      <c r="O44" s="85"/>
      <c r="P44" s="85"/>
      <c r="Q44" s="85"/>
      <c r="R44" s="85"/>
      <c r="S44" s="85"/>
      <c r="T44" s="83" t="str">
        <f>IF(OR(G44=""),"",IF(OR(G44&lt;=50),"1",IF(OR(G44&lt;=100),"2",IF(OR(G44&lt;=150),"3",IF(OR(G44&lt;=200),"4",IF(OR(G44&lt;=250),"5","6"))))))</f>
        <v/>
      </c>
      <c r="U44" s="77" t="s">
        <v>29</v>
      </c>
      <c r="V44" s="120" t="str">
        <f>IF(OR(T40="",K47=""),"",IF(AND(T44&gt;=3,K47&gt;=3),"○","×"))</f>
        <v/>
      </c>
      <c r="W44" s="121"/>
      <c r="X44" s="121"/>
      <c r="Y44" s="122"/>
      <c r="Z44" s="8"/>
      <c r="AA44" s="14"/>
      <c r="AB44" s="15"/>
      <c r="AE44" s="26" t="str">
        <f>IF(OR(V39="○",V44="○"),"1","2")</f>
        <v>2</v>
      </c>
      <c r="AK44" s="45"/>
    </row>
    <row r="45" spans="1:41" s="4" customFormat="1" ht="12" customHeight="1" x14ac:dyDescent="0.15">
      <c r="A45" s="2"/>
      <c r="B45" s="127"/>
      <c r="C45" s="43"/>
      <c r="D45" s="43"/>
      <c r="E45" s="2"/>
      <c r="F45" s="43"/>
      <c r="G45" s="2"/>
      <c r="H45" s="43"/>
      <c r="I45" s="43"/>
      <c r="J45" s="43"/>
      <c r="K45" s="43"/>
      <c r="L45" s="43"/>
      <c r="M45" s="43"/>
      <c r="N45" s="43"/>
      <c r="O45" s="43"/>
      <c r="P45" s="43"/>
      <c r="Q45" s="43"/>
      <c r="R45" s="43"/>
      <c r="S45" s="43"/>
      <c r="T45" s="43"/>
      <c r="U45" s="43"/>
      <c r="V45" s="54"/>
      <c r="W45" s="48"/>
      <c r="X45" s="48"/>
      <c r="Y45" s="49"/>
      <c r="Z45" s="8"/>
      <c r="AA45" s="14"/>
      <c r="AB45" s="15"/>
      <c r="AK45" s="45"/>
    </row>
    <row r="46" spans="1:41" s="4" customFormat="1" ht="22.5" customHeight="1" x14ac:dyDescent="0.15">
      <c r="A46" s="2"/>
      <c r="B46" s="127"/>
      <c r="C46" s="43"/>
      <c r="D46" s="141"/>
      <c r="E46" s="142"/>
      <c r="F46" s="142"/>
      <c r="G46" s="142"/>
      <c r="H46" s="142"/>
      <c r="I46" s="142"/>
      <c r="J46" s="143"/>
      <c r="K46" s="144" t="s">
        <v>58</v>
      </c>
      <c r="L46" s="145"/>
      <c r="M46" s="145"/>
      <c r="N46" s="145"/>
      <c r="O46" s="146"/>
      <c r="P46" s="144" t="s">
        <v>59</v>
      </c>
      <c r="Q46" s="145"/>
      <c r="R46" s="145"/>
      <c r="S46" s="145"/>
      <c r="T46" s="146"/>
      <c r="U46" s="43"/>
      <c r="V46" s="54"/>
      <c r="W46" s="48"/>
      <c r="X46" s="48"/>
      <c r="Y46" s="49"/>
      <c r="Z46" s="8"/>
      <c r="AA46" s="14"/>
      <c r="AB46" s="15"/>
      <c r="AK46" s="45"/>
    </row>
    <row r="47" spans="1:41" s="4" customFormat="1" ht="22.5" customHeight="1" x14ac:dyDescent="0.15">
      <c r="A47" s="2"/>
      <c r="B47" s="127"/>
      <c r="C47" s="43"/>
      <c r="D47" s="147" t="s">
        <v>60</v>
      </c>
      <c r="E47" s="148"/>
      <c r="F47" s="148"/>
      <c r="G47" s="148"/>
      <c r="H47" s="148"/>
      <c r="I47" s="149"/>
      <c r="J47" s="88" t="s">
        <v>61</v>
      </c>
      <c r="K47" s="153"/>
      <c r="L47" s="154"/>
      <c r="M47" s="154"/>
      <c r="N47" s="154"/>
      <c r="O47" s="89" t="s">
        <v>29</v>
      </c>
      <c r="P47" s="155"/>
      <c r="Q47" s="156"/>
      <c r="R47" s="156"/>
      <c r="S47" s="156"/>
      <c r="T47" s="157"/>
      <c r="U47" s="43"/>
      <c r="V47" s="54"/>
      <c r="W47" s="48"/>
      <c r="X47" s="48"/>
      <c r="Y47" s="49"/>
      <c r="Z47" s="8"/>
      <c r="AA47" s="14"/>
      <c r="AB47" s="15"/>
      <c r="AK47" s="45"/>
    </row>
    <row r="48" spans="1:41" s="4" customFormat="1" ht="22.5" customHeight="1" x14ac:dyDescent="0.15">
      <c r="A48" s="2"/>
      <c r="B48" s="127"/>
      <c r="C48" s="43"/>
      <c r="D48" s="150"/>
      <c r="E48" s="151"/>
      <c r="F48" s="151"/>
      <c r="G48" s="151"/>
      <c r="H48" s="151"/>
      <c r="I48" s="152"/>
      <c r="J48" s="88" t="s">
        <v>62</v>
      </c>
      <c r="K48" s="158"/>
      <c r="L48" s="159"/>
      <c r="M48" s="159"/>
      <c r="N48" s="159"/>
      <c r="O48" s="89" t="s">
        <v>29</v>
      </c>
      <c r="P48" s="158"/>
      <c r="Q48" s="159"/>
      <c r="R48" s="159"/>
      <c r="S48" s="159"/>
      <c r="T48" s="89" t="s">
        <v>29</v>
      </c>
      <c r="U48" s="43"/>
      <c r="V48" s="54"/>
      <c r="W48" s="48"/>
      <c r="X48" s="48"/>
      <c r="Y48" s="49"/>
      <c r="Z48" s="8"/>
      <c r="AA48" s="14"/>
      <c r="AB48" s="15"/>
      <c r="AK48" s="45"/>
    </row>
    <row r="49" spans="1:37" s="4" customFormat="1" ht="12.75" customHeight="1" x14ac:dyDescent="0.15">
      <c r="A49" s="2"/>
      <c r="B49" s="127"/>
      <c r="C49" s="43"/>
      <c r="D49" s="90"/>
      <c r="E49" s="90"/>
      <c r="F49" s="90"/>
      <c r="G49" s="90"/>
      <c r="H49" s="90"/>
      <c r="I49" s="90"/>
      <c r="J49" s="48"/>
      <c r="K49" s="91"/>
      <c r="L49" s="92"/>
      <c r="M49" s="92"/>
      <c r="N49" s="92"/>
      <c r="O49" s="48"/>
      <c r="P49" s="91"/>
      <c r="Q49" s="93"/>
      <c r="R49" s="93"/>
      <c r="S49" s="93"/>
      <c r="T49" s="48"/>
      <c r="U49" s="43"/>
      <c r="V49" s="54"/>
      <c r="W49" s="48"/>
      <c r="X49" s="48"/>
      <c r="Y49" s="49"/>
      <c r="Z49" s="8"/>
      <c r="AA49" s="14"/>
      <c r="AB49" s="15"/>
      <c r="AK49" s="45"/>
    </row>
    <row r="50" spans="1:37" s="4" customFormat="1" ht="28.5" customHeight="1" x14ac:dyDescent="0.15">
      <c r="A50" s="2"/>
      <c r="B50" s="127"/>
      <c r="C50" s="43"/>
      <c r="D50" s="117" t="s">
        <v>63</v>
      </c>
      <c r="E50" s="118"/>
      <c r="F50" s="118"/>
      <c r="G50" s="118"/>
      <c r="H50" s="118"/>
      <c r="I50" s="118"/>
      <c r="J50" s="118"/>
      <c r="K50" s="118"/>
      <c r="L50" s="118"/>
      <c r="M50" s="118"/>
      <c r="N50" s="118"/>
      <c r="O50" s="118"/>
      <c r="P50" s="118"/>
      <c r="Q50" s="118"/>
      <c r="R50" s="118"/>
      <c r="S50" s="118"/>
      <c r="T50" s="118"/>
      <c r="U50" s="119"/>
      <c r="V50" s="120" t="str">
        <f>IF(OR(T40="",K47=""),"",IF(T40+1&lt;=K47,"○","×"))</f>
        <v/>
      </c>
      <c r="W50" s="121"/>
      <c r="X50" s="121"/>
      <c r="Y50" s="122"/>
      <c r="Z50" s="8"/>
      <c r="AA50" s="14"/>
      <c r="AB50" s="15"/>
      <c r="AE50" s="26" t="str">
        <f>IF(OR(V50="○"),"1","2")</f>
        <v>2</v>
      </c>
      <c r="AK50" s="45"/>
    </row>
    <row r="51" spans="1:37" s="4" customFormat="1" ht="8.25" customHeight="1" x14ac:dyDescent="0.15">
      <c r="A51" s="2"/>
      <c r="B51" s="127"/>
      <c r="C51" s="43"/>
      <c r="D51" s="43"/>
      <c r="E51" s="43"/>
      <c r="F51" s="43"/>
      <c r="G51" s="43"/>
      <c r="H51" s="43"/>
      <c r="I51" s="43"/>
      <c r="J51" s="43"/>
      <c r="K51" s="43"/>
      <c r="L51" s="43"/>
      <c r="M51" s="43"/>
      <c r="N51" s="43"/>
      <c r="O51" s="43"/>
      <c r="P51" s="43"/>
      <c r="Q51" s="43"/>
      <c r="R51" s="43"/>
      <c r="S51" s="43"/>
      <c r="T51" s="43"/>
      <c r="U51" s="43"/>
      <c r="V51" s="123"/>
      <c r="W51" s="124"/>
      <c r="X51" s="124"/>
      <c r="Y51" s="125"/>
      <c r="Z51" s="8"/>
      <c r="AA51" s="14"/>
      <c r="AB51" s="15"/>
      <c r="AK51" s="45"/>
    </row>
    <row r="52" spans="1:37" s="4" customFormat="1" ht="6" customHeight="1" x14ac:dyDescent="0.15">
      <c r="A52" s="2"/>
      <c r="B52" s="94"/>
      <c r="C52" s="34"/>
      <c r="D52" s="34"/>
      <c r="E52" s="34"/>
      <c r="F52" s="34"/>
      <c r="G52" s="34"/>
      <c r="H52" s="34"/>
      <c r="I52" s="34"/>
      <c r="J52" s="34"/>
      <c r="K52" s="34"/>
      <c r="L52" s="34"/>
      <c r="M52" s="34"/>
      <c r="N52" s="34"/>
      <c r="O52" s="34"/>
      <c r="P52" s="34"/>
      <c r="Q52" s="34"/>
      <c r="R52" s="34"/>
      <c r="S52" s="34"/>
      <c r="T52" s="34"/>
      <c r="U52" s="34"/>
      <c r="V52" s="48"/>
      <c r="W52" s="48"/>
      <c r="X52" s="48"/>
      <c r="Y52" s="49"/>
      <c r="Z52" s="8"/>
      <c r="AA52" s="14"/>
      <c r="AB52" s="15"/>
      <c r="AK52" s="45"/>
    </row>
    <row r="53" spans="1:37" s="4" customFormat="1" ht="17.25" customHeight="1" x14ac:dyDescent="0.15">
      <c r="A53" s="2"/>
      <c r="B53" s="126" t="s">
        <v>64</v>
      </c>
      <c r="C53" s="94"/>
      <c r="D53" s="130" t="s">
        <v>65</v>
      </c>
      <c r="E53" s="130"/>
      <c r="F53" s="130"/>
      <c r="G53" s="130"/>
      <c r="H53" s="130"/>
      <c r="I53" s="130"/>
      <c r="J53" s="130"/>
      <c r="K53" s="130"/>
      <c r="L53" s="130"/>
      <c r="M53" s="130"/>
      <c r="N53" s="130"/>
      <c r="O53" s="130"/>
      <c r="P53" s="130"/>
      <c r="Q53" s="130"/>
      <c r="R53" s="130"/>
      <c r="S53" s="130"/>
      <c r="T53" s="130"/>
      <c r="U53" s="131"/>
      <c r="V53" s="95"/>
      <c r="W53" s="95"/>
      <c r="X53" s="95"/>
      <c r="Y53" s="96"/>
      <c r="Z53" s="8"/>
      <c r="AA53" s="14"/>
      <c r="AB53" s="15"/>
      <c r="AK53" s="45"/>
    </row>
    <row r="54" spans="1:37" s="4" customFormat="1" ht="20.25" customHeight="1" x14ac:dyDescent="0.15">
      <c r="A54" s="2"/>
      <c r="B54" s="127"/>
      <c r="C54" s="46"/>
      <c r="D54" s="117"/>
      <c r="E54" s="117"/>
      <c r="F54" s="117"/>
      <c r="G54" s="117"/>
      <c r="H54" s="117"/>
      <c r="I54" s="117"/>
      <c r="J54" s="117"/>
      <c r="K54" s="117"/>
      <c r="L54" s="117"/>
      <c r="M54" s="117"/>
      <c r="N54" s="117"/>
      <c r="O54" s="117"/>
      <c r="P54" s="117"/>
      <c r="Q54" s="117"/>
      <c r="R54" s="117"/>
      <c r="S54" s="117"/>
      <c r="T54" s="117"/>
      <c r="U54" s="132"/>
      <c r="V54" s="38"/>
      <c r="W54" s="38"/>
      <c r="X54" s="38"/>
      <c r="Y54" s="39"/>
      <c r="Z54" s="8"/>
      <c r="AA54" s="14"/>
      <c r="AB54" s="15"/>
      <c r="AE54" s="97">
        <v>2</v>
      </c>
      <c r="AK54" s="45"/>
    </row>
    <row r="55" spans="1:37" s="4" customFormat="1" ht="11.25" customHeight="1" x14ac:dyDescent="0.15">
      <c r="A55" s="2"/>
      <c r="B55" s="127"/>
      <c r="C55" s="75"/>
      <c r="D55" s="133"/>
      <c r="E55" s="133"/>
      <c r="F55" s="133"/>
      <c r="G55" s="133"/>
      <c r="H55" s="133"/>
      <c r="I55" s="133"/>
      <c r="J55" s="133"/>
      <c r="K55" s="133"/>
      <c r="L55" s="133"/>
      <c r="M55" s="133"/>
      <c r="N55" s="133"/>
      <c r="O55" s="133"/>
      <c r="P55" s="133"/>
      <c r="Q55" s="133"/>
      <c r="R55" s="133"/>
      <c r="S55" s="133"/>
      <c r="T55" s="133"/>
      <c r="U55" s="134"/>
      <c r="V55" s="38"/>
      <c r="W55" s="38"/>
      <c r="X55" s="38"/>
      <c r="Y55" s="39"/>
      <c r="Z55" s="8"/>
      <c r="AA55" s="14"/>
      <c r="AB55" s="15"/>
      <c r="AK55" s="45"/>
    </row>
    <row r="56" spans="1:37" s="4" customFormat="1" ht="20.25" customHeight="1" x14ac:dyDescent="0.15">
      <c r="A56" s="2"/>
      <c r="B56" s="128"/>
      <c r="C56" s="43"/>
      <c r="D56" s="117" t="s">
        <v>66</v>
      </c>
      <c r="E56" s="117"/>
      <c r="F56" s="117"/>
      <c r="G56" s="117"/>
      <c r="H56" s="117"/>
      <c r="I56" s="117"/>
      <c r="J56" s="117"/>
      <c r="K56" s="117"/>
      <c r="L56" s="117"/>
      <c r="M56" s="117"/>
      <c r="N56" s="117"/>
      <c r="O56" s="117"/>
      <c r="P56" s="117"/>
      <c r="Q56" s="117"/>
      <c r="R56" s="117"/>
      <c r="S56" s="117"/>
      <c r="T56" s="117"/>
      <c r="U56" s="117"/>
      <c r="V56" s="98"/>
      <c r="W56" s="98"/>
      <c r="X56" s="98"/>
      <c r="Y56" s="99"/>
      <c r="Z56" s="8"/>
      <c r="AA56" s="14"/>
      <c r="AB56" s="15"/>
      <c r="AK56" s="45"/>
    </row>
    <row r="57" spans="1:37" s="4" customFormat="1" ht="16.5" customHeight="1" x14ac:dyDescent="0.15">
      <c r="A57" s="2"/>
      <c r="B57" s="128"/>
      <c r="C57" s="43"/>
      <c r="D57" s="117"/>
      <c r="E57" s="117"/>
      <c r="F57" s="117"/>
      <c r="G57" s="117"/>
      <c r="H57" s="117"/>
      <c r="I57" s="117"/>
      <c r="J57" s="117"/>
      <c r="K57" s="117"/>
      <c r="L57" s="117"/>
      <c r="M57" s="117"/>
      <c r="N57" s="117"/>
      <c r="O57" s="117"/>
      <c r="P57" s="117"/>
      <c r="Q57" s="117"/>
      <c r="R57" s="117"/>
      <c r="S57" s="117"/>
      <c r="T57" s="117"/>
      <c r="U57" s="117"/>
      <c r="V57" s="98"/>
      <c r="W57" s="98"/>
      <c r="X57" s="98"/>
      <c r="Y57" s="99"/>
      <c r="Z57" s="8"/>
      <c r="AA57" s="14"/>
      <c r="AB57" s="15"/>
      <c r="AE57" s="97">
        <v>2</v>
      </c>
      <c r="AK57" s="45"/>
    </row>
    <row r="58" spans="1:37" s="4" customFormat="1" ht="6.75" customHeight="1" x14ac:dyDescent="0.15">
      <c r="A58" s="2"/>
      <c r="B58" s="129"/>
      <c r="C58" s="28"/>
      <c r="D58" s="133"/>
      <c r="E58" s="133"/>
      <c r="F58" s="133"/>
      <c r="G58" s="133"/>
      <c r="H58" s="133"/>
      <c r="I58" s="133"/>
      <c r="J58" s="133"/>
      <c r="K58" s="133"/>
      <c r="L58" s="133"/>
      <c r="M58" s="133"/>
      <c r="N58" s="133"/>
      <c r="O58" s="133"/>
      <c r="P58" s="133"/>
      <c r="Q58" s="133"/>
      <c r="R58" s="133"/>
      <c r="S58" s="133"/>
      <c r="T58" s="133"/>
      <c r="U58" s="133"/>
      <c r="V58" s="100"/>
      <c r="W58" s="100"/>
      <c r="X58" s="100"/>
      <c r="Y58" s="101"/>
      <c r="Z58" s="8"/>
      <c r="AA58" s="14"/>
      <c r="AB58" s="15"/>
      <c r="AK58" s="45"/>
    </row>
    <row r="59" spans="1:37" s="4" customFormat="1" ht="10.5" customHeight="1" thickBot="1" x14ac:dyDescent="0.2">
      <c r="A59" s="2"/>
      <c r="B59" s="43"/>
      <c r="C59" s="43"/>
      <c r="D59" s="55"/>
      <c r="E59" s="55"/>
      <c r="F59" s="55"/>
      <c r="G59" s="55"/>
      <c r="H59" s="55"/>
      <c r="I59" s="55"/>
      <c r="J59" s="55"/>
      <c r="K59" s="55"/>
      <c r="L59" s="55"/>
      <c r="M59" s="55"/>
      <c r="N59" s="55"/>
      <c r="O59" s="55"/>
      <c r="P59" s="55"/>
      <c r="Q59" s="55"/>
      <c r="R59" s="55"/>
      <c r="S59" s="55"/>
      <c r="T59" s="55"/>
      <c r="U59" s="55"/>
      <c r="V59" s="43"/>
      <c r="W59" s="43"/>
      <c r="X59" s="43"/>
      <c r="Y59" s="43"/>
      <c r="Z59" s="8"/>
      <c r="AA59" s="14"/>
      <c r="AB59" s="15"/>
      <c r="AK59" s="45"/>
    </row>
    <row r="60" spans="1:37" s="4" customFormat="1" ht="18.75" customHeight="1" thickTop="1" thickBot="1" x14ac:dyDescent="0.2">
      <c r="A60" s="2"/>
      <c r="B60" s="135" t="s">
        <v>67</v>
      </c>
      <c r="C60" s="136"/>
      <c r="D60" s="136"/>
      <c r="E60" s="136"/>
      <c r="F60" s="136"/>
      <c r="G60" s="137"/>
      <c r="H60" s="138" t="str">
        <f>IF(AND(AF14="1",AE30="1",AE36=1,AE44="1",AE54=1),"特定事業所加算（Ⅰ）該当",IF(OR(AND(AF14="1",AE30="1"),AND(AF14="1",AE36=1,AE44="1")),"特定事業所加算（Ⅱ）該当",IF(AND(AF14="1",AE54=1),"特定事業所加算（Ⅲ）該当",IF(AND(AF9="1",AE50="1",AE57=1),"特定事業所加算（Ⅳ）","非該当"))))</f>
        <v>非該当</v>
      </c>
      <c r="I60" s="139"/>
      <c r="J60" s="139"/>
      <c r="K60" s="139"/>
      <c r="L60" s="139"/>
      <c r="M60" s="139"/>
      <c r="N60" s="139"/>
      <c r="O60" s="139"/>
      <c r="P60" s="139"/>
      <c r="Q60" s="139"/>
      <c r="R60" s="139"/>
      <c r="S60" s="139"/>
      <c r="T60" s="139"/>
      <c r="U60" s="139"/>
      <c r="V60" s="139"/>
      <c r="W60" s="139"/>
      <c r="X60" s="139"/>
      <c r="Y60" s="140"/>
      <c r="Z60" s="8"/>
      <c r="AA60" s="14"/>
      <c r="AB60" s="15"/>
      <c r="AK60" s="45"/>
    </row>
    <row r="61" spans="1:37" s="4" customFormat="1" ht="12.75" customHeight="1" thickTop="1" x14ac:dyDescent="0.15">
      <c r="A61" s="2"/>
      <c r="B61" s="43"/>
      <c r="C61" s="43"/>
      <c r="D61" s="43"/>
      <c r="E61" s="43"/>
      <c r="F61" s="43"/>
      <c r="G61" s="43"/>
      <c r="H61" s="43"/>
      <c r="I61" s="43"/>
      <c r="J61" s="43"/>
      <c r="K61" s="43"/>
      <c r="L61" s="43"/>
      <c r="M61" s="43"/>
      <c r="N61" s="43"/>
      <c r="O61" s="43"/>
      <c r="P61" s="43"/>
      <c r="Q61" s="43"/>
      <c r="R61" s="43"/>
      <c r="S61" s="43"/>
      <c r="T61" s="43"/>
      <c r="U61" s="43"/>
      <c r="V61" s="43"/>
      <c r="W61" s="43"/>
      <c r="X61" s="43"/>
      <c r="Y61" s="43"/>
      <c r="Z61" s="8"/>
      <c r="AA61" s="14"/>
      <c r="AB61" s="15"/>
      <c r="AK61" s="45"/>
    </row>
    <row r="62" spans="1:37" s="4" customFormat="1" ht="3" customHeight="1" x14ac:dyDescent="0.15">
      <c r="A62" s="2"/>
      <c r="B62" s="45"/>
      <c r="C62" s="45"/>
      <c r="D62" s="45"/>
      <c r="E62" s="43"/>
      <c r="F62" s="43"/>
      <c r="G62" s="43"/>
      <c r="H62" s="43"/>
      <c r="I62" s="43"/>
      <c r="J62" s="43"/>
      <c r="K62" s="43"/>
      <c r="L62" s="43"/>
      <c r="M62" s="43"/>
      <c r="N62" s="43"/>
      <c r="O62" s="43"/>
      <c r="P62" s="43"/>
      <c r="Q62" s="43"/>
      <c r="R62" s="43"/>
      <c r="S62" s="43"/>
      <c r="T62" s="43"/>
      <c r="U62" s="43"/>
      <c r="V62" s="43"/>
      <c r="W62" s="43"/>
      <c r="X62" s="43"/>
      <c r="Y62" s="43"/>
      <c r="Z62" s="8"/>
      <c r="AA62" s="3"/>
      <c r="AK62" s="45"/>
    </row>
    <row r="63" spans="1:37" s="4" customFormat="1" ht="18" customHeight="1" x14ac:dyDescent="0.15">
      <c r="A63" s="2"/>
      <c r="B63" s="102" t="s">
        <v>68</v>
      </c>
      <c r="C63" s="106" t="s">
        <v>69</v>
      </c>
      <c r="D63" s="107"/>
      <c r="E63" s="107"/>
      <c r="F63" s="107"/>
      <c r="G63" s="107"/>
      <c r="H63" s="107"/>
      <c r="I63" s="107"/>
      <c r="J63" s="107"/>
      <c r="K63" s="107"/>
      <c r="L63" s="107"/>
      <c r="M63" s="107"/>
      <c r="N63" s="107"/>
      <c r="O63" s="107"/>
      <c r="P63" s="107"/>
      <c r="Q63" s="107"/>
      <c r="R63" s="107"/>
      <c r="S63" s="107"/>
      <c r="T63" s="107"/>
      <c r="U63" s="107"/>
      <c r="V63" s="107"/>
      <c r="W63" s="107"/>
      <c r="X63" s="107"/>
      <c r="Y63" s="107"/>
      <c r="Z63" s="8"/>
      <c r="AA63" s="3"/>
      <c r="AK63" s="45"/>
    </row>
    <row r="64" spans="1:37" s="4" customFormat="1" ht="18" customHeight="1" x14ac:dyDescent="0.15">
      <c r="A64" s="2"/>
      <c r="B64" s="103"/>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3"/>
      <c r="AA64" s="3"/>
      <c r="AK64" s="45"/>
    </row>
    <row r="65" spans="1:37" s="4" customFormat="1" ht="18" customHeight="1" x14ac:dyDescent="0.15">
      <c r="A65" s="2"/>
      <c r="B65" s="104" t="s">
        <v>70</v>
      </c>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4"/>
      <c r="AA65" s="3"/>
      <c r="AK65" s="45"/>
    </row>
    <row r="66" spans="1:37" s="4" customFormat="1" ht="27.75" customHeight="1" x14ac:dyDescent="0.15">
      <c r="A66" s="2"/>
      <c r="B66" s="104" t="s">
        <v>71</v>
      </c>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4"/>
      <c r="AA66" s="3"/>
      <c r="AK66" s="45"/>
    </row>
    <row r="67" spans="1:37" s="4" customFormat="1" ht="18" customHeight="1" x14ac:dyDescent="0.15">
      <c r="A67" s="2"/>
      <c r="B67" s="108" t="s">
        <v>72</v>
      </c>
      <c r="C67" s="109"/>
      <c r="D67" s="109"/>
      <c r="E67" s="109"/>
      <c r="F67" s="109"/>
      <c r="G67" s="109"/>
      <c r="H67" s="109"/>
      <c r="I67" s="109"/>
      <c r="J67" s="109"/>
      <c r="K67" s="109"/>
      <c r="L67" s="109"/>
      <c r="M67" s="109"/>
      <c r="N67" s="109"/>
      <c r="O67" s="109"/>
      <c r="P67" s="109"/>
      <c r="Q67" s="109"/>
      <c r="R67" s="109"/>
      <c r="S67" s="109"/>
      <c r="T67" s="109"/>
      <c r="U67" s="109"/>
      <c r="V67" s="109"/>
      <c r="W67" s="109"/>
      <c r="X67" s="109"/>
      <c r="Y67" s="110"/>
      <c r="Z67" s="105"/>
      <c r="AA67" s="3"/>
      <c r="AK67" s="45"/>
    </row>
    <row r="68" spans="1:37" s="45" customFormat="1" x14ac:dyDescent="0.15">
      <c r="A68" s="2"/>
      <c r="B68" s="111"/>
      <c r="C68" s="112"/>
      <c r="D68" s="112"/>
      <c r="E68" s="112"/>
      <c r="F68" s="112"/>
      <c r="G68" s="112"/>
      <c r="H68" s="112"/>
      <c r="I68" s="112"/>
      <c r="J68" s="112"/>
      <c r="K68" s="112"/>
      <c r="L68" s="112"/>
      <c r="M68" s="112"/>
      <c r="N68" s="112"/>
      <c r="O68" s="112"/>
      <c r="P68" s="112"/>
      <c r="Q68" s="112"/>
      <c r="R68" s="112"/>
      <c r="S68" s="112"/>
      <c r="T68" s="112"/>
      <c r="U68" s="112"/>
      <c r="V68" s="112"/>
      <c r="W68" s="112"/>
      <c r="X68" s="112"/>
      <c r="Y68" s="113"/>
      <c r="Z68" s="2"/>
      <c r="AA68" s="3"/>
      <c r="AB68" s="4"/>
      <c r="AC68" s="4"/>
      <c r="AD68" s="4"/>
      <c r="AE68" s="4"/>
      <c r="AF68" s="4"/>
      <c r="AG68" s="4"/>
      <c r="AH68" s="4"/>
      <c r="AI68" s="4"/>
      <c r="AJ68" s="4"/>
    </row>
    <row r="69" spans="1:37" s="45" customFormat="1" x14ac:dyDescent="0.15">
      <c r="A69" s="2"/>
      <c r="B69" s="111"/>
      <c r="C69" s="112"/>
      <c r="D69" s="112"/>
      <c r="E69" s="112"/>
      <c r="F69" s="112"/>
      <c r="G69" s="112"/>
      <c r="H69" s="112"/>
      <c r="I69" s="112"/>
      <c r="J69" s="112"/>
      <c r="K69" s="112"/>
      <c r="L69" s="112"/>
      <c r="M69" s="112"/>
      <c r="N69" s="112"/>
      <c r="O69" s="112"/>
      <c r="P69" s="112"/>
      <c r="Q69" s="112"/>
      <c r="R69" s="112"/>
      <c r="S69" s="112"/>
      <c r="T69" s="112"/>
      <c r="U69" s="112"/>
      <c r="V69" s="112"/>
      <c r="W69" s="112"/>
      <c r="X69" s="112"/>
      <c r="Y69" s="113"/>
      <c r="Z69" s="2"/>
      <c r="AA69" s="3"/>
      <c r="AB69" s="4"/>
      <c r="AC69" s="4"/>
      <c r="AD69" s="4"/>
      <c r="AE69" s="4"/>
      <c r="AF69" s="4"/>
      <c r="AG69" s="4"/>
      <c r="AH69" s="4"/>
      <c r="AI69" s="4"/>
      <c r="AJ69" s="4"/>
    </row>
    <row r="70" spans="1:37" s="45" customFormat="1" ht="26.25" customHeight="1" x14ac:dyDescent="0.15">
      <c r="A70" s="2"/>
      <c r="B70" s="111"/>
      <c r="C70" s="112"/>
      <c r="D70" s="112"/>
      <c r="E70" s="112"/>
      <c r="F70" s="112"/>
      <c r="G70" s="112"/>
      <c r="H70" s="112"/>
      <c r="I70" s="112"/>
      <c r="J70" s="112"/>
      <c r="K70" s="112"/>
      <c r="L70" s="112"/>
      <c r="M70" s="112"/>
      <c r="N70" s="112"/>
      <c r="O70" s="112"/>
      <c r="P70" s="112"/>
      <c r="Q70" s="112"/>
      <c r="R70" s="112"/>
      <c r="S70" s="112"/>
      <c r="T70" s="112"/>
      <c r="U70" s="112"/>
      <c r="V70" s="112"/>
      <c r="W70" s="112"/>
      <c r="X70" s="112"/>
      <c r="Y70" s="113"/>
      <c r="Z70" s="2"/>
      <c r="AA70" s="3"/>
      <c r="AB70" s="4"/>
      <c r="AC70" s="4"/>
      <c r="AD70" s="4"/>
      <c r="AE70" s="4"/>
      <c r="AF70" s="4"/>
      <c r="AG70" s="4"/>
      <c r="AH70" s="4"/>
      <c r="AI70" s="4"/>
      <c r="AJ70" s="4"/>
    </row>
    <row r="71" spans="1:37" s="45" customFormat="1" ht="26.25" customHeight="1" x14ac:dyDescent="0.15">
      <c r="A71" s="2"/>
      <c r="B71" s="111"/>
      <c r="C71" s="112"/>
      <c r="D71" s="112"/>
      <c r="E71" s="112"/>
      <c r="F71" s="112"/>
      <c r="G71" s="112"/>
      <c r="H71" s="112"/>
      <c r="I71" s="112"/>
      <c r="J71" s="112"/>
      <c r="K71" s="112"/>
      <c r="L71" s="112"/>
      <c r="M71" s="112"/>
      <c r="N71" s="112"/>
      <c r="O71" s="112"/>
      <c r="P71" s="112"/>
      <c r="Q71" s="112"/>
      <c r="R71" s="112"/>
      <c r="S71" s="112"/>
      <c r="T71" s="112"/>
      <c r="U71" s="112"/>
      <c r="V71" s="112"/>
      <c r="W71" s="112"/>
      <c r="X71" s="112"/>
      <c r="Y71" s="113"/>
      <c r="Z71" s="2"/>
      <c r="AA71" s="3"/>
      <c r="AB71" s="4"/>
      <c r="AC71" s="4"/>
      <c r="AD71" s="4"/>
      <c r="AE71" s="4"/>
      <c r="AF71" s="4"/>
      <c r="AG71" s="4"/>
      <c r="AH71" s="4"/>
      <c r="AI71" s="4"/>
      <c r="AJ71" s="4"/>
    </row>
    <row r="72" spans="1:37" s="45" customFormat="1" ht="31.5" customHeight="1" x14ac:dyDescent="0.15">
      <c r="A72" s="2"/>
      <c r="B72" s="111"/>
      <c r="C72" s="112"/>
      <c r="D72" s="112"/>
      <c r="E72" s="112"/>
      <c r="F72" s="112"/>
      <c r="G72" s="112"/>
      <c r="H72" s="112"/>
      <c r="I72" s="112"/>
      <c r="J72" s="112"/>
      <c r="K72" s="112"/>
      <c r="L72" s="112"/>
      <c r="M72" s="112"/>
      <c r="N72" s="112"/>
      <c r="O72" s="112"/>
      <c r="P72" s="112"/>
      <c r="Q72" s="112"/>
      <c r="R72" s="112"/>
      <c r="S72" s="112"/>
      <c r="T72" s="112"/>
      <c r="U72" s="112"/>
      <c r="V72" s="112"/>
      <c r="W72" s="112"/>
      <c r="X72" s="112"/>
      <c r="Y72" s="113"/>
      <c r="Z72" s="2"/>
      <c r="AA72" s="3"/>
      <c r="AB72" s="4"/>
      <c r="AC72" s="4"/>
      <c r="AD72" s="4"/>
      <c r="AE72" s="4"/>
      <c r="AF72" s="4"/>
      <c r="AG72" s="4"/>
      <c r="AH72" s="4"/>
      <c r="AI72" s="4"/>
      <c r="AJ72" s="4"/>
    </row>
    <row r="73" spans="1:37" s="45" customFormat="1" ht="34.5" customHeight="1" x14ac:dyDescent="0.15">
      <c r="A73" s="2"/>
      <c r="B73" s="114"/>
      <c r="C73" s="115"/>
      <c r="D73" s="115"/>
      <c r="E73" s="115"/>
      <c r="F73" s="115"/>
      <c r="G73" s="115"/>
      <c r="H73" s="115"/>
      <c r="I73" s="115"/>
      <c r="J73" s="115"/>
      <c r="K73" s="115"/>
      <c r="L73" s="115"/>
      <c r="M73" s="115"/>
      <c r="N73" s="115"/>
      <c r="O73" s="115"/>
      <c r="P73" s="115"/>
      <c r="Q73" s="115"/>
      <c r="R73" s="115"/>
      <c r="S73" s="115"/>
      <c r="T73" s="115"/>
      <c r="U73" s="115"/>
      <c r="V73" s="115"/>
      <c r="W73" s="115"/>
      <c r="X73" s="115"/>
      <c r="Y73" s="116"/>
      <c r="Z73" s="2"/>
      <c r="AA73" s="3"/>
      <c r="AB73" s="4"/>
      <c r="AC73" s="4"/>
      <c r="AD73" s="4"/>
      <c r="AE73" s="4"/>
      <c r="AF73" s="4"/>
      <c r="AG73" s="4"/>
      <c r="AH73" s="4"/>
      <c r="AI73" s="4"/>
      <c r="AJ73" s="4"/>
    </row>
    <row r="74" spans="1:37" s="45" customFormat="1" x14ac:dyDescent="0.15">
      <c r="A74" s="2"/>
      <c r="Z74" s="2"/>
      <c r="AA74" s="3"/>
      <c r="AB74" s="4"/>
      <c r="AC74" s="4"/>
      <c r="AD74" s="4"/>
      <c r="AE74" s="4"/>
      <c r="AF74" s="4"/>
      <c r="AG74" s="4"/>
      <c r="AH74" s="4"/>
      <c r="AI74" s="4"/>
      <c r="AJ74" s="4"/>
    </row>
    <row r="75" spans="1:37" s="45" customFormat="1" x14ac:dyDescent="0.15">
      <c r="A75" s="2"/>
      <c r="Z75" s="2"/>
      <c r="AA75" s="3"/>
      <c r="AB75" s="4"/>
      <c r="AC75" s="4"/>
      <c r="AD75" s="4"/>
      <c r="AE75" s="4"/>
      <c r="AF75" s="4"/>
      <c r="AG75" s="4"/>
      <c r="AH75" s="4"/>
      <c r="AI75" s="4"/>
      <c r="AJ75" s="4"/>
    </row>
    <row r="76" spans="1:37" s="45" customFormat="1" x14ac:dyDescent="0.15">
      <c r="A76" s="2"/>
      <c r="Z76" s="2"/>
      <c r="AA76" s="3"/>
      <c r="AB76" s="4"/>
      <c r="AC76" s="4"/>
      <c r="AD76" s="4"/>
      <c r="AE76" s="4"/>
      <c r="AF76" s="4"/>
      <c r="AG76" s="4"/>
      <c r="AH76" s="4"/>
      <c r="AI76" s="4"/>
      <c r="AJ76" s="4"/>
    </row>
    <row r="77" spans="1:37" s="45" customFormat="1" x14ac:dyDescent="0.15">
      <c r="A77" s="2"/>
      <c r="Z77" s="2"/>
      <c r="AA77" s="3"/>
      <c r="AB77" s="4"/>
      <c r="AC77" s="4"/>
      <c r="AD77" s="4"/>
      <c r="AE77" s="4"/>
      <c r="AF77" s="4"/>
      <c r="AG77" s="4"/>
      <c r="AH77" s="4"/>
      <c r="AI77" s="4"/>
      <c r="AJ77" s="4"/>
    </row>
    <row r="78" spans="1:37" s="45" customFormat="1" x14ac:dyDescent="0.15">
      <c r="A78" s="2"/>
      <c r="Z78" s="2"/>
      <c r="AA78" s="3"/>
      <c r="AB78" s="4"/>
      <c r="AC78" s="4"/>
      <c r="AD78" s="4"/>
      <c r="AE78" s="4"/>
      <c r="AF78" s="4"/>
      <c r="AG78" s="4"/>
      <c r="AH78" s="4"/>
      <c r="AI78" s="4"/>
      <c r="AJ78" s="4"/>
    </row>
    <row r="79" spans="1:37" s="45" customFormat="1" x14ac:dyDescent="0.15">
      <c r="A79" s="2"/>
      <c r="Z79" s="2"/>
      <c r="AA79" s="3"/>
      <c r="AB79" s="4"/>
      <c r="AC79" s="4"/>
      <c r="AD79" s="4"/>
      <c r="AE79" s="4"/>
      <c r="AF79" s="4"/>
      <c r="AG79" s="4"/>
      <c r="AH79" s="4"/>
      <c r="AI79" s="4"/>
      <c r="AJ79" s="4"/>
    </row>
    <row r="80" spans="1:37" s="45" customFormat="1" x14ac:dyDescent="0.15">
      <c r="A80" s="2"/>
      <c r="Z80" s="2"/>
      <c r="AA80" s="3"/>
      <c r="AB80" s="4"/>
      <c r="AC80" s="4"/>
      <c r="AD80" s="4"/>
      <c r="AE80" s="4"/>
      <c r="AF80" s="4"/>
      <c r="AG80" s="4"/>
      <c r="AH80" s="4"/>
      <c r="AI80" s="4"/>
      <c r="AJ80" s="4"/>
    </row>
    <row r="81" spans="1:36" s="45" customFormat="1" x14ac:dyDescent="0.15">
      <c r="A81" s="2"/>
      <c r="Z81" s="2"/>
      <c r="AA81" s="3"/>
      <c r="AB81" s="4"/>
      <c r="AC81" s="4"/>
      <c r="AD81" s="4"/>
      <c r="AE81" s="4"/>
      <c r="AF81" s="4"/>
      <c r="AG81" s="4"/>
      <c r="AH81" s="4"/>
      <c r="AI81" s="4"/>
      <c r="AJ81" s="4"/>
    </row>
    <row r="82" spans="1:36" x14ac:dyDescent="0.15">
      <c r="B82" s="45"/>
      <c r="C82" s="45"/>
      <c r="D82" s="45"/>
      <c r="E82" s="45"/>
      <c r="F82" s="45"/>
      <c r="G82" s="45"/>
      <c r="H82" s="45"/>
      <c r="I82" s="45"/>
      <c r="J82" s="45"/>
      <c r="K82" s="45"/>
      <c r="L82" s="45"/>
      <c r="M82" s="45"/>
      <c r="N82" s="45"/>
      <c r="O82" s="45"/>
      <c r="P82" s="45"/>
      <c r="Q82" s="45"/>
      <c r="R82" s="45"/>
      <c r="S82" s="45"/>
      <c r="T82" s="45"/>
      <c r="U82" s="45"/>
      <c r="V82" s="45"/>
      <c r="W82" s="45"/>
      <c r="X82" s="45"/>
      <c r="Y82" s="45"/>
    </row>
    <row r="83" spans="1:36" x14ac:dyDescent="0.15">
      <c r="B83" s="45"/>
      <c r="C83" s="45"/>
      <c r="D83" s="45"/>
      <c r="E83" s="45"/>
      <c r="F83" s="45"/>
      <c r="G83" s="45"/>
      <c r="H83" s="45"/>
      <c r="I83" s="45"/>
      <c r="J83" s="45"/>
      <c r="K83" s="45"/>
      <c r="L83" s="45"/>
      <c r="M83" s="45"/>
      <c r="N83" s="45"/>
      <c r="O83" s="45"/>
      <c r="P83" s="45"/>
      <c r="Q83" s="45"/>
      <c r="R83" s="45"/>
      <c r="S83" s="45"/>
      <c r="T83" s="45"/>
      <c r="U83" s="45"/>
      <c r="V83" s="45"/>
      <c r="W83" s="45"/>
      <c r="X83" s="45"/>
      <c r="Y83" s="45"/>
    </row>
    <row r="84" spans="1:36" x14ac:dyDescent="0.15">
      <c r="B84" s="45"/>
      <c r="C84" s="45"/>
      <c r="D84" s="45"/>
      <c r="E84" s="45"/>
      <c r="F84" s="45"/>
      <c r="G84" s="45"/>
      <c r="H84" s="45"/>
      <c r="I84" s="45"/>
      <c r="J84" s="45"/>
      <c r="K84" s="45"/>
      <c r="L84" s="45"/>
      <c r="M84" s="45"/>
      <c r="N84" s="45"/>
      <c r="O84" s="45"/>
      <c r="P84" s="45"/>
      <c r="Q84" s="45"/>
      <c r="R84" s="45"/>
      <c r="S84" s="45"/>
      <c r="T84" s="45"/>
      <c r="U84" s="45"/>
      <c r="V84" s="45"/>
      <c r="W84" s="45"/>
      <c r="X84" s="45"/>
      <c r="Y84" s="45"/>
    </row>
    <row r="85" spans="1:36" x14ac:dyDescent="0.15">
      <c r="B85" s="45"/>
      <c r="C85" s="45"/>
      <c r="D85" s="45"/>
      <c r="E85" s="45"/>
      <c r="F85" s="45"/>
      <c r="G85" s="45"/>
      <c r="H85" s="45"/>
      <c r="I85" s="45"/>
      <c r="J85" s="45"/>
      <c r="K85" s="45"/>
      <c r="L85" s="45"/>
      <c r="M85" s="45"/>
      <c r="N85" s="45"/>
      <c r="O85" s="45"/>
      <c r="P85" s="45"/>
      <c r="Q85" s="45"/>
      <c r="R85" s="45"/>
      <c r="S85" s="45"/>
      <c r="T85" s="45"/>
      <c r="U85" s="45"/>
      <c r="V85" s="45"/>
      <c r="W85" s="45"/>
      <c r="X85" s="45"/>
      <c r="Y85" s="45"/>
    </row>
    <row r="86" spans="1:36" x14ac:dyDescent="0.15">
      <c r="B86" s="45"/>
      <c r="C86" s="45"/>
      <c r="D86" s="45"/>
      <c r="E86" s="45"/>
      <c r="F86" s="45"/>
      <c r="G86" s="45"/>
      <c r="H86" s="45"/>
      <c r="I86" s="45"/>
      <c r="J86" s="45"/>
      <c r="K86" s="45"/>
      <c r="L86" s="45"/>
      <c r="M86" s="45"/>
      <c r="N86" s="45"/>
      <c r="O86" s="45"/>
      <c r="P86" s="45"/>
      <c r="Q86" s="45"/>
      <c r="R86" s="45"/>
      <c r="S86" s="45"/>
      <c r="T86" s="45"/>
      <c r="U86" s="45"/>
      <c r="V86" s="45"/>
      <c r="W86" s="45"/>
      <c r="X86" s="45"/>
      <c r="Y86" s="45"/>
    </row>
    <row r="87" spans="1:36" x14ac:dyDescent="0.15">
      <c r="B87" s="45"/>
      <c r="C87" s="45"/>
      <c r="D87" s="45"/>
      <c r="E87" s="45"/>
      <c r="F87" s="45"/>
      <c r="G87" s="45"/>
      <c r="H87" s="45"/>
      <c r="I87" s="45"/>
      <c r="J87" s="45"/>
      <c r="K87" s="45"/>
      <c r="L87" s="45"/>
      <c r="M87" s="45"/>
      <c r="N87" s="45"/>
      <c r="O87" s="45"/>
      <c r="P87" s="45"/>
      <c r="Q87" s="45"/>
      <c r="R87" s="45"/>
      <c r="S87" s="45"/>
      <c r="T87" s="45"/>
      <c r="U87" s="45"/>
      <c r="V87" s="45"/>
      <c r="W87" s="45"/>
      <c r="X87" s="45"/>
      <c r="Y87" s="45"/>
    </row>
    <row r="88" spans="1:36" x14ac:dyDescent="0.15">
      <c r="B88" s="45"/>
      <c r="C88" s="45"/>
      <c r="D88" s="45"/>
      <c r="E88" s="45"/>
      <c r="F88" s="45"/>
      <c r="G88" s="45"/>
      <c r="H88" s="45"/>
      <c r="I88" s="45"/>
      <c r="J88" s="45"/>
      <c r="K88" s="45"/>
      <c r="L88" s="45"/>
      <c r="M88" s="45"/>
      <c r="N88" s="45"/>
      <c r="O88" s="45"/>
      <c r="P88" s="45"/>
      <c r="Q88" s="45"/>
      <c r="R88" s="45"/>
      <c r="S88" s="45"/>
      <c r="T88" s="45"/>
      <c r="U88" s="45"/>
      <c r="V88" s="45"/>
      <c r="W88" s="45"/>
      <c r="X88" s="45"/>
      <c r="Y88" s="45"/>
    </row>
    <row r="89" spans="1:36" x14ac:dyDescent="0.15">
      <c r="B89" s="45"/>
      <c r="C89" s="45"/>
      <c r="D89" s="45"/>
      <c r="E89" s="45"/>
      <c r="F89" s="45"/>
      <c r="G89" s="45"/>
      <c r="H89" s="45"/>
      <c r="I89" s="45"/>
      <c r="J89" s="45"/>
      <c r="K89" s="45"/>
      <c r="L89" s="45"/>
      <c r="M89" s="45"/>
      <c r="N89" s="45"/>
      <c r="O89" s="45"/>
      <c r="P89" s="45"/>
      <c r="Q89" s="45"/>
      <c r="R89" s="45"/>
      <c r="S89" s="45"/>
      <c r="T89" s="45"/>
      <c r="U89" s="45"/>
      <c r="V89" s="45"/>
      <c r="W89" s="45"/>
      <c r="X89" s="45"/>
      <c r="Y89" s="45"/>
    </row>
    <row r="90" spans="1:36" x14ac:dyDescent="0.15">
      <c r="B90" s="45"/>
      <c r="C90" s="45"/>
      <c r="D90" s="45"/>
      <c r="E90" s="45"/>
      <c r="F90" s="45"/>
      <c r="G90" s="45"/>
      <c r="H90" s="45"/>
      <c r="I90" s="45"/>
      <c r="J90" s="45"/>
      <c r="K90" s="45"/>
      <c r="L90" s="45"/>
      <c r="M90" s="45"/>
      <c r="N90" s="45"/>
      <c r="O90" s="45"/>
      <c r="P90" s="45"/>
      <c r="Q90" s="45"/>
      <c r="R90" s="45"/>
      <c r="S90" s="45"/>
      <c r="T90" s="45"/>
      <c r="U90" s="45"/>
      <c r="V90" s="45"/>
      <c r="W90" s="45"/>
      <c r="X90" s="45"/>
      <c r="Y90" s="45"/>
    </row>
    <row r="91" spans="1:36" x14ac:dyDescent="0.15">
      <c r="B91" s="45"/>
      <c r="C91" s="45"/>
      <c r="D91" s="45"/>
      <c r="E91" s="45"/>
      <c r="F91" s="45"/>
      <c r="G91" s="45"/>
      <c r="H91" s="45"/>
      <c r="I91" s="45"/>
      <c r="J91" s="45"/>
      <c r="K91" s="45"/>
      <c r="L91" s="45"/>
      <c r="M91" s="45"/>
      <c r="N91" s="45"/>
      <c r="O91" s="45"/>
      <c r="P91" s="45"/>
      <c r="Q91" s="45"/>
      <c r="R91" s="45"/>
      <c r="S91" s="45"/>
      <c r="T91" s="45"/>
      <c r="U91" s="45"/>
      <c r="V91" s="45"/>
      <c r="W91" s="45"/>
      <c r="X91" s="45"/>
      <c r="Y91" s="45"/>
    </row>
    <row r="92" spans="1:36" x14ac:dyDescent="0.15">
      <c r="B92" s="45"/>
      <c r="C92" s="45"/>
      <c r="D92" s="45"/>
      <c r="E92" s="45"/>
      <c r="F92" s="45"/>
      <c r="G92" s="45"/>
      <c r="H92" s="45"/>
      <c r="I92" s="45"/>
      <c r="J92" s="45"/>
      <c r="K92" s="45"/>
      <c r="L92" s="45"/>
      <c r="M92" s="45"/>
      <c r="N92" s="45"/>
      <c r="O92" s="45"/>
      <c r="P92" s="45"/>
      <c r="Q92" s="45"/>
      <c r="R92" s="45"/>
      <c r="S92" s="45"/>
      <c r="T92" s="45"/>
      <c r="U92" s="45"/>
      <c r="V92" s="45"/>
      <c r="W92" s="45"/>
      <c r="X92" s="45"/>
      <c r="Y92" s="45"/>
    </row>
    <row r="93" spans="1:36" x14ac:dyDescent="0.15">
      <c r="B93" s="45"/>
      <c r="C93" s="45"/>
      <c r="D93" s="45"/>
      <c r="E93" s="45"/>
      <c r="F93" s="45"/>
      <c r="G93" s="45"/>
      <c r="H93" s="45"/>
      <c r="I93" s="45"/>
      <c r="J93" s="45"/>
      <c r="K93" s="45"/>
      <c r="L93" s="45"/>
      <c r="M93" s="45"/>
      <c r="N93" s="45"/>
      <c r="O93" s="45"/>
      <c r="P93" s="45"/>
      <c r="Q93" s="45"/>
      <c r="R93" s="45"/>
      <c r="S93" s="45"/>
      <c r="T93" s="45"/>
      <c r="U93" s="45"/>
      <c r="V93" s="45"/>
      <c r="W93" s="45"/>
      <c r="X93" s="45"/>
      <c r="Y93" s="45"/>
    </row>
    <row r="94" spans="1:36" x14ac:dyDescent="0.15">
      <c r="B94" s="45"/>
      <c r="C94" s="45"/>
      <c r="D94" s="45"/>
      <c r="E94" s="45"/>
      <c r="F94" s="45"/>
      <c r="G94" s="45"/>
      <c r="H94" s="45"/>
      <c r="I94" s="45"/>
      <c r="J94" s="45"/>
      <c r="K94" s="45"/>
      <c r="L94" s="45"/>
      <c r="M94" s="45"/>
      <c r="N94" s="45"/>
      <c r="O94" s="45"/>
      <c r="P94" s="45"/>
      <c r="Q94" s="45"/>
      <c r="R94" s="45"/>
      <c r="S94" s="45"/>
      <c r="T94" s="45"/>
      <c r="U94" s="45"/>
      <c r="V94" s="45"/>
      <c r="W94" s="45"/>
      <c r="X94" s="45"/>
      <c r="Y94" s="45"/>
    </row>
    <row r="95" spans="1:36" x14ac:dyDescent="0.15">
      <c r="B95" s="45"/>
      <c r="C95" s="45"/>
      <c r="D95" s="45"/>
      <c r="E95" s="45"/>
      <c r="F95" s="45"/>
      <c r="G95" s="45"/>
      <c r="H95" s="45"/>
      <c r="I95" s="45"/>
      <c r="J95" s="45"/>
      <c r="K95" s="45"/>
      <c r="L95" s="45"/>
      <c r="M95" s="45"/>
      <c r="N95" s="45"/>
      <c r="O95" s="45"/>
      <c r="P95" s="45"/>
      <c r="Q95" s="45"/>
      <c r="R95" s="45"/>
      <c r="S95" s="45"/>
      <c r="T95" s="45"/>
      <c r="U95" s="45"/>
      <c r="V95" s="45"/>
      <c r="W95" s="45"/>
      <c r="X95" s="45"/>
      <c r="Y95" s="45"/>
    </row>
    <row r="96" spans="1:36" x14ac:dyDescent="0.15">
      <c r="B96" s="45"/>
      <c r="C96" s="45"/>
      <c r="D96" s="45"/>
      <c r="E96" s="45"/>
      <c r="F96" s="45"/>
      <c r="G96" s="45"/>
      <c r="H96" s="45"/>
      <c r="I96" s="45"/>
      <c r="J96" s="45"/>
      <c r="K96" s="45"/>
      <c r="L96" s="45"/>
      <c r="M96" s="45"/>
      <c r="N96" s="45"/>
      <c r="O96" s="45"/>
      <c r="P96" s="45"/>
      <c r="Q96" s="45"/>
      <c r="R96" s="45"/>
      <c r="S96" s="45"/>
      <c r="T96" s="45"/>
      <c r="U96" s="45"/>
      <c r="V96" s="45"/>
      <c r="W96" s="45"/>
      <c r="X96" s="45"/>
      <c r="Y96" s="45"/>
    </row>
    <row r="97" spans="2:25" x14ac:dyDescent="0.15">
      <c r="B97" s="45"/>
      <c r="C97" s="45"/>
      <c r="D97" s="45"/>
      <c r="E97" s="45"/>
      <c r="F97" s="45"/>
      <c r="G97" s="45"/>
      <c r="H97" s="45"/>
      <c r="I97" s="45"/>
      <c r="J97" s="45"/>
      <c r="K97" s="45"/>
      <c r="L97" s="45"/>
      <c r="M97" s="45"/>
      <c r="N97" s="45"/>
      <c r="O97" s="45"/>
      <c r="P97" s="45"/>
      <c r="Q97" s="45"/>
      <c r="R97" s="45"/>
      <c r="S97" s="45"/>
      <c r="T97" s="45"/>
      <c r="U97" s="45"/>
      <c r="V97" s="45"/>
      <c r="W97" s="45"/>
      <c r="X97" s="45"/>
      <c r="Y97" s="45"/>
    </row>
    <row r="98" spans="2:25" x14ac:dyDescent="0.15">
      <c r="B98" s="45"/>
      <c r="C98" s="45"/>
      <c r="D98" s="45"/>
      <c r="E98" s="45"/>
      <c r="F98" s="45"/>
      <c r="G98" s="45"/>
      <c r="H98" s="45"/>
      <c r="I98" s="45"/>
      <c r="J98" s="45"/>
      <c r="K98" s="45"/>
      <c r="L98" s="45"/>
      <c r="M98" s="45"/>
      <c r="N98" s="45"/>
      <c r="O98" s="45"/>
      <c r="P98" s="45"/>
      <c r="Q98" s="45"/>
      <c r="R98" s="45"/>
      <c r="S98" s="45"/>
      <c r="T98" s="45"/>
      <c r="U98" s="45"/>
      <c r="V98" s="45"/>
      <c r="W98" s="45"/>
      <c r="X98" s="45"/>
      <c r="Y98" s="45"/>
    </row>
    <row r="99" spans="2:25" x14ac:dyDescent="0.15">
      <c r="B99" s="45"/>
      <c r="C99" s="45"/>
      <c r="D99" s="45"/>
      <c r="E99" s="45"/>
      <c r="F99" s="45"/>
      <c r="G99" s="45"/>
      <c r="H99" s="45"/>
      <c r="I99" s="45"/>
      <c r="J99" s="45"/>
      <c r="K99" s="45"/>
      <c r="L99" s="45"/>
      <c r="M99" s="45"/>
      <c r="N99" s="45"/>
      <c r="O99" s="45"/>
      <c r="P99" s="45"/>
      <c r="Q99" s="45"/>
      <c r="R99" s="45"/>
      <c r="S99" s="45"/>
      <c r="T99" s="45"/>
      <c r="U99" s="45"/>
      <c r="V99" s="45"/>
      <c r="W99" s="45"/>
      <c r="X99" s="45"/>
      <c r="Y99" s="45"/>
    </row>
    <row r="100" spans="2:25" x14ac:dyDescent="0.1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row>
    <row r="101" spans="2:25" x14ac:dyDescent="0.1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row>
    <row r="102" spans="2:25" x14ac:dyDescent="0.1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row>
    <row r="103" spans="2:25" x14ac:dyDescent="0.1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row>
    <row r="104" spans="2:25" x14ac:dyDescent="0.1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row>
    <row r="105" spans="2:25" x14ac:dyDescent="0.1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row>
    <row r="106" spans="2:25" x14ac:dyDescent="0.1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row>
    <row r="107" spans="2:25" x14ac:dyDescent="0.1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row>
    <row r="108" spans="2:25" x14ac:dyDescent="0.1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row>
    <row r="109" spans="2:25" x14ac:dyDescent="0.1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row>
    <row r="110" spans="2:25" x14ac:dyDescent="0.1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row>
    <row r="111" spans="2:25" x14ac:dyDescent="0.1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row>
    <row r="112" spans="2:25" x14ac:dyDescent="0.1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row>
    <row r="113" spans="2:25" x14ac:dyDescent="0.1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row>
    <row r="114" spans="2:25" x14ac:dyDescent="0.1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row>
    <row r="115" spans="2:25" x14ac:dyDescent="0.1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row>
    <row r="116" spans="2:25" x14ac:dyDescent="0.1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row>
    <row r="117" spans="2:25" x14ac:dyDescent="0.1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row>
    <row r="118" spans="2:25" x14ac:dyDescent="0.1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row>
    <row r="119" spans="2:25" x14ac:dyDescent="0.1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row>
    <row r="120" spans="2:25" x14ac:dyDescent="0.1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row>
    <row r="121" spans="2:25" x14ac:dyDescent="0.1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row>
    <row r="122" spans="2:25" x14ac:dyDescent="0.1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row>
    <row r="123" spans="2:25" x14ac:dyDescent="0.1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row>
    <row r="124" spans="2:25" x14ac:dyDescent="0.1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row>
    <row r="125" spans="2:25" x14ac:dyDescent="0.1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row>
    <row r="126" spans="2:25" x14ac:dyDescent="0.1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row>
    <row r="127" spans="2:25" x14ac:dyDescent="0.1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row>
    <row r="128" spans="2:25" x14ac:dyDescent="0.1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row>
    <row r="129" spans="2:25" x14ac:dyDescent="0.1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row>
    <row r="130" spans="2:25" x14ac:dyDescent="0.1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row>
    <row r="131" spans="2:25" x14ac:dyDescent="0.1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row>
    <row r="132" spans="2:25" x14ac:dyDescent="0.1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row>
    <row r="133" spans="2:25" x14ac:dyDescent="0.1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row>
    <row r="134" spans="2:25" x14ac:dyDescent="0.1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row>
    <row r="135" spans="2:25" x14ac:dyDescent="0.1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row>
    <row r="136" spans="2:25" x14ac:dyDescent="0.1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row>
    <row r="137" spans="2:25" x14ac:dyDescent="0.1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row>
    <row r="138" spans="2:25" x14ac:dyDescent="0.1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row>
    <row r="139" spans="2:25" x14ac:dyDescent="0.1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row>
    <row r="140" spans="2:25" x14ac:dyDescent="0.1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row>
    <row r="141" spans="2:25" x14ac:dyDescent="0.1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row>
    <row r="142" spans="2:25" x14ac:dyDescent="0.1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row>
    <row r="143" spans="2:25" x14ac:dyDescent="0.1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row>
    <row r="144" spans="2:25" x14ac:dyDescent="0.1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row>
    <row r="145" spans="2:25" x14ac:dyDescent="0.1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row>
    <row r="146" spans="2:25" x14ac:dyDescent="0.1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row>
    <row r="147" spans="2:25" x14ac:dyDescent="0.1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row>
    <row r="148" spans="2:25" x14ac:dyDescent="0.1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row>
    <row r="149" spans="2:25" x14ac:dyDescent="0.1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row>
    <row r="150" spans="2:25" x14ac:dyDescent="0.1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row>
    <row r="151" spans="2:25" x14ac:dyDescent="0.1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row>
    <row r="152" spans="2:25" x14ac:dyDescent="0.1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row>
    <row r="153" spans="2:25" x14ac:dyDescent="0.1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row>
    <row r="154" spans="2:25" x14ac:dyDescent="0.1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row>
    <row r="155" spans="2:25" x14ac:dyDescent="0.1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row>
    <row r="156" spans="2:25" x14ac:dyDescent="0.1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row>
    <row r="157" spans="2:25" x14ac:dyDescent="0.1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row>
    <row r="158" spans="2:25" x14ac:dyDescent="0.1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row>
  </sheetData>
  <sheetProtection algorithmName="SHA-512" hashValue="5CU0nvdikY7zTmZvNcvAF++DybPu9dXI3TEaMFSdDz6PiBrEmH4dHhikwOe2W3WTP32fpvAPHfRAdURLPviPMw==" saltValue="XaVLs6C5Fc59KBwReFHOyg==" spinCount="100000" sheet="1" objects="1" scenarios="1"/>
  <mergeCells count="65">
    <mergeCell ref="P28:Q28"/>
    <mergeCell ref="E29:L29"/>
    <mergeCell ref="M29:N29"/>
    <mergeCell ref="B3:Y3"/>
    <mergeCell ref="B5:G5"/>
    <mergeCell ref="H5:Y5"/>
    <mergeCell ref="B7:B21"/>
    <mergeCell ref="F7:U7"/>
    <mergeCell ref="F9:U9"/>
    <mergeCell ref="F13:U13"/>
    <mergeCell ref="P29:R29"/>
    <mergeCell ref="S29:U29"/>
    <mergeCell ref="V29:Y29"/>
    <mergeCell ref="E30:L30"/>
    <mergeCell ref="M30:N30"/>
    <mergeCell ref="P30:R30"/>
    <mergeCell ref="S30:U30"/>
    <mergeCell ref="V30:Y30"/>
    <mergeCell ref="V33:Y33"/>
    <mergeCell ref="D36:U36"/>
    <mergeCell ref="E31:L31"/>
    <mergeCell ref="M31:O31"/>
    <mergeCell ref="P31:Q31"/>
    <mergeCell ref="S31:U31"/>
    <mergeCell ref="V31:Y31"/>
    <mergeCell ref="E32:L32"/>
    <mergeCell ref="M32:O32"/>
    <mergeCell ref="P32:Q32"/>
    <mergeCell ref="S32:U32"/>
    <mergeCell ref="V32:Y32"/>
    <mergeCell ref="E42:U42"/>
    <mergeCell ref="E33:L33"/>
    <mergeCell ref="M33:O33"/>
    <mergeCell ref="P33:Q33"/>
    <mergeCell ref="S33:U33"/>
    <mergeCell ref="F39:H39"/>
    <mergeCell ref="I39:K39"/>
    <mergeCell ref="L39:N39"/>
    <mergeCell ref="V39:Y39"/>
    <mergeCell ref="O40:S40"/>
    <mergeCell ref="V44:Y44"/>
    <mergeCell ref="D46:J46"/>
    <mergeCell ref="K46:O46"/>
    <mergeCell ref="P46:T46"/>
    <mergeCell ref="D47:I48"/>
    <mergeCell ref="K47:N47"/>
    <mergeCell ref="P47:T47"/>
    <mergeCell ref="K48:N48"/>
    <mergeCell ref="P48:S48"/>
    <mergeCell ref="C63:Y66"/>
    <mergeCell ref="B67:Y73"/>
    <mergeCell ref="D50:U50"/>
    <mergeCell ref="V50:Y51"/>
    <mergeCell ref="B53:B58"/>
    <mergeCell ref="D53:U55"/>
    <mergeCell ref="D56:U58"/>
    <mergeCell ref="B60:G60"/>
    <mergeCell ref="H60:Y60"/>
    <mergeCell ref="B23:B51"/>
    <mergeCell ref="E24:U25"/>
    <mergeCell ref="E27:L27"/>
    <mergeCell ref="M27:O27"/>
    <mergeCell ref="P27:R27"/>
    <mergeCell ref="E28:L28"/>
    <mergeCell ref="M28:N28"/>
  </mergeCells>
  <phoneticPr fontId="4"/>
  <dataValidations count="4">
    <dataValidation type="decimal" operator="lessThanOrEqual" allowBlank="1" showInputMessage="1" showErrorMessage="1" sqref="P31:Q31" xr:uid="{00000000-0002-0000-0000-000000000000}">
      <formula1>P28</formula1>
    </dataValidation>
    <dataValidation operator="greaterThan" allowBlank="1" showInputMessage="1" showErrorMessage="1" sqref="P28:Q28" xr:uid="{00000000-0002-0000-0000-000001000000}"/>
    <dataValidation type="decimal" operator="greaterThan" allowBlank="1" showInputMessage="1" showErrorMessage="1" sqref="M28:N28" xr:uid="{00000000-0002-0000-0000-000002000000}">
      <formula1>0</formula1>
    </dataValidation>
    <dataValidation allowBlank="1" showInputMessage="1" showErrorMessage="1" sqref="M29:N30 P48:P49 J40:J41 T40:U41 K47:K49 J43:J44 T43:U44 P32:Q33" xr:uid="{00000000-0002-0000-0000-000003000000}"/>
  </dataValidations>
  <printOptions horizontalCentered="1"/>
  <pageMargins left="0.19685039370078741" right="0.19685039370078741" top="0.48" bottom="0.39370078740157483" header="0.4" footer="0.19685039370078741"/>
  <pageSetup paperSize="9" scale="6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nchor moveWithCells="1">
                  <from>
                    <xdr:col>21</xdr:col>
                    <xdr:colOff>114300</xdr:colOff>
                    <xdr:row>6</xdr:row>
                    <xdr:rowOff>28575</xdr:rowOff>
                  </from>
                  <to>
                    <xdr:col>22</xdr:col>
                    <xdr:colOff>219075</xdr:colOff>
                    <xdr:row>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23</xdr:col>
                    <xdr:colOff>66675</xdr:colOff>
                    <xdr:row>6</xdr:row>
                    <xdr:rowOff>85725</xdr:rowOff>
                  </from>
                  <to>
                    <xdr:col>24</xdr:col>
                    <xdr:colOff>180975</xdr:colOff>
                    <xdr:row>6</xdr:row>
                    <xdr:rowOff>295275</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21</xdr:col>
                    <xdr:colOff>114300</xdr:colOff>
                    <xdr:row>9</xdr:row>
                    <xdr:rowOff>76200</xdr:rowOff>
                  </from>
                  <to>
                    <xdr:col>22</xdr:col>
                    <xdr:colOff>266700</xdr:colOff>
                    <xdr:row>11</xdr:row>
                    <xdr:rowOff>38100</xdr:rowOff>
                  </to>
                </anchor>
              </controlPr>
            </control>
          </mc:Choice>
        </mc:AlternateContent>
        <mc:AlternateContent xmlns:mc="http://schemas.openxmlformats.org/markup-compatibility/2006">
          <mc:Choice Requires="x14">
            <control shapeId="1028" r:id="rId7" name="Group Box 4">
              <controlPr locked="0" defaultSize="0" autoFill="0" autoPict="0">
                <anchor moveWithCells="1">
                  <from>
                    <xdr:col>21</xdr:col>
                    <xdr:colOff>0</xdr:colOff>
                    <xdr:row>6</xdr:row>
                    <xdr:rowOff>0</xdr:rowOff>
                  </from>
                  <to>
                    <xdr:col>25</xdr:col>
                    <xdr:colOff>28575</xdr:colOff>
                    <xdr:row>8</xdr:row>
                    <xdr:rowOff>0</xdr:rowOff>
                  </to>
                </anchor>
              </controlPr>
            </control>
          </mc:Choice>
        </mc:AlternateContent>
        <mc:AlternateContent xmlns:mc="http://schemas.openxmlformats.org/markup-compatibility/2006">
          <mc:Choice Requires="x14">
            <control shapeId="1029" r:id="rId8" name="Group Box 5">
              <controlPr locked="0" defaultSize="0" autoFill="0" autoPict="0">
                <anchor moveWithCells="1">
                  <from>
                    <xdr:col>21</xdr:col>
                    <xdr:colOff>0</xdr:colOff>
                    <xdr:row>9</xdr:row>
                    <xdr:rowOff>0</xdr:rowOff>
                  </from>
                  <to>
                    <xdr:col>25</xdr:col>
                    <xdr:colOff>28575</xdr:colOff>
                    <xdr:row>12</xdr:row>
                    <xdr:rowOff>0</xdr:rowOff>
                  </to>
                </anchor>
              </controlPr>
            </control>
          </mc:Choice>
        </mc:AlternateContent>
        <mc:AlternateContent xmlns:mc="http://schemas.openxmlformats.org/markup-compatibility/2006">
          <mc:Choice Requires="x14">
            <control shapeId="1030" r:id="rId9" name="Option Button 6">
              <controlPr locked="0" defaultSize="0" autoFill="0" autoLine="0" autoPict="0">
                <anchor moveWithCells="1">
                  <from>
                    <xdr:col>23</xdr:col>
                    <xdr:colOff>66675</xdr:colOff>
                    <xdr:row>10</xdr:row>
                    <xdr:rowOff>9525</xdr:rowOff>
                  </from>
                  <to>
                    <xdr:col>24</xdr:col>
                    <xdr:colOff>142875</xdr:colOff>
                    <xdr:row>11</xdr:row>
                    <xdr:rowOff>66675</xdr:rowOff>
                  </to>
                </anchor>
              </controlPr>
            </control>
          </mc:Choice>
        </mc:AlternateContent>
        <mc:AlternateContent xmlns:mc="http://schemas.openxmlformats.org/markup-compatibility/2006">
          <mc:Choice Requires="x14">
            <control shapeId="1031" r:id="rId10" name="Option Button 7">
              <controlPr locked="0" defaultSize="0" autoFill="0" autoLine="0" autoPict="0">
                <anchor moveWithCells="1">
                  <from>
                    <xdr:col>21</xdr:col>
                    <xdr:colOff>114300</xdr:colOff>
                    <xdr:row>15</xdr:row>
                    <xdr:rowOff>9525</xdr:rowOff>
                  </from>
                  <to>
                    <xdr:col>22</xdr:col>
                    <xdr:colOff>190500</xdr:colOff>
                    <xdr:row>15</xdr:row>
                    <xdr:rowOff>219075</xdr:rowOff>
                  </to>
                </anchor>
              </controlPr>
            </control>
          </mc:Choice>
        </mc:AlternateContent>
        <mc:AlternateContent xmlns:mc="http://schemas.openxmlformats.org/markup-compatibility/2006">
          <mc:Choice Requires="x14">
            <control shapeId="1032" r:id="rId11" name="Option Button 8">
              <controlPr locked="0" defaultSize="0" autoFill="0" autoLine="0" autoPict="0">
                <anchor moveWithCells="1">
                  <from>
                    <xdr:col>23</xdr:col>
                    <xdr:colOff>66675</xdr:colOff>
                    <xdr:row>14</xdr:row>
                    <xdr:rowOff>66675</xdr:rowOff>
                  </from>
                  <to>
                    <xdr:col>24</xdr:col>
                    <xdr:colOff>123825</xdr:colOff>
                    <xdr:row>15</xdr:row>
                    <xdr:rowOff>238125</xdr:rowOff>
                  </to>
                </anchor>
              </controlPr>
            </control>
          </mc:Choice>
        </mc:AlternateContent>
        <mc:AlternateContent xmlns:mc="http://schemas.openxmlformats.org/markup-compatibility/2006">
          <mc:Choice Requires="x14">
            <control shapeId="1033" r:id="rId12" name="Option Button 9">
              <controlPr locked="0" defaultSize="0" autoFill="0" autoLine="0" autoPict="0">
                <anchor moveWithCells="1">
                  <from>
                    <xdr:col>21</xdr:col>
                    <xdr:colOff>123825</xdr:colOff>
                    <xdr:row>19</xdr:row>
                    <xdr:rowOff>47625</xdr:rowOff>
                  </from>
                  <to>
                    <xdr:col>22</xdr:col>
                    <xdr:colOff>180975</xdr:colOff>
                    <xdr:row>20</xdr:row>
                    <xdr:rowOff>142875</xdr:rowOff>
                  </to>
                </anchor>
              </controlPr>
            </control>
          </mc:Choice>
        </mc:AlternateContent>
        <mc:AlternateContent xmlns:mc="http://schemas.openxmlformats.org/markup-compatibility/2006">
          <mc:Choice Requires="x14">
            <control shapeId="1034" r:id="rId13" name="Option Button 10">
              <controlPr locked="0" defaultSize="0" autoFill="0" autoLine="0" autoPict="0">
                <anchor moveWithCells="1">
                  <from>
                    <xdr:col>21</xdr:col>
                    <xdr:colOff>180975</xdr:colOff>
                    <xdr:row>52</xdr:row>
                    <xdr:rowOff>152400</xdr:rowOff>
                  </from>
                  <to>
                    <xdr:col>22</xdr:col>
                    <xdr:colOff>257175</xdr:colOff>
                    <xdr:row>53</xdr:row>
                    <xdr:rowOff>219075</xdr:rowOff>
                  </to>
                </anchor>
              </controlPr>
            </control>
          </mc:Choice>
        </mc:AlternateContent>
        <mc:AlternateContent xmlns:mc="http://schemas.openxmlformats.org/markup-compatibility/2006">
          <mc:Choice Requires="x14">
            <control shapeId="1035" r:id="rId14" name="Option Button 11">
              <controlPr locked="0" defaultSize="0" autoFill="0" autoLine="0" autoPict="0">
                <anchor moveWithCells="1">
                  <from>
                    <xdr:col>23</xdr:col>
                    <xdr:colOff>66675</xdr:colOff>
                    <xdr:row>19</xdr:row>
                    <xdr:rowOff>76200</xdr:rowOff>
                  </from>
                  <to>
                    <xdr:col>24</xdr:col>
                    <xdr:colOff>142875</xdr:colOff>
                    <xdr:row>20</xdr:row>
                    <xdr:rowOff>114300</xdr:rowOff>
                  </to>
                </anchor>
              </controlPr>
            </control>
          </mc:Choice>
        </mc:AlternateContent>
        <mc:AlternateContent xmlns:mc="http://schemas.openxmlformats.org/markup-compatibility/2006">
          <mc:Choice Requires="x14">
            <control shapeId="1036" r:id="rId15" name="Option Button 12">
              <controlPr locked="0" defaultSize="0" autoFill="0" autoLine="0" autoPict="0">
                <anchor moveWithCells="1">
                  <from>
                    <xdr:col>23</xdr:col>
                    <xdr:colOff>66675</xdr:colOff>
                    <xdr:row>52</xdr:row>
                    <xdr:rowOff>180975</xdr:rowOff>
                  </from>
                  <to>
                    <xdr:col>24</xdr:col>
                    <xdr:colOff>142875</xdr:colOff>
                    <xdr:row>53</xdr:row>
                    <xdr:rowOff>180975</xdr:rowOff>
                  </to>
                </anchor>
              </controlPr>
            </control>
          </mc:Choice>
        </mc:AlternateContent>
        <mc:AlternateContent xmlns:mc="http://schemas.openxmlformats.org/markup-compatibility/2006">
          <mc:Choice Requires="x14">
            <control shapeId="1037" r:id="rId16" name="Group Box 13">
              <controlPr locked="0" defaultSize="0" autoFill="0" autoPict="0">
                <anchor moveWithCells="1">
                  <from>
                    <xdr:col>21</xdr:col>
                    <xdr:colOff>0</xdr:colOff>
                    <xdr:row>12</xdr:row>
                    <xdr:rowOff>0</xdr:rowOff>
                  </from>
                  <to>
                    <xdr:col>25</xdr:col>
                    <xdr:colOff>28575</xdr:colOff>
                    <xdr:row>13</xdr:row>
                    <xdr:rowOff>142875</xdr:rowOff>
                  </to>
                </anchor>
              </controlPr>
            </control>
          </mc:Choice>
        </mc:AlternateContent>
        <mc:AlternateContent xmlns:mc="http://schemas.openxmlformats.org/markup-compatibility/2006">
          <mc:Choice Requires="x14">
            <control shapeId="1038" r:id="rId17" name="Group Box 14">
              <controlPr locked="0" defaultSize="0" autoFill="0" autoPict="0">
                <anchor moveWithCells="1">
                  <from>
                    <xdr:col>21</xdr:col>
                    <xdr:colOff>0</xdr:colOff>
                    <xdr:row>16</xdr:row>
                    <xdr:rowOff>0</xdr:rowOff>
                  </from>
                  <to>
                    <xdr:col>25</xdr:col>
                    <xdr:colOff>28575</xdr:colOff>
                    <xdr:row>18</xdr:row>
                    <xdr:rowOff>0</xdr:rowOff>
                  </to>
                </anchor>
              </controlPr>
            </control>
          </mc:Choice>
        </mc:AlternateContent>
        <mc:AlternateContent xmlns:mc="http://schemas.openxmlformats.org/markup-compatibility/2006">
          <mc:Choice Requires="x14">
            <control shapeId="1039" r:id="rId18" name="Group Box 15">
              <controlPr locked="0" defaultSize="0" autoFill="0" autoPict="0">
                <anchor moveWithCells="1">
                  <from>
                    <xdr:col>21</xdr:col>
                    <xdr:colOff>0</xdr:colOff>
                    <xdr:row>18</xdr:row>
                    <xdr:rowOff>0</xdr:rowOff>
                  </from>
                  <to>
                    <xdr:col>25</xdr:col>
                    <xdr:colOff>28575</xdr:colOff>
                    <xdr:row>21</xdr:row>
                    <xdr:rowOff>0</xdr:rowOff>
                  </to>
                </anchor>
              </controlPr>
            </control>
          </mc:Choice>
        </mc:AlternateContent>
        <mc:AlternateContent xmlns:mc="http://schemas.openxmlformats.org/markup-compatibility/2006">
          <mc:Choice Requires="x14">
            <control shapeId="1040" r:id="rId19" name="Group Box 16">
              <controlPr locked="0" defaultSize="0" autoFill="0" autoPict="0">
                <anchor moveWithCells="1">
                  <from>
                    <xdr:col>21</xdr:col>
                    <xdr:colOff>0</xdr:colOff>
                    <xdr:row>52</xdr:row>
                    <xdr:rowOff>0</xdr:rowOff>
                  </from>
                  <to>
                    <xdr:col>25</xdr:col>
                    <xdr:colOff>28575</xdr:colOff>
                    <xdr:row>54</xdr:row>
                    <xdr:rowOff>123825</xdr:rowOff>
                  </to>
                </anchor>
              </controlPr>
            </control>
          </mc:Choice>
        </mc:AlternateContent>
        <mc:AlternateContent xmlns:mc="http://schemas.openxmlformats.org/markup-compatibility/2006">
          <mc:Choice Requires="x14">
            <control shapeId="1041" r:id="rId20" name="Option Button 17">
              <controlPr locked="0" defaultSize="0" autoFill="0" autoLine="0" autoPict="0">
                <anchor moveWithCells="1">
                  <from>
                    <xdr:col>21</xdr:col>
                    <xdr:colOff>114300</xdr:colOff>
                    <xdr:row>12</xdr:row>
                    <xdr:rowOff>66675</xdr:rowOff>
                  </from>
                  <to>
                    <xdr:col>22</xdr:col>
                    <xdr:colOff>219075</xdr:colOff>
                    <xdr:row>13</xdr:row>
                    <xdr:rowOff>114300</xdr:rowOff>
                  </to>
                </anchor>
              </controlPr>
            </control>
          </mc:Choice>
        </mc:AlternateContent>
        <mc:AlternateContent xmlns:mc="http://schemas.openxmlformats.org/markup-compatibility/2006">
          <mc:Choice Requires="x14">
            <control shapeId="1042" r:id="rId21" name="Option Button 18">
              <controlPr locked="0" defaultSize="0" autoFill="0" autoLine="0" autoPict="0">
                <anchor moveWithCells="1">
                  <from>
                    <xdr:col>23</xdr:col>
                    <xdr:colOff>66675</xdr:colOff>
                    <xdr:row>12</xdr:row>
                    <xdr:rowOff>66675</xdr:rowOff>
                  </from>
                  <to>
                    <xdr:col>24</xdr:col>
                    <xdr:colOff>85725</xdr:colOff>
                    <xdr:row>13</xdr:row>
                    <xdr:rowOff>114300</xdr:rowOff>
                  </to>
                </anchor>
              </controlPr>
            </control>
          </mc:Choice>
        </mc:AlternateContent>
        <mc:AlternateContent xmlns:mc="http://schemas.openxmlformats.org/markup-compatibility/2006">
          <mc:Choice Requires="x14">
            <control shapeId="1043" r:id="rId22" name="Option Button 19">
              <controlPr locked="0" defaultSize="0" autoFill="0" autoLine="0" autoPict="0">
                <anchor moveWithCells="1">
                  <from>
                    <xdr:col>21</xdr:col>
                    <xdr:colOff>114300</xdr:colOff>
                    <xdr:row>16</xdr:row>
                    <xdr:rowOff>76200</xdr:rowOff>
                  </from>
                  <to>
                    <xdr:col>22</xdr:col>
                    <xdr:colOff>257175</xdr:colOff>
                    <xdr:row>17</xdr:row>
                    <xdr:rowOff>219075</xdr:rowOff>
                  </to>
                </anchor>
              </controlPr>
            </control>
          </mc:Choice>
        </mc:AlternateContent>
        <mc:AlternateContent xmlns:mc="http://schemas.openxmlformats.org/markup-compatibility/2006">
          <mc:Choice Requires="x14">
            <control shapeId="1044" r:id="rId23" name="Option Button 20">
              <controlPr locked="0" defaultSize="0" autoFill="0" autoLine="0" autoPict="0">
                <anchor moveWithCells="1">
                  <from>
                    <xdr:col>23</xdr:col>
                    <xdr:colOff>66675</xdr:colOff>
                    <xdr:row>16</xdr:row>
                    <xdr:rowOff>66675</xdr:rowOff>
                  </from>
                  <to>
                    <xdr:col>24</xdr:col>
                    <xdr:colOff>142875</xdr:colOff>
                    <xdr:row>17</xdr:row>
                    <xdr:rowOff>219075</xdr:rowOff>
                  </to>
                </anchor>
              </controlPr>
            </control>
          </mc:Choice>
        </mc:AlternateContent>
        <mc:AlternateContent xmlns:mc="http://schemas.openxmlformats.org/markup-compatibility/2006">
          <mc:Choice Requires="x14">
            <control shapeId="1045" r:id="rId24" name="Group Box 21">
              <controlPr locked="0" defaultSize="0" autoFill="0" autoPict="0">
                <anchor moveWithCells="1">
                  <from>
                    <xdr:col>21</xdr:col>
                    <xdr:colOff>0</xdr:colOff>
                    <xdr:row>35</xdr:row>
                    <xdr:rowOff>0</xdr:rowOff>
                  </from>
                  <to>
                    <xdr:col>25</xdr:col>
                    <xdr:colOff>28575</xdr:colOff>
                    <xdr:row>36</xdr:row>
                    <xdr:rowOff>0</xdr:rowOff>
                  </to>
                </anchor>
              </controlPr>
            </control>
          </mc:Choice>
        </mc:AlternateContent>
        <mc:AlternateContent xmlns:mc="http://schemas.openxmlformats.org/markup-compatibility/2006">
          <mc:Choice Requires="x14">
            <control shapeId="1046" r:id="rId25" name="Option Button 22">
              <controlPr locked="0" defaultSize="0" autoFill="0" autoLine="0" autoPict="0">
                <anchor moveWithCells="1">
                  <from>
                    <xdr:col>21</xdr:col>
                    <xdr:colOff>142875</xdr:colOff>
                    <xdr:row>35</xdr:row>
                    <xdr:rowOff>142875</xdr:rowOff>
                  </from>
                  <to>
                    <xdr:col>22</xdr:col>
                    <xdr:colOff>219075</xdr:colOff>
                    <xdr:row>35</xdr:row>
                    <xdr:rowOff>371475</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23</xdr:col>
                    <xdr:colOff>104775</xdr:colOff>
                    <xdr:row>35</xdr:row>
                    <xdr:rowOff>142875</xdr:rowOff>
                  </from>
                  <to>
                    <xdr:col>24</xdr:col>
                    <xdr:colOff>180975</xdr:colOff>
                    <xdr:row>35</xdr:row>
                    <xdr:rowOff>371475</xdr:rowOff>
                  </to>
                </anchor>
              </controlPr>
            </control>
          </mc:Choice>
        </mc:AlternateContent>
        <mc:AlternateContent xmlns:mc="http://schemas.openxmlformats.org/markup-compatibility/2006">
          <mc:Choice Requires="x14">
            <control shapeId="1048" r:id="rId27" name="Group Box 24">
              <controlPr defaultSize="0" autoFill="0" autoPict="0">
                <anchor moveWithCells="1">
                  <from>
                    <xdr:col>21</xdr:col>
                    <xdr:colOff>0</xdr:colOff>
                    <xdr:row>55</xdr:row>
                    <xdr:rowOff>0</xdr:rowOff>
                  </from>
                  <to>
                    <xdr:col>25</xdr:col>
                    <xdr:colOff>38100</xdr:colOff>
                    <xdr:row>58</xdr:row>
                    <xdr:rowOff>0</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21</xdr:col>
                    <xdr:colOff>104775</xdr:colOff>
                    <xdr:row>8</xdr:row>
                    <xdr:rowOff>66675</xdr:rowOff>
                  </from>
                  <to>
                    <xdr:col>22</xdr:col>
                    <xdr:colOff>190500</xdr:colOff>
                    <xdr:row>8</xdr:row>
                    <xdr:rowOff>276225</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23</xdr:col>
                    <xdr:colOff>104775</xdr:colOff>
                    <xdr:row>8</xdr:row>
                    <xdr:rowOff>66675</xdr:rowOff>
                  </from>
                  <to>
                    <xdr:col>24</xdr:col>
                    <xdr:colOff>190500</xdr:colOff>
                    <xdr:row>8</xdr:row>
                    <xdr:rowOff>276225</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21</xdr:col>
                    <xdr:colOff>0</xdr:colOff>
                    <xdr:row>8</xdr:row>
                    <xdr:rowOff>0</xdr:rowOff>
                  </from>
                  <to>
                    <xdr:col>25</xdr:col>
                    <xdr:colOff>28575</xdr:colOff>
                    <xdr:row>9</xdr:row>
                    <xdr:rowOff>0</xdr:rowOff>
                  </to>
                </anchor>
              </controlPr>
            </control>
          </mc:Choice>
        </mc:AlternateContent>
        <mc:AlternateContent xmlns:mc="http://schemas.openxmlformats.org/markup-compatibility/2006">
          <mc:Choice Requires="x14">
            <control shapeId="1052" r:id="rId31" name="Option Button 28">
              <controlPr locked="0" defaultSize="0" autoFill="0" autoLine="0" autoPict="0">
                <anchor moveWithCells="1">
                  <from>
                    <xdr:col>21</xdr:col>
                    <xdr:colOff>142875</xdr:colOff>
                    <xdr:row>55</xdr:row>
                    <xdr:rowOff>142875</xdr:rowOff>
                  </from>
                  <to>
                    <xdr:col>22</xdr:col>
                    <xdr:colOff>219075</xdr:colOff>
                    <xdr:row>56</xdr:row>
                    <xdr:rowOff>152400</xdr:rowOff>
                  </to>
                </anchor>
              </controlPr>
            </control>
          </mc:Choice>
        </mc:AlternateContent>
        <mc:AlternateContent xmlns:mc="http://schemas.openxmlformats.org/markup-compatibility/2006">
          <mc:Choice Requires="x14">
            <control shapeId="1053" r:id="rId32" name="Option Button 29">
              <controlPr locked="0" defaultSize="0" autoFill="0" autoLine="0" autoPict="0">
                <anchor moveWithCells="1">
                  <from>
                    <xdr:col>23</xdr:col>
                    <xdr:colOff>66675</xdr:colOff>
                    <xdr:row>55</xdr:row>
                    <xdr:rowOff>180975</xdr:rowOff>
                  </from>
                  <to>
                    <xdr:col>24</xdr:col>
                    <xdr:colOff>142875</xdr:colOff>
                    <xdr:row>56</xdr:row>
                    <xdr:rowOff>142875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別紙4-4</vt:lpstr>
      <vt:lpstr>'別紙4-4'!Print_Area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染谷 浩美</cp:lastModifiedBy>
  <dcterms:created xsi:type="dcterms:W3CDTF">2024-04-03T23:16:03Z</dcterms:created>
  <dcterms:modified xsi:type="dcterms:W3CDTF">2024-04-04T01:23:01Z</dcterms:modified>
</cp:coreProperties>
</file>