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1091123\Desktop\（就労選択支援追加作成中）令和７年度体制届様式（計画相談以外） (7)\令和７年度体制届様式（計画相談以外）\計画相談以外\"/>
    </mc:Choice>
  </mc:AlternateContent>
  <bookViews>
    <workbookView xWindow="0" yWindow="0" windowWidth="23040" windowHeight="9096"/>
  </bookViews>
  <sheets>
    <sheet name="別紙3-9" sheetId="1" r:id="rId1"/>
  </sheets>
  <externalReferences>
    <externalReference r:id="rId2"/>
  </externalReferences>
  <definedNames>
    <definedName name="____kk1" localSheetId="0">#REF!</definedName>
    <definedName name="____kk1">#REF!</definedName>
    <definedName name="___kk1" localSheetId="0">#REF!</definedName>
    <definedName name="___kk1">#REF!</definedName>
    <definedName name="__kk1" localSheetId="0">#REF!</definedName>
    <definedName name="__kk1">#REF!</definedName>
    <definedName name="_kk1" localSheetId="0">#REF!</definedName>
    <definedName name="_kk1">#REF!</definedName>
    <definedName name="_kk2" localSheetId="0">#REF!</definedName>
    <definedName name="_kk2">#REF!</definedName>
    <definedName name="aa" localSheetId="0">#REF!</definedName>
    <definedName name="aa">#REF!</definedName>
    <definedName name="aaaaa" localSheetId="0">#REF!</definedName>
    <definedName name="aaaaa">#REF!</definedName>
    <definedName name="Avrg" localSheetId="0">#REF!</definedName>
    <definedName name="Avrg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e" localSheetId="0">#REF!</definedName>
    <definedName name="e">#REF!</definedName>
    <definedName name="houjin" localSheetId="0">#REF!</definedName>
    <definedName name="houjin">#REF!</definedName>
    <definedName name="jigyoumeishou" localSheetId="0">#REF!</definedName>
    <definedName name="jigyoumeisho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6" localSheetId="0">#REF!</definedName>
    <definedName name="KK_06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_xlnm.Print_Area" localSheetId="0">'別紙3-9'!$A$1:$AS$35</definedName>
    <definedName name="Roman_01" localSheetId="0">#REF!</definedName>
    <definedName name="Roman_01">#REF!</definedName>
    <definedName name="Roman_03" localSheetId="0">#REF!</definedName>
    <definedName name="Roman_03">#REF!</definedName>
    <definedName name="Roman_04" localSheetId="0">'別紙3-9'!#REF!</definedName>
    <definedName name="Roman_04">#REF!</definedName>
    <definedName name="Roman_06" localSheetId="0">#REF!</definedName>
    <definedName name="Roman_06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Serv_LIST" localSheetId="0">'別紙3-9'!$O$20:$AB$25</definedName>
    <definedName name="Serv_LIST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yokohama" localSheetId="0">#REF!</definedName>
    <definedName name="yokohama">#REF!</definedName>
    <definedName name="Z_E5B59279_AC02_449B_9B6C_AEEA7F9D3D1D_.wvu.PrintArea" localSheetId="0" hidden="1">'別紙3-9'!$A$1:$AS$14</definedName>
    <definedName name="Z_E5B59279_AC02_449B_9B6C_AEEA7F9D3D1D_.wvu.Rows" localSheetId="0" hidden="1">'別紙3-9'!$18:$33</definedName>
    <definedName name="サービス種類別提出書類一覧" localSheetId="0">#REF!</definedName>
    <definedName name="サービス種類別提出書類一覧">#REF!</definedName>
    <definedName name="サービス種類別提出書類一覧２" localSheetId="0">#REF!</definedName>
    <definedName name="サービス種類別提出書類一覧２">#REF!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>#REF!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>#REF!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3ｰ9">#REF!</definedName>
    <definedName name="別紙3ｰ9ｑｑｑｑ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21" i="1" l="1"/>
  <c r="V14" i="1"/>
  <c r="AQ10" i="1"/>
  <c r="V13" i="1" s="1"/>
  <c r="AK13" i="1" s="1"/>
  <c r="AK14" i="1" s="1"/>
</calcChain>
</file>

<file path=xl/sharedStrings.xml><?xml version="1.0" encoding="utf-8"?>
<sst xmlns="http://schemas.openxmlformats.org/spreadsheetml/2006/main" count="58" uniqueCount="40">
  <si>
    <t>別紙3-9</t>
    <rPh sb="0" eb="2">
      <t>ベッシ</t>
    </rPh>
    <phoneticPr fontId="4"/>
  </si>
  <si>
    <t>人員基準適合確認シート（就労選択支援）</t>
    <rPh sb="0" eb="2">
      <t>ジンイン</t>
    </rPh>
    <rPh sb="2" eb="4">
      <t>キジュン</t>
    </rPh>
    <rPh sb="4" eb="6">
      <t>テキゴウ</t>
    </rPh>
    <rPh sb="6" eb="8">
      <t>カクニン</t>
    </rPh>
    <rPh sb="12" eb="14">
      <t>シュウロウ</t>
    </rPh>
    <rPh sb="14" eb="16">
      <t>センタク</t>
    </rPh>
    <rPh sb="16" eb="18">
      <t>シエン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</si>
  <si>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</si>
  <si>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</si>
  <si>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</si>
  <si>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～</t>
    <phoneticPr fontId="4"/>
  </si>
  <si>
    <t>※色つきのセルのみ入力のこと</t>
    <rPh sb="1" eb="2">
      <t>イロ</t>
    </rPh>
    <rPh sb="9" eb="11">
      <t>ニュウリョク</t>
    </rPh>
    <phoneticPr fontId="4"/>
  </si>
  <si>
    <t>事業所名称</t>
    <rPh sb="0" eb="3">
      <t>ジギョウショ</t>
    </rPh>
    <rPh sb="3" eb="5">
      <t>メイショウ</t>
    </rPh>
    <phoneticPr fontId="4"/>
  </si>
  <si>
    <t>法人名称</t>
    <rPh sb="0" eb="2">
      <t>ホウジン</t>
    </rPh>
    <rPh sb="2" eb="4">
      <t>メイショウ</t>
    </rPh>
    <phoneticPr fontId="4"/>
  </si>
  <si>
    <t>事業所番号</t>
    <rPh sb="0" eb="3">
      <t>ジギョウショ</t>
    </rPh>
    <rPh sb="3" eb="5">
      <t>バンゴウ</t>
    </rPh>
    <phoneticPr fontId="4"/>
  </si>
  <si>
    <t>常勤換算後の職員数</t>
    <rPh sb="0" eb="2">
      <t>ジョウキン</t>
    </rPh>
    <rPh sb="2" eb="4">
      <t>カンサン</t>
    </rPh>
    <rPh sb="4" eb="5">
      <t>ゴ</t>
    </rPh>
    <rPh sb="6" eb="9">
      <t>ショクインスウ</t>
    </rPh>
    <phoneticPr fontId="4"/>
  </si>
  <si>
    <t>各月の状況</t>
    <rPh sb="0" eb="1">
      <t>カク</t>
    </rPh>
    <rPh sb="1" eb="2">
      <t>ゲツ</t>
    </rPh>
    <rPh sb="3" eb="5">
      <t>ジョウキョウ</t>
    </rPh>
    <phoneticPr fontId="4"/>
  </si>
  <si>
    <t>4月</t>
    <rPh sb="1" eb="2">
      <t>ガツ</t>
    </rPh>
    <phoneticPr fontId="4"/>
  </si>
  <si>
    <t>5月</t>
    <rPh sb="1" eb="2">
      <t>ガツ</t>
    </rPh>
    <phoneticPr fontId="4"/>
  </si>
  <si>
    <t>6月</t>
    <rPh sb="1" eb="2">
      <t>ガツ</t>
    </rPh>
    <phoneticPr fontId="4"/>
  </si>
  <si>
    <t>7月</t>
    <rPh sb="1" eb="2">
      <t>ガツ</t>
    </rPh>
    <phoneticPr fontId="4"/>
  </si>
  <si>
    <t>8月</t>
    <phoneticPr fontId="4"/>
  </si>
  <si>
    <t>9月</t>
    <phoneticPr fontId="4"/>
  </si>
  <si>
    <t>10月</t>
    <rPh sb="2" eb="3">
      <t>ガツ</t>
    </rPh>
    <phoneticPr fontId="4"/>
  </si>
  <si>
    <t>11月</t>
    <rPh sb="2" eb="3">
      <t>ガツ</t>
    </rPh>
    <phoneticPr fontId="4"/>
  </si>
  <si>
    <t>12月</t>
    <rPh sb="2" eb="3">
      <t>ガツ</t>
    </rPh>
    <phoneticPr fontId="4"/>
  </si>
  <si>
    <t>１月</t>
    <rPh sb="1" eb="2">
      <t>ガツ</t>
    </rPh>
    <phoneticPr fontId="4"/>
  </si>
  <si>
    <t>２月</t>
    <phoneticPr fontId="4"/>
  </si>
  <si>
    <t>３月</t>
    <phoneticPr fontId="4"/>
  </si>
  <si>
    <t>12ヶ月間</t>
    <rPh sb="3" eb="4">
      <t>ゲツ</t>
    </rPh>
    <rPh sb="4" eb="5">
      <t>カン</t>
    </rPh>
    <phoneticPr fontId="4"/>
  </si>
  <si>
    <t>総延べ利用者数</t>
    <rPh sb="0" eb="1">
      <t>ソウ</t>
    </rPh>
    <rPh sb="1" eb="2">
      <t>ノ</t>
    </rPh>
    <rPh sb="3" eb="6">
      <t>リヨウシャ</t>
    </rPh>
    <rPh sb="6" eb="7">
      <t>スウ</t>
    </rPh>
    <phoneticPr fontId="4"/>
  </si>
  <si>
    <t>人日</t>
    <rPh sb="0" eb="2">
      <t>ニンニチ</t>
    </rPh>
    <phoneticPr fontId="4"/>
  </si>
  <si>
    <t>　</t>
    <phoneticPr fontId="4"/>
  </si>
  <si>
    <t>利用者の数</t>
    <phoneticPr fontId="4"/>
  </si>
  <si>
    <t>指定基準上の必要職員数</t>
    <rPh sb="0" eb="2">
      <t>シテイ</t>
    </rPh>
    <rPh sb="2" eb="4">
      <t>キジュン</t>
    </rPh>
    <rPh sb="4" eb="5">
      <t>ジョウ</t>
    </rPh>
    <rPh sb="6" eb="8">
      <t>ヒツヨウ</t>
    </rPh>
    <rPh sb="8" eb="10">
      <t>ショクイン</t>
    </rPh>
    <rPh sb="10" eb="11">
      <t>スウ</t>
    </rPh>
    <phoneticPr fontId="4"/>
  </si>
  <si>
    <t>常勤換算後の職員配置</t>
    <phoneticPr fontId="4"/>
  </si>
  <si>
    <t>指定基準への適合</t>
    <rPh sb="0" eb="2">
      <t>シテイ</t>
    </rPh>
    <rPh sb="2" eb="4">
      <t>キジュン</t>
    </rPh>
    <rPh sb="6" eb="8">
      <t>テキゴウ</t>
    </rPh>
    <phoneticPr fontId="4"/>
  </si>
  <si>
    <t>（サービスの種類を選択してください）</t>
    <rPh sb="6" eb="8">
      <t>シュルイ</t>
    </rPh>
    <rPh sb="9" eb="11">
      <t>センタク</t>
    </rPh>
    <phoneticPr fontId="4"/>
  </si>
  <si>
    <t>自立訓練（機能訓練）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4"/>
  </si>
  <si>
    <t>６：１</t>
    <phoneticPr fontId="4"/>
  </si>
  <si>
    <t>自立訓練（生活訓練）</t>
    <rPh sb="0" eb="2">
      <t>ジリツ</t>
    </rPh>
    <rPh sb="2" eb="4">
      <t>クンレン</t>
    </rPh>
    <rPh sb="5" eb="7">
      <t>セイカツ</t>
    </rPh>
    <rPh sb="7" eb="9">
      <t>クンレン</t>
    </rPh>
    <phoneticPr fontId="4"/>
  </si>
  <si>
    <t>就労移行支援</t>
    <rPh sb="0" eb="2">
      <t>シュウロウ</t>
    </rPh>
    <rPh sb="2" eb="4">
      <t>イコウ</t>
    </rPh>
    <rPh sb="4" eb="6">
      <t>シエン</t>
    </rPh>
    <phoneticPr fontId="4"/>
  </si>
  <si>
    <t>就労継続支援Ａ型</t>
    <rPh sb="0" eb="2">
      <t>シュウロウ</t>
    </rPh>
    <rPh sb="2" eb="4">
      <t>ケイゾク</t>
    </rPh>
    <rPh sb="4" eb="6">
      <t>シエン</t>
    </rPh>
    <rPh sb="7" eb="8">
      <t>ガタ</t>
    </rPh>
    <phoneticPr fontId="4"/>
  </si>
  <si>
    <t>１０：１</t>
    <phoneticPr fontId="4"/>
  </si>
  <si>
    <t>就労継続支援Ｂ型</t>
    <rPh sb="0" eb="2">
      <t>シュウロウ</t>
    </rPh>
    <rPh sb="2" eb="4">
      <t>ケイゾク</t>
    </rPh>
    <rPh sb="4" eb="6">
      <t>シエン</t>
    </rPh>
    <rPh sb="7" eb="8">
      <t>ガタ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</si>
</sst>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&quot;　&quot;@"/>
    <numFmt numFmtId="177" formatCode="0.0_ "/>
    <numFmt numFmtId="178" formatCode="##############&quot;人日&quot;"/>
    <numFmt numFmtId="179" formatCode="0.0_);[Red]\(0.0\)"/>
    <numFmt numFmtId="180" formatCode="0_);[Red]\(0\)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indexed="12"/>
      <name val="ＭＳ Ｐゴシック"/>
      <family val="3"/>
      <charset val="128"/>
    </font>
    <font>
      <sz val="16"/>
      <color indexed="10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/>
  </cellStyleXfs>
  <cellXfs count="111">
    <xf numFmtId="0" fontId="0" fillId="0" borderId="0" xfId="0"/>
    <xf numFmtId="0" fontId="2" fillId="0" borderId="0" xfId="1" applyFont="1" applyProtection="1">
      <alignment vertical="center"/>
      <protection hidden="1"/>
    </xf>
    <xf numFmtId="0" fontId="5" fillId="0" borderId="0" xfId="1" applyFont="1" applyAlignment="1" applyProtection="1">
      <alignment horizontal="left" vertical="center"/>
      <protection hidden="1"/>
    </xf>
    <xf numFmtId="0" fontId="0" fillId="0" borderId="0" xfId="0" applyFill="1" applyBorder="1" applyAlignment="1" applyProtection="1">
      <alignment horizontal="center" vertical="center" shrinkToFit="1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 applyProtection="1">
      <alignment vertic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horizontal="left" vertical="center"/>
      <protection hidden="1"/>
    </xf>
    <xf numFmtId="0" fontId="7" fillId="0" borderId="0" xfId="1" applyFont="1" applyAlignment="1" applyProtection="1">
      <alignment vertical="center"/>
      <protection hidden="1"/>
    </xf>
    <xf numFmtId="0" fontId="8" fillId="0" borderId="0" xfId="1" applyFont="1" applyProtection="1">
      <alignment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0" fillId="0" borderId="0" xfId="0" applyAlignment="1" applyProtection="1">
      <protection hidden="1"/>
    </xf>
    <xf numFmtId="0" fontId="9" fillId="0" borderId="0" xfId="0" applyFont="1" applyAlignment="1" applyProtection="1">
      <alignment horizontal="right" vertical="center"/>
      <protection hidden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protection locked="0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0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0" fillId="0" borderId="0" xfId="0" applyFont="1" applyAlignment="1" applyProtection="1">
      <protection hidden="1"/>
    </xf>
    <xf numFmtId="0" fontId="11" fillId="0" borderId="5" xfId="0" applyFont="1" applyBorder="1" applyAlignment="1" applyProtection="1">
      <alignment horizontal="center" vertical="center"/>
      <protection hidden="1"/>
    </xf>
    <xf numFmtId="176" fontId="10" fillId="2" borderId="1" xfId="0" applyNumberFormat="1" applyFont="1" applyFill="1" applyBorder="1" applyAlignment="1" applyProtection="1">
      <alignment horizontal="center" vertical="center" shrinkToFit="1"/>
      <protection locked="0"/>
    </xf>
    <xf numFmtId="176" fontId="10" fillId="2" borderId="6" xfId="0" applyNumberFormat="1" applyFont="1" applyFill="1" applyBorder="1" applyAlignment="1" applyProtection="1">
      <alignment horizontal="center" vertical="center" shrinkToFit="1"/>
      <protection locked="0"/>
    </xf>
    <xf numFmtId="176" fontId="10" fillId="2" borderId="2" xfId="0" applyNumberFormat="1" applyFont="1" applyFill="1" applyBorder="1" applyAlignment="1" applyProtection="1">
      <alignment horizontal="center" vertical="center" shrinkToFit="1"/>
      <protection locked="0"/>
    </xf>
    <xf numFmtId="0" fontId="11" fillId="0" borderId="1" xfId="0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vertical="center" shrinkToFit="1"/>
      <protection hidden="1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Fill="1" applyBorder="1" applyAlignment="1" applyProtection="1">
      <alignment horizontal="center" vertical="center" wrapText="1"/>
      <protection hidden="1"/>
    </xf>
    <xf numFmtId="177" fontId="12" fillId="3" borderId="1" xfId="0" applyNumberFormat="1" applyFont="1" applyFill="1" applyBorder="1" applyAlignment="1" applyProtection="1">
      <alignment horizontal="center" vertical="center" shrinkToFit="1"/>
      <protection locked="0"/>
    </xf>
    <xf numFmtId="177" fontId="12" fillId="3" borderId="6" xfId="0" applyNumberFormat="1" applyFont="1" applyFill="1" applyBorder="1" applyAlignment="1" applyProtection="1">
      <alignment horizontal="center" vertical="center" shrinkToFit="1"/>
      <protection locked="0"/>
    </xf>
    <xf numFmtId="0" fontId="0" fillId="0" borderId="3" xfId="0" applyBorder="1" applyAlignment="1" applyProtection="1">
      <protection hidden="1"/>
    </xf>
    <xf numFmtId="0" fontId="13" fillId="0" borderId="0" xfId="0" applyFont="1" applyBorder="1" applyAlignment="1" applyProtection="1">
      <alignment horizontal="left" vertical="top" wrapText="1" shrinkToFit="1"/>
      <protection hidden="1"/>
    </xf>
    <xf numFmtId="0" fontId="11" fillId="0" borderId="0" xfId="0" applyFont="1" applyAlignment="1" applyProtection="1"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9" fillId="0" borderId="1" xfId="0" applyNumberFormat="1" applyFont="1" applyBorder="1" applyAlignment="1" applyProtection="1">
      <alignment horizontal="center" vertical="center"/>
      <protection hidden="1"/>
    </xf>
    <xf numFmtId="0" fontId="9" fillId="0" borderId="6" xfId="0" applyNumberFormat="1" applyFont="1" applyBorder="1" applyAlignment="1" applyProtection="1">
      <alignment horizontal="center" vertical="center"/>
      <protection hidden="1"/>
    </xf>
    <xf numFmtId="0" fontId="9" fillId="0" borderId="2" xfId="0" applyNumberFormat="1" applyFont="1" applyBorder="1" applyAlignment="1" applyProtection="1">
      <alignment horizontal="center" vertical="center"/>
      <protection hidden="1"/>
    </xf>
    <xf numFmtId="0" fontId="9" fillId="0" borderId="7" xfId="0" applyNumberFormat="1" applyFont="1" applyBorder="1" applyAlignment="1" applyProtection="1">
      <alignment horizontal="center" vertical="center"/>
      <protection hidden="1"/>
    </xf>
    <xf numFmtId="0" fontId="9" fillId="0" borderId="8" xfId="0" applyNumberFormat="1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/>
      <protection hidden="1"/>
    </xf>
    <xf numFmtId="178" fontId="0" fillId="0" borderId="1" xfId="0" applyNumberFormat="1" applyFont="1" applyBorder="1" applyAlignment="1" applyProtection="1">
      <alignment horizontal="left" vertical="center"/>
      <protection hidden="1"/>
    </xf>
    <xf numFmtId="178" fontId="0" fillId="0" borderId="6" xfId="0" applyNumberFormat="1" applyFont="1" applyBorder="1" applyAlignment="1" applyProtection="1">
      <alignment horizontal="left" vertical="center"/>
      <protection hidden="1"/>
    </xf>
    <xf numFmtId="0" fontId="12" fillId="2" borderId="1" xfId="0" applyFont="1" applyFill="1" applyBorder="1" applyAlignment="1" applyProtection="1">
      <alignment horizontal="right" shrinkToFit="1"/>
      <protection locked="0"/>
    </xf>
    <xf numFmtId="0" fontId="12" fillId="2" borderId="6" xfId="0" applyFont="1" applyFill="1" applyBorder="1" applyAlignment="1" applyProtection="1">
      <alignment horizontal="right" shrinkToFit="1"/>
      <protection locked="0"/>
    </xf>
    <xf numFmtId="0" fontId="0" fillId="0" borderId="2" xfId="0" applyFont="1" applyBorder="1" applyAlignment="1" applyProtection="1">
      <alignment horizontal="left"/>
      <protection hidden="1"/>
    </xf>
    <xf numFmtId="0" fontId="0" fillId="0" borderId="6" xfId="0" applyFont="1" applyBorder="1" applyAlignment="1" applyProtection="1">
      <alignment horizontal="left"/>
      <protection hidden="1"/>
    </xf>
    <xf numFmtId="0" fontId="12" fillId="2" borderId="8" xfId="0" applyFont="1" applyFill="1" applyBorder="1" applyAlignment="1" applyProtection="1">
      <alignment horizontal="right" shrinkToFit="1"/>
      <protection locked="0"/>
    </xf>
    <xf numFmtId="0" fontId="12" fillId="2" borderId="1" xfId="0" applyFont="1" applyFill="1" applyBorder="1" applyAlignment="1" applyProtection="1">
      <alignment horizontal="right"/>
      <protection locked="0"/>
    </xf>
    <xf numFmtId="0" fontId="12" fillId="2" borderId="6" xfId="0" applyFont="1" applyFill="1" applyBorder="1" applyAlignment="1" applyProtection="1">
      <alignment horizontal="right"/>
      <protection locked="0"/>
    </xf>
    <xf numFmtId="0" fontId="12" fillId="0" borderId="1" xfId="0" applyFont="1" applyFill="1" applyBorder="1" applyAlignment="1" applyProtection="1">
      <alignment horizontal="right" shrinkToFit="1"/>
      <protection hidden="1"/>
    </xf>
    <xf numFmtId="0" fontId="12" fillId="0" borderId="6" xfId="0" applyFont="1" applyBorder="1" applyAlignment="1" applyProtection="1">
      <protection hidden="1"/>
    </xf>
    <xf numFmtId="0" fontId="10" fillId="0" borderId="2" xfId="0" applyFont="1" applyBorder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Alignment="1" applyProtection="1">
      <alignment horizontal="left" vertical="center"/>
      <protection hidden="1"/>
    </xf>
    <xf numFmtId="0" fontId="1" fillId="0" borderId="0" xfId="2" applyProtection="1">
      <protection hidden="1"/>
    </xf>
    <xf numFmtId="0" fontId="1" fillId="0" borderId="0" xfId="2" applyAlignment="1" applyProtection="1">
      <alignment horizontal="center"/>
      <protection hidden="1"/>
    </xf>
    <xf numFmtId="0" fontId="14" fillId="0" borderId="0" xfId="2" applyFont="1" applyAlignment="1" applyProtection="1">
      <alignment vertical="center"/>
      <protection hidden="1"/>
    </xf>
    <xf numFmtId="0" fontId="1" fillId="0" borderId="0" xfId="2" applyAlignment="1" applyProtection="1">
      <alignment horizontal="right"/>
      <protection hidden="1"/>
    </xf>
    <xf numFmtId="179" fontId="1" fillId="0" borderId="0" xfId="2" applyNumberFormat="1" applyProtection="1">
      <protection hidden="1"/>
    </xf>
    <xf numFmtId="0" fontId="0" fillId="0" borderId="0" xfId="0" applyAlignment="1" applyProtection="1">
      <alignment horizontal="center" vertical="center" shrinkToFit="1"/>
      <protection hidden="1"/>
    </xf>
    <xf numFmtId="0" fontId="0" fillId="0" borderId="0" xfId="0" applyAlignment="1" applyProtection="1">
      <alignment vertical="center"/>
      <protection hidden="1"/>
    </xf>
    <xf numFmtId="0" fontId="10" fillId="0" borderId="9" xfId="0" applyFont="1" applyBorder="1" applyAlignment="1" applyProtection="1">
      <alignment horizontal="left" vertical="center"/>
      <protection hidden="1"/>
    </xf>
    <xf numFmtId="179" fontId="12" fillId="0" borderId="10" xfId="0" applyNumberFormat="1" applyFont="1" applyFill="1" applyBorder="1" applyAlignment="1" applyProtection="1">
      <alignment horizontal="center" vertical="center"/>
      <protection hidden="1"/>
    </xf>
    <xf numFmtId="179" fontId="12" fillId="0" borderId="11" xfId="0" applyNumberFormat="1" applyFont="1" applyFill="1" applyBorder="1" applyAlignment="1" applyProtection="1">
      <alignment horizontal="center" vertical="center"/>
      <protection hidden="1"/>
    </xf>
    <xf numFmtId="179" fontId="12" fillId="0" borderId="12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shrinkToFit="1"/>
      <protection hidden="1"/>
    </xf>
    <xf numFmtId="0" fontId="10" fillId="0" borderId="11" xfId="0" applyFont="1" applyFill="1" applyBorder="1" applyAlignment="1" applyProtection="1">
      <alignment horizontal="left" vertical="center" shrinkToFit="1"/>
      <protection hidden="1"/>
    </xf>
    <xf numFmtId="0" fontId="10" fillId="0" borderId="12" xfId="0" applyFont="1" applyFill="1" applyBorder="1" applyAlignment="1" applyProtection="1">
      <alignment horizontal="left" vertical="center" shrinkToFit="1"/>
      <protection hidden="1"/>
    </xf>
    <xf numFmtId="177" fontId="12" fillId="0" borderId="10" xfId="0" applyNumberFormat="1" applyFont="1" applyFill="1" applyBorder="1" applyAlignment="1" applyProtection="1">
      <alignment horizontal="center" vertical="center"/>
      <protection hidden="1"/>
    </xf>
    <xf numFmtId="177" fontId="12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3" xfId="2" applyFont="1" applyBorder="1" applyAlignment="1" applyProtection="1">
      <alignment horizontal="center" vertical="center" shrinkToFit="1"/>
      <protection hidden="1"/>
    </xf>
    <xf numFmtId="0" fontId="0" fillId="0" borderId="0" xfId="2" applyFont="1" applyBorder="1" applyAlignment="1" applyProtection="1">
      <alignment horizontal="center" vertical="center" shrinkToFit="1"/>
      <protection hidden="1"/>
    </xf>
    <xf numFmtId="177" fontId="1" fillId="0" borderId="0" xfId="2" applyNumberFormat="1" applyBorder="1" applyAlignment="1" applyProtection="1">
      <alignment horizontal="center" vertical="center"/>
      <protection hidden="1"/>
    </xf>
    <xf numFmtId="0" fontId="0" fillId="0" borderId="0" xfId="2" applyFont="1" applyAlignment="1" applyProtection="1">
      <alignment horizont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0" fillId="0" borderId="10" xfId="0" applyFont="1" applyBorder="1" applyAlignment="1" applyProtection="1">
      <alignment horizontal="left" vertical="center"/>
      <protection hidden="1"/>
    </xf>
    <xf numFmtId="0" fontId="10" fillId="0" borderId="11" xfId="0" applyFont="1" applyBorder="1" applyAlignment="1" applyProtection="1">
      <alignment horizontal="left" vertical="center"/>
      <protection hidden="1"/>
    </xf>
    <xf numFmtId="0" fontId="10" fillId="0" borderId="12" xfId="0" applyFont="1" applyBorder="1" applyAlignment="1" applyProtection="1">
      <alignment horizontal="left" vertical="center"/>
      <protection hidden="1"/>
    </xf>
    <xf numFmtId="177" fontId="12" fillId="0" borderId="11" xfId="0" applyNumberFormat="1" applyFont="1" applyBorder="1" applyAlignment="1" applyProtection="1">
      <alignment horizontal="center" vertical="center"/>
      <protection hidden="1"/>
    </xf>
    <xf numFmtId="0" fontId="12" fillId="0" borderId="11" xfId="0" applyFont="1" applyBorder="1" applyAlignment="1" applyProtection="1">
      <alignment horizontal="center" vertical="center"/>
      <protection hidden="1"/>
    </xf>
    <xf numFmtId="0" fontId="12" fillId="0" borderId="12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  <xf numFmtId="180" fontId="11" fillId="0" borderId="0" xfId="0" applyNumberFormat="1" applyFont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0" fillId="0" borderId="10" xfId="0" applyBorder="1" applyAlignment="1" applyProtection="1">
      <protection hidden="1"/>
    </xf>
    <xf numFmtId="0" fontId="0" fillId="0" borderId="11" xfId="0" applyBorder="1" applyAlignment="1" applyProtection="1"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12" xfId="0" applyBorder="1" applyAlignment="1" applyProtection="1">
      <alignment horizontal="center"/>
      <protection hidden="1"/>
    </xf>
    <xf numFmtId="49" fontId="0" fillId="0" borderId="10" xfId="0" applyNumberFormat="1" applyBorder="1" applyAlignment="1" applyProtection="1">
      <alignment horizontal="left"/>
      <protection hidden="1"/>
    </xf>
    <xf numFmtId="0" fontId="0" fillId="0" borderId="11" xfId="0" applyBorder="1" applyAlignment="1" applyProtection="1">
      <alignment horizontal="left"/>
      <protection hidden="1"/>
    </xf>
    <xf numFmtId="0" fontId="0" fillId="0" borderId="12" xfId="0" applyBorder="1" applyAlignment="1" applyProtection="1">
      <alignment horizontal="left"/>
      <protection hidden="1"/>
    </xf>
    <xf numFmtId="177" fontId="0" fillId="0" borderId="0" xfId="0" applyNumberFormat="1" applyAlignment="1" applyProtection="1">
      <alignment horizontal="center"/>
      <protection hidden="1"/>
    </xf>
    <xf numFmtId="177" fontId="16" fillId="0" borderId="9" xfId="0" applyNumberFormat="1" applyFont="1" applyBorder="1" applyAlignment="1" applyProtection="1">
      <alignment horizontal="center" shrinkToFit="1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15" fillId="0" borderId="14" xfId="0" applyFont="1" applyBorder="1" applyAlignment="1" applyProtection="1">
      <alignment horizontal="center"/>
      <protection hidden="1"/>
    </xf>
  </cellXfs>
  <cellStyles count="3">
    <cellStyle name="標準" xfId="0" builtinId="0"/>
    <cellStyle name="標準_（１月見直し提出版）平均障害程度区分等算出シート 2" xfId="2"/>
    <cellStyle name="標準_③-２加算様式（就労）_くりた作成分(１０月提示）指定申請関係様式（案）改訂版_算出シート4、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3;&#24180;&#24230;\100_&#27096;&#24335;\&#12304;R7.10&#29256;&#12305;&#20307;&#21046;&#23626;&#65288;&#32773;&#65289;&#9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 "/>
      <sheetName val="様式第1号"/>
      <sheetName val="別紙１（その１・訪問系）"/>
      <sheetName val="別紙１（その２・通所系）"/>
      <sheetName val="別紙１（その３・相談系）"/>
      <sheetName val="別紙1（その４・居住系）"/>
      <sheetName val="別紙1（その５・共同生活援助）"/>
      <sheetName val="別紙2-1(訪問系）"/>
      <sheetName val="別紙2-2（訪問系・共同生活援助・就労選択支援を除くサービス）"/>
      <sheetName val="別紙2-3（共同生活援助）"/>
      <sheetName val="別紙2-４（就労選択支援）"/>
      <sheetName val="別紙3-1 "/>
      <sheetName val="別紙3-2"/>
      <sheetName val="別紙3-3"/>
      <sheetName val="別紙3-4"/>
      <sheetName val="別紙3-5"/>
      <sheetName val="別紙3-6"/>
      <sheetName val="別紙3-7"/>
      <sheetName val="別紙3-8"/>
      <sheetName val="別紙3-9"/>
      <sheetName val="別紙4-1 "/>
      <sheetName val="別紙4-2"/>
      <sheetName val="別紙4-3"/>
      <sheetName val="別紙4-4"/>
      <sheetName val="互換性レポー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3"/>
  <sheetViews>
    <sheetView showGridLines="0" tabSelected="1" view="pageBreakPreview" zoomScale="75" zoomScaleNormal="100" zoomScaleSheetLayoutView="75" workbookViewId="0">
      <selection activeCell="AK14" sqref="AK14:AN14"/>
    </sheetView>
  </sheetViews>
  <sheetFormatPr defaultColWidth="9" defaultRowHeight="13.2" x14ac:dyDescent="0.2"/>
  <cols>
    <col min="1" max="1" width="1.88671875" style="11" customWidth="1"/>
    <col min="2" max="2" width="19.109375" style="11" customWidth="1"/>
    <col min="3" max="3" width="2.88671875" style="21" customWidth="1"/>
    <col min="4" max="4" width="3.109375" style="21" customWidth="1"/>
    <col min="5" max="5" width="4.109375" style="21" customWidth="1"/>
    <col min="6" max="7" width="3.109375" style="21" customWidth="1"/>
    <col min="8" max="8" width="4.6640625" style="21" customWidth="1"/>
    <col min="9" max="10" width="3.109375" style="21" customWidth="1"/>
    <col min="11" max="11" width="4.6640625" style="21" customWidth="1"/>
    <col min="12" max="13" width="3.109375" style="21" customWidth="1"/>
    <col min="14" max="14" width="4.6640625" style="21" customWidth="1"/>
    <col min="15" max="16" width="3.109375" style="21" customWidth="1"/>
    <col min="17" max="17" width="4.6640625" style="21" customWidth="1"/>
    <col min="18" max="19" width="3.109375" style="21" customWidth="1"/>
    <col min="20" max="20" width="4.6640625" style="21" customWidth="1"/>
    <col min="21" max="22" width="3.109375" style="21" customWidth="1"/>
    <col min="23" max="23" width="4.6640625" style="21" customWidth="1"/>
    <col min="24" max="25" width="3.109375" style="21" customWidth="1"/>
    <col min="26" max="26" width="4.6640625" style="21" customWidth="1"/>
    <col min="27" max="28" width="3.109375" style="21" customWidth="1"/>
    <col min="29" max="29" width="4.6640625" style="21" customWidth="1"/>
    <col min="30" max="31" width="3.109375" style="21" customWidth="1"/>
    <col min="32" max="32" width="5.109375" style="21" customWidth="1"/>
    <col min="33" max="34" width="3.109375" style="11" customWidth="1"/>
    <col min="35" max="35" width="4.6640625" style="11" customWidth="1"/>
    <col min="36" max="37" width="3.109375" style="11" customWidth="1"/>
    <col min="38" max="38" width="4.88671875" style="11" customWidth="1"/>
    <col min="39" max="40" width="3.109375" style="11" customWidth="1"/>
    <col min="41" max="42" width="4.6640625" style="11" customWidth="1"/>
    <col min="43" max="43" width="4.109375" style="11" customWidth="1"/>
    <col min="44" max="44" width="3.109375" style="11" customWidth="1"/>
    <col min="45" max="45" width="7.33203125" style="11" customWidth="1"/>
    <col min="46" max="16384" width="9" style="11"/>
  </cols>
  <sheetData>
    <row r="1" spans="1:53" s="9" customFormat="1" ht="22.5" customHeight="1" x14ac:dyDescent="0.2">
      <c r="A1" s="1" t="s">
        <v>0</v>
      </c>
      <c r="B1" s="2"/>
      <c r="C1" s="3"/>
      <c r="D1" s="3"/>
      <c r="E1" s="3"/>
      <c r="F1" s="4"/>
      <c r="G1" s="5" t="s">
        <v>1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4"/>
      <c r="AE1" s="4"/>
      <c r="AF1" s="4"/>
      <c r="AG1" s="4"/>
      <c r="AH1" s="4"/>
      <c r="AI1" s="4"/>
      <c r="AJ1" s="4"/>
      <c r="AK1" s="4"/>
      <c r="AL1" s="6"/>
      <c r="AM1" s="6"/>
      <c r="AN1" s="6"/>
      <c r="AO1" s="6"/>
      <c r="AP1" s="7"/>
      <c r="AQ1" s="6"/>
      <c r="AR1" s="6"/>
      <c r="AS1" s="8"/>
      <c r="AT1" s="6"/>
    </row>
    <row r="2" spans="1:53" s="9" customFormat="1" ht="22.5" customHeight="1" x14ac:dyDescent="0.2">
      <c r="A2" s="1"/>
      <c r="B2" s="2"/>
      <c r="C2" s="4"/>
      <c r="D2" s="4"/>
      <c r="E2" s="4"/>
      <c r="F2" s="4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4"/>
      <c r="AE2" s="4"/>
      <c r="AF2" s="4"/>
      <c r="AG2" s="4"/>
      <c r="AH2" s="4"/>
      <c r="AI2" s="4"/>
      <c r="AJ2" s="4"/>
      <c r="AK2" s="4"/>
      <c r="AL2" s="6"/>
      <c r="AM2" s="6"/>
      <c r="AN2" s="6"/>
      <c r="AO2" s="6"/>
      <c r="AP2" s="7"/>
      <c r="AQ2" s="6"/>
      <c r="AR2" s="6"/>
      <c r="AS2" s="8"/>
      <c r="AT2" s="6"/>
    </row>
    <row r="3" spans="1:53" s="9" customFormat="1" ht="12" customHeight="1" thickBot="1" x14ac:dyDescent="0.25">
      <c r="B3" s="2"/>
      <c r="C3" s="4"/>
      <c r="D3" s="4"/>
      <c r="E3" s="4"/>
      <c r="F3" s="4"/>
      <c r="G3" s="2"/>
      <c r="H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6"/>
      <c r="AM3" s="6"/>
      <c r="AN3" s="6"/>
      <c r="AO3" s="6"/>
      <c r="AP3" s="6"/>
      <c r="AQ3" s="6"/>
      <c r="AR3" s="6"/>
      <c r="AS3" s="10"/>
      <c r="AT3" s="6"/>
    </row>
    <row r="4" spans="1:53" ht="31.5" customHeight="1" thickBot="1" x14ac:dyDescent="0.25">
      <c r="B4" s="12" t="s">
        <v>2</v>
      </c>
      <c r="C4" s="13"/>
      <c r="D4" s="14"/>
      <c r="E4" s="15" t="s">
        <v>3</v>
      </c>
      <c r="F4" s="16"/>
      <c r="G4" s="13"/>
      <c r="H4" s="17"/>
      <c r="I4" s="15" t="s">
        <v>4</v>
      </c>
      <c r="J4" s="16"/>
      <c r="K4" s="18" t="s">
        <v>5</v>
      </c>
      <c r="L4" s="18"/>
      <c r="M4" s="18" t="s">
        <v>2</v>
      </c>
      <c r="N4" s="19"/>
      <c r="O4" s="13"/>
      <c r="P4" s="14"/>
      <c r="Q4" s="20" t="s">
        <v>3</v>
      </c>
      <c r="R4" s="18"/>
      <c r="S4" s="13"/>
      <c r="T4" s="17"/>
      <c r="U4" s="20" t="s">
        <v>4</v>
      </c>
      <c r="V4" s="18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53" ht="20.25" customHeight="1" thickBot="1" x14ac:dyDescent="0.25">
      <c r="AE5" s="22" t="s">
        <v>6</v>
      </c>
      <c r="AF5" s="23"/>
      <c r="AG5" s="24"/>
      <c r="AH5" s="24"/>
      <c r="AI5" s="24"/>
      <c r="AJ5" s="24"/>
      <c r="AK5" s="24"/>
      <c r="AL5" s="24"/>
    </row>
    <row r="6" spans="1:53" ht="43.5" customHeight="1" thickBot="1" x14ac:dyDescent="0.25">
      <c r="B6" s="25" t="s">
        <v>7</v>
      </c>
      <c r="C6" s="26"/>
      <c r="D6" s="27"/>
      <c r="E6" s="27"/>
      <c r="F6" s="27"/>
      <c r="G6" s="27"/>
      <c r="H6" s="27"/>
      <c r="I6" s="27"/>
      <c r="J6" s="27"/>
      <c r="K6" s="28"/>
      <c r="L6" s="29" t="s">
        <v>8</v>
      </c>
      <c r="M6" s="30"/>
      <c r="N6" s="31"/>
      <c r="O6" s="26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8"/>
      <c r="AB6" s="32"/>
      <c r="AC6" s="11"/>
      <c r="AD6" s="32"/>
      <c r="AE6" s="32"/>
      <c r="AF6" s="11"/>
    </row>
    <row r="7" spans="1:53" ht="43.5" customHeight="1" thickBot="1" x14ac:dyDescent="0.25">
      <c r="B7" s="25" t="s">
        <v>9</v>
      </c>
      <c r="C7" s="33"/>
      <c r="D7" s="34"/>
      <c r="E7" s="34"/>
      <c r="F7" s="34"/>
      <c r="G7" s="34"/>
      <c r="H7" s="34"/>
      <c r="I7" s="34"/>
      <c r="J7" s="34"/>
      <c r="K7" s="35"/>
      <c r="L7" s="36" t="s">
        <v>10</v>
      </c>
      <c r="M7" s="37"/>
      <c r="N7" s="37"/>
      <c r="O7" s="37"/>
      <c r="P7" s="38">
        <v>2</v>
      </c>
      <c r="Q7" s="39"/>
      <c r="R7" s="40"/>
      <c r="S7" s="40"/>
      <c r="T7" s="40"/>
      <c r="U7" s="40"/>
      <c r="V7" s="4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1:53" ht="41.25" customHeight="1" thickBot="1" x14ac:dyDescent="0.25"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3"/>
      <c r="AU8" s="43"/>
      <c r="AV8" s="43"/>
    </row>
    <row r="9" spans="1:53" ht="25.5" customHeight="1" thickBot="1" x14ac:dyDescent="0.25">
      <c r="B9" s="44" t="s">
        <v>11</v>
      </c>
      <c r="C9" s="45"/>
      <c r="D9" s="45"/>
      <c r="E9" s="46"/>
      <c r="F9" s="47" t="s">
        <v>12</v>
      </c>
      <c r="G9" s="48"/>
      <c r="H9" s="49"/>
      <c r="I9" s="47" t="s">
        <v>13</v>
      </c>
      <c r="J9" s="48"/>
      <c r="K9" s="49"/>
      <c r="L9" s="47" t="s">
        <v>14</v>
      </c>
      <c r="M9" s="48"/>
      <c r="N9" s="49"/>
      <c r="O9" s="47" t="s">
        <v>15</v>
      </c>
      <c r="P9" s="48"/>
      <c r="Q9" s="49"/>
      <c r="R9" s="47" t="s">
        <v>16</v>
      </c>
      <c r="S9" s="48"/>
      <c r="T9" s="49"/>
      <c r="U9" s="47" t="s">
        <v>17</v>
      </c>
      <c r="V9" s="48"/>
      <c r="W9" s="49"/>
      <c r="X9" s="47" t="s">
        <v>18</v>
      </c>
      <c r="Y9" s="48"/>
      <c r="Z9" s="49"/>
      <c r="AA9" s="47" t="s">
        <v>19</v>
      </c>
      <c r="AB9" s="48"/>
      <c r="AC9" s="49"/>
      <c r="AD9" s="47" t="s">
        <v>20</v>
      </c>
      <c r="AE9" s="48"/>
      <c r="AF9" s="50"/>
      <c r="AG9" s="51" t="s">
        <v>21</v>
      </c>
      <c r="AH9" s="48"/>
      <c r="AI9" s="49"/>
      <c r="AJ9" s="47" t="s">
        <v>22</v>
      </c>
      <c r="AK9" s="48"/>
      <c r="AL9" s="49"/>
      <c r="AM9" s="47" t="s">
        <v>23</v>
      </c>
      <c r="AN9" s="48"/>
      <c r="AO9" s="49"/>
      <c r="AP9" s="21"/>
      <c r="AQ9" s="47" t="s">
        <v>24</v>
      </c>
      <c r="AR9" s="48"/>
      <c r="AS9" s="49"/>
      <c r="AT9" s="21"/>
      <c r="AU9" s="21"/>
      <c r="AV9" s="21"/>
      <c r="AW9" s="21"/>
      <c r="AX9" s="52"/>
    </row>
    <row r="10" spans="1:53" ht="25.5" customHeight="1" thickBot="1" x14ac:dyDescent="0.3">
      <c r="B10" s="53" t="s">
        <v>25</v>
      </c>
      <c r="C10" s="54"/>
      <c r="D10" s="54"/>
      <c r="E10" s="54"/>
      <c r="F10" s="55"/>
      <c r="G10" s="56"/>
      <c r="H10" s="57" t="s">
        <v>26</v>
      </c>
      <c r="I10" s="55"/>
      <c r="J10" s="56"/>
      <c r="K10" s="57" t="s">
        <v>26</v>
      </c>
      <c r="L10" s="55"/>
      <c r="M10" s="56"/>
      <c r="N10" s="57" t="s">
        <v>26</v>
      </c>
      <c r="O10" s="55"/>
      <c r="P10" s="56"/>
      <c r="Q10" s="57" t="s">
        <v>26</v>
      </c>
      <c r="R10" s="55"/>
      <c r="S10" s="56"/>
      <c r="T10" s="58" t="s">
        <v>26</v>
      </c>
      <c r="U10" s="55"/>
      <c r="V10" s="56"/>
      <c r="W10" s="57" t="s">
        <v>26</v>
      </c>
      <c r="X10" s="55"/>
      <c r="Y10" s="56"/>
      <c r="Z10" s="57" t="s">
        <v>26</v>
      </c>
      <c r="AA10" s="55"/>
      <c r="AB10" s="56"/>
      <c r="AC10" s="57" t="s">
        <v>26</v>
      </c>
      <c r="AD10" s="55"/>
      <c r="AE10" s="56"/>
      <c r="AF10" s="58" t="s">
        <v>26</v>
      </c>
      <c r="AG10" s="59"/>
      <c r="AH10" s="56"/>
      <c r="AI10" s="57" t="s">
        <v>26</v>
      </c>
      <c r="AJ10" s="60"/>
      <c r="AK10" s="61"/>
      <c r="AL10" s="58" t="s">
        <v>26</v>
      </c>
      <c r="AM10" s="55"/>
      <c r="AN10" s="56"/>
      <c r="AO10" s="57" t="s">
        <v>26</v>
      </c>
      <c r="AP10" s="21"/>
      <c r="AQ10" s="62">
        <f>F10+I10+L10+O10+R10+U10+X10+AA10+AD10+AG10+AJ10+AM10</f>
        <v>0</v>
      </c>
      <c r="AR10" s="63"/>
      <c r="AS10" s="64" t="s">
        <v>26</v>
      </c>
      <c r="AT10" s="21"/>
      <c r="AU10" s="21"/>
      <c r="AV10" s="21"/>
      <c r="AW10" s="21"/>
      <c r="AX10" s="21"/>
      <c r="AY10" s="21"/>
      <c r="AZ10" s="21"/>
      <c r="BA10" s="52"/>
    </row>
    <row r="11" spans="1:53" ht="23.25" customHeight="1" x14ac:dyDescent="0.2">
      <c r="T11" s="65"/>
      <c r="W11" s="66"/>
      <c r="Y11" s="21" t="s">
        <v>27</v>
      </c>
      <c r="AF11" s="52"/>
    </row>
    <row r="12" spans="1:53" ht="25.5" customHeight="1" x14ac:dyDescent="0.2">
      <c r="B12" s="67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9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70"/>
      <c r="AG12" s="67"/>
      <c r="AH12" s="67"/>
      <c r="AI12" s="67"/>
      <c r="AJ12" s="67"/>
      <c r="AK12" s="67"/>
      <c r="AL12" s="71"/>
      <c r="AM12" s="67"/>
      <c r="AN12" s="67"/>
      <c r="AO12" s="72"/>
      <c r="AP12" s="72"/>
      <c r="AQ12" s="72"/>
      <c r="AR12" s="72"/>
      <c r="AS12" s="73"/>
    </row>
    <row r="13" spans="1:53" ht="35.25" customHeight="1" x14ac:dyDescent="0.2">
      <c r="B13" s="24"/>
      <c r="C13" s="11"/>
      <c r="D13" s="11"/>
      <c r="E13" s="11"/>
      <c r="P13" s="74" t="s">
        <v>28</v>
      </c>
      <c r="Q13" s="74"/>
      <c r="R13" s="74"/>
      <c r="S13" s="74"/>
      <c r="T13" s="74"/>
      <c r="U13" s="74"/>
      <c r="V13" s="75" t="str">
        <f>IF(AQ10=0,"",ROUNDUP(AQ10/12,1))</f>
        <v/>
      </c>
      <c r="W13" s="76"/>
      <c r="X13" s="76"/>
      <c r="Y13" s="76"/>
      <c r="Z13" s="76"/>
      <c r="AA13" s="76"/>
      <c r="AB13" s="77"/>
      <c r="AC13" s="78" t="s">
        <v>29</v>
      </c>
      <c r="AD13" s="79"/>
      <c r="AE13" s="79"/>
      <c r="AF13" s="79"/>
      <c r="AG13" s="79"/>
      <c r="AH13" s="79"/>
      <c r="AI13" s="79"/>
      <c r="AJ13" s="80"/>
      <c r="AK13" s="81" t="e">
        <f>ROUNDUP(V13/15,1)</f>
        <v>#VALUE!</v>
      </c>
      <c r="AL13" s="82"/>
      <c r="AM13" s="82"/>
      <c r="AN13" s="82"/>
      <c r="AO13" s="83"/>
      <c r="AP13" s="84"/>
      <c r="AQ13" s="84"/>
      <c r="AR13" s="84"/>
      <c r="AS13" s="85"/>
      <c r="AT13" s="86"/>
    </row>
    <row r="14" spans="1:53" ht="35.25" customHeight="1" x14ac:dyDescent="0.2">
      <c r="B14" s="87"/>
      <c r="C14" s="11"/>
      <c r="D14" s="11"/>
      <c r="E14" s="11"/>
      <c r="P14" s="88" t="s">
        <v>30</v>
      </c>
      <c r="Q14" s="89"/>
      <c r="R14" s="89"/>
      <c r="S14" s="89"/>
      <c r="T14" s="89"/>
      <c r="U14" s="90"/>
      <c r="V14" s="91">
        <f>Q7</f>
        <v>0</v>
      </c>
      <c r="W14" s="92"/>
      <c r="X14" s="92"/>
      <c r="Y14" s="92"/>
      <c r="Z14" s="92"/>
      <c r="AA14" s="92"/>
      <c r="AB14" s="93"/>
      <c r="AC14" s="78" t="s">
        <v>31</v>
      </c>
      <c r="AD14" s="79"/>
      <c r="AE14" s="79"/>
      <c r="AF14" s="79"/>
      <c r="AG14" s="79"/>
      <c r="AH14" s="79"/>
      <c r="AI14" s="79"/>
      <c r="AJ14" s="80"/>
      <c r="AK14" s="81" t="e">
        <f>IF(AK13&lt;=V14,"適合","不適合")</f>
        <v>#VALUE!</v>
      </c>
      <c r="AL14" s="82"/>
      <c r="AM14" s="82"/>
      <c r="AN14" s="82"/>
      <c r="AO14" s="83"/>
      <c r="AP14" s="84"/>
      <c r="AQ14" s="84"/>
      <c r="AR14" s="84"/>
      <c r="AS14" s="85"/>
      <c r="AT14" s="68"/>
    </row>
    <row r="15" spans="1:53" x14ac:dyDescent="0.2">
      <c r="C15" s="11"/>
      <c r="D15" s="11"/>
      <c r="AG15" s="21"/>
      <c r="AH15" s="21"/>
      <c r="AI15" s="21"/>
      <c r="AJ15" s="21"/>
      <c r="AO15" s="21"/>
      <c r="AP15" s="21"/>
      <c r="AQ15" s="21"/>
      <c r="AR15" s="21"/>
      <c r="AS15" s="21"/>
      <c r="AT15" s="21"/>
    </row>
    <row r="16" spans="1:53" x14ac:dyDescent="0.2">
      <c r="C16" s="11"/>
      <c r="D16" s="11"/>
      <c r="AG16" s="21"/>
      <c r="AH16" s="21"/>
      <c r="AI16" s="21"/>
      <c r="AJ16" s="21"/>
      <c r="AO16" s="21"/>
      <c r="AP16" s="21"/>
      <c r="AQ16" s="21"/>
      <c r="AR16" s="21"/>
      <c r="AS16" s="21"/>
      <c r="AT16" s="21"/>
    </row>
    <row r="17" spans="6:40" x14ac:dyDescent="0.2">
      <c r="AG17" s="21"/>
      <c r="AH17" s="94"/>
      <c r="AI17" s="94"/>
      <c r="AJ17" s="94"/>
      <c r="AK17" s="94"/>
    </row>
    <row r="18" spans="6:40" hidden="1" x14ac:dyDescent="0.2">
      <c r="P18" s="95">
        <v>2</v>
      </c>
      <c r="Q18" s="95"/>
      <c r="R18" s="95"/>
      <c r="S18" s="95"/>
      <c r="T18" s="95"/>
      <c r="U18" s="95"/>
      <c r="V18" s="95"/>
      <c r="W18" s="95">
        <v>9</v>
      </c>
      <c r="X18" s="96">
        <v>10</v>
      </c>
      <c r="Y18" s="95"/>
      <c r="Z18" s="95"/>
      <c r="AA18" s="95">
        <v>13</v>
      </c>
      <c r="AB18" s="95">
        <v>14</v>
      </c>
      <c r="AG18" s="21"/>
      <c r="AH18" s="21"/>
      <c r="AI18" s="21"/>
      <c r="AJ18" s="21"/>
    </row>
    <row r="19" spans="6:40" hidden="1" x14ac:dyDescent="0.2">
      <c r="F19" s="97"/>
      <c r="G19" s="97"/>
      <c r="H19" s="97"/>
      <c r="I19" s="97"/>
      <c r="J19" s="97"/>
      <c r="K19" s="97"/>
      <c r="L19" s="97"/>
      <c r="M19" s="97"/>
      <c r="N19" s="97"/>
      <c r="O19" s="95">
        <v>1</v>
      </c>
      <c r="P19" s="98" t="s">
        <v>32</v>
      </c>
      <c r="Q19" s="99"/>
      <c r="R19" s="99"/>
      <c r="S19" s="99"/>
      <c r="T19" s="99"/>
      <c r="U19" s="99"/>
      <c r="V19" s="99"/>
      <c r="W19" s="100">
        <v>1</v>
      </c>
      <c r="X19" s="101"/>
      <c r="Y19" s="102"/>
      <c r="Z19" s="103"/>
      <c r="AA19" s="100"/>
      <c r="AB19" s="100"/>
      <c r="AC19" s="97"/>
      <c r="AD19" s="97"/>
      <c r="AG19" s="21"/>
      <c r="AH19" s="21"/>
      <c r="AI19" s="21"/>
      <c r="AJ19" s="21"/>
    </row>
    <row r="20" spans="6:40" hidden="1" x14ac:dyDescent="0.2">
      <c r="F20" s="97"/>
      <c r="G20" s="97"/>
      <c r="H20" s="97">
        <v>23</v>
      </c>
      <c r="I20" s="97">
        <v>1</v>
      </c>
      <c r="J20" s="97"/>
      <c r="K20" s="97"/>
      <c r="L20" s="97"/>
      <c r="M20" s="97"/>
      <c r="N20" s="97"/>
      <c r="O20" s="100">
        <v>1</v>
      </c>
      <c r="P20" s="98" t="s">
        <v>33</v>
      </c>
      <c r="Q20" s="99"/>
      <c r="R20" s="99"/>
      <c r="S20" s="99"/>
      <c r="T20" s="99"/>
      <c r="U20" s="99"/>
      <c r="V20" s="99"/>
      <c r="W20" s="100">
        <v>41</v>
      </c>
      <c r="X20" s="104" t="s">
        <v>34</v>
      </c>
      <c r="Y20" s="105"/>
      <c r="Z20" s="106"/>
      <c r="AA20" s="100">
        <v>6</v>
      </c>
      <c r="AB20" s="100"/>
      <c r="AC20" s="97"/>
      <c r="AD20" s="97"/>
      <c r="AG20" s="21"/>
      <c r="AH20" s="21"/>
      <c r="AI20" s="21"/>
      <c r="AJ20" s="21"/>
    </row>
    <row r="21" spans="6:40" hidden="1" x14ac:dyDescent="0.2">
      <c r="F21" s="97"/>
      <c r="G21" s="97"/>
      <c r="H21" s="97">
        <v>24</v>
      </c>
      <c r="I21" s="97">
        <v>2</v>
      </c>
      <c r="J21" s="97"/>
      <c r="K21" s="97"/>
      <c r="L21" s="97"/>
      <c r="M21" s="97"/>
      <c r="N21" s="97"/>
      <c r="O21" s="100">
        <v>2</v>
      </c>
      <c r="P21" s="98" t="s">
        <v>35</v>
      </c>
      <c r="Q21" s="99"/>
      <c r="R21" s="99"/>
      <c r="S21" s="99"/>
      <c r="T21" s="99"/>
      <c r="U21" s="99"/>
      <c r="V21" s="99"/>
      <c r="W21" s="100">
        <v>42</v>
      </c>
      <c r="X21" s="104" t="s">
        <v>34</v>
      </c>
      <c r="Y21" s="105"/>
      <c r="Z21" s="106"/>
      <c r="AA21" s="100">
        <v>6</v>
      </c>
      <c r="AB21" s="100"/>
      <c r="AC21" s="97"/>
      <c r="AD21" s="97"/>
      <c r="AG21" s="21"/>
      <c r="AH21" s="21"/>
      <c r="AI21" s="21"/>
      <c r="AJ21" s="21"/>
      <c r="AM21" s="107" t="e">
        <f>IF(#REF!=4,ROUNDDOWN(V13/15,1),"")</f>
        <v>#REF!</v>
      </c>
      <c r="AN21" s="107"/>
    </row>
    <row r="22" spans="6:40" hidden="1" x14ac:dyDescent="0.2">
      <c r="F22" s="97"/>
      <c r="G22" s="97"/>
      <c r="H22" s="97">
        <v>25</v>
      </c>
      <c r="I22" s="97">
        <v>3</v>
      </c>
      <c r="J22" s="97"/>
      <c r="K22" s="97"/>
      <c r="L22" s="97"/>
      <c r="M22" s="97"/>
      <c r="N22" s="97"/>
      <c r="O22" s="100">
        <v>3</v>
      </c>
      <c r="P22" s="98" t="s">
        <v>36</v>
      </c>
      <c r="Q22" s="99"/>
      <c r="R22" s="99"/>
      <c r="S22" s="99"/>
      <c r="T22" s="99"/>
      <c r="U22" s="99"/>
      <c r="V22" s="99"/>
      <c r="W22" s="100">
        <v>43</v>
      </c>
      <c r="X22" s="104" t="s">
        <v>34</v>
      </c>
      <c r="Y22" s="105"/>
      <c r="Z22" s="106"/>
      <c r="AA22" s="100">
        <v>6</v>
      </c>
      <c r="AB22" s="100"/>
      <c r="AC22" s="97"/>
      <c r="AD22" s="97"/>
      <c r="AG22" s="21"/>
      <c r="AH22" s="21"/>
      <c r="AI22" s="21"/>
      <c r="AJ22" s="21"/>
    </row>
    <row r="23" spans="6:40" hidden="1" x14ac:dyDescent="0.2">
      <c r="F23" s="97"/>
      <c r="G23" s="97"/>
      <c r="H23" s="97"/>
      <c r="I23" s="97">
        <v>4</v>
      </c>
      <c r="J23" s="97"/>
      <c r="K23" s="97"/>
      <c r="L23" s="97"/>
      <c r="M23" s="97"/>
      <c r="N23" s="97"/>
      <c r="O23" s="100">
        <v>4</v>
      </c>
      <c r="P23" s="98" t="s">
        <v>37</v>
      </c>
      <c r="Q23" s="99"/>
      <c r="R23" s="99"/>
      <c r="S23" s="99"/>
      <c r="T23" s="99"/>
      <c r="U23" s="99"/>
      <c r="V23" s="99"/>
      <c r="W23" s="100">
        <v>45</v>
      </c>
      <c r="X23" s="104" t="s">
        <v>38</v>
      </c>
      <c r="Y23" s="105"/>
      <c r="Z23" s="106"/>
      <c r="AA23" s="100">
        <v>10</v>
      </c>
      <c r="AB23" s="108">
        <v>7.5</v>
      </c>
      <c r="AC23" s="97"/>
      <c r="AD23" s="97"/>
      <c r="AG23" s="21"/>
      <c r="AH23" s="21"/>
      <c r="AI23" s="21"/>
      <c r="AJ23" s="21"/>
    </row>
    <row r="24" spans="6:40" hidden="1" x14ac:dyDescent="0.2">
      <c r="F24" s="97"/>
      <c r="G24" s="97"/>
      <c r="H24" s="97"/>
      <c r="I24" s="97">
        <v>5</v>
      </c>
      <c r="J24" s="97"/>
      <c r="K24" s="97"/>
      <c r="L24" s="97"/>
      <c r="M24" s="97"/>
      <c r="N24" s="97"/>
      <c r="O24" s="100">
        <v>5</v>
      </c>
      <c r="P24" s="98" t="s">
        <v>39</v>
      </c>
      <c r="Q24" s="99"/>
      <c r="R24" s="99"/>
      <c r="S24" s="99"/>
      <c r="T24" s="99"/>
      <c r="U24" s="99"/>
      <c r="V24" s="99"/>
      <c r="W24" s="100">
        <v>46</v>
      </c>
      <c r="X24" s="104" t="s">
        <v>38</v>
      </c>
      <c r="Y24" s="105"/>
      <c r="Z24" s="106"/>
      <c r="AA24" s="100">
        <v>10</v>
      </c>
      <c r="AB24" s="108">
        <v>7.5</v>
      </c>
      <c r="AC24" s="97"/>
      <c r="AD24" s="97"/>
      <c r="AG24" s="21"/>
      <c r="AH24" s="21"/>
      <c r="AI24" s="21"/>
      <c r="AJ24" s="21"/>
    </row>
    <row r="25" spans="6:40" hidden="1" x14ac:dyDescent="0.2">
      <c r="F25" s="97"/>
      <c r="G25" s="97"/>
      <c r="H25" s="97"/>
      <c r="I25" s="97">
        <v>6</v>
      </c>
      <c r="J25" s="97"/>
      <c r="K25" s="97"/>
      <c r="L25" s="97"/>
      <c r="M25" s="97"/>
      <c r="N25" s="97"/>
      <c r="O25" s="100">
        <v>6</v>
      </c>
      <c r="P25" s="97"/>
      <c r="Q25" s="97"/>
      <c r="R25" s="97"/>
      <c r="S25" s="97"/>
      <c r="T25" s="97"/>
      <c r="U25" s="97"/>
      <c r="V25" s="97"/>
      <c r="W25" s="109"/>
      <c r="X25" s="110"/>
      <c r="Y25" s="110"/>
      <c r="Z25" s="110"/>
      <c r="AA25" s="109"/>
      <c r="AB25" s="97"/>
      <c r="AC25" s="97"/>
      <c r="AD25" s="97"/>
      <c r="AG25" s="21"/>
      <c r="AH25" s="21"/>
    </row>
    <row r="26" spans="6:40" hidden="1" x14ac:dyDescent="0.2">
      <c r="F26" s="97"/>
      <c r="G26" s="97"/>
      <c r="H26" s="97"/>
      <c r="I26" s="97">
        <v>7</v>
      </c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G26" s="21"/>
      <c r="AH26" s="21"/>
    </row>
    <row r="27" spans="6:40" hidden="1" x14ac:dyDescent="0.2">
      <c r="F27" s="97"/>
      <c r="G27" s="97"/>
      <c r="H27" s="97"/>
      <c r="I27" s="97">
        <v>8</v>
      </c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  <c r="AB27" s="97"/>
      <c r="AC27" s="97"/>
      <c r="AD27" s="97"/>
      <c r="AG27" s="21"/>
      <c r="AH27" s="21"/>
    </row>
    <row r="28" spans="6:40" hidden="1" x14ac:dyDescent="0.2">
      <c r="F28" s="97"/>
      <c r="G28" s="97"/>
      <c r="H28" s="97"/>
      <c r="I28" s="97">
        <v>9</v>
      </c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G28" s="21"/>
      <c r="AH28" s="21"/>
    </row>
    <row r="29" spans="6:40" hidden="1" x14ac:dyDescent="0.2">
      <c r="F29" s="97"/>
      <c r="G29" s="97"/>
      <c r="H29" s="97"/>
      <c r="I29" s="97">
        <v>10</v>
      </c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G29" s="21"/>
      <c r="AH29" s="21"/>
    </row>
    <row r="30" spans="6:40" hidden="1" x14ac:dyDescent="0.2">
      <c r="F30" s="97"/>
      <c r="G30" s="97"/>
      <c r="H30" s="97"/>
      <c r="I30" s="97">
        <v>11</v>
      </c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G30" s="21"/>
      <c r="AH30" s="21"/>
    </row>
    <row r="31" spans="6:40" hidden="1" x14ac:dyDescent="0.2">
      <c r="F31" s="97"/>
      <c r="G31" s="97"/>
      <c r="H31" s="97"/>
      <c r="I31" s="97">
        <v>12</v>
      </c>
      <c r="J31" s="97"/>
      <c r="K31" s="97"/>
      <c r="L31" s="97"/>
      <c r="M31" s="97"/>
      <c r="N31" s="97"/>
      <c r="O31" s="97"/>
      <c r="AC31" s="97"/>
      <c r="AD31" s="97"/>
      <c r="AG31" s="21"/>
      <c r="AH31" s="21"/>
    </row>
    <row r="32" spans="6:40" hidden="1" x14ac:dyDescent="0.2"/>
    <row r="33" hidden="1" x14ac:dyDescent="0.2"/>
  </sheetData>
  <sheetProtection algorithmName="SHA-512" hashValue="iXBTgWv2D9jLpX/VHceXy6nLchTTuvxQVCLpAfdRgen5+uEzjFHZ3LdSH3DPWKpSuHNug1yny0upYeobcK7IXg==" saltValue="B7Ee2xGyGBMtVEag8dYpwg==" spinCount="100000" sheet="1"/>
  <mergeCells count="59">
    <mergeCell ref="AM21:AN21"/>
    <mergeCell ref="P14:U14"/>
    <mergeCell ref="V14:AB14"/>
    <mergeCell ref="AC14:AJ14"/>
    <mergeCell ref="AK14:AN14"/>
    <mergeCell ref="AO14:AR14"/>
    <mergeCell ref="AH17:AK17"/>
    <mergeCell ref="AO12:AR12"/>
    <mergeCell ref="P13:U13"/>
    <mergeCell ref="V13:AB13"/>
    <mergeCell ref="AC13:AJ13"/>
    <mergeCell ref="AK13:AN13"/>
    <mergeCell ref="AO13:AR13"/>
    <mergeCell ref="AA10:AB10"/>
    <mergeCell ref="AD10:AE10"/>
    <mergeCell ref="AG10:AH10"/>
    <mergeCell ref="AJ10:AK10"/>
    <mergeCell ref="AM10:AN10"/>
    <mergeCell ref="AQ10:AR10"/>
    <mergeCell ref="AM9:AO9"/>
    <mergeCell ref="AQ9:AS9"/>
    <mergeCell ref="B10:E10"/>
    <mergeCell ref="F10:G10"/>
    <mergeCell ref="I10:J10"/>
    <mergeCell ref="L10:M10"/>
    <mergeCell ref="O10:P10"/>
    <mergeCell ref="R10:S10"/>
    <mergeCell ref="U10:V10"/>
    <mergeCell ref="X10:Y10"/>
    <mergeCell ref="U9:W9"/>
    <mergeCell ref="X9:Z9"/>
    <mergeCell ref="AA9:AC9"/>
    <mergeCell ref="AD9:AF9"/>
    <mergeCell ref="AG9:AI9"/>
    <mergeCell ref="AJ9:AL9"/>
    <mergeCell ref="C7:K7"/>
    <mergeCell ref="L7:P7"/>
    <mergeCell ref="Q7:U7"/>
    <mergeCell ref="Y8:AS8"/>
    <mergeCell ref="B9:E9"/>
    <mergeCell ref="F9:H9"/>
    <mergeCell ref="I9:K9"/>
    <mergeCell ref="L9:N9"/>
    <mergeCell ref="O9:Q9"/>
    <mergeCell ref="R9:T9"/>
    <mergeCell ref="M4:N4"/>
    <mergeCell ref="O4:P4"/>
    <mergeCell ref="Q4:R4"/>
    <mergeCell ref="S4:T4"/>
    <mergeCell ref="U4:V4"/>
    <mergeCell ref="C6:K6"/>
    <mergeCell ref="L6:N6"/>
    <mergeCell ref="O6:AA6"/>
    <mergeCell ref="C1:E1"/>
    <mergeCell ref="C4:D4"/>
    <mergeCell ref="E4:F4"/>
    <mergeCell ref="G4:H4"/>
    <mergeCell ref="I4:J4"/>
    <mergeCell ref="K4:L4"/>
  </mergeCells>
  <phoneticPr fontId="3"/>
  <printOptions horizontalCentered="1"/>
  <pageMargins left="0.39370078740157483" right="0.39370078740157483" top="0.62992125984251968" bottom="0.19685039370078741" header="0.31496062992125984" footer="0.31496062992125984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別紙3-9</vt:lpstr>
      <vt:lpstr>'別紙3-9'!Print_Area</vt:lpstr>
      <vt:lpstr>'別紙3-9'!Serv_LIST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2025-08-20T00:35:03Z</dcterms:created>
  <dcterms:modified xsi:type="dcterms:W3CDTF">2025-08-20T00:35:29Z</dcterms:modified>
</cp:coreProperties>
</file>