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091123\Desktop\（就労選択支援追加作成中）令和７年度体制届様式（計画相談以外） (7)\令和７年度体制届様式（計画相談以外）\計画相談以外\"/>
    </mc:Choice>
  </mc:AlternateContent>
  <bookViews>
    <workbookView xWindow="0" yWindow="0" windowWidth="23040" windowHeight="9096"/>
  </bookViews>
  <sheets>
    <sheet name="別紙3-6" sheetId="1" r:id="rId1"/>
  </sheets>
  <definedNames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aa" localSheetId="0">#REF!</definedName>
    <definedName name="aa">#REF!</definedName>
    <definedName name="aaaaa" localSheetId="0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 localSheetId="0">#REF!</definedName>
    <definedName name="KKK">#REF!</definedName>
    <definedName name="ｋｋｋｋ">#REF!</definedName>
    <definedName name="_xlnm.Print_Area" localSheetId="0">'別紙3-6'!$A$1:$AS$26</definedName>
    <definedName name="Roman_01">#REF!</definedName>
    <definedName name="Roman_03">#REF!</definedName>
    <definedName name="Roman_04" localSheetId="0">'別紙3-6'!#REF!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PrintArea" localSheetId="0" hidden="1">'別紙3-6'!$A$1:$AS$26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0" i="1" l="1"/>
  <c r="Y24" i="1" l="1"/>
  <c r="AK23" i="1"/>
  <c r="Y23" i="1"/>
  <c r="Y22" i="1"/>
  <c r="AK21" i="1"/>
  <c r="AM17" i="1"/>
  <c r="AJ17" i="1"/>
  <c r="AG17" i="1"/>
  <c r="AD17" i="1"/>
  <c r="AA17" i="1"/>
  <c r="X17" i="1"/>
  <c r="U17" i="1"/>
  <c r="R17" i="1"/>
  <c r="O17" i="1"/>
  <c r="L17" i="1"/>
  <c r="I17" i="1"/>
  <c r="F17" i="1"/>
  <c r="AQ16" i="1"/>
  <c r="AQ15" i="1"/>
  <c r="AQ14" i="1"/>
  <c r="AQ13" i="1"/>
  <c r="Y21" i="1" s="1"/>
  <c r="AK22" i="1" s="1"/>
  <c r="AQ12" i="1"/>
  <c r="AQ17" i="1" s="1"/>
  <c r="AQ11" i="1"/>
  <c r="AQ10" i="1"/>
  <c r="Y20" i="1" l="1"/>
  <c r="AL41" i="1" l="1"/>
  <c r="AK24" i="1"/>
</calcChain>
</file>

<file path=xl/sharedStrings.xml><?xml version="1.0" encoding="utf-8"?>
<sst xmlns="http://schemas.openxmlformats.org/spreadsheetml/2006/main" count="159" uniqueCount="54">
  <si>
    <t>別紙3-6</t>
    <rPh sb="0" eb="2">
      <t>ベッシ</t>
    </rPh>
    <phoneticPr fontId="4"/>
  </si>
  <si>
    <t>●人員基準適合確認シート（共同生活援助）（日中サービス支援型共同生活援助）</t>
    <rPh sb="1" eb="3">
      <t>ジンイン</t>
    </rPh>
    <rPh sb="3" eb="5">
      <t>キジュン</t>
    </rPh>
    <rPh sb="5" eb="7">
      <t>テキゴウ</t>
    </rPh>
    <rPh sb="7" eb="9">
      <t>カクニン</t>
    </rPh>
    <rPh sb="13" eb="15">
      <t>キョウドウ</t>
    </rPh>
    <rPh sb="15" eb="17">
      <t>セイカツ</t>
    </rPh>
    <rPh sb="17" eb="19">
      <t>エンジョ</t>
    </rPh>
    <phoneticPr fontId="4"/>
  </si>
  <si>
    <t>（共同生活援助）</t>
    <rPh sb="1" eb="3">
      <t>キョウドウ</t>
    </rPh>
    <rPh sb="3" eb="5">
      <t>セイカツ</t>
    </rPh>
    <rPh sb="5" eb="7">
      <t>エンジョ</t>
    </rPh>
    <phoneticPr fontId="4"/>
  </si>
  <si>
    <t>（兼　サービス費区分確認シート）</t>
    <rPh sb="1" eb="2">
      <t>ケン</t>
    </rPh>
    <rPh sb="7" eb="8">
      <t>ヒ</t>
    </rPh>
    <rPh sb="8" eb="10">
      <t>クブン</t>
    </rPh>
    <rPh sb="10" eb="12">
      <t>カクニン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</si>
  <si>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</si>
  <si>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</si>
  <si>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</si>
  <si>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</si>
  <si>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</si>
  <si>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</si>
  <si>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常勤換算後の
世話人の数</t>
    <rPh sb="0" eb="2">
      <t>ジョウキン</t>
    </rPh>
    <rPh sb="2" eb="4">
      <t>カンサン</t>
    </rPh>
    <rPh sb="4" eb="5">
      <t>ゴ</t>
    </rPh>
    <rPh sb="7" eb="9">
      <t>セワ</t>
    </rPh>
    <rPh sb="9" eb="10">
      <t>ニン</t>
    </rPh>
    <rPh sb="11" eb="12">
      <t>カズ</t>
    </rPh>
    <phoneticPr fontId="4"/>
  </si>
  <si>
    <t>事業所番号</t>
    <rPh sb="0" eb="3">
      <t>ジギョウショ</t>
    </rPh>
    <rPh sb="3" eb="5">
      <t>バンゴウ</t>
    </rPh>
    <phoneticPr fontId="4"/>
  </si>
  <si>
    <t>　事業の実施形態</t>
    <rPh sb="1" eb="3">
      <t>ジギョウ</t>
    </rPh>
    <rPh sb="4" eb="6">
      <t>ジッシ</t>
    </rPh>
    <rPh sb="6" eb="8">
      <t>ケイタイ</t>
    </rPh>
    <phoneticPr fontId="4"/>
  </si>
  <si>
    <t>常勤換算後の
生活支援員の数</t>
    <rPh sb="0" eb="2">
      <t>ジョウキン</t>
    </rPh>
    <rPh sb="2" eb="4">
      <t>カンサン</t>
    </rPh>
    <rPh sb="4" eb="5">
      <t>ゴ</t>
    </rPh>
    <rPh sb="7" eb="9">
      <t>セイカツ</t>
    </rPh>
    <rPh sb="9" eb="11">
      <t>シエン</t>
    </rPh>
    <rPh sb="11" eb="12">
      <t>イン</t>
    </rPh>
    <rPh sb="13" eb="14">
      <t>カズ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</si>
  <si>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</si>
  <si>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</si>
  <si>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</si>
  <si>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</si>
  <si>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</si>
  <si>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</si>
  <si>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</si>
  <si>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</si>
  <si>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</si>
  <si>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</si>
  <si>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</si>
  <si>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</si>
  <si>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</si>
  <si>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</si>
  <si>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①サービス提供日数</t>
    <rPh sb="5" eb="7">
      <t>テイキョウ</t>
    </rPh>
    <rPh sb="7" eb="9">
      <t>ニッスウ</t>
    </rPh>
    <phoneticPr fontId="4"/>
  </si>
  <si>
    <t>日</t>
    <rPh sb="0" eb="1">
      <t>ニチ</t>
    </rPh>
    <phoneticPr fontId="4"/>
  </si>
  <si>
    <t>②障害支援区分非該当または
区分１の総延べ利用者数</t>
    <rPh sb="1" eb="3">
      <t>ショウガイ</t>
    </rPh>
    <rPh sb="3" eb="5">
      <t>シエン</t>
    </rPh>
    <rPh sb="5" eb="7">
      <t>クブン</t>
    </rPh>
    <rPh sb="7" eb="10">
      <t>ヒガイトウ</t>
    </rPh>
    <rPh sb="14" eb="16">
      <t>クブン</t>
    </rPh>
    <rPh sb="18" eb="19">
      <t>ソウ</t>
    </rPh>
    <rPh sb="19" eb="20">
      <t>ノ</t>
    </rPh>
    <rPh sb="21" eb="24">
      <t>リヨウシャ</t>
    </rPh>
    <rPh sb="24" eb="25">
      <t>スウ</t>
    </rPh>
    <phoneticPr fontId="4"/>
  </si>
  <si>
    <t>人日</t>
    <rPh sb="0" eb="2">
      <t>ニンニチ</t>
    </rPh>
    <phoneticPr fontId="4"/>
  </si>
  <si>
    <t>②区分２の総延べ利用者数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</si>
  <si>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③区分３の総延べ利用者数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</si>
  <si>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④区分４の総延べ利用者数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</si>
  <si>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⑤区分５の総延べ利用者数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</si>
  <si>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⑥区分６の総延べ利用者数</t>
    <rPh sb="1" eb="3">
      <t>クブン</t>
    </rPh>
    <rPh sb="5" eb="6">
      <t>ソウ</t>
    </rPh>
    <rPh sb="6" eb="7">
      <t>ノ</t>
    </rPh>
    <rPh sb="8" eb="11">
      <t>リヨウシャ</t>
    </rPh>
    <rPh sb="11" eb="12">
      <t>スウ</t>
    </rPh>
    <phoneticPr fontId="4"/>
  </si>
  <si>
    <t>⑩全利用者数</t>
    <rPh sb="1" eb="2">
      <t>ゼン</t>
    </rPh>
    <rPh sb="2" eb="4">
      <t>リヨウ</t>
    </rPh>
    <rPh sb="4" eb="5">
      <t>シャ</t>
    </rPh>
    <rPh sb="5" eb="6">
      <t>スウ</t>
    </rPh>
    <phoneticPr fontId="4"/>
  </si>
  <si>
    <t>　</t>
    <phoneticPr fontId="4"/>
  </si>
  <si>
    <t xml:space="preserve">注）新たに事業を開始する場合は、利用定員の90％が(2)利用者数
</t>
    <rPh sb="0" eb="1">
      <t>チュウ</t>
    </rPh>
    <rPh sb="2" eb="3">
      <t>アラ</t>
    </rPh>
    <rPh sb="5" eb="7">
      <t>ジギョウ</t>
    </rPh>
    <rPh sb="8" eb="10">
      <t>カイシ</t>
    </rPh>
    <rPh sb="12" eb="14">
      <t>バアイ</t>
    </rPh>
    <rPh sb="16" eb="18">
      <t>リヨウ</t>
    </rPh>
    <rPh sb="18" eb="20">
      <t>テイイン</t>
    </rPh>
    <rPh sb="28" eb="31">
      <t>リヨウシャ</t>
    </rPh>
    <rPh sb="31" eb="32">
      <t>スウ</t>
    </rPh>
    <phoneticPr fontId="4"/>
  </si>
  <si>
    <t>(1) 利用者の数</t>
    <rPh sb="4" eb="6">
      <t>リヨウ</t>
    </rPh>
    <phoneticPr fontId="4"/>
  </si>
  <si>
    <t>(6) 指定基準上の必要世話人数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セワ</t>
    </rPh>
    <rPh sb="14" eb="15">
      <t>ニン</t>
    </rPh>
    <rPh sb="15" eb="16">
      <t>スウ</t>
    </rPh>
    <phoneticPr fontId="4"/>
  </si>
  <si>
    <t>　　となります。</t>
    <phoneticPr fontId="4"/>
  </si>
  <si>
    <t>(2) 区分３の利用者の数</t>
    <rPh sb="4" eb="6">
      <t>クブン</t>
    </rPh>
    <rPh sb="8" eb="11">
      <t>リヨウシャ</t>
    </rPh>
    <rPh sb="12" eb="13">
      <t>カズ</t>
    </rPh>
    <phoneticPr fontId="4"/>
  </si>
  <si>
    <t>(7) 常勤換算後の世話人数</t>
    <rPh sb="4" eb="6">
      <t>ジョウキン</t>
    </rPh>
    <rPh sb="6" eb="8">
      <t>カンサン</t>
    </rPh>
    <rPh sb="8" eb="9">
      <t>ゴ</t>
    </rPh>
    <rPh sb="10" eb="12">
      <t>セワ</t>
    </rPh>
    <rPh sb="12" eb="13">
      <t>ニン</t>
    </rPh>
    <rPh sb="13" eb="14">
      <t>スウ</t>
    </rPh>
    <phoneticPr fontId="4"/>
  </si>
  <si>
    <t>(3) 区分４の利用者の数</t>
    <rPh sb="4" eb="6">
      <t>クブン</t>
    </rPh>
    <rPh sb="8" eb="11">
      <t>リヨウシャ</t>
    </rPh>
    <rPh sb="12" eb="13">
      <t>カズ</t>
    </rPh>
    <phoneticPr fontId="4"/>
  </si>
  <si>
    <t>(8) 指定基準上の必要生活
　　　支援員数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セイカツ</t>
    </rPh>
    <rPh sb="18" eb="20">
      <t>シエン</t>
    </rPh>
    <rPh sb="20" eb="22">
      <t>インズウ</t>
    </rPh>
    <phoneticPr fontId="4"/>
  </si>
  <si>
    <t>(4) 区分５の利用者の数</t>
    <rPh sb="4" eb="6">
      <t>クブン</t>
    </rPh>
    <rPh sb="8" eb="11">
      <t>リヨウシャ</t>
    </rPh>
    <rPh sb="12" eb="13">
      <t>カズ</t>
    </rPh>
    <phoneticPr fontId="4"/>
  </si>
  <si>
    <t>(9) 常勤換算後の生活支援員数</t>
    <rPh sb="4" eb="6">
      <t>ジョウキン</t>
    </rPh>
    <rPh sb="6" eb="8">
      <t>カンサン</t>
    </rPh>
    <rPh sb="8" eb="9">
      <t>ゴ</t>
    </rPh>
    <rPh sb="10" eb="12">
      <t>セイカツ</t>
    </rPh>
    <rPh sb="12" eb="14">
      <t>シエン</t>
    </rPh>
    <rPh sb="14" eb="16">
      <t>インズウ</t>
    </rPh>
    <phoneticPr fontId="4"/>
  </si>
  <si>
    <t>(5) 区分６の利用者の数</t>
    <rPh sb="4" eb="6">
      <t>クブン</t>
    </rPh>
    <rPh sb="8" eb="11">
      <t>リヨウシャ</t>
    </rPh>
    <rPh sb="12" eb="13">
      <t>カズ</t>
    </rPh>
    <phoneticPr fontId="4"/>
  </si>
  <si>
    <t>(10)指定基準への適合</t>
    <rPh sb="4" eb="6">
      <t>シテイ</t>
    </rPh>
    <rPh sb="6" eb="8">
      <t>キジュン</t>
    </rPh>
    <rPh sb="10" eb="12">
      <t>テキゴウ</t>
    </rPh>
    <phoneticPr fontId="4"/>
  </si>
  <si>
    <t>（選択してください）</t>
    <rPh sb="1" eb="3">
      <t>センタク</t>
    </rPh>
    <phoneticPr fontId="4"/>
  </si>
  <si>
    <t>日中サービス支援型共同生活援助</t>
    <rPh sb="0" eb="2">
      <t>ニッチュウ</t>
    </rPh>
    <rPh sb="6" eb="9">
      <t>シエンガタ</t>
    </rPh>
    <rPh sb="9" eb="11">
      <t>キョウドウ</t>
    </rPh>
    <rPh sb="11" eb="13">
      <t>セイカツ</t>
    </rPh>
    <rPh sb="13" eb="15">
      <t>エンジョ</t>
    </rPh>
    <phoneticPr fontId="4"/>
  </si>
  <si>
    <t>世話人１人あたりの利用者数</t>
    <rPh sb="0" eb="2">
      <t>セワ</t>
    </rPh>
    <rPh sb="2" eb="3">
      <t>ニン</t>
    </rPh>
    <rPh sb="4" eb="5">
      <t>ニン</t>
    </rPh>
    <rPh sb="9" eb="12">
      <t>リヨウシャ</t>
    </rPh>
    <rPh sb="12" eb="13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</si>
</sst>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&quot;¥&quot;#,##0_);[Red]\(&quot;¥&quot;#,##0\)"/>
    <numFmt numFmtId="177" formatCode="&quot;　&quot;@"/>
    <numFmt numFmtId="178" formatCode="##############&quot;日&quot;"/>
    <numFmt numFmtId="179" formatCode="0_ "/>
    <numFmt numFmtId="180" formatCode="##############&quot;人日&quot;"/>
    <numFmt numFmtId="181" formatCode="0.0_ "/>
    <numFmt numFmtId="182" formatCode="0.0_);[Red]\(0.0\)"/>
    <numFmt numFmtId="183" formatCode="0.000_ "/>
    <numFmt numFmtId="184" formatCode="0.0000000000_ 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12"/>
      <color indexed="43"/>
      <name val="ＭＳ Ｐゴシック"/>
      <family val="3"/>
      <charset val="128"/>
    </font>
    <font>
      <sz val="11"/>
      <color indexed="4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176">
    <xf numFmtId="0" fontId="0" fillId="0" borderId="0" xfId="0"/>
    <xf numFmtId="0" fontId="2" fillId="0" borderId="0" xfId="2" applyFo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>
      <alignment vertical="center"/>
    </xf>
    <xf numFmtId="0" fontId="0" fillId="0" borderId="0" xfId="0" applyAlignment="1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>
      <alignment vertical="center"/>
    </xf>
    <xf numFmtId="0" fontId="7" fillId="0" borderId="0" xfId="2" applyFont="1">
      <alignment vertical="center"/>
    </xf>
    <xf numFmtId="0" fontId="9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1" fillId="0" borderId="5" xfId="0" applyFont="1" applyBorder="1" applyAlignment="1">
      <alignment horizontal="center" vertical="center"/>
    </xf>
    <xf numFmtId="177" fontId="12" fillId="0" borderId="4" xfId="0" applyNumberFormat="1" applyFont="1" applyBorder="1" applyAlignment="1" applyProtection="1">
      <alignment vertical="center" shrinkToFit="1"/>
      <protection locked="0"/>
    </xf>
    <xf numFmtId="0" fontId="0" fillId="0" borderId="0" xfId="0" applyAlignment="1">
      <alignment vertical="center" shrinkToFit="1"/>
    </xf>
    <xf numFmtId="0" fontId="0" fillId="0" borderId="5" xfId="0" applyBorder="1" applyAlignment="1">
      <alignment horizontal="center" vertical="center"/>
    </xf>
    <xf numFmtId="177" fontId="0" fillId="0" borderId="4" xfId="0" applyNumberFormat="1" applyBorder="1" applyAlignment="1" applyProtection="1">
      <alignment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0" fillId="0" borderId="0" xfId="0" applyAlignment="1">
      <alignment vertical="top" wrapText="1"/>
    </xf>
    <xf numFmtId="0" fontId="11" fillId="0" borderId="0" xfId="0" applyFont="1" applyAlignment="1">
      <alignment vertical="top" shrinkToFit="1"/>
    </xf>
    <xf numFmtId="0" fontId="12" fillId="0" borderId="0" xfId="0" applyFont="1" applyAlignment="1">
      <alignment vertical="top" shrinkToFit="1"/>
    </xf>
    <xf numFmtId="0" fontId="11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14" fillId="0" borderId="2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12" fillId="0" borderId="25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8" xfId="0" applyBorder="1" applyAlignment="1">
      <alignment horizontal="left"/>
    </xf>
    <xf numFmtId="0" fontId="12" fillId="0" borderId="29" xfId="0" applyFont="1" applyBorder="1" applyAlignment="1">
      <alignment horizontal="left"/>
    </xf>
    <xf numFmtId="0" fontId="0" fillId="0" borderId="2" xfId="0" applyBorder="1" applyAlignment="1" applyProtection="1">
      <alignment horizontal="left" shrinkToFit="1"/>
      <protection hidden="1"/>
    </xf>
    <xf numFmtId="0" fontId="0" fillId="0" borderId="6" xfId="0" applyBorder="1" applyAlignment="1" applyProtection="1">
      <alignment horizontal="left" shrinkToFit="1"/>
      <protection hidden="1"/>
    </xf>
    <xf numFmtId="0" fontId="0" fillId="0" borderId="2" xfId="0" applyBorder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0" fontId="12" fillId="0" borderId="33" xfId="0" applyFont="1" applyBorder="1" applyAlignment="1" applyProtection="1">
      <alignment horizontal="left"/>
      <protection hidden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181" fontId="10" fillId="0" borderId="0" xfId="0" applyNumberFormat="1" applyFont="1" applyAlignment="1">
      <alignment horizontal="right"/>
    </xf>
    <xf numFmtId="181" fontId="10" fillId="0" borderId="0" xfId="0" applyNumberFormat="1" applyFont="1" applyAlignment="1">
      <alignment horizontal="right" shrinkToFit="1"/>
    </xf>
    <xf numFmtId="0" fontId="12" fillId="0" borderId="0" xfId="0" applyFont="1" applyProtection="1">
      <protection locked="0"/>
    </xf>
    <xf numFmtId="0" fontId="1" fillId="0" borderId="0" xfId="3"/>
    <xf numFmtId="0" fontId="1" fillId="0" borderId="0" xfId="3" applyAlignment="1">
      <alignment horizontal="center"/>
    </xf>
    <xf numFmtId="0" fontId="12" fillId="0" borderId="0" xfId="0" applyFont="1" applyAlignment="1" applyProtection="1">
      <alignment vertical="center"/>
      <protection locked="0"/>
    </xf>
    <xf numFmtId="0" fontId="15" fillId="0" borderId="0" xfId="3" applyFont="1"/>
    <xf numFmtId="0" fontId="15" fillId="0" borderId="0" xfId="3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3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7" fillId="0" borderId="0" xfId="3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5" fillId="0" borderId="0" xfId="3" applyFont="1" applyAlignment="1" applyProtection="1">
      <alignment horizontal="left"/>
      <protection locked="0"/>
    </xf>
    <xf numFmtId="181" fontId="15" fillId="0" borderId="0" xfId="0" applyNumberFormat="1" applyFont="1" applyAlignment="1" applyProtection="1">
      <alignment horizontal="center"/>
      <protection locked="0"/>
    </xf>
    <xf numFmtId="181" fontId="15" fillId="0" borderId="0" xfId="0" applyNumberFormat="1" applyFont="1" applyAlignment="1">
      <alignment horizontal="center"/>
    </xf>
    <xf numFmtId="184" fontId="15" fillId="0" borderId="0" xfId="0" applyNumberFormat="1" applyFont="1" applyAlignment="1" applyProtection="1">
      <alignment horizontal="center"/>
      <protection locked="0"/>
    </xf>
    <xf numFmtId="184" fontId="15" fillId="0" borderId="0" xfId="0" applyNumberFormat="1" applyFont="1" applyAlignment="1">
      <alignment horizontal="center"/>
    </xf>
    <xf numFmtId="0" fontId="12" fillId="0" borderId="28" xfId="3" applyFont="1" applyBorder="1" applyAlignment="1" applyProtection="1">
      <alignment horizontal="center" vertical="center" wrapText="1"/>
      <protection hidden="1"/>
    </xf>
    <xf numFmtId="0" fontId="12" fillId="0" borderId="28" xfId="3" applyFont="1" applyBorder="1" applyAlignment="1" applyProtection="1">
      <alignment horizontal="center" vertical="center"/>
      <protection hidden="1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 applyProtection="1">
      <alignment horizontal="center"/>
      <protection locked="0"/>
    </xf>
    <xf numFmtId="183" fontId="1" fillId="0" borderId="0" xfId="3" applyNumberFormat="1" applyAlignment="1">
      <alignment horizontal="center"/>
    </xf>
    <xf numFmtId="176" fontId="12" fillId="0" borderId="34" xfId="1" applyFont="1" applyBorder="1" applyAlignment="1" applyProtection="1">
      <alignment horizontal="left" vertical="center"/>
    </xf>
    <xf numFmtId="182" fontId="13" fillId="0" borderId="35" xfId="0" applyNumberFormat="1" applyFont="1" applyBorder="1" applyAlignment="1" applyProtection="1">
      <alignment horizontal="center" vertical="center"/>
      <protection hidden="1"/>
    </xf>
    <xf numFmtId="182" fontId="13" fillId="0" borderId="24" xfId="0" applyNumberFormat="1" applyFont="1" applyBorder="1" applyAlignment="1" applyProtection="1">
      <alignment horizontal="center" vertical="center"/>
      <protection hidden="1"/>
    </xf>
    <xf numFmtId="182" fontId="13" fillId="0" borderId="36" xfId="0" applyNumberFormat="1" applyFont="1" applyBorder="1" applyAlignment="1" applyProtection="1">
      <alignment horizontal="center" vertical="center"/>
      <protection hidden="1"/>
    </xf>
    <xf numFmtId="0" fontId="12" fillId="0" borderId="35" xfId="0" applyFont="1" applyBorder="1" applyAlignment="1" applyProtection="1">
      <alignment horizontal="left" vertical="center" wrapText="1"/>
      <protection hidden="1"/>
    </xf>
    <xf numFmtId="0" fontId="12" fillId="0" borderId="24" xfId="0" applyFont="1" applyBorder="1" applyAlignment="1" applyProtection="1">
      <alignment horizontal="left" vertical="center" wrapText="1"/>
      <protection hidden="1"/>
    </xf>
    <xf numFmtId="0" fontId="12" fillId="0" borderId="36" xfId="0" applyFont="1" applyBorder="1" applyAlignment="1" applyProtection="1">
      <alignment horizontal="left" vertical="center" wrapText="1"/>
      <protection hidden="1"/>
    </xf>
    <xf numFmtId="181" fontId="13" fillId="0" borderId="35" xfId="0" applyNumberFormat="1" applyFont="1" applyBorder="1" applyAlignment="1" applyProtection="1">
      <alignment horizontal="center" vertical="center"/>
      <protection hidden="1"/>
    </xf>
    <xf numFmtId="181" fontId="13" fillId="0" borderId="24" xfId="0" applyNumberFormat="1" applyFont="1" applyBorder="1" applyAlignment="1" applyProtection="1">
      <alignment horizontal="center" vertical="center"/>
      <protection hidden="1"/>
    </xf>
    <xf numFmtId="181" fontId="13" fillId="0" borderId="36" xfId="0" applyNumberFormat="1" applyFont="1" applyBorder="1" applyAlignment="1" applyProtection="1">
      <alignment horizontal="center" vertical="center"/>
      <protection hidden="1"/>
    </xf>
    <xf numFmtId="0" fontId="12" fillId="0" borderId="35" xfId="0" applyFont="1" applyBorder="1" applyAlignment="1" applyProtection="1">
      <alignment horizontal="left" vertical="center"/>
      <protection hidden="1"/>
    </xf>
    <xf numFmtId="0" fontId="12" fillId="0" borderId="24" xfId="0" applyFont="1" applyBorder="1" applyAlignment="1" applyProtection="1">
      <alignment horizontal="left" vertical="center"/>
      <protection hidden="1"/>
    </xf>
    <xf numFmtId="0" fontId="12" fillId="0" borderId="36" xfId="0" applyFont="1" applyBorder="1" applyAlignment="1" applyProtection="1">
      <alignment horizontal="left" vertical="center"/>
      <protection hidden="1"/>
    </xf>
    <xf numFmtId="179" fontId="14" fillId="0" borderId="35" xfId="0" applyNumberFormat="1" applyFont="1" applyBorder="1" applyAlignment="1" applyProtection="1">
      <alignment horizontal="center" vertical="center"/>
      <protection hidden="1"/>
    </xf>
    <xf numFmtId="179" fontId="14" fillId="0" borderId="24" xfId="0" applyNumberFormat="1" applyFont="1" applyBorder="1" applyAlignment="1" applyProtection="1">
      <alignment horizontal="center" vertical="center"/>
      <protection hidden="1"/>
    </xf>
    <xf numFmtId="179" fontId="14" fillId="0" borderId="36" xfId="0" applyNumberFormat="1" applyFont="1" applyBorder="1" applyAlignment="1" applyProtection="1">
      <alignment horizontal="center" vertical="center"/>
      <protection hidden="1"/>
    </xf>
    <xf numFmtId="0" fontId="13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3" fillId="0" borderId="36" xfId="1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right" shrinkToFit="1"/>
      <protection hidden="1"/>
    </xf>
    <xf numFmtId="0" fontId="10" fillId="0" borderId="6" xfId="0" applyFont="1" applyBorder="1" applyAlignment="1" applyProtection="1">
      <alignment horizontal="right" shrinkToFit="1"/>
      <protection hidden="1"/>
    </xf>
    <xf numFmtId="0" fontId="13" fillId="0" borderId="31" xfId="0" applyFont="1" applyBorder="1" applyAlignment="1" applyProtection="1">
      <alignment horizontal="right" shrinkToFit="1"/>
      <protection hidden="1"/>
    </xf>
    <xf numFmtId="0" fontId="13" fillId="0" borderId="32" xfId="0" applyFont="1" applyBorder="1" applyAlignment="1" applyProtection="1">
      <alignment horizontal="right" shrinkToFit="1"/>
      <protection hidden="1"/>
    </xf>
    <xf numFmtId="0" fontId="12" fillId="0" borderId="34" xfId="0" applyFont="1" applyBorder="1" applyAlignment="1">
      <alignment horizontal="left" vertical="center"/>
    </xf>
    <xf numFmtId="0" fontId="10" fillId="0" borderId="30" xfId="0" applyFont="1" applyBorder="1" applyAlignment="1" applyProtection="1">
      <alignment horizontal="right" shrinkToFit="1"/>
      <protection hidden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3" fillId="2" borderId="27" xfId="0" applyFont="1" applyFill="1" applyBorder="1" applyAlignment="1" applyProtection="1">
      <alignment horizontal="right" shrinkToFit="1"/>
      <protection locked="0" hidden="1"/>
    </xf>
    <xf numFmtId="0" fontId="13" fillId="2" borderId="28" xfId="0" applyFont="1" applyFill="1" applyBorder="1" applyAlignment="1" applyProtection="1">
      <alignment horizontal="right" shrinkToFit="1"/>
      <protection locked="0" hidden="1"/>
    </xf>
    <xf numFmtId="0" fontId="13" fillId="0" borderId="27" xfId="0" applyFont="1" applyBorder="1" applyAlignment="1" applyProtection="1">
      <alignment horizontal="right" shrinkToFit="1"/>
      <protection hidden="1"/>
    </xf>
    <xf numFmtId="0" fontId="13" fillId="0" borderId="28" xfId="0" applyFont="1" applyBorder="1" applyAlignment="1" applyProtection="1">
      <alignment horizontal="right" shrinkToFit="1"/>
      <protection hidden="1"/>
    </xf>
    <xf numFmtId="0" fontId="13" fillId="2" borderId="16" xfId="0" applyFont="1" applyFill="1" applyBorder="1" applyAlignment="1" applyProtection="1">
      <alignment horizontal="right" shrinkToFit="1"/>
      <protection locked="0" hidden="1"/>
    </xf>
    <xf numFmtId="0" fontId="13" fillId="2" borderId="17" xfId="0" applyFont="1" applyFill="1" applyBorder="1" applyAlignment="1" applyProtection="1">
      <alignment horizontal="right" shrinkToFit="1"/>
      <protection locked="0" hidden="1"/>
    </xf>
    <xf numFmtId="0" fontId="13" fillId="0" borderId="23" xfId="0" applyFont="1" applyBorder="1" applyAlignment="1" applyProtection="1">
      <alignment horizontal="right" shrinkToFit="1"/>
      <protection hidden="1"/>
    </xf>
    <xf numFmtId="0" fontId="13" fillId="0" borderId="24" xfId="0" applyFont="1" applyBorder="1" applyAlignment="1" applyProtection="1">
      <alignment horizontal="right" shrinkToFit="1"/>
      <protection hidden="1"/>
    </xf>
    <xf numFmtId="180" fontId="0" fillId="0" borderId="27" xfId="0" applyNumberFormat="1" applyBorder="1" applyAlignment="1">
      <alignment horizontal="left" vertical="center"/>
    </xf>
    <xf numFmtId="180" fontId="0" fillId="0" borderId="28" xfId="0" applyNumberFormat="1" applyBorder="1" applyAlignment="1">
      <alignment horizontal="left" vertical="center"/>
    </xf>
    <xf numFmtId="0" fontId="13" fillId="2" borderId="19" xfId="0" applyFont="1" applyFill="1" applyBorder="1" applyAlignment="1" applyProtection="1">
      <alignment horizontal="right" shrinkToFit="1"/>
      <protection locked="0" hidden="1"/>
    </xf>
    <xf numFmtId="180" fontId="0" fillId="0" borderId="23" xfId="0" applyNumberFormat="1" applyBorder="1" applyAlignment="1">
      <alignment horizontal="left" vertical="center"/>
    </xf>
    <xf numFmtId="180" fontId="0" fillId="0" borderId="24" xfId="0" applyNumberFormat="1" applyBorder="1" applyAlignment="1">
      <alignment horizontal="left" vertical="center"/>
    </xf>
    <xf numFmtId="0" fontId="13" fillId="2" borderId="23" xfId="0" applyFont="1" applyFill="1" applyBorder="1" applyAlignment="1" applyProtection="1">
      <alignment horizontal="right" shrinkToFit="1"/>
      <protection locked="0" hidden="1"/>
    </xf>
    <xf numFmtId="0" fontId="13" fillId="2" borderId="24" xfId="0" applyFont="1" applyFill="1" applyBorder="1" applyAlignment="1" applyProtection="1">
      <alignment horizontal="right" shrinkToFit="1"/>
      <protection locked="0" hidden="1"/>
    </xf>
    <xf numFmtId="0" fontId="13" fillId="2" borderId="26" xfId="0" applyFont="1" applyFill="1" applyBorder="1" applyAlignment="1" applyProtection="1">
      <alignment horizontal="right" shrinkToFit="1"/>
      <protection locked="0" hidden="1"/>
    </xf>
    <xf numFmtId="0" fontId="13" fillId="2" borderId="16" xfId="0" applyFont="1" applyFill="1" applyBorder="1" applyAlignment="1" applyProtection="1">
      <alignment horizontal="right"/>
      <protection locked="0" hidden="1"/>
    </xf>
    <xf numFmtId="0" fontId="13" fillId="2" borderId="17" xfId="0" applyFont="1" applyFill="1" applyBorder="1" applyAlignment="1" applyProtection="1">
      <alignment horizontal="right"/>
      <protection locked="0" hidden="1"/>
    </xf>
    <xf numFmtId="0" fontId="13" fillId="0" borderId="20" xfId="0" applyFont="1" applyBorder="1" applyAlignment="1" applyProtection="1">
      <alignment horizontal="right" shrinkToFit="1"/>
      <protection hidden="1"/>
    </xf>
    <xf numFmtId="0" fontId="13" fillId="0" borderId="21" xfId="0" applyFont="1" applyBorder="1" applyProtection="1">
      <protection hidden="1"/>
    </xf>
    <xf numFmtId="0" fontId="13" fillId="0" borderId="3" xfId="0" applyFont="1" applyBorder="1" applyAlignment="1" applyProtection="1">
      <alignment horizontal="right" shrinkToFit="1"/>
      <protection hidden="1"/>
    </xf>
    <xf numFmtId="0" fontId="13" fillId="0" borderId="0" xfId="0" applyFont="1" applyProtection="1">
      <protection hidden="1"/>
    </xf>
    <xf numFmtId="180" fontId="0" fillId="0" borderId="16" xfId="0" applyNumberFormat="1" applyBorder="1" applyAlignment="1">
      <alignment horizontal="left" vertical="center"/>
    </xf>
    <xf numFmtId="180" fontId="0" fillId="0" borderId="17" xfId="0" applyNumberFormat="1" applyBorder="1" applyAlignment="1">
      <alignment horizontal="left" vertical="center"/>
    </xf>
    <xf numFmtId="180" fontId="0" fillId="0" borderId="16" xfId="0" applyNumberFormat="1" applyBorder="1" applyAlignment="1">
      <alignment horizontal="left" vertical="center" wrapText="1"/>
    </xf>
    <xf numFmtId="0" fontId="13" fillId="2" borderId="1" xfId="0" applyFont="1" applyFill="1" applyBorder="1" applyAlignment="1" applyProtection="1">
      <alignment horizontal="right" shrinkToFit="1"/>
      <protection locked="0" hidden="1"/>
    </xf>
    <xf numFmtId="0" fontId="13" fillId="2" borderId="6" xfId="0" applyFont="1" applyFill="1" applyBorder="1" applyAlignment="1" applyProtection="1">
      <alignment horizontal="right" shrinkToFit="1"/>
      <protection locked="0" hidden="1"/>
    </xf>
    <xf numFmtId="179" fontId="13" fillId="0" borderId="1" xfId="0" applyNumberFormat="1" applyFont="1" applyBorder="1" applyAlignment="1" applyProtection="1">
      <alignment horizontal="right" shrinkToFit="1"/>
      <protection hidden="1"/>
    </xf>
    <xf numFmtId="0" fontId="13" fillId="0" borderId="6" xfId="0" applyFont="1" applyBorder="1" applyAlignment="1" applyProtection="1">
      <alignment horizontal="right" shrinkToFit="1"/>
      <protection hidden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left" vertical="center"/>
    </xf>
    <xf numFmtId="178" fontId="0" fillId="0" borderId="6" xfId="0" applyNumberFormat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2" borderId="6" xfId="0" applyFont="1" applyFill="1" applyBorder="1" applyAlignment="1" applyProtection="1">
      <alignment horizontal="center" vertical="center" shrinkToFit="1"/>
      <protection locked="0" hidden="1"/>
    </xf>
    <xf numFmtId="0" fontId="13" fillId="2" borderId="2" xfId="0" applyFont="1" applyFill="1" applyBorder="1" applyAlignment="1" applyProtection="1">
      <alignment horizontal="center" vertical="center" shrinkToFit="1"/>
      <protection locked="0" hidden="1"/>
    </xf>
    <xf numFmtId="0" fontId="0" fillId="2" borderId="1" xfId="0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 vertical="center"/>
      <protection locked="0" hidden="1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1" xfId="0" applyFill="1" applyBorder="1" applyAlignment="1" applyProtection="1">
      <alignment horizontal="left" vertical="center"/>
      <protection locked="0" hidden="1"/>
    </xf>
    <xf numFmtId="0" fontId="0" fillId="2" borderId="6" xfId="0" applyFill="1" applyBorder="1" applyAlignment="1" applyProtection="1">
      <alignment horizontal="left" vertical="center"/>
      <protection locked="0" hidden="1"/>
    </xf>
    <xf numFmtId="0" fontId="0" fillId="2" borderId="2" xfId="0" applyFill="1" applyBorder="1" applyAlignment="1" applyProtection="1">
      <alignment horizontal="left" vertical="center"/>
      <protection locked="0" hidden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  <protection locked="0" hidden="1"/>
    </xf>
    <xf numFmtId="0" fontId="10" fillId="2" borderId="2" xfId="0" applyFont="1" applyFill="1" applyBorder="1" applyAlignment="1" applyProtection="1">
      <alignment horizontal="center" vertical="center"/>
      <protection locked="0" hidden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2" xfId="0" applyFill="1" applyBorder="1" applyProtection="1">
      <protection locked="0" hidden="1"/>
    </xf>
    <xf numFmtId="177" fontId="12" fillId="2" borderId="1" xfId="0" applyNumberFormat="1" applyFont="1" applyFill="1" applyBorder="1" applyAlignment="1" applyProtection="1">
      <alignment horizontal="center" vertical="center" shrinkToFit="1"/>
      <protection locked="0" hidden="1"/>
    </xf>
    <xf numFmtId="177" fontId="12" fillId="2" borderId="6" xfId="0" applyNumberFormat="1" applyFont="1" applyFill="1" applyBorder="1" applyAlignment="1" applyProtection="1">
      <alignment horizontal="center" vertical="center" shrinkToFit="1"/>
      <protection locked="0" hidden="1"/>
    </xf>
    <xf numFmtId="177" fontId="12" fillId="2" borderId="2" xfId="0" applyNumberFormat="1" applyFont="1" applyFill="1" applyBorder="1" applyAlignment="1" applyProtection="1">
      <alignment horizontal="center" vertical="center" shrinkToFit="1"/>
      <protection locked="0" hidden="1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4">
    <cellStyle name="通貨" xfId="1" builtinId="7"/>
    <cellStyle name="標準" xfId="0" builtinId="0"/>
    <cellStyle name="標準_（１月見直し提出版）平均障害程度区分等算出シート 2" xfId="3"/>
    <cellStyle name="標準_③-２加算様式（就労）_くりた作成分(１０月提示）指定申請関係様式（案）改訂版_算出シート4、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A65"/>
  <sheetViews>
    <sheetView showGridLines="0" tabSelected="1" view="pageBreakPreview" topLeftCell="F15" zoomScaleNormal="100" zoomScaleSheetLayoutView="100" workbookViewId="0">
      <selection activeCell="Y20" sqref="Y20:AB20"/>
    </sheetView>
  </sheetViews>
  <sheetFormatPr defaultColWidth="9" defaultRowHeight="13.2" x14ac:dyDescent="0.2"/>
  <cols>
    <col min="1" max="1" width="1.88671875" customWidth="1"/>
    <col min="2" max="2" width="19.109375" customWidth="1"/>
    <col min="3" max="3" width="4.6640625" style="13" customWidth="1"/>
    <col min="4" max="4" width="3.109375" style="13" customWidth="1"/>
    <col min="5" max="5" width="4.109375" style="13" customWidth="1"/>
    <col min="6" max="7" width="3.109375" style="13" customWidth="1"/>
    <col min="8" max="8" width="4.44140625" style="13" customWidth="1"/>
    <col min="9" max="10" width="3.109375" style="13" customWidth="1"/>
    <col min="11" max="11" width="4.6640625" style="13" customWidth="1"/>
    <col min="12" max="13" width="3.109375" style="13" customWidth="1"/>
    <col min="14" max="14" width="4.6640625" style="13" customWidth="1"/>
    <col min="15" max="16" width="3.109375" style="13" customWidth="1"/>
    <col min="17" max="17" width="4.6640625" style="13" customWidth="1"/>
    <col min="18" max="19" width="3.109375" style="13" customWidth="1"/>
    <col min="20" max="20" width="4.6640625" style="13" customWidth="1"/>
    <col min="21" max="22" width="3.109375" style="13" customWidth="1"/>
    <col min="23" max="23" width="4.6640625" style="13" customWidth="1"/>
    <col min="24" max="25" width="3.109375" style="13" customWidth="1"/>
    <col min="26" max="26" width="4.6640625" style="13" customWidth="1"/>
    <col min="27" max="28" width="3.109375" style="13" customWidth="1"/>
    <col min="29" max="29" width="4.6640625" style="13" customWidth="1"/>
    <col min="30" max="31" width="3.109375" style="13" customWidth="1"/>
    <col min="32" max="32" width="5.109375" style="13" customWidth="1"/>
    <col min="33" max="34" width="3.109375" customWidth="1"/>
    <col min="35" max="35" width="4.6640625" customWidth="1"/>
    <col min="36" max="37" width="3.109375" customWidth="1"/>
    <col min="38" max="38" width="4.6640625" customWidth="1"/>
    <col min="39" max="40" width="3.109375" customWidth="1"/>
    <col min="41" max="42" width="4.6640625" customWidth="1"/>
    <col min="43" max="43" width="4.109375" customWidth="1"/>
    <col min="44" max="44" width="3.109375" customWidth="1"/>
    <col min="45" max="45" width="7.33203125" customWidth="1"/>
  </cols>
  <sheetData>
    <row r="1" spans="1:53" s="10" customFormat="1" ht="22.5" customHeight="1" x14ac:dyDescent="0.2">
      <c r="A1" s="1" t="s">
        <v>0</v>
      </c>
      <c r="B1" s="2"/>
      <c r="C1" s="3"/>
      <c r="D1" s="4"/>
      <c r="E1" s="4"/>
      <c r="F1" s="4"/>
      <c r="G1" s="4" t="s">
        <v>1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4"/>
      <c r="AH1" s="4"/>
      <c r="AI1" s="4"/>
      <c r="AJ1" s="4"/>
      <c r="AK1" s="4"/>
      <c r="AL1" s="6"/>
      <c r="AM1" s="6"/>
      <c r="AN1" s="6"/>
      <c r="AO1" s="6"/>
      <c r="AP1" s="7"/>
      <c r="AQ1" s="8" t="s">
        <v>2</v>
      </c>
      <c r="AR1" s="6"/>
      <c r="AS1" s="9"/>
      <c r="AT1" s="6"/>
    </row>
    <row r="2" spans="1:53" s="10" customFormat="1" ht="22.5" customHeight="1" x14ac:dyDescent="0.2">
      <c r="A2" s="1"/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 t="s">
        <v>3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3"/>
      <c r="AE2" s="3"/>
      <c r="AF2" s="3"/>
      <c r="AG2" s="3"/>
      <c r="AH2" s="3"/>
      <c r="AI2" s="3"/>
      <c r="AJ2" s="3"/>
      <c r="AK2" s="3"/>
      <c r="AL2" s="6"/>
      <c r="AM2" s="6"/>
      <c r="AN2" s="6"/>
      <c r="AO2" s="6"/>
      <c r="AP2" s="7"/>
      <c r="AQ2" s="6"/>
      <c r="AR2" s="6"/>
      <c r="AS2" s="9"/>
      <c r="AT2" s="6"/>
    </row>
    <row r="3" spans="1:53" s="10" customFormat="1" ht="12" customHeight="1" thickBot="1" x14ac:dyDescent="0.25">
      <c r="B3" s="2"/>
      <c r="C3" s="3"/>
      <c r="D3" s="3"/>
      <c r="E3" s="3"/>
      <c r="F3" s="3"/>
      <c r="G3" s="2"/>
      <c r="H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6"/>
      <c r="AM3" s="6"/>
      <c r="AN3" s="6"/>
      <c r="AO3" s="6"/>
      <c r="AP3" s="6"/>
      <c r="AQ3" s="6"/>
      <c r="AR3" s="6"/>
      <c r="AS3" s="11"/>
      <c r="AT3" s="6"/>
    </row>
    <row r="4" spans="1:53" ht="31.5" customHeight="1" thickBot="1" x14ac:dyDescent="0.25">
      <c r="B4" s="12" t="s">
        <v>4</v>
      </c>
      <c r="C4" s="164"/>
      <c r="D4" s="165"/>
      <c r="E4" s="166" t="s">
        <v>5</v>
      </c>
      <c r="F4" s="167"/>
      <c r="G4" s="164"/>
      <c r="H4" s="168"/>
      <c r="I4" s="166" t="s">
        <v>6</v>
      </c>
      <c r="J4" s="167"/>
      <c r="K4" s="167" t="s">
        <v>7</v>
      </c>
      <c r="L4" s="167"/>
      <c r="M4" s="167" t="s">
        <v>4</v>
      </c>
      <c r="N4" s="175"/>
      <c r="O4" s="164"/>
      <c r="P4" s="165"/>
      <c r="Q4" s="166" t="s">
        <v>5</v>
      </c>
      <c r="R4" s="167"/>
      <c r="S4" s="164"/>
      <c r="T4" s="168"/>
      <c r="U4" s="166" t="s">
        <v>6</v>
      </c>
      <c r="V4" s="167"/>
      <c r="AE4"/>
      <c r="AF4"/>
    </row>
    <row r="5" spans="1:53" ht="20.25" customHeight="1" thickBot="1" x14ac:dyDescent="0.25">
      <c r="AE5" s="14"/>
    </row>
    <row r="6" spans="1:53" ht="31.5" customHeight="1" thickBot="1" x14ac:dyDescent="0.25">
      <c r="B6" s="15" t="s">
        <v>8</v>
      </c>
      <c r="C6" s="169"/>
      <c r="D6" s="170"/>
      <c r="E6" s="170"/>
      <c r="F6" s="170"/>
      <c r="G6" s="170"/>
      <c r="H6" s="170"/>
      <c r="I6" s="170"/>
      <c r="J6" s="170"/>
      <c r="K6" s="171"/>
      <c r="L6" s="172" t="s">
        <v>9</v>
      </c>
      <c r="M6" s="173"/>
      <c r="N6" s="173"/>
      <c r="O6" s="173"/>
      <c r="P6" s="174"/>
      <c r="Q6" s="169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1"/>
      <c r="AF6" s="16"/>
      <c r="AG6" s="148" t="s">
        <v>10</v>
      </c>
      <c r="AH6" s="146"/>
      <c r="AI6" s="146"/>
      <c r="AJ6" s="146"/>
      <c r="AK6" s="147"/>
      <c r="AL6" s="149"/>
      <c r="AM6" s="150"/>
      <c r="AN6" s="151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</row>
    <row r="7" spans="1:53" ht="31.5" customHeight="1" thickBot="1" x14ac:dyDescent="0.25">
      <c r="B7" s="18" t="s">
        <v>11</v>
      </c>
      <c r="C7" s="152"/>
      <c r="D7" s="153"/>
      <c r="E7" s="153"/>
      <c r="F7" s="153"/>
      <c r="G7" s="153"/>
      <c r="H7" s="153"/>
      <c r="I7" s="153"/>
      <c r="J7" s="153"/>
      <c r="K7" s="154"/>
      <c r="L7" s="155" t="s">
        <v>12</v>
      </c>
      <c r="M7" s="156"/>
      <c r="N7" s="156"/>
      <c r="O7" s="156"/>
      <c r="P7" s="157"/>
      <c r="Q7" s="158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60"/>
      <c r="AF7" s="19"/>
      <c r="AG7" s="161" t="s">
        <v>13</v>
      </c>
      <c r="AH7" s="162"/>
      <c r="AI7" s="162"/>
      <c r="AJ7" s="162"/>
      <c r="AK7" s="163"/>
      <c r="AL7" s="149"/>
      <c r="AM7" s="150"/>
      <c r="AN7" s="151"/>
      <c r="AO7" s="20"/>
      <c r="AP7" s="20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</row>
    <row r="8" spans="1:53" ht="32.25" customHeight="1" thickBot="1" x14ac:dyDescent="0.25">
      <c r="Y8" s="22"/>
      <c r="Z8" s="23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4"/>
      <c r="AU8" s="24"/>
      <c r="AV8" s="24"/>
    </row>
    <row r="9" spans="1:53" ht="25.5" customHeight="1" thickBot="1" x14ac:dyDescent="0.25">
      <c r="B9" s="145" t="s">
        <v>14</v>
      </c>
      <c r="C9" s="146"/>
      <c r="D9" s="146"/>
      <c r="E9" s="147"/>
      <c r="F9" s="137" t="s">
        <v>15</v>
      </c>
      <c r="G9" s="138"/>
      <c r="H9" s="139"/>
      <c r="I9" s="137" t="s">
        <v>16</v>
      </c>
      <c r="J9" s="138"/>
      <c r="K9" s="139"/>
      <c r="L9" s="134" t="s">
        <v>17</v>
      </c>
      <c r="M9" s="135"/>
      <c r="N9" s="136"/>
      <c r="O9" s="134" t="s">
        <v>18</v>
      </c>
      <c r="P9" s="135"/>
      <c r="Q9" s="136"/>
      <c r="R9" s="144" t="s">
        <v>19</v>
      </c>
      <c r="S9" s="135"/>
      <c r="T9" s="142"/>
      <c r="U9" s="134" t="s">
        <v>20</v>
      </c>
      <c r="V9" s="135"/>
      <c r="W9" s="136"/>
      <c r="X9" s="137" t="s">
        <v>21</v>
      </c>
      <c r="Y9" s="138"/>
      <c r="Z9" s="139"/>
      <c r="AA9" s="137" t="s">
        <v>22</v>
      </c>
      <c r="AB9" s="138"/>
      <c r="AC9" s="139"/>
      <c r="AD9" s="134" t="s">
        <v>23</v>
      </c>
      <c r="AE9" s="135"/>
      <c r="AF9" s="142"/>
      <c r="AG9" s="143" t="s">
        <v>24</v>
      </c>
      <c r="AH9" s="135"/>
      <c r="AI9" s="136"/>
      <c r="AJ9" s="144" t="s">
        <v>25</v>
      </c>
      <c r="AK9" s="135"/>
      <c r="AL9" s="142"/>
      <c r="AM9" s="134" t="s">
        <v>26</v>
      </c>
      <c r="AN9" s="135"/>
      <c r="AO9" s="136"/>
      <c r="AP9" s="13"/>
      <c r="AQ9" s="137" t="s">
        <v>27</v>
      </c>
      <c r="AR9" s="138"/>
      <c r="AS9" s="139"/>
      <c r="AT9" s="13"/>
      <c r="AU9" s="13"/>
      <c r="AV9" s="13"/>
      <c r="AW9" s="13"/>
      <c r="AX9" s="25"/>
    </row>
    <row r="10" spans="1:53" ht="25.5" customHeight="1" thickBot="1" x14ac:dyDescent="0.3">
      <c r="B10" s="140" t="s">
        <v>28</v>
      </c>
      <c r="C10" s="141"/>
      <c r="D10" s="141"/>
      <c r="E10" s="141"/>
      <c r="F10" s="130"/>
      <c r="G10" s="131"/>
      <c r="H10" s="26" t="s">
        <v>29</v>
      </c>
      <c r="I10" s="130"/>
      <c r="J10" s="131"/>
      <c r="K10" s="26" t="s">
        <v>29</v>
      </c>
      <c r="L10" s="130"/>
      <c r="M10" s="131"/>
      <c r="N10" s="26" t="s">
        <v>29</v>
      </c>
      <c r="O10" s="130"/>
      <c r="P10" s="131"/>
      <c r="Q10" s="26" t="s">
        <v>29</v>
      </c>
      <c r="R10" s="130"/>
      <c r="S10" s="131"/>
      <c r="T10" s="27" t="s">
        <v>29</v>
      </c>
      <c r="U10" s="130"/>
      <c r="V10" s="131"/>
      <c r="W10" s="26" t="s">
        <v>29</v>
      </c>
      <c r="X10" s="130"/>
      <c r="Y10" s="131"/>
      <c r="Z10" s="26" t="s">
        <v>29</v>
      </c>
      <c r="AA10" s="130"/>
      <c r="AB10" s="131"/>
      <c r="AC10" s="26" t="s">
        <v>29</v>
      </c>
      <c r="AD10" s="130"/>
      <c r="AE10" s="131"/>
      <c r="AF10" s="27" t="s">
        <v>29</v>
      </c>
      <c r="AG10" s="130"/>
      <c r="AH10" s="131"/>
      <c r="AI10" s="26" t="s">
        <v>29</v>
      </c>
      <c r="AJ10" s="130"/>
      <c r="AK10" s="131"/>
      <c r="AL10" s="27" t="s">
        <v>29</v>
      </c>
      <c r="AM10" s="130"/>
      <c r="AN10" s="131"/>
      <c r="AO10" s="26" t="s">
        <v>29</v>
      </c>
      <c r="AP10" s="13"/>
      <c r="AQ10" s="132">
        <f t="shared" ref="AQ10:AQ16" si="0">F10+I10+L10+O10+R10+U10+X10+AA10+AD10+AG10+AJ10+AM10</f>
        <v>0</v>
      </c>
      <c r="AR10" s="133"/>
      <c r="AS10" s="28" t="s">
        <v>29</v>
      </c>
      <c r="AT10" s="13"/>
      <c r="AU10" s="13"/>
      <c r="AV10" s="13"/>
      <c r="AW10" s="13"/>
      <c r="AX10" s="13"/>
      <c r="AY10" s="13"/>
      <c r="AZ10" s="13"/>
      <c r="BA10" s="25"/>
    </row>
    <row r="11" spans="1:53" ht="33.75" customHeight="1" thickBot="1" x14ac:dyDescent="0.3">
      <c r="B11" s="129" t="s">
        <v>30</v>
      </c>
      <c r="C11" s="128"/>
      <c r="D11" s="128"/>
      <c r="E11" s="128"/>
      <c r="F11" s="109"/>
      <c r="G11" s="110"/>
      <c r="H11" s="29" t="s">
        <v>31</v>
      </c>
      <c r="I11" s="109"/>
      <c r="J11" s="110"/>
      <c r="K11" s="29" t="s">
        <v>31</v>
      </c>
      <c r="L11" s="109"/>
      <c r="M11" s="110"/>
      <c r="N11" s="29" t="s">
        <v>31</v>
      </c>
      <c r="O11" s="109"/>
      <c r="P11" s="110"/>
      <c r="Q11" s="29" t="s">
        <v>31</v>
      </c>
      <c r="R11" s="109"/>
      <c r="S11" s="110"/>
      <c r="T11" s="30" t="s">
        <v>31</v>
      </c>
      <c r="U11" s="109"/>
      <c r="V11" s="110"/>
      <c r="W11" s="29" t="s">
        <v>31</v>
      </c>
      <c r="X11" s="109"/>
      <c r="Y11" s="110"/>
      <c r="Z11" s="29" t="s">
        <v>31</v>
      </c>
      <c r="AA11" s="109"/>
      <c r="AB11" s="110"/>
      <c r="AC11" s="29" t="s">
        <v>31</v>
      </c>
      <c r="AD11" s="109"/>
      <c r="AE11" s="110"/>
      <c r="AF11" s="30" t="s">
        <v>31</v>
      </c>
      <c r="AG11" s="115"/>
      <c r="AH11" s="110"/>
      <c r="AI11" s="29" t="s">
        <v>31</v>
      </c>
      <c r="AJ11" s="121"/>
      <c r="AK11" s="122"/>
      <c r="AL11" s="30" t="s">
        <v>31</v>
      </c>
      <c r="AM11" s="109"/>
      <c r="AN11" s="110"/>
      <c r="AO11" s="29" t="s">
        <v>31</v>
      </c>
      <c r="AP11" s="13"/>
      <c r="AQ11" s="125">
        <f>F11+I11+L11+O11+R11+U11+X11+AA11+AD11+AG11+AJ11+AM11</f>
        <v>0</v>
      </c>
      <c r="AR11" s="126"/>
      <c r="AS11" s="31" t="s">
        <v>31</v>
      </c>
      <c r="AT11" s="13"/>
      <c r="AU11" s="13"/>
      <c r="AV11" s="13"/>
      <c r="AW11" s="13"/>
      <c r="AX11" s="13"/>
      <c r="AY11" s="13"/>
      <c r="AZ11" s="13"/>
      <c r="BA11" s="25"/>
    </row>
    <row r="12" spans="1:53" ht="33.75" customHeight="1" thickTop="1" x14ac:dyDescent="0.25">
      <c r="B12" s="127" t="s">
        <v>32</v>
      </c>
      <c r="C12" s="128"/>
      <c r="D12" s="128"/>
      <c r="E12" s="128"/>
      <c r="F12" s="109"/>
      <c r="G12" s="110"/>
      <c r="H12" s="29" t="s">
        <v>31</v>
      </c>
      <c r="I12" s="109"/>
      <c r="J12" s="110"/>
      <c r="K12" s="29" t="s">
        <v>31</v>
      </c>
      <c r="L12" s="109"/>
      <c r="M12" s="110"/>
      <c r="N12" s="29" t="s">
        <v>31</v>
      </c>
      <c r="O12" s="109"/>
      <c r="P12" s="110"/>
      <c r="Q12" s="29" t="s">
        <v>31</v>
      </c>
      <c r="R12" s="109"/>
      <c r="S12" s="110"/>
      <c r="T12" s="30" t="s">
        <v>31</v>
      </c>
      <c r="U12" s="109"/>
      <c r="V12" s="110"/>
      <c r="W12" s="29" t="s">
        <v>31</v>
      </c>
      <c r="X12" s="109"/>
      <c r="Y12" s="110"/>
      <c r="Z12" s="29" t="s">
        <v>31</v>
      </c>
      <c r="AA12" s="109"/>
      <c r="AB12" s="110"/>
      <c r="AC12" s="29" t="s">
        <v>31</v>
      </c>
      <c r="AD12" s="109"/>
      <c r="AE12" s="110"/>
      <c r="AF12" s="30" t="s">
        <v>31</v>
      </c>
      <c r="AG12" s="115"/>
      <c r="AH12" s="110"/>
      <c r="AI12" s="29" t="s">
        <v>31</v>
      </c>
      <c r="AJ12" s="121"/>
      <c r="AK12" s="122"/>
      <c r="AL12" s="30" t="s">
        <v>31</v>
      </c>
      <c r="AM12" s="109"/>
      <c r="AN12" s="110"/>
      <c r="AO12" s="29" t="s">
        <v>31</v>
      </c>
      <c r="AP12" s="13"/>
      <c r="AQ12" s="123">
        <f t="shared" si="0"/>
        <v>0</v>
      </c>
      <c r="AR12" s="124"/>
      <c r="AS12" s="32" t="s">
        <v>31</v>
      </c>
      <c r="AT12" s="13"/>
      <c r="AU12" s="13"/>
      <c r="AV12" s="13"/>
      <c r="AW12" s="13"/>
      <c r="AX12" s="13"/>
      <c r="AY12" s="13"/>
      <c r="AZ12" s="13"/>
      <c r="BA12" s="25"/>
    </row>
    <row r="13" spans="1:53" ht="33.75" customHeight="1" x14ac:dyDescent="0.25">
      <c r="B13" s="116" t="s">
        <v>33</v>
      </c>
      <c r="C13" s="117"/>
      <c r="D13" s="117"/>
      <c r="E13" s="117"/>
      <c r="F13" s="118"/>
      <c r="G13" s="119"/>
      <c r="H13" s="33" t="s">
        <v>31</v>
      </c>
      <c r="I13" s="118"/>
      <c r="J13" s="119"/>
      <c r="K13" s="33" t="s">
        <v>31</v>
      </c>
      <c r="L13" s="118"/>
      <c r="M13" s="119"/>
      <c r="N13" s="33" t="s">
        <v>31</v>
      </c>
      <c r="O13" s="118"/>
      <c r="P13" s="119"/>
      <c r="Q13" s="33" t="s">
        <v>31</v>
      </c>
      <c r="R13" s="118"/>
      <c r="S13" s="119"/>
      <c r="T13" s="34" t="s">
        <v>31</v>
      </c>
      <c r="U13" s="118"/>
      <c r="V13" s="119"/>
      <c r="W13" s="33" t="s">
        <v>31</v>
      </c>
      <c r="X13" s="118"/>
      <c r="Y13" s="119"/>
      <c r="Z13" s="33" t="s">
        <v>31</v>
      </c>
      <c r="AA13" s="118"/>
      <c r="AB13" s="119"/>
      <c r="AC13" s="33" t="s">
        <v>31</v>
      </c>
      <c r="AD13" s="118"/>
      <c r="AE13" s="119"/>
      <c r="AF13" s="34" t="s">
        <v>31</v>
      </c>
      <c r="AG13" s="120"/>
      <c r="AH13" s="119"/>
      <c r="AI13" s="33" t="s">
        <v>31</v>
      </c>
      <c r="AJ13" s="118"/>
      <c r="AK13" s="119"/>
      <c r="AL13" s="34" t="s">
        <v>31</v>
      </c>
      <c r="AM13" s="118"/>
      <c r="AN13" s="119"/>
      <c r="AO13" s="33" t="s">
        <v>31</v>
      </c>
      <c r="AP13" s="13"/>
      <c r="AQ13" s="111">
        <f>F13+I13+L13+O13+R13+U13+X13+AA13+AD13+AG13+AJ13+AM13</f>
        <v>0</v>
      </c>
      <c r="AR13" s="112"/>
      <c r="AS13" s="35" t="s">
        <v>31</v>
      </c>
      <c r="AT13" s="13"/>
      <c r="AU13" s="13"/>
      <c r="AV13" s="13"/>
      <c r="AW13" s="13"/>
      <c r="AX13" s="13"/>
      <c r="AY13" s="13"/>
      <c r="AZ13" s="13"/>
      <c r="BA13" s="25"/>
    </row>
    <row r="14" spans="1:53" ht="33.75" customHeight="1" x14ac:dyDescent="0.25">
      <c r="B14" s="116" t="s">
        <v>34</v>
      </c>
      <c r="C14" s="117"/>
      <c r="D14" s="117"/>
      <c r="E14" s="117"/>
      <c r="F14" s="118"/>
      <c r="G14" s="119"/>
      <c r="H14" s="33" t="s">
        <v>31</v>
      </c>
      <c r="I14" s="118"/>
      <c r="J14" s="119"/>
      <c r="K14" s="33" t="s">
        <v>31</v>
      </c>
      <c r="L14" s="109"/>
      <c r="M14" s="110"/>
      <c r="N14" s="33" t="s">
        <v>31</v>
      </c>
      <c r="O14" s="109"/>
      <c r="P14" s="110"/>
      <c r="Q14" s="33" t="s">
        <v>31</v>
      </c>
      <c r="R14" s="109"/>
      <c r="S14" s="110"/>
      <c r="T14" s="34" t="s">
        <v>31</v>
      </c>
      <c r="U14" s="118"/>
      <c r="V14" s="119"/>
      <c r="W14" s="33" t="s">
        <v>31</v>
      </c>
      <c r="X14" s="118"/>
      <c r="Y14" s="119"/>
      <c r="Z14" s="33" t="s">
        <v>31</v>
      </c>
      <c r="AA14" s="118"/>
      <c r="AB14" s="119"/>
      <c r="AC14" s="33" t="s">
        <v>31</v>
      </c>
      <c r="AD14" s="118"/>
      <c r="AE14" s="119"/>
      <c r="AF14" s="34" t="s">
        <v>31</v>
      </c>
      <c r="AG14" s="120"/>
      <c r="AH14" s="119"/>
      <c r="AI14" s="33" t="s">
        <v>31</v>
      </c>
      <c r="AJ14" s="118"/>
      <c r="AK14" s="119"/>
      <c r="AL14" s="34" t="s">
        <v>31</v>
      </c>
      <c r="AM14" s="118"/>
      <c r="AN14" s="119"/>
      <c r="AO14" s="33" t="s">
        <v>31</v>
      </c>
      <c r="AP14" s="13"/>
      <c r="AQ14" s="111">
        <f t="shared" si="0"/>
        <v>0</v>
      </c>
      <c r="AR14" s="112"/>
      <c r="AS14" s="35" t="s">
        <v>31</v>
      </c>
      <c r="AT14" s="13"/>
      <c r="AU14" s="13"/>
      <c r="AV14" s="13"/>
      <c r="AW14" s="13"/>
      <c r="AX14" s="13"/>
      <c r="AY14" s="13"/>
      <c r="AZ14" s="13"/>
      <c r="BA14" s="25"/>
    </row>
    <row r="15" spans="1:53" ht="33.75" customHeight="1" x14ac:dyDescent="0.25">
      <c r="B15" s="116" t="s">
        <v>35</v>
      </c>
      <c r="C15" s="117"/>
      <c r="D15" s="117"/>
      <c r="E15" s="117"/>
      <c r="F15" s="118"/>
      <c r="G15" s="119"/>
      <c r="H15" s="33" t="s">
        <v>31</v>
      </c>
      <c r="I15" s="118"/>
      <c r="J15" s="119"/>
      <c r="K15" s="33" t="s">
        <v>31</v>
      </c>
      <c r="L15" s="109"/>
      <c r="M15" s="110"/>
      <c r="N15" s="33" t="s">
        <v>31</v>
      </c>
      <c r="O15" s="109"/>
      <c r="P15" s="110"/>
      <c r="Q15" s="33" t="s">
        <v>31</v>
      </c>
      <c r="R15" s="109"/>
      <c r="S15" s="110"/>
      <c r="T15" s="34" t="s">
        <v>31</v>
      </c>
      <c r="U15" s="109"/>
      <c r="V15" s="110"/>
      <c r="W15" s="33" t="s">
        <v>31</v>
      </c>
      <c r="X15" s="109"/>
      <c r="Y15" s="110"/>
      <c r="Z15" s="33" t="s">
        <v>31</v>
      </c>
      <c r="AA15" s="109"/>
      <c r="AB15" s="110"/>
      <c r="AC15" s="33" t="s">
        <v>31</v>
      </c>
      <c r="AD15" s="109"/>
      <c r="AE15" s="110"/>
      <c r="AF15" s="34" t="s">
        <v>31</v>
      </c>
      <c r="AG15" s="115"/>
      <c r="AH15" s="110"/>
      <c r="AI15" s="33" t="s">
        <v>31</v>
      </c>
      <c r="AJ15" s="109"/>
      <c r="AK15" s="110"/>
      <c r="AL15" s="34" t="s">
        <v>31</v>
      </c>
      <c r="AM15" s="109"/>
      <c r="AN15" s="110"/>
      <c r="AO15" s="33" t="s">
        <v>31</v>
      </c>
      <c r="AP15" s="13"/>
      <c r="AQ15" s="111">
        <f t="shared" si="0"/>
        <v>0</v>
      </c>
      <c r="AR15" s="112"/>
      <c r="AS15" s="35" t="s">
        <v>31</v>
      </c>
      <c r="AT15" s="13"/>
      <c r="AU15" s="13"/>
      <c r="AV15" s="13"/>
      <c r="AW15" s="13"/>
      <c r="AX15" s="13"/>
      <c r="AY15" s="13"/>
      <c r="AZ15" s="13"/>
      <c r="BA15" s="25"/>
    </row>
    <row r="16" spans="1:53" ht="33.75" customHeight="1" thickBot="1" x14ac:dyDescent="0.3">
      <c r="B16" s="113" t="s">
        <v>36</v>
      </c>
      <c r="C16" s="114"/>
      <c r="D16" s="114"/>
      <c r="E16" s="114"/>
      <c r="F16" s="105"/>
      <c r="G16" s="106"/>
      <c r="H16" s="36" t="s">
        <v>31</v>
      </c>
      <c r="I16" s="105"/>
      <c r="J16" s="106"/>
      <c r="K16" s="36" t="s">
        <v>31</v>
      </c>
      <c r="L16" s="105"/>
      <c r="M16" s="106"/>
      <c r="N16" s="36" t="s">
        <v>31</v>
      </c>
      <c r="O16" s="105"/>
      <c r="P16" s="106"/>
      <c r="Q16" s="36" t="s">
        <v>31</v>
      </c>
      <c r="R16" s="105"/>
      <c r="S16" s="106"/>
      <c r="T16" s="37" t="s">
        <v>31</v>
      </c>
      <c r="U16" s="105"/>
      <c r="V16" s="106"/>
      <c r="W16" s="36" t="s">
        <v>31</v>
      </c>
      <c r="X16" s="105"/>
      <c r="Y16" s="106"/>
      <c r="Z16" s="36" t="s">
        <v>31</v>
      </c>
      <c r="AA16" s="105"/>
      <c r="AB16" s="106"/>
      <c r="AC16" s="36" t="s">
        <v>31</v>
      </c>
      <c r="AD16" s="105"/>
      <c r="AE16" s="106"/>
      <c r="AF16" s="37" t="s">
        <v>31</v>
      </c>
      <c r="AG16" s="105"/>
      <c r="AH16" s="106"/>
      <c r="AI16" s="36" t="s">
        <v>31</v>
      </c>
      <c r="AJ16" s="105"/>
      <c r="AK16" s="106"/>
      <c r="AL16" s="37" t="s">
        <v>31</v>
      </c>
      <c r="AM16" s="105"/>
      <c r="AN16" s="106"/>
      <c r="AO16" s="36" t="s">
        <v>31</v>
      </c>
      <c r="AP16" s="13"/>
      <c r="AQ16" s="107">
        <f t="shared" si="0"/>
        <v>0</v>
      </c>
      <c r="AR16" s="108"/>
      <c r="AS16" s="38" t="s">
        <v>31</v>
      </c>
      <c r="AT16" s="13"/>
      <c r="AU16" s="13"/>
      <c r="AV16" s="13"/>
      <c r="AW16" s="13"/>
      <c r="AX16" s="13"/>
      <c r="AY16" s="13"/>
      <c r="AZ16" s="13"/>
      <c r="BA16" s="25"/>
    </row>
    <row r="17" spans="2:53" ht="33.75" customHeight="1" thickTop="1" thickBot="1" x14ac:dyDescent="0.3">
      <c r="B17" s="103" t="s">
        <v>37</v>
      </c>
      <c r="C17" s="104"/>
      <c r="D17" s="104"/>
      <c r="E17" s="104"/>
      <c r="F17" s="97">
        <f>F12+F13+F14+F15+F16+F11</f>
        <v>0</v>
      </c>
      <c r="G17" s="98"/>
      <c r="H17" s="39" t="s">
        <v>31</v>
      </c>
      <c r="I17" s="97">
        <f>I12+I13+I14+I15+I16+I11</f>
        <v>0</v>
      </c>
      <c r="J17" s="98"/>
      <c r="K17" s="39" t="s">
        <v>31</v>
      </c>
      <c r="L17" s="97">
        <f>L12+L13+L14+L15+L16+L11</f>
        <v>0</v>
      </c>
      <c r="M17" s="98"/>
      <c r="N17" s="39" t="s">
        <v>31</v>
      </c>
      <c r="O17" s="97">
        <f>O12+O13+O14+O15+O16+O11</f>
        <v>0</v>
      </c>
      <c r="P17" s="98"/>
      <c r="Q17" s="39" t="s">
        <v>31</v>
      </c>
      <c r="R17" s="98">
        <f>R12+R13+R14+R15+R16+R11</f>
        <v>0</v>
      </c>
      <c r="S17" s="98"/>
      <c r="T17" s="40" t="s">
        <v>31</v>
      </c>
      <c r="U17" s="97">
        <f>U12+U13+U14+U15+U16+U11</f>
        <v>0</v>
      </c>
      <c r="V17" s="98"/>
      <c r="W17" s="41" t="s">
        <v>31</v>
      </c>
      <c r="X17" s="97">
        <f>X12+X13+X14+X15+X16+X11</f>
        <v>0</v>
      </c>
      <c r="Y17" s="98"/>
      <c r="Z17" s="39" t="s">
        <v>31</v>
      </c>
      <c r="AA17" s="97">
        <f>AA12+AA13+AA14+AA15+AA16+AA11</f>
        <v>0</v>
      </c>
      <c r="AB17" s="98"/>
      <c r="AC17" s="39" t="s">
        <v>31</v>
      </c>
      <c r="AD17" s="97">
        <f>AD12+AD13+AD14+AD15+AD16+AD11</f>
        <v>0</v>
      </c>
      <c r="AE17" s="98"/>
      <c r="AF17" s="40" t="s">
        <v>31</v>
      </c>
      <c r="AG17" s="102">
        <f>AG12+AG13+AG14+AG15+AG11+AG16</f>
        <v>0</v>
      </c>
      <c r="AH17" s="98"/>
      <c r="AI17" s="39" t="s">
        <v>31</v>
      </c>
      <c r="AJ17" s="98">
        <f>AJ12+AJ13+AJ14+AJ15+AJ16+AJ11</f>
        <v>0</v>
      </c>
      <c r="AK17" s="98"/>
      <c r="AL17" s="40" t="s">
        <v>31</v>
      </c>
      <c r="AM17" s="97">
        <f>AM12+AM13+AM14+AM15+AM16+AM11</f>
        <v>0</v>
      </c>
      <c r="AN17" s="98"/>
      <c r="AO17" s="41" t="s">
        <v>31</v>
      </c>
      <c r="AP17" s="42"/>
      <c r="AQ17" s="99">
        <f>AQ12+AQ13+AQ14+AQ15+AQ16+AQ11</f>
        <v>0</v>
      </c>
      <c r="AR17" s="100"/>
      <c r="AS17" s="43" t="s">
        <v>31</v>
      </c>
      <c r="AT17" s="13"/>
      <c r="AU17" s="13"/>
      <c r="AV17" s="13"/>
      <c r="AW17" s="13"/>
      <c r="AX17" s="13"/>
      <c r="AY17" s="13"/>
      <c r="AZ17" s="13"/>
      <c r="BA17" s="25"/>
    </row>
    <row r="18" spans="2:53" ht="23.25" customHeight="1" x14ac:dyDescent="0.2">
      <c r="T18" s="14"/>
      <c r="W18" s="44"/>
      <c r="Y18" s="13" t="s">
        <v>38</v>
      </c>
      <c r="AF18" s="25"/>
    </row>
    <row r="19" spans="2:53" ht="21" x14ac:dyDescent="0.25">
      <c r="P19" s="44"/>
      <c r="AC19" s="45"/>
      <c r="AD19" s="46"/>
      <c r="AE19" s="46"/>
      <c r="AF19" s="46"/>
      <c r="AG19" s="47"/>
      <c r="AH19" s="47"/>
      <c r="AI19" s="14"/>
      <c r="AJ19" s="13"/>
      <c r="AK19" s="14"/>
      <c r="AL19" s="46"/>
      <c r="AM19" s="46"/>
      <c r="AN19" s="46"/>
      <c r="AO19" s="46"/>
      <c r="AP19" s="48"/>
      <c r="AQ19" s="48"/>
      <c r="AR19" s="14"/>
      <c r="AT19" s="25"/>
    </row>
    <row r="20" spans="2:53" ht="35.25" customHeight="1" x14ac:dyDescent="0.2">
      <c r="B20" s="49" t="s">
        <v>39</v>
      </c>
      <c r="C20"/>
      <c r="D20"/>
      <c r="E20"/>
      <c r="P20" s="101" t="s">
        <v>40</v>
      </c>
      <c r="Q20" s="101"/>
      <c r="R20" s="101"/>
      <c r="S20" s="101"/>
      <c r="T20" s="101"/>
      <c r="U20" s="101"/>
      <c r="V20" s="101"/>
      <c r="W20" s="101"/>
      <c r="X20" s="101"/>
      <c r="Y20" s="79" t="str">
        <f>IF(OR(AQ10=0,AQ17=0),"",ROUNDUP(AQ17/AQ10,1))</f>
        <v/>
      </c>
      <c r="Z20" s="80"/>
      <c r="AA20" s="80"/>
      <c r="AB20" s="81"/>
      <c r="AC20" s="88" t="s">
        <v>41</v>
      </c>
      <c r="AD20" s="89"/>
      <c r="AE20" s="89"/>
      <c r="AF20" s="89"/>
      <c r="AG20" s="89"/>
      <c r="AH20" s="89"/>
      <c r="AI20" s="89"/>
      <c r="AJ20" s="90"/>
      <c r="AK20" s="85" t="e">
        <f>IF(Q7=1,"-",IF(Q7=4,ROUNDUP(SUM(Y20:Y20)/10,1),ROUNDUP(Y20/5,1)))</f>
        <v>#VALUE!</v>
      </c>
      <c r="AL20" s="86"/>
      <c r="AM20" s="86"/>
      <c r="AN20" s="87"/>
      <c r="AO20" s="50"/>
      <c r="AP20" s="50"/>
      <c r="AQ20" s="50"/>
      <c r="AR20" s="50"/>
      <c r="AS20" s="50"/>
      <c r="AT20" s="51"/>
    </row>
    <row r="21" spans="2:53" ht="35.25" customHeight="1" x14ac:dyDescent="0.2">
      <c r="B21" s="52" t="s">
        <v>42</v>
      </c>
      <c r="C21"/>
      <c r="D21"/>
      <c r="E21"/>
      <c r="P21" s="78" t="s">
        <v>43</v>
      </c>
      <c r="Q21" s="78"/>
      <c r="R21" s="78"/>
      <c r="S21" s="78"/>
      <c r="T21" s="78"/>
      <c r="U21" s="78"/>
      <c r="V21" s="78"/>
      <c r="W21" s="78"/>
      <c r="X21" s="78"/>
      <c r="Y21" s="79">
        <f>IF(AQ13=0,0,ROUNDUP(AQ13/AQ10,1))</f>
        <v>0</v>
      </c>
      <c r="Z21" s="80"/>
      <c r="AA21" s="80"/>
      <c r="AB21" s="81"/>
      <c r="AC21" s="88" t="s">
        <v>44</v>
      </c>
      <c r="AD21" s="89"/>
      <c r="AE21" s="89"/>
      <c r="AF21" s="89"/>
      <c r="AG21" s="89"/>
      <c r="AH21" s="89"/>
      <c r="AI21" s="89"/>
      <c r="AJ21" s="90"/>
      <c r="AK21" s="94">
        <f>IF(Q7=1,"-",AL6)</f>
        <v>0</v>
      </c>
      <c r="AL21" s="95"/>
      <c r="AM21" s="95"/>
      <c r="AN21" s="96"/>
      <c r="AO21" s="50"/>
      <c r="AP21" s="50"/>
      <c r="AQ21" s="50"/>
      <c r="AR21" s="50"/>
      <c r="AS21" s="50"/>
      <c r="AT21" s="51"/>
    </row>
    <row r="22" spans="2:53" ht="37.5" customHeight="1" x14ac:dyDescent="0.2">
      <c r="C22"/>
      <c r="D22"/>
      <c r="E22"/>
      <c r="P22" s="78" t="s">
        <v>45</v>
      </c>
      <c r="Q22" s="78"/>
      <c r="R22" s="78"/>
      <c r="S22" s="78"/>
      <c r="T22" s="78"/>
      <c r="U22" s="78"/>
      <c r="V22" s="78"/>
      <c r="W22" s="78"/>
      <c r="X22" s="78"/>
      <c r="Y22" s="79">
        <f>IF(AQ14=0,0,ROUNDUP(AQ14/AQ10,1))</f>
        <v>0</v>
      </c>
      <c r="Z22" s="80"/>
      <c r="AA22" s="80"/>
      <c r="AB22" s="81"/>
      <c r="AC22" s="82" t="s">
        <v>46</v>
      </c>
      <c r="AD22" s="83"/>
      <c r="AE22" s="83"/>
      <c r="AF22" s="83"/>
      <c r="AG22" s="83"/>
      <c r="AH22" s="83"/>
      <c r="AI22" s="83"/>
      <c r="AJ22" s="84"/>
      <c r="AK22" s="85">
        <f>IF(Q7=1,"-",IF(Q7=3,"配置不要",ROUNDDOWN(Y21/9+Y22/6+Y23/4+Y24/2.5,1)))</f>
        <v>0</v>
      </c>
      <c r="AL22" s="86"/>
      <c r="AM22" s="86"/>
      <c r="AN22" s="87"/>
      <c r="AO22" s="50"/>
      <c r="AP22" s="77"/>
      <c r="AQ22" s="77"/>
      <c r="AR22" s="77"/>
      <c r="AS22" s="77"/>
      <c r="AT22" s="51"/>
    </row>
    <row r="23" spans="2:53" ht="31.5" customHeight="1" x14ac:dyDescent="0.2">
      <c r="C23"/>
      <c r="D23"/>
      <c r="E23"/>
      <c r="P23" s="78" t="s">
        <v>47</v>
      </c>
      <c r="Q23" s="78"/>
      <c r="R23" s="78"/>
      <c r="S23" s="78"/>
      <c r="T23" s="78"/>
      <c r="U23" s="78"/>
      <c r="V23" s="78"/>
      <c r="W23" s="78"/>
      <c r="X23" s="78"/>
      <c r="Y23" s="79">
        <f>IF(AQ15=0,0,ROUNDUP(AQ15/AQ10,1))</f>
        <v>0</v>
      </c>
      <c r="Z23" s="80"/>
      <c r="AA23" s="80"/>
      <c r="AB23" s="81"/>
      <c r="AC23" s="82" t="s">
        <v>48</v>
      </c>
      <c r="AD23" s="83"/>
      <c r="AE23" s="83"/>
      <c r="AF23" s="83"/>
      <c r="AG23" s="83"/>
      <c r="AH23" s="83"/>
      <c r="AI23" s="83"/>
      <c r="AJ23" s="84"/>
      <c r="AK23" s="85">
        <f>IF(Q7=1,"-",AL7)</f>
        <v>0</v>
      </c>
      <c r="AL23" s="86"/>
      <c r="AM23" s="86"/>
      <c r="AN23" s="87"/>
      <c r="AO23" s="50"/>
      <c r="AP23" s="50"/>
      <c r="AQ23" s="50"/>
      <c r="AR23" s="50"/>
      <c r="AS23" s="50"/>
      <c r="AT23" s="50"/>
    </row>
    <row r="24" spans="2:53" ht="31.5" customHeight="1" x14ac:dyDescent="0.2">
      <c r="C24"/>
      <c r="D24"/>
      <c r="E24"/>
      <c r="P24" s="78" t="s">
        <v>49</v>
      </c>
      <c r="Q24" s="78"/>
      <c r="R24" s="78"/>
      <c r="S24" s="78"/>
      <c r="T24" s="78"/>
      <c r="U24" s="78"/>
      <c r="V24" s="78"/>
      <c r="W24" s="78"/>
      <c r="X24" s="78"/>
      <c r="Y24" s="79">
        <f>IF(AQ16=0,0,ROUNDUP(AQ16/AQ10,1))</f>
        <v>0</v>
      </c>
      <c r="Z24" s="80"/>
      <c r="AA24" s="80"/>
      <c r="AB24" s="81"/>
      <c r="AC24" s="88" t="s">
        <v>50</v>
      </c>
      <c r="AD24" s="89"/>
      <c r="AE24" s="89"/>
      <c r="AF24" s="89"/>
      <c r="AG24" s="89"/>
      <c r="AH24" s="89"/>
      <c r="AI24" s="89"/>
      <c r="AJ24" s="90"/>
      <c r="AK24" s="91" t="e">
        <f>IF(Q7=1,"-",IF(Q7=3,IF(AK20&lt;=AK21,"適合","不適合"),IF(AND(AK20&lt;=AK21,AK22&lt;=AK23),"適合","不適合")))</f>
        <v>#VALUE!</v>
      </c>
      <c r="AL24" s="92"/>
      <c r="AM24" s="92"/>
      <c r="AN24" s="93"/>
      <c r="AO24" s="50"/>
      <c r="AP24" s="50"/>
      <c r="AQ24" s="50"/>
      <c r="AR24" s="50"/>
      <c r="AS24" s="50"/>
      <c r="AT24" s="51"/>
    </row>
    <row r="25" spans="2:53" ht="37.5" customHeight="1" x14ac:dyDescent="0.2">
      <c r="C25"/>
      <c r="D25" s="50"/>
      <c r="E25" s="50"/>
      <c r="F25" s="50"/>
      <c r="G25" s="50"/>
      <c r="H25" s="50"/>
      <c r="I25" s="50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71"/>
      <c r="Z25" s="71"/>
      <c r="AA25" s="71"/>
      <c r="AB25" s="71"/>
      <c r="AC25" s="72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51"/>
      <c r="AP25" s="51"/>
      <c r="AQ25" s="51"/>
      <c r="AR25" s="51"/>
      <c r="AS25" s="51"/>
      <c r="AT25" s="51"/>
    </row>
    <row r="26" spans="2:53" ht="31.5" customHeight="1" x14ac:dyDescent="0.2">
      <c r="B26" s="50"/>
      <c r="C26" s="50"/>
      <c r="D26" s="50"/>
      <c r="E26" s="50"/>
      <c r="F26" s="50"/>
      <c r="G26" s="50"/>
      <c r="H26" s="51"/>
      <c r="I26" s="51"/>
      <c r="J26" s="51"/>
      <c r="K26" s="51"/>
      <c r="L26" s="51"/>
      <c r="M26" s="51"/>
      <c r="N26" s="51"/>
      <c r="O26" s="51"/>
      <c r="P26" s="51"/>
      <c r="R26" s="51"/>
      <c r="S26" s="51"/>
      <c r="T26" s="14"/>
      <c r="U26" s="51"/>
      <c r="V26" s="51"/>
      <c r="X26"/>
      <c r="Y26"/>
      <c r="Z26"/>
      <c r="AA26"/>
      <c r="AB26"/>
      <c r="AF26" s="51"/>
      <c r="AG26" s="51"/>
      <c r="AH26" s="51"/>
      <c r="AI26" s="51"/>
      <c r="AJ26" s="51"/>
      <c r="AK26" s="13"/>
      <c r="AL26" s="13"/>
      <c r="AM26" s="51"/>
      <c r="AN26" s="51"/>
      <c r="AO26" s="51"/>
      <c r="AP26" s="51"/>
      <c r="AQ26" s="51"/>
      <c r="AR26" s="51"/>
      <c r="AS26" s="51"/>
      <c r="AT26" s="51"/>
    </row>
    <row r="27" spans="2:53" x14ac:dyDescent="0.2">
      <c r="B27" s="50"/>
      <c r="C27" s="50"/>
      <c r="D27" s="50"/>
      <c r="E27" s="50"/>
      <c r="F27" s="50"/>
      <c r="G27" s="50"/>
      <c r="H27" s="51"/>
      <c r="I27" s="51"/>
      <c r="J27" s="51"/>
      <c r="K27" s="51"/>
      <c r="L27" s="51"/>
      <c r="M27" s="51"/>
      <c r="N27" s="51"/>
      <c r="O27" s="51"/>
      <c r="P27" s="51"/>
      <c r="R27" s="51"/>
      <c r="S27" s="51"/>
      <c r="T27" s="51"/>
      <c r="U27" s="51"/>
      <c r="V27" s="51"/>
      <c r="W27" s="14"/>
      <c r="X27" s="14"/>
      <c r="Y27" s="14"/>
      <c r="Z27" s="14"/>
      <c r="AA27" s="14"/>
      <c r="AB27" s="14"/>
      <c r="AC27"/>
      <c r="AD27"/>
      <c r="AE27"/>
      <c r="AF27"/>
      <c r="AT27" s="51"/>
    </row>
    <row r="28" spans="2:53" x14ac:dyDescent="0.2">
      <c r="B28" s="50"/>
      <c r="C28" s="50"/>
      <c r="D28" s="50"/>
      <c r="E28" s="50"/>
      <c r="F28" s="50"/>
      <c r="G28" s="50"/>
      <c r="H28" s="51"/>
      <c r="I28" s="51"/>
      <c r="J28" s="51"/>
      <c r="K28" s="51"/>
      <c r="L28" s="51"/>
      <c r="M28" s="51"/>
      <c r="N28" s="51"/>
      <c r="O28" s="51"/>
      <c r="P28" s="51"/>
      <c r="R28" s="51"/>
      <c r="S28" s="51"/>
      <c r="T28" s="51"/>
      <c r="U28" s="51"/>
      <c r="V28" s="51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74"/>
      <c r="AQ28" s="74"/>
      <c r="AR28" s="74"/>
      <c r="AS28" s="14"/>
      <c r="AT28" s="51"/>
    </row>
    <row r="29" spans="2:53" x14ac:dyDescent="0.2">
      <c r="B29" s="53"/>
      <c r="C29" s="53"/>
      <c r="D29" s="53"/>
      <c r="E29" s="53"/>
      <c r="F29" s="53"/>
      <c r="G29" s="53"/>
      <c r="H29" s="54"/>
      <c r="I29" s="54"/>
      <c r="J29" s="54"/>
      <c r="K29" s="54"/>
      <c r="L29" s="54"/>
      <c r="M29" s="54"/>
      <c r="N29" s="54"/>
      <c r="O29" s="54"/>
      <c r="P29" s="54"/>
      <c r="Q29" s="55"/>
      <c r="R29" s="54"/>
      <c r="S29" s="54"/>
      <c r="T29" s="54"/>
      <c r="U29" s="54"/>
      <c r="V29" s="54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75"/>
      <c r="AQ29" s="75"/>
      <c r="AR29" s="75"/>
      <c r="AS29" s="56"/>
      <c r="AT29" s="51"/>
    </row>
    <row r="30" spans="2:53" x14ac:dyDescent="0.2">
      <c r="B30" s="53"/>
      <c r="C30" s="53"/>
      <c r="D30" s="53"/>
      <c r="E30" s="53"/>
      <c r="F30" s="53"/>
      <c r="G30" s="53"/>
      <c r="H30" s="54"/>
      <c r="I30" s="54"/>
      <c r="J30" s="54"/>
      <c r="K30" s="54"/>
      <c r="L30" s="54"/>
      <c r="M30" s="54"/>
      <c r="N30" s="54"/>
      <c r="O30" s="54"/>
      <c r="P30" s="54"/>
      <c r="Q30" s="55"/>
      <c r="R30" s="54"/>
      <c r="S30" s="54"/>
      <c r="T30" s="54"/>
      <c r="U30" s="54"/>
      <c r="V30" s="54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75"/>
      <c r="AQ30" s="75"/>
      <c r="AR30" s="75"/>
      <c r="AS30" s="56"/>
      <c r="AT30" s="51"/>
    </row>
    <row r="31" spans="2:53" x14ac:dyDescent="0.2">
      <c r="B31" s="53"/>
      <c r="C31" s="53"/>
      <c r="D31" s="53"/>
      <c r="E31" s="53"/>
      <c r="F31" s="53"/>
      <c r="G31" s="53"/>
      <c r="H31" s="54"/>
      <c r="I31" s="54"/>
      <c r="J31" s="54"/>
      <c r="K31" s="54"/>
      <c r="L31" s="54"/>
      <c r="M31" s="54"/>
      <c r="N31" s="54"/>
      <c r="O31" s="54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1"/>
    </row>
    <row r="32" spans="2:53" x14ac:dyDescent="0.2">
      <c r="B32" s="57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4"/>
      <c r="Q32" s="55"/>
      <c r="R32" s="54"/>
      <c r="S32" s="54"/>
      <c r="T32" s="57"/>
      <c r="U32" s="54"/>
      <c r="V32" s="54"/>
      <c r="W32" s="55"/>
      <c r="X32" s="57"/>
      <c r="Y32" s="57"/>
      <c r="Z32" s="57"/>
      <c r="AA32" s="57"/>
      <c r="AB32" s="57"/>
      <c r="AC32" s="55"/>
      <c r="AD32" s="55"/>
      <c r="AE32" s="55"/>
      <c r="AF32" s="55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</row>
    <row r="33" spans="2:48" ht="13.5" customHeight="1" x14ac:dyDescent="0.2">
      <c r="B33" s="53"/>
      <c r="C33" s="53"/>
      <c r="D33" s="53"/>
      <c r="E33" s="53"/>
      <c r="F33" s="53"/>
      <c r="G33" s="53"/>
      <c r="H33" s="54"/>
      <c r="I33" s="54"/>
      <c r="J33" s="54"/>
      <c r="K33" s="54"/>
      <c r="L33" s="54"/>
      <c r="M33" s="54"/>
      <c r="N33" s="54"/>
      <c r="O33" s="54"/>
      <c r="P33" s="54"/>
      <c r="Q33" s="55"/>
      <c r="R33" s="54"/>
      <c r="S33" s="54"/>
      <c r="T33" s="54"/>
      <c r="U33" s="54"/>
      <c r="V33" s="54"/>
      <c r="W33" s="56"/>
      <c r="X33" s="56"/>
      <c r="Y33" s="56"/>
      <c r="Z33" s="56"/>
      <c r="AA33" s="56"/>
      <c r="AB33" s="56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1"/>
    </row>
    <row r="34" spans="2:48" x14ac:dyDescent="0.2">
      <c r="B34" s="53"/>
      <c r="C34" s="53"/>
      <c r="D34" s="53"/>
      <c r="E34" s="53"/>
      <c r="F34" s="53"/>
      <c r="G34" s="53"/>
      <c r="H34" s="54">
        <v>23</v>
      </c>
      <c r="I34" s="54">
        <v>1</v>
      </c>
      <c r="J34" s="54"/>
      <c r="K34" s="54"/>
      <c r="L34" s="54"/>
      <c r="M34" s="54"/>
      <c r="N34" s="54"/>
      <c r="O34" s="54"/>
      <c r="P34" s="58"/>
      <c r="Q34" s="59"/>
      <c r="R34" s="58"/>
      <c r="S34" s="58"/>
      <c r="T34" s="58"/>
      <c r="U34" s="58"/>
      <c r="V34" s="58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56"/>
      <c r="AN34" s="56"/>
      <c r="AO34" s="56"/>
      <c r="AP34" s="56"/>
      <c r="AQ34" s="56"/>
      <c r="AR34" s="56"/>
      <c r="AS34" s="56"/>
      <c r="AT34" s="51"/>
    </row>
    <row r="35" spans="2:48" ht="14.4" x14ac:dyDescent="0.2">
      <c r="B35" s="53"/>
      <c r="C35" s="53"/>
      <c r="D35" s="53"/>
      <c r="E35" s="53"/>
      <c r="F35" s="53"/>
      <c r="G35" s="53"/>
      <c r="H35" s="54">
        <v>24</v>
      </c>
      <c r="I35" s="54">
        <v>2</v>
      </c>
      <c r="J35" s="54"/>
      <c r="K35" s="54"/>
      <c r="L35" s="54"/>
      <c r="M35" s="54"/>
      <c r="N35" s="54"/>
      <c r="O35" s="54"/>
      <c r="P35" s="58"/>
      <c r="Q35" s="61" t="s">
        <v>51</v>
      </c>
      <c r="R35" s="62"/>
      <c r="S35" s="62"/>
      <c r="T35" s="62"/>
      <c r="U35" s="62"/>
      <c r="V35" s="62"/>
      <c r="W35" s="63"/>
      <c r="X35" s="63"/>
      <c r="Y35" s="63"/>
      <c r="Z35" s="63"/>
      <c r="AA35" s="63"/>
      <c r="AB35" s="63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56"/>
      <c r="AN35" s="56"/>
      <c r="AO35" s="56"/>
      <c r="AP35" s="56"/>
      <c r="AQ35" s="56"/>
      <c r="AR35" s="56"/>
      <c r="AS35" s="56"/>
      <c r="AT35" s="51"/>
    </row>
    <row r="36" spans="2:48" ht="14.4" x14ac:dyDescent="0.2">
      <c r="B36" s="53"/>
      <c r="C36" s="53"/>
      <c r="D36" s="53"/>
      <c r="E36" s="53"/>
      <c r="F36" s="53"/>
      <c r="G36" s="53"/>
      <c r="H36" s="54">
        <v>25</v>
      </c>
      <c r="I36" s="54">
        <v>3</v>
      </c>
      <c r="J36" s="54"/>
      <c r="K36" s="54"/>
      <c r="L36" s="54"/>
      <c r="M36" s="54"/>
      <c r="N36" s="54"/>
      <c r="O36" s="54"/>
      <c r="P36" s="58"/>
      <c r="Q36" s="61" t="s">
        <v>52</v>
      </c>
      <c r="R36" s="62"/>
      <c r="S36" s="62"/>
      <c r="T36" s="62"/>
      <c r="U36" s="62"/>
      <c r="V36" s="62"/>
      <c r="W36" s="63"/>
      <c r="X36" s="63"/>
      <c r="Y36" s="63"/>
      <c r="Z36" s="63"/>
      <c r="AA36" s="63"/>
      <c r="AB36" s="63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56"/>
      <c r="AN36" s="56"/>
      <c r="AO36" s="56"/>
      <c r="AP36" s="56"/>
      <c r="AQ36" s="56"/>
      <c r="AR36" s="56"/>
      <c r="AS36" s="56"/>
      <c r="AT36" s="51"/>
    </row>
    <row r="37" spans="2:48" ht="14.4" x14ac:dyDescent="0.2">
      <c r="B37" s="53"/>
      <c r="C37" s="53"/>
      <c r="D37" s="53"/>
      <c r="E37" s="53"/>
      <c r="F37" s="53"/>
      <c r="G37" s="53"/>
      <c r="H37" s="54"/>
      <c r="I37" s="54">
        <v>4</v>
      </c>
      <c r="J37" s="54"/>
      <c r="K37" s="54"/>
      <c r="L37" s="54"/>
      <c r="M37" s="54"/>
      <c r="N37" s="54"/>
      <c r="O37" s="54"/>
      <c r="P37" s="58"/>
      <c r="Q37" s="61"/>
      <c r="R37" s="62"/>
      <c r="S37" s="62"/>
      <c r="T37" s="62"/>
      <c r="U37" s="62"/>
      <c r="V37" s="62"/>
      <c r="W37" s="64"/>
      <c r="X37" s="63"/>
      <c r="Y37" s="63"/>
      <c r="Z37" s="63"/>
      <c r="AA37" s="63"/>
      <c r="AB37" s="63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56"/>
      <c r="AN37" s="56"/>
      <c r="AO37" s="56"/>
      <c r="AP37" s="56"/>
      <c r="AQ37" s="56"/>
      <c r="AR37" s="56"/>
      <c r="AS37" s="56"/>
      <c r="AT37" s="51"/>
    </row>
    <row r="38" spans="2:48" ht="14.4" x14ac:dyDescent="0.2">
      <c r="B38" s="53"/>
      <c r="C38" s="53"/>
      <c r="D38" s="53"/>
      <c r="E38" s="53"/>
      <c r="F38" s="53"/>
      <c r="G38" s="53"/>
      <c r="H38" s="54"/>
      <c r="I38" s="54">
        <v>5</v>
      </c>
      <c r="J38" s="54"/>
      <c r="K38" s="54"/>
      <c r="L38" s="54"/>
      <c r="M38" s="54"/>
      <c r="N38" s="54"/>
      <c r="O38" s="54"/>
      <c r="P38" s="58"/>
      <c r="Q38" s="61"/>
      <c r="R38" s="62"/>
      <c r="S38" s="62"/>
      <c r="T38" s="62"/>
      <c r="U38" s="62"/>
      <c r="V38" s="62"/>
      <c r="W38" s="64"/>
      <c r="X38" s="63"/>
      <c r="Y38" s="63"/>
      <c r="Z38" s="63"/>
      <c r="AA38" s="63"/>
      <c r="AB38" s="63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56"/>
      <c r="AN38" s="56"/>
      <c r="AO38" s="56"/>
      <c r="AP38" s="56"/>
      <c r="AQ38" s="56"/>
      <c r="AR38" s="56"/>
      <c r="AS38" s="56"/>
      <c r="AT38" s="51"/>
    </row>
    <row r="39" spans="2:48" x14ac:dyDescent="0.2">
      <c r="B39" s="53"/>
      <c r="C39" s="53"/>
      <c r="D39" s="53"/>
      <c r="E39" s="53"/>
      <c r="F39" s="53"/>
      <c r="G39" s="53"/>
      <c r="H39" s="54"/>
      <c r="I39" s="54">
        <v>6</v>
      </c>
      <c r="J39" s="54"/>
      <c r="K39" s="54"/>
      <c r="L39" s="54"/>
      <c r="M39" s="54"/>
      <c r="N39" s="54"/>
      <c r="O39" s="54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56"/>
      <c r="AN39" s="56"/>
      <c r="AO39" s="56"/>
      <c r="AP39" s="56"/>
      <c r="AQ39" s="56"/>
      <c r="AR39" s="56"/>
      <c r="AS39" s="56"/>
      <c r="AT39" s="51"/>
    </row>
    <row r="40" spans="2:48" x14ac:dyDescent="0.2">
      <c r="B40" s="53"/>
      <c r="C40" s="53"/>
      <c r="D40" s="53"/>
      <c r="E40" s="53"/>
      <c r="F40" s="57"/>
      <c r="G40" s="57"/>
      <c r="H40" s="55"/>
      <c r="I40" s="54">
        <v>7</v>
      </c>
      <c r="J40" s="55"/>
      <c r="K40" s="55"/>
      <c r="L40" s="55"/>
      <c r="M40" s="55"/>
      <c r="N40" s="55"/>
      <c r="O40" s="55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8"/>
      <c r="AJ40" s="58"/>
      <c r="AK40" s="58"/>
      <c r="AL40" s="58"/>
      <c r="AM40" s="54"/>
      <c r="AN40" s="55"/>
      <c r="AO40" s="54"/>
      <c r="AP40" s="54"/>
      <c r="AQ40" s="54"/>
      <c r="AR40" s="54"/>
      <c r="AS40" s="54"/>
      <c r="AT40" s="13"/>
      <c r="AU40" s="13"/>
      <c r="AV40" s="13"/>
    </row>
    <row r="41" spans="2:48" x14ac:dyDescent="0.2">
      <c r="B41" s="57"/>
      <c r="C41" s="57"/>
      <c r="D41" s="57"/>
      <c r="E41" s="57"/>
      <c r="F41" s="57"/>
      <c r="G41" s="57"/>
      <c r="H41" s="55"/>
      <c r="I41" s="54">
        <v>8</v>
      </c>
      <c r="J41" s="55"/>
      <c r="K41" s="55"/>
      <c r="L41" s="55"/>
      <c r="M41" s="55"/>
      <c r="N41" s="55"/>
      <c r="O41" s="55"/>
      <c r="P41" s="59"/>
      <c r="Q41" s="58"/>
      <c r="R41" s="58"/>
      <c r="S41" s="58"/>
      <c r="T41" s="60"/>
      <c r="U41" s="59"/>
      <c r="V41" s="59"/>
      <c r="W41" s="76"/>
      <c r="X41" s="76"/>
      <c r="Y41" s="76"/>
      <c r="Z41" s="59"/>
      <c r="AA41" s="59"/>
      <c r="AB41" s="59"/>
      <c r="AC41" s="60" t="s">
        <v>53</v>
      </c>
      <c r="AD41" s="59"/>
      <c r="AE41" s="59"/>
      <c r="AF41" s="59"/>
      <c r="AG41" s="59"/>
      <c r="AH41" s="59"/>
      <c r="AI41" s="59"/>
      <c r="AJ41" s="59"/>
      <c r="AK41" s="59"/>
      <c r="AL41" s="59" t="e">
        <f>Y20/AK21</f>
        <v>#VALUE!</v>
      </c>
      <c r="AM41" s="55"/>
      <c r="AN41" s="55"/>
      <c r="AO41" s="55"/>
      <c r="AP41" s="55"/>
      <c r="AQ41" s="55"/>
      <c r="AR41" s="57"/>
      <c r="AS41" s="57"/>
    </row>
    <row r="42" spans="2:48" x14ac:dyDescent="0.2">
      <c r="B42" s="57"/>
      <c r="C42" s="57"/>
      <c r="D42" s="57"/>
      <c r="E42" s="57"/>
      <c r="F42" s="57"/>
      <c r="G42" s="57"/>
      <c r="H42" s="55"/>
      <c r="I42" s="54">
        <v>9</v>
      </c>
      <c r="J42" s="55"/>
      <c r="K42" s="55"/>
      <c r="L42" s="55"/>
      <c r="M42" s="55"/>
      <c r="N42" s="55"/>
      <c r="O42" s="55"/>
      <c r="P42" s="58"/>
      <c r="Q42" s="58"/>
      <c r="R42" s="58"/>
      <c r="S42" s="58"/>
      <c r="T42" s="65"/>
      <c r="U42" s="60"/>
      <c r="V42" s="60"/>
      <c r="W42" s="60"/>
      <c r="X42" s="60"/>
      <c r="Y42" s="60"/>
      <c r="Z42" s="60"/>
      <c r="AA42" s="60"/>
      <c r="AB42" s="60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5"/>
      <c r="AN42" s="55"/>
      <c r="AO42" s="55"/>
      <c r="AP42" s="55"/>
      <c r="AQ42" s="55"/>
      <c r="AR42" s="55"/>
      <c r="AS42" s="55"/>
      <c r="AT42" s="13"/>
    </row>
    <row r="43" spans="2:48" x14ac:dyDescent="0.2">
      <c r="B43" s="53"/>
      <c r="C43" s="53"/>
      <c r="D43" s="53"/>
      <c r="E43" s="53"/>
      <c r="F43" s="53"/>
      <c r="G43" s="53"/>
      <c r="H43" s="54"/>
      <c r="I43" s="54">
        <v>10</v>
      </c>
      <c r="J43" s="54"/>
      <c r="K43" s="54"/>
      <c r="L43" s="54"/>
      <c r="M43" s="54"/>
      <c r="N43" s="54"/>
      <c r="O43" s="54"/>
      <c r="P43" s="58"/>
      <c r="Q43" s="58"/>
      <c r="R43" s="66"/>
      <c r="S43" s="58"/>
      <c r="T43" s="65"/>
      <c r="U43" s="60"/>
      <c r="V43" s="69"/>
      <c r="W43" s="69"/>
      <c r="X43" s="69"/>
      <c r="Y43" s="69"/>
      <c r="Z43" s="69"/>
      <c r="AA43" s="67"/>
      <c r="AB43" s="67"/>
      <c r="AC43" s="67"/>
      <c r="AD43" s="67"/>
      <c r="AE43" s="67"/>
      <c r="AF43" s="58"/>
      <c r="AG43" s="58"/>
      <c r="AH43" s="58"/>
      <c r="AI43" s="58"/>
      <c r="AJ43" s="58"/>
      <c r="AK43" s="59"/>
      <c r="AL43" s="59"/>
      <c r="AM43" s="54"/>
      <c r="AN43" s="54"/>
      <c r="AO43" s="54"/>
      <c r="AP43" s="54"/>
      <c r="AQ43" s="54"/>
      <c r="AR43" s="54"/>
      <c r="AS43" s="54"/>
      <c r="AT43" s="51"/>
    </row>
    <row r="44" spans="2:48" ht="18" customHeight="1" x14ac:dyDescent="0.2">
      <c r="B44" s="53"/>
      <c r="C44" s="53"/>
      <c r="D44" s="53"/>
      <c r="E44" s="53"/>
      <c r="F44" s="53"/>
      <c r="G44" s="53"/>
      <c r="H44" s="54"/>
      <c r="I44" s="54">
        <v>11</v>
      </c>
      <c r="J44" s="54"/>
      <c r="K44" s="54"/>
      <c r="L44" s="54"/>
      <c r="M44" s="54"/>
      <c r="N44" s="54"/>
      <c r="O44" s="54"/>
      <c r="P44" s="54"/>
      <c r="Q44" s="55"/>
      <c r="R44" s="56"/>
      <c r="S44" s="55"/>
      <c r="T44" s="55"/>
      <c r="U44" s="55"/>
      <c r="V44" s="70"/>
      <c r="W44" s="70"/>
      <c r="X44" s="70"/>
      <c r="Y44" s="70"/>
      <c r="Z44" s="70"/>
      <c r="AA44" s="68"/>
      <c r="AB44" s="68"/>
      <c r="AC44" s="68"/>
      <c r="AD44" s="68"/>
      <c r="AE44" s="68"/>
      <c r="AF44" s="56"/>
      <c r="AG44" s="56"/>
      <c r="AH44" s="56"/>
      <c r="AI44" s="56"/>
      <c r="AJ44" s="56"/>
      <c r="AK44" s="54"/>
      <c r="AL44" s="54"/>
      <c r="AM44" s="54"/>
      <c r="AN44" s="54"/>
      <c r="AO44" s="54"/>
      <c r="AP44" s="54"/>
      <c r="AQ44" s="54"/>
      <c r="AR44" s="54"/>
      <c r="AS44" s="54"/>
      <c r="AT44" s="51"/>
    </row>
    <row r="45" spans="2:48" x14ac:dyDescent="0.2">
      <c r="B45" s="53"/>
      <c r="C45" s="53"/>
      <c r="D45" s="53"/>
      <c r="E45" s="53"/>
      <c r="F45" s="53"/>
      <c r="G45" s="53"/>
      <c r="H45" s="54"/>
      <c r="I45" s="54">
        <v>12</v>
      </c>
      <c r="J45" s="54"/>
      <c r="K45" s="54"/>
      <c r="L45" s="54"/>
      <c r="M45" s="54"/>
      <c r="N45" s="54"/>
      <c r="O45" s="54"/>
      <c r="P45" s="55"/>
      <c r="Q45" s="55"/>
      <c r="R45" s="56"/>
      <c r="S45" s="55"/>
      <c r="T45" s="55"/>
      <c r="U45" s="55"/>
      <c r="V45" s="70"/>
      <c r="W45" s="70"/>
      <c r="X45" s="70"/>
      <c r="Y45" s="70"/>
      <c r="Z45" s="70"/>
      <c r="AA45" s="68"/>
      <c r="AB45" s="68"/>
      <c r="AC45" s="68"/>
      <c r="AD45" s="68"/>
      <c r="AE45" s="68"/>
      <c r="AF45" s="56"/>
      <c r="AG45" s="56"/>
      <c r="AH45" s="56"/>
      <c r="AI45" s="56"/>
      <c r="AJ45" s="56"/>
      <c r="AK45" s="54"/>
      <c r="AL45" s="54"/>
      <c r="AM45" s="54"/>
      <c r="AN45" s="54"/>
      <c r="AO45" s="54"/>
      <c r="AP45" s="54"/>
      <c r="AQ45" s="54"/>
      <c r="AR45" s="54"/>
      <c r="AS45" s="54"/>
      <c r="AT45" s="51"/>
    </row>
    <row r="46" spans="2:48" x14ac:dyDescent="0.2">
      <c r="B46" s="57"/>
      <c r="C46" s="57"/>
      <c r="D46" s="57"/>
      <c r="E46" s="57"/>
      <c r="F46" s="57"/>
      <c r="G46" s="57"/>
      <c r="H46" s="55"/>
      <c r="I46" s="54"/>
      <c r="J46" s="55"/>
      <c r="K46" s="55"/>
      <c r="L46" s="55"/>
      <c r="M46" s="55"/>
      <c r="N46" s="55"/>
      <c r="O46" s="55"/>
      <c r="P46" s="55"/>
      <c r="Q46" s="55"/>
      <c r="R46" s="56"/>
      <c r="S46" s="55"/>
      <c r="T46" s="55"/>
      <c r="U46" s="55"/>
      <c r="V46" s="70"/>
      <c r="W46" s="70"/>
      <c r="X46" s="70"/>
      <c r="Y46" s="70"/>
      <c r="Z46" s="70"/>
      <c r="AA46" s="68"/>
      <c r="AB46" s="68"/>
      <c r="AC46" s="68"/>
      <c r="AD46" s="68"/>
      <c r="AE46" s="68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13"/>
    </row>
    <row r="47" spans="2:48" x14ac:dyDescent="0.2">
      <c r="B47" s="57"/>
      <c r="C47" s="57"/>
      <c r="D47" s="57"/>
      <c r="E47" s="57"/>
      <c r="F47" s="57"/>
      <c r="G47" s="57"/>
      <c r="H47" s="55"/>
      <c r="I47" s="54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70"/>
      <c r="W47" s="70"/>
      <c r="X47" s="70"/>
      <c r="Y47" s="70"/>
      <c r="Z47" s="70"/>
      <c r="AA47" s="68"/>
      <c r="AB47" s="68"/>
      <c r="AC47" s="68"/>
      <c r="AD47" s="68"/>
      <c r="AE47" s="68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13"/>
    </row>
    <row r="48" spans="2:48" x14ac:dyDescent="0.2">
      <c r="B48" s="57"/>
      <c r="C48" s="57"/>
      <c r="D48" s="57"/>
      <c r="E48" s="57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13"/>
    </row>
    <row r="49" spans="2:46" x14ac:dyDescent="0.2">
      <c r="B49" s="57"/>
      <c r="C49" s="57"/>
      <c r="D49" s="57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7"/>
      <c r="AL49" s="57"/>
      <c r="AM49" s="57"/>
      <c r="AN49" s="57"/>
      <c r="AO49" s="55"/>
      <c r="AP49" s="55"/>
      <c r="AQ49" s="55"/>
      <c r="AR49" s="55"/>
      <c r="AS49" s="55"/>
      <c r="AT49" s="13"/>
    </row>
    <row r="50" spans="2:46" x14ac:dyDescent="0.2">
      <c r="C50"/>
      <c r="D50"/>
      <c r="AG50" s="13"/>
      <c r="AH50" s="13"/>
      <c r="AI50" s="13"/>
      <c r="AJ50" s="13"/>
      <c r="AO50" s="13"/>
      <c r="AP50" s="13"/>
      <c r="AQ50" s="13"/>
      <c r="AR50" s="13"/>
      <c r="AS50" s="13"/>
      <c r="AT50" s="13"/>
    </row>
    <row r="51" spans="2:46" x14ac:dyDescent="0.2">
      <c r="AG51" s="13"/>
      <c r="AH51" s="13"/>
      <c r="AI51" s="13"/>
      <c r="AJ51" s="13"/>
    </row>
    <row r="52" spans="2:46" x14ac:dyDescent="0.2">
      <c r="AG52" s="13"/>
      <c r="AH52" s="13"/>
      <c r="AI52" s="13"/>
      <c r="AJ52" s="13"/>
    </row>
    <row r="53" spans="2:46" x14ac:dyDescent="0.2">
      <c r="AG53" s="13"/>
      <c r="AH53" s="13"/>
      <c r="AI53" s="13"/>
      <c r="AJ53" s="13"/>
    </row>
    <row r="54" spans="2:46" x14ac:dyDescent="0.2">
      <c r="AG54" s="13"/>
      <c r="AH54" s="13"/>
      <c r="AI54" s="13"/>
      <c r="AJ54" s="13"/>
    </row>
    <row r="55" spans="2:46" x14ac:dyDescent="0.2">
      <c r="AG55" s="13"/>
      <c r="AH55" s="13"/>
      <c r="AI55" s="13"/>
      <c r="AJ55" s="13"/>
    </row>
    <row r="56" spans="2:46" x14ac:dyDescent="0.2">
      <c r="AG56" s="13"/>
      <c r="AH56" s="13"/>
      <c r="AI56" s="13"/>
      <c r="AJ56" s="13"/>
    </row>
    <row r="57" spans="2:46" x14ac:dyDescent="0.2">
      <c r="AG57" s="13"/>
      <c r="AH57" s="13"/>
      <c r="AI57" s="13"/>
      <c r="AJ57" s="13"/>
    </row>
    <row r="58" spans="2:46" x14ac:dyDescent="0.2">
      <c r="AG58" s="13"/>
      <c r="AH58" s="13"/>
      <c r="AI58" s="13"/>
      <c r="AJ58" s="13"/>
    </row>
    <row r="59" spans="2:46" x14ac:dyDescent="0.2">
      <c r="AG59" s="13"/>
      <c r="AH59" s="13"/>
    </row>
    <row r="60" spans="2:46" x14ac:dyDescent="0.2">
      <c r="AG60" s="13"/>
      <c r="AH60" s="13"/>
    </row>
    <row r="61" spans="2:46" x14ac:dyDescent="0.2">
      <c r="AG61" s="13"/>
      <c r="AH61" s="13"/>
    </row>
    <row r="62" spans="2:46" x14ac:dyDescent="0.2">
      <c r="AG62" s="13"/>
      <c r="AH62" s="13"/>
    </row>
    <row r="63" spans="2:46" x14ac:dyDescent="0.2">
      <c r="AG63" s="13"/>
      <c r="AH63" s="13"/>
    </row>
    <row r="64" spans="2:46" x14ac:dyDescent="0.2">
      <c r="AG64" s="13"/>
      <c r="AH64" s="13"/>
    </row>
    <row r="65" spans="33:34" x14ac:dyDescent="0.2">
      <c r="AG65" s="13"/>
      <c r="AH65" s="13"/>
    </row>
  </sheetData>
  <mergeCells count="178">
    <mergeCell ref="AG6:AK6"/>
    <mergeCell ref="AL6:AN6"/>
    <mergeCell ref="C7:K7"/>
    <mergeCell ref="L7:P7"/>
    <mergeCell ref="Q7:AE7"/>
    <mergeCell ref="AG7:AK7"/>
    <mergeCell ref="AL7:AN7"/>
    <mergeCell ref="O4:P4"/>
    <mergeCell ref="Q4:R4"/>
    <mergeCell ref="S4:T4"/>
    <mergeCell ref="U4:V4"/>
    <mergeCell ref="C6:K6"/>
    <mergeCell ref="L6:P6"/>
    <mergeCell ref="Q6:AE6"/>
    <mergeCell ref="C4:D4"/>
    <mergeCell ref="E4:F4"/>
    <mergeCell ref="G4:H4"/>
    <mergeCell ref="I4:J4"/>
    <mergeCell ref="K4:L4"/>
    <mergeCell ref="M4:N4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B9:E9"/>
    <mergeCell ref="F9:H9"/>
    <mergeCell ref="I9:K9"/>
    <mergeCell ref="L9:N9"/>
    <mergeCell ref="O9:Q9"/>
    <mergeCell ref="R9:T9"/>
    <mergeCell ref="I11:J11"/>
    <mergeCell ref="L11:M11"/>
    <mergeCell ref="O11:P11"/>
    <mergeCell ref="R11:S11"/>
    <mergeCell ref="AA10:AB10"/>
    <mergeCell ref="AD10:AE10"/>
    <mergeCell ref="AG10:AH10"/>
    <mergeCell ref="AJ10:AK10"/>
    <mergeCell ref="AM10:AN10"/>
    <mergeCell ref="AA12:AB12"/>
    <mergeCell ref="AD12:AE12"/>
    <mergeCell ref="AG12:AH12"/>
    <mergeCell ref="AJ12:AK12"/>
    <mergeCell ref="AM12:AN12"/>
    <mergeCell ref="AQ12:AR12"/>
    <mergeCell ref="AM11:AN11"/>
    <mergeCell ref="AQ11:AR11"/>
    <mergeCell ref="B12:E12"/>
    <mergeCell ref="F12:G12"/>
    <mergeCell ref="I12:J12"/>
    <mergeCell ref="L12:M12"/>
    <mergeCell ref="O12:P12"/>
    <mergeCell ref="R12:S12"/>
    <mergeCell ref="U12:V12"/>
    <mergeCell ref="X12:Y12"/>
    <mergeCell ref="U11:V11"/>
    <mergeCell ref="X11:Y11"/>
    <mergeCell ref="AA11:AB11"/>
    <mergeCell ref="AD11:AE11"/>
    <mergeCell ref="AG11:AH11"/>
    <mergeCell ref="AJ11:AK11"/>
    <mergeCell ref="B11:E11"/>
    <mergeCell ref="F11:G11"/>
    <mergeCell ref="B14:E14"/>
    <mergeCell ref="F14:G14"/>
    <mergeCell ref="I14:J14"/>
    <mergeCell ref="L14:M14"/>
    <mergeCell ref="O14:P14"/>
    <mergeCell ref="R14:S14"/>
    <mergeCell ref="U14:V14"/>
    <mergeCell ref="X14:Y14"/>
    <mergeCell ref="U13:V13"/>
    <mergeCell ref="X13:Y13"/>
    <mergeCell ref="B13:E13"/>
    <mergeCell ref="F13:G13"/>
    <mergeCell ref="I13:J13"/>
    <mergeCell ref="L13:M13"/>
    <mergeCell ref="O13:P13"/>
    <mergeCell ref="R13:S13"/>
    <mergeCell ref="R15:S15"/>
    <mergeCell ref="AA14:AB14"/>
    <mergeCell ref="AD14:AE14"/>
    <mergeCell ref="AG14:AH14"/>
    <mergeCell ref="AJ14:AK14"/>
    <mergeCell ref="AM14:AN14"/>
    <mergeCell ref="AQ14:AR14"/>
    <mergeCell ref="AM13:AN13"/>
    <mergeCell ref="AQ13:AR13"/>
    <mergeCell ref="AA13:AB13"/>
    <mergeCell ref="AD13:AE13"/>
    <mergeCell ref="AG13:AH13"/>
    <mergeCell ref="AJ13:AK13"/>
    <mergeCell ref="AJ16:AK16"/>
    <mergeCell ref="AM16:AN16"/>
    <mergeCell ref="AQ16:AR16"/>
    <mergeCell ref="AM15:AN15"/>
    <mergeCell ref="AQ15:AR15"/>
    <mergeCell ref="B16:E16"/>
    <mergeCell ref="F16:G16"/>
    <mergeCell ref="I16:J16"/>
    <mergeCell ref="L16:M16"/>
    <mergeCell ref="O16:P16"/>
    <mergeCell ref="R16:S16"/>
    <mergeCell ref="U16:V16"/>
    <mergeCell ref="X16:Y16"/>
    <mergeCell ref="U15:V15"/>
    <mergeCell ref="X15:Y15"/>
    <mergeCell ref="AA15:AB15"/>
    <mergeCell ref="AD15:AE15"/>
    <mergeCell ref="AG15:AH15"/>
    <mergeCell ref="AJ15:AK15"/>
    <mergeCell ref="B15:E15"/>
    <mergeCell ref="F15:G15"/>
    <mergeCell ref="I15:J15"/>
    <mergeCell ref="L15:M15"/>
    <mergeCell ref="O15:P15"/>
    <mergeCell ref="B17:E17"/>
    <mergeCell ref="F17:G17"/>
    <mergeCell ref="I17:J17"/>
    <mergeCell ref="L17:M17"/>
    <mergeCell ref="O17:P17"/>
    <mergeCell ref="R17:S17"/>
    <mergeCell ref="AA16:AB16"/>
    <mergeCell ref="AD16:AE16"/>
    <mergeCell ref="AG16:AH16"/>
    <mergeCell ref="AQ17:AR17"/>
    <mergeCell ref="P20:X20"/>
    <mergeCell ref="Y20:AB20"/>
    <mergeCell ref="AC20:AJ20"/>
    <mergeCell ref="AK20:AN20"/>
    <mergeCell ref="U17:V17"/>
    <mergeCell ref="X17:Y17"/>
    <mergeCell ref="AA17:AB17"/>
    <mergeCell ref="AD17:AE17"/>
    <mergeCell ref="AG17:AH17"/>
    <mergeCell ref="AJ17:AK17"/>
    <mergeCell ref="P21:X21"/>
    <mergeCell ref="Y21:AB21"/>
    <mergeCell ref="AC21:AJ21"/>
    <mergeCell ref="AK21:AN21"/>
    <mergeCell ref="P22:X22"/>
    <mergeCell ref="Y22:AB22"/>
    <mergeCell ref="AC22:AJ22"/>
    <mergeCell ref="AK22:AN22"/>
    <mergeCell ref="AM17:AN17"/>
    <mergeCell ref="AP22:AS22"/>
    <mergeCell ref="P23:X23"/>
    <mergeCell ref="Y23:AB23"/>
    <mergeCell ref="AC23:AJ23"/>
    <mergeCell ref="AK23:AN23"/>
    <mergeCell ref="P24:X24"/>
    <mergeCell ref="Y24:AB24"/>
    <mergeCell ref="AC24:AJ24"/>
    <mergeCell ref="AK24:AN24"/>
    <mergeCell ref="V43:Z43"/>
    <mergeCell ref="V44:Z44"/>
    <mergeCell ref="V45:Z45"/>
    <mergeCell ref="V46:Z46"/>
    <mergeCell ref="V47:Z47"/>
    <mergeCell ref="Y25:AB25"/>
    <mergeCell ref="AC25:AN25"/>
    <mergeCell ref="AP28:AR28"/>
    <mergeCell ref="AP29:AR29"/>
    <mergeCell ref="AP30:AR30"/>
    <mergeCell ref="W41:Y41"/>
  </mergeCells>
  <phoneticPr fontId="3"/>
  <dataValidations count="1">
    <dataValidation type="list" allowBlank="1" showInputMessage="1" showErrorMessage="1" sqref="Q7:AE7">
      <formula1>$Q$36:$Q$37</formula1>
    </dataValidation>
  </dataValidations>
  <printOptions horizontalCentered="1"/>
  <pageMargins left="0.39370078740157483" right="0.39370078740157483" top="0.62992125984251968" bottom="0.19685039370078741" header="0.31496062992125984" footer="0.31496062992125984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別紙3-6</vt:lpstr>
      <vt:lpstr>'別紙3-6'!Print_Area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Administrator</cp:lastModifiedBy>
  <dcterms:created xsi:type="dcterms:W3CDTF">2025-03-25T08:11:19Z</dcterms:created>
  <dcterms:modified xsi:type="dcterms:W3CDTF">2025-08-20T07:49:05Z</dcterms:modified>
</cp:coreProperties>
</file>