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７年度\100_様式\県から受領_分解版\"/>
    </mc:Choice>
  </mc:AlternateContent>
  <xr:revisionPtr revIDLastSave="0" documentId="8_{937DC4B9-14B0-48B5-A8C0-2A4D91C20D50}" xr6:coauthVersionLast="47" xr6:coauthVersionMax="47" xr10:uidLastSave="{00000000-0000-0000-0000-000000000000}"/>
  <bookViews>
    <workbookView xWindow="-120" yWindow="-120" windowWidth="20730" windowHeight="11040" xr2:uid="{6AC29094-7F6D-468E-B370-71A230EBAE39}"/>
  </bookViews>
  <sheets>
    <sheet name="別紙3-4" sheetId="1" r:id="rId1"/>
  </sheets>
  <externalReferences>
    <externalReference r:id="rId2"/>
  </externalReferences>
  <definedNames>
    <definedName name="____kk1" localSheetId="0">'別紙3-4'!$Z$17</definedName>
    <definedName name="____kk1">#REF!</definedName>
    <definedName name="___kk1" localSheetId="0">#REF!</definedName>
    <definedName name="___kk1">#REF!</definedName>
    <definedName name="__kk1" localSheetId="0">#REF!</definedName>
    <definedName name="__kk1">#REF!</definedName>
    <definedName name="_kk1" localSheetId="0">#REF!</definedName>
    <definedName name="_kk1">#REF!</definedName>
    <definedName name="_kk2">#REF!</definedName>
    <definedName name="aa" localSheetId="0">#REF!</definedName>
    <definedName name="aa">#REF!</definedName>
    <definedName name="aaaaa" localSheetId="0">#REF!</definedName>
    <definedName name="aaaaa">#REF!</definedName>
    <definedName name="Avrg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>#REF!</definedName>
    <definedName name="houjin">#REF!</definedName>
    <definedName name="jigyoumeishou">#REF!</definedName>
    <definedName name="kanagawaken">#REF!</definedName>
    <definedName name="kawasaki">#REF!</definedName>
    <definedName name="kk" localSheetId="0">'別紙3-4'!$Z$17</definedName>
    <definedName name="kk">#REF!</definedName>
    <definedName name="KK_03">#REF!</definedName>
    <definedName name="KK_06" localSheetId="0">'別紙3-4'!$AV$103:$AX$277</definedName>
    <definedName name="KK_06">#REF!</definedName>
    <definedName name="KK2_3">#REF!</definedName>
    <definedName name="KKK" localSheetId="0">#REF!</definedName>
    <definedName name="KKK">#REF!</definedName>
    <definedName name="ｋｋｋｋ">#REF!</definedName>
    <definedName name="_xlnm.Print_Area" localSheetId="0">'別紙3-4'!$A$1:$AS$19</definedName>
    <definedName name="Roman_01">#REF!</definedName>
    <definedName name="Roman_03">#REF!</definedName>
    <definedName name="Roman_04">#REF!</definedName>
    <definedName name="Roman_06" localSheetId="0">'別紙3-4'!$AV$76:$AW$86</definedName>
    <definedName name="Roman_06">#REF!</definedName>
    <definedName name="Roman2_1">#REF!</definedName>
    <definedName name="Roman2_3">#REF!</definedName>
    <definedName name="Serv_LIST">#REF!</definedName>
    <definedName name="siharai">#REF!</definedName>
    <definedName name="sikuchouson">#REF!</definedName>
    <definedName name="sinseisaki">#REF!</definedName>
    <definedName name="SS">#REF!</definedName>
    <definedName name="table_03">#REF!</definedName>
    <definedName name="table_06" localSheetId="0">'別紙3-4'!$BB$103:$BL$113</definedName>
    <definedName name="table_06">#REF!</definedName>
    <definedName name="table2_3">#REF!</definedName>
    <definedName name="yokohama">#REF!</definedName>
    <definedName name="Z_E5B59279_AC02_449B_9B6C_AEEA7F9D3D1D_.wvu.PrintArea" localSheetId="0" hidden="1">'別紙3-4'!$A$1:$AS$19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別紙">#REF!</definedName>
    <definedName name="別紙19２">#REF!</definedName>
    <definedName name="別紙47">#REF!</definedName>
    <definedName name="別紙7の2">#REF!</definedName>
    <definedName name="夜間支援" localSheetId="0">#REF!</definedName>
    <definedName name="夜間支援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C126" i="1" l="1"/>
  <c r="BB126" i="1"/>
  <c r="BA119" i="1"/>
  <c r="BB119" i="1" s="1"/>
  <c r="BH95" i="1"/>
  <c r="BB95" i="1"/>
  <c r="BG95" i="1" s="1"/>
  <c r="BA95" i="1"/>
  <c r="BI95" i="1" s="1"/>
  <c r="AZ95" i="1"/>
  <c r="AP30" i="1"/>
  <c r="Z17" i="1"/>
  <c r="Z16" i="1"/>
  <c r="AQ12" i="1"/>
  <c r="Z15" i="1" s="1"/>
  <c r="AM12" i="1"/>
  <c r="AJ12" i="1"/>
  <c r="AG12" i="1"/>
  <c r="AD12" i="1"/>
  <c r="AA12" i="1"/>
  <c r="X12" i="1"/>
  <c r="U12" i="1"/>
  <c r="R12" i="1"/>
  <c r="O12" i="1"/>
  <c r="L12" i="1"/>
  <c r="I12" i="1"/>
  <c r="F12" i="1"/>
  <c r="AQ11" i="1"/>
  <c r="AQ10" i="1"/>
  <c r="AQ9" i="1"/>
  <c r="AP27" i="1" s="1"/>
  <c r="BE123" i="1" l="1"/>
  <c r="BD123" i="1"/>
  <c r="BC123" i="1"/>
  <c r="AN15" i="1"/>
  <c r="AP28" i="1"/>
  <c r="AP29" i="1" s="1"/>
  <c r="AN16" i="1" s="1"/>
  <c r="AN14" i="1"/>
  <c r="BJ95" i="1"/>
  <c r="AP26" i="1"/>
  <c r="BA116" i="1" s="1"/>
  <c r="BB116" i="1" s="1"/>
  <c r="BC95" i="1"/>
  <c r="BK95" i="1"/>
  <c r="Z14" i="1"/>
  <c r="BD95" i="1"/>
  <c r="BL95" i="1"/>
  <c r="BE95" i="1"/>
  <c r="BF95" i="1"/>
  <c r="BH123" i="1" l="1"/>
  <c r="BJ123" i="1"/>
  <c r="BG123" i="1"/>
  <c r="BL123" i="1"/>
  <c r="BK123" i="1"/>
  <c r="BC131" i="1"/>
  <c r="BF123" i="1"/>
  <c r="BI123" i="1"/>
  <c r="BM123" i="1" s="1"/>
  <c r="BM95" i="1"/>
  <c r="BA131" i="1" l="1"/>
</calcChain>
</file>

<file path=xl/sharedStrings.xml><?xml version="1.0" encoding="utf-8"?>
<sst xmlns="http://schemas.openxmlformats.org/spreadsheetml/2006/main" count="359" uniqueCount="91">
  <si>
    <t>別紙3-4</t>
    <rPh sb="0" eb="2">
      <t>ベッシ</t>
    </rPh>
    <phoneticPr fontId="5"/>
  </si>
  <si>
    <t>●人員基準適合確認シート（施設入所支援）</t>
    <rPh sb="1" eb="3">
      <t>ジンイン</t>
    </rPh>
    <rPh sb="3" eb="5">
      <t>キジュン</t>
    </rPh>
    <rPh sb="5" eb="7">
      <t>テキゴウ</t>
    </rPh>
    <rPh sb="7" eb="9">
      <t>カクニン</t>
    </rPh>
    <rPh sb="13" eb="15">
      <t>シセツ</t>
    </rPh>
    <rPh sb="15" eb="17">
      <t>ニュウショ</t>
    </rPh>
    <rPh sb="17" eb="19">
      <t>シエン</t>
    </rPh>
    <phoneticPr fontId="5"/>
  </si>
  <si>
    <t>（施設入所）</t>
    <rPh sb="1" eb="3">
      <t>シセツ</t>
    </rPh>
    <rPh sb="3" eb="5">
      <t>ニュウショ</t>
    </rPh>
    <phoneticPr fontId="5"/>
  </si>
  <si>
    <t>（兼　夜勤職員配置体制加算確認シート）</t>
    <rPh sb="1" eb="2">
      <t>ケン</t>
    </rPh>
    <rPh sb="3" eb="5">
      <t>ヤキン</t>
    </rPh>
    <rPh sb="5" eb="7">
      <t>ショクイン</t>
    </rPh>
    <rPh sb="7" eb="9">
      <t>ハイチ</t>
    </rPh>
    <rPh sb="9" eb="11">
      <t>タイセイ</t>
    </rPh>
    <rPh sb="11" eb="13">
      <t>カサン</t>
    </rPh>
    <rPh sb="13" eb="15">
      <t>カクニン</t>
    </rPh>
    <phoneticPr fontId="5"/>
  </si>
  <si>
    <t>令和</t>
    <rPh sb="0" eb="2">
      <t>レイワ</t>
    </rPh>
    <phoneticPr fontId="5"/>
  </si>
  <si>
    <t>年4月～令和</t>
    <rPh sb="0" eb="1">
      <t>ネン</t>
    </rPh>
    <rPh sb="2" eb="3">
      <t>ガツ</t>
    </rPh>
    <rPh sb="4" eb="6">
      <t>レイワ</t>
    </rPh>
    <phoneticPr fontId="5"/>
  </si>
  <si>
    <t>年3月の利用状況</t>
    <rPh sb="0" eb="1">
      <t>ネン</t>
    </rPh>
    <rPh sb="2" eb="3">
      <t>ガツ</t>
    </rPh>
    <rPh sb="4" eb="6">
      <t>リヨウ</t>
    </rPh>
    <rPh sb="6" eb="8">
      <t>ジョウキョウ</t>
    </rPh>
    <phoneticPr fontId="5"/>
  </si>
  <si>
    <t>※色つきのセルのみ入力のこと</t>
    <rPh sb="1" eb="2">
      <t>イロ</t>
    </rPh>
    <rPh sb="9" eb="11">
      <t>ニュウリョク</t>
    </rPh>
    <phoneticPr fontId="5"/>
  </si>
  <si>
    <t>事業所名称</t>
    <rPh sb="0" eb="3">
      <t>ジギョウショ</t>
    </rPh>
    <rPh sb="3" eb="5">
      <t>メイショウ</t>
    </rPh>
    <phoneticPr fontId="5"/>
  </si>
  <si>
    <t>法人名称</t>
    <rPh sb="0" eb="2">
      <t>ホウジン</t>
    </rPh>
    <rPh sb="2" eb="4">
      <t>メイショウ</t>
    </rPh>
    <phoneticPr fontId="5"/>
  </si>
  <si>
    <t>事業所番号</t>
    <rPh sb="0" eb="3">
      <t>ジギョウショ</t>
    </rPh>
    <rPh sb="3" eb="5">
      <t>バンゴウ</t>
    </rPh>
    <phoneticPr fontId="5"/>
  </si>
  <si>
    <t>定員</t>
    <rPh sb="0" eb="2">
      <t>テイイン</t>
    </rPh>
    <phoneticPr fontId="5"/>
  </si>
  <si>
    <t>単位
番号</t>
    <rPh sb="0" eb="2">
      <t>タンイ</t>
    </rPh>
    <rPh sb="3" eb="5">
      <t>バンゴウ</t>
    </rPh>
    <phoneticPr fontId="5"/>
  </si>
  <si>
    <t>　夜間の職員体制　
　（夜勤・宿直の別と配置数）</t>
    <rPh sb="1" eb="3">
      <t>ヤカン</t>
    </rPh>
    <rPh sb="4" eb="6">
      <t>ショクイン</t>
    </rPh>
    <rPh sb="6" eb="8">
      <t>タイセイ</t>
    </rPh>
    <rPh sb="12" eb="14">
      <t>ヤキン</t>
    </rPh>
    <rPh sb="15" eb="17">
      <t>シュクチョク</t>
    </rPh>
    <rPh sb="18" eb="19">
      <t>ベツ</t>
    </rPh>
    <rPh sb="20" eb="22">
      <t>ハイチ</t>
    </rPh>
    <rPh sb="22" eb="23">
      <t>スウ</t>
    </rPh>
    <phoneticPr fontId="5"/>
  </si>
  <si>
    <t>人</t>
    <rPh sb="0" eb="1">
      <t>ニン</t>
    </rPh>
    <phoneticPr fontId="5"/>
  </si>
  <si>
    <t>各月の状況</t>
    <rPh sb="0" eb="1">
      <t>カク</t>
    </rPh>
    <rPh sb="1" eb="2">
      <t>ゲツ</t>
    </rPh>
    <rPh sb="3" eb="5">
      <t>ジョウキョウ</t>
    </rPh>
    <phoneticPr fontId="5"/>
  </si>
  <si>
    <t>4月</t>
    <rPh sb="1" eb="2">
      <t>ガツ</t>
    </rPh>
    <phoneticPr fontId="5"/>
  </si>
  <si>
    <t>5月</t>
    <rPh sb="1" eb="2">
      <t>ガツ</t>
    </rPh>
    <phoneticPr fontId="5"/>
  </si>
  <si>
    <t>6月</t>
    <rPh sb="1" eb="2">
      <t>ガツ</t>
    </rPh>
    <phoneticPr fontId="5"/>
  </si>
  <si>
    <t>7月</t>
    <rPh sb="1" eb="2">
      <t>ガツ</t>
    </rPh>
    <phoneticPr fontId="5"/>
  </si>
  <si>
    <t>8月</t>
    <phoneticPr fontId="5"/>
  </si>
  <si>
    <t>9月</t>
    <phoneticPr fontId="5"/>
  </si>
  <si>
    <t>10月</t>
    <rPh sb="2" eb="3">
      <t>ガツ</t>
    </rPh>
    <phoneticPr fontId="5"/>
  </si>
  <si>
    <t>11月</t>
    <rPh sb="2" eb="3">
      <t>ガツ</t>
    </rPh>
    <phoneticPr fontId="5"/>
  </si>
  <si>
    <t>12月</t>
    <rPh sb="2" eb="3">
      <t>ガツ</t>
    </rPh>
    <phoneticPr fontId="5"/>
  </si>
  <si>
    <t>1月</t>
    <rPh sb="1" eb="2">
      <t>ガツ</t>
    </rPh>
    <phoneticPr fontId="5"/>
  </si>
  <si>
    <t>2月</t>
    <phoneticPr fontId="5"/>
  </si>
  <si>
    <t>3月</t>
    <phoneticPr fontId="5"/>
  </si>
  <si>
    <t>12ヶ月間</t>
    <rPh sb="3" eb="4">
      <t>ゲツ</t>
    </rPh>
    <rPh sb="4" eb="5">
      <t>カン</t>
    </rPh>
    <phoneticPr fontId="5"/>
  </si>
  <si>
    <t>①サービス提供日数</t>
    <rPh sb="5" eb="7">
      <t>テイキョウ</t>
    </rPh>
    <rPh sb="7" eb="9">
      <t>ニッスウ</t>
    </rPh>
    <phoneticPr fontId="5"/>
  </si>
  <si>
    <t>日</t>
    <rPh sb="0" eb="1">
      <t>ニチ</t>
    </rPh>
    <phoneticPr fontId="5"/>
  </si>
  <si>
    <t>②昼間生活介護を利用する者の総延べ数</t>
    <rPh sb="1" eb="3">
      <t>ヒルマ</t>
    </rPh>
    <rPh sb="3" eb="5">
      <t>セイカツ</t>
    </rPh>
    <rPh sb="5" eb="7">
      <t>カイゴ</t>
    </rPh>
    <rPh sb="8" eb="10">
      <t>リヨウ</t>
    </rPh>
    <rPh sb="12" eb="13">
      <t>モノ</t>
    </rPh>
    <rPh sb="14" eb="15">
      <t>ソウ</t>
    </rPh>
    <rPh sb="15" eb="16">
      <t>ノ</t>
    </rPh>
    <rPh sb="17" eb="18">
      <t>スウ</t>
    </rPh>
    <phoneticPr fontId="5"/>
  </si>
  <si>
    <t>人日</t>
    <rPh sb="0" eb="2">
      <t>ニンニチ</t>
    </rPh>
    <phoneticPr fontId="5"/>
  </si>
  <si>
    <t>③生活介護以外の昼間実施サービス
　利用者の総延べ数</t>
    <rPh sb="1" eb="3">
      <t>セイカツ</t>
    </rPh>
    <rPh sb="3" eb="5">
      <t>カイゴ</t>
    </rPh>
    <rPh sb="5" eb="7">
      <t>イガイ</t>
    </rPh>
    <rPh sb="8" eb="10">
      <t>チュウカン</t>
    </rPh>
    <rPh sb="10" eb="12">
      <t>ジッシ</t>
    </rPh>
    <rPh sb="18" eb="21">
      <t>リヨウシャ</t>
    </rPh>
    <rPh sb="22" eb="23">
      <t>ソウ</t>
    </rPh>
    <rPh sb="23" eb="24">
      <t>ノ</t>
    </rPh>
    <rPh sb="25" eb="26">
      <t>スウ</t>
    </rPh>
    <phoneticPr fontId="5"/>
  </si>
  <si>
    <t>④全利用者の総延べ数</t>
    <rPh sb="1" eb="2">
      <t>ゼン</t>
    </rPh>
    <rPh sb="2" eb="5">
      <t>リヨウシャ</t>
    </rPh>
    <rPh sb="6" eb="7">
      <t>ソウ</t>
    </rPh>
    <rPh sb="7" eb="8">
      <t>ノ</t>
    </rPh>
    <rPh sb="9" eb="10">
      <t>スウ</t>
    </rPh>
    <phoneticPr fontId="5"/>
  </si>
  <si>
    <t>開所日数</t>
    <rPh sb="0" eb="2">
      <t>カイショ</t>
    </rPh>
    <rPh sb="2" eb="4">
      <t>ニッスウ</t>
    </rPh>
    <phoneticPr fontId="5"/>
  </si>
  <si>
    <t>指定基準の適合</t>
    <rPh sb="0" eb="2">
      <t>シテイ</t>
    </rPh>
    <rPh sb="2" eb="4">
      <t>キジュン</t>
    </rPh>
    <rPh sb="5" eb="7">
      <t>テキゴウ</t>
    </rPh>
    <phoneticPr fontId="5"/>
  </si>
  <si>
    <t>利用者の数</t>
    <rPh sb="0" eb="3">
      <t>リヨウシャ</t>
    </rPh>
    <rPh sb="4" eb="5">
      <t>カズ</t>
    </rPh>
    <phoneticPr fontId="5"/>
  </si>
  <si>
    <t>夜勤職員配置体制加算の算定に必要な夜間の職員数</t>
    <rPh sb="0" eb="2">
      <t>ヤキン</t>
    </rPh>
    <rPh sb="2" eb="4">
      <t>ショクイン</t>
    </rPh>
    <rPh sb="4" eb="6">
      <t>ハイチ</t>
    </rPh>
    <rPh sb="6" eb="8">
      <t>タイセイ</t>
    </rPh>
    <rPh sb="8" eb="10">
      <t>カサン</t>
    </rPh>
    <rPh sb="11" eb="13">
      <t>サンテイ</t>
    </rPh>
    <rPh sb="14" eb="16">
      <t>ヒツヨウ</t>
    </rPh>
    <rPh sb="17" eb="19">
      <t>ヤカン</t>
    </rPh>
    <rPh sb="20" eb="22">
      <t>ショクイン</t>
    </rPh>
    <rPh sb="22" eb="23">
      <t>スウ</t>
    </rPh>
    <phoneticPr fontId="5"/>
  </si>
  <si>
    <t>夜間の職員体制</t>
    <rPh sb="0" eb="2">
      <t>ヤカン</t>
    </rPh>
    <rPh sb="3" eb="5">
      <t>ショクイン</t>
    </rPh>
    <rPh sb="5" eb="7">
      <t>タイセイ</t>
    </rPh>
    <phoneticPr fontId="5"/>
  </si>
  <si>
    <t>夜勤職員配置体制加算</t>
    <rPh sb="0" eb="1">
      <t>ヨル</t>
    </rPh>
    <rPh sb="1" eb="2">
      <t>ツトム</t>
    </rPh>
    <rPh sb="2" eb="4">
      <t>ショクイン</t>
    </rPh>
    <rPh sb="4" eb="6">
      <t>ハイチ</t>
    </rPh>
    <rPh sb="6" eb="8">
      <t>タイセイ</t>
    </rPh>
    <rPh sb="8" eb="10">
      <t>カサン</t>
    </rPh>
    <phoneticPr fontId="5"/>
  </si>
  <si>
    <t>指定基準上必要な夜間の職員体制</t>
    <rPh sb="0" eb="2">
      <t>シテイ</t>
    </rPh>
    <rPh sb="2" eb="4">
      <t>キジュン</t>
    </rPh>
    <rPh sb="4" eb="5">
      <t>ジョウ</t>
    </rPh>
    <rPh sb="5" eb="7">
      <t>ヒツヨウ</t>
    </rPh>
    <rPh sb="8" eb="10">
      <t>ヤカン</t>
    </rPh>
    <rPh sb="11" eb="13">
      <t>ショクイン</t>
    </rPh>
    <rPh sb="13" eb="15">
      <t>タイセイ</t>
    </rPh>
    <phoneticPr fontId="5"/>
  </si>
  <si>
    <t>平均利用者数</t>
    <rPh sb="0" eb="2">
      <t>ヘイキン</t>
    </rPh>
    <rPh sb="2" eb="5">
      <t>リヨウシャ</t>
    </rPh>
    <rPh sb="5" eb="6">
      <t>スウ</t>
    </rPh>
    <phoneticPr fontId="5"/>
  </si>
  <si>
    <t>生活介護利用者の平均数</t>
    <rPh sb="0" eb="2">
      <t>セイカツ</t>
    </rPh>
    <rPh sb="2" eb="4">
      <t>カイゴ</t>
    </rPh>
    <rPh sb="4" eb="7">
      <t>リヨウシャ</t>
    </rPh>
    <rPh sb="8" eb="10">
      <t>ヘイキン</t>
    </rPh>
    <rPh sb="10" eb="11">
      <t>スウ</t>
    </rPh>
    <phoneticPr fontId="5"/>
  </si>
  <si>
    <t>利用者数（基準算定）</t>
    <rPh sb="0" eb="3">
      <t>リヨウシャ</t>
    </rPh>
    <rPh sb="3" eb="4">
      <t>スウ</t>
    </rPh>
    <rPh sb="5" eb="7">
      <t>キジュン</t>
    </rPh>
    <rPh sb="7" eb="9">
      <t>サンテイ</t>
    </rPh>
    <phoneticPr fontId="5"/>
  </si>
  <si>
    <t>夜勤職員配置体制加算の算定に必要な夜間の職員数</t>
    <phoneticPr fontId="5"/>
  </si>
  <si>
    <t>夜間の職員体制</t>
    <phoneticPr fontId="5"/>
  </si>
  <si>
    <t>Ⅰ</t>
    <phoneticPr fontId="5"/>
  </si>
  <si>
    <t>Ⅱ</t>
    <phoneticPr fontId="5"/>
  </si>
  <si>
    <t>Ⅲ</t>
    <phoneticPr fontId="5"/>
  </si>
  <si>
    <t>Ⅳ</t>
    <phoneticPr fontId="5"/>
  </si>
  <si>
    <t>Ⅴ</t>
    <phoneticPr fontId="5"/>
  </si>
  <si>
    <t>Ⅵ</t>
    <phoneticPr fontId="5"/>
  </si>
  <si>
    <t>Ⅶ</t>
    <phoneticPr fontId="5"/>
  </si>
  <si>
    <t>Ⅷ</t>
    <phoneticPr fontId="5"/>
  </si>
  <si>
    <t>Ⅸ</t>
    <phoneticPr fontId="5"/>
  </si>
  <si>
    <t>Ⅹ</t>
    <phoneticPr fontId="5"/>
  </si>
  <si>
    <t>ⅩⅠ</t>
    <phoneticPr fontId="5"/>
  </si>
  <si>
    <t>Roman　Numerals 06</t>
    <phoneticPr fontId="5"/>
  </si>
  <si>
    <t>平均障害程度区分等</t>
    <rPh sb="0" eb="2">
      <t>ヘイキン</t>
    </rPh>
    <rPh sb="2" eb="4">
      <t>ショウガイ</t>
    </rPh>
    <rPh sb="4" eb="6">
      <t>テイド</t>
    </rPh>
    <rPh sb="6" eb="8">
      <t>クブン</t>
    </rPh>
    <rPh sb="8" eb="9">
      <t>ナド</t>
    </rPh>
    <phoneticPr fontId="5"/>
  </si>
  <si>
    <t>区分６
（％）</t>
    <rPh sb="0" eb="2">
      <t>クブン</t>
    </rPh>
    <phoneticPr fontId="5"/>
  </si>
  <si>
    <t>区分５・　区分６（％）</t>
    <rPh sb="0" eb="2">
      <t>クブン</t>
    </rPh>
    <rPh sb="5" eb="7">
      <t>クブン</t>
    </rPh>
    <phoneticPr fontId="5"/>
  </si>
  <si>
    <t>平均障害
程度区分</t>
    <rPh sb="0" eb="2">
      <t>ヘイキン</t>
    </rPh>
    <rPh sb="2" eb="4">
      <t>ショウガイ</t>
    </rPh>
    <rPh sb="5" eb="7">
      <t>テイド</t>
    </rPh>
    <rPh sb="7" eb="9">
      <t>クブン</t>
    </rPh>
    <phoneticPr fontId="5"/>
  </si>
  <si>
    <t>I</t>
    <phoneticPr fontId="5"/>
  </si>
  <si>
    <t>平均障害程度区分等に基づくサービス費の区分</t>
    <rPh sb="0" eb="2">
      <t>ヘイキン</t>
    </rPh>
    <rPh sb="2" eb="4">
      <t>ショウガイ</t>
    </rPh>
    <rPh sb="4" eb="6">
      <t>テイド</t>
    </rPh>
    <rPh sb="6" eb="8">
      <t>クブン</t>
    </rPh>
    <rPh sb="8" eb="9">
      <t>トウ</t>
    </rPh>
    <rPh sb="10" eb="11">
      <t>モト</t>
    </rPh>
    <rPh sb="17" eb="18">
      <t>ヒ</t>
    </rPh>
    <rPh sb="19" eb="21">
      <t>クブン</t>
    </rPh>
    <phoneticPr fontId="5"/>
  </si>
  <si>
    <r>
      <t>KK</t>
    </r>
    <r>
      <rPr>
        <sz val="11"/>
        <rFont val="ＭＳ Ｐゴシック"/>
        <family val="3"/>
        <charset val="128"/>
      </rPr>
      <t>_06</t>
    </r>
    <phoneticPr fontId="5"/>
  </si>
  <si>
    <t>人員配置</t>
    <rPh sb="0" eb="2">
      <t>ジンイン</t>
    </rPh>
    <rPh sb="2" eb="4">
      <t>ハイチ</t>
    </rPh>
    <phoneticPr fontId="5"/>
  </si>
  <si>
    <t>規模</t>
    <rPh sb="0" eb="2">
      <t>キボ</t>
    </rPh>
    <phoneticPr fontId="5"/>
  </si>
  <si>
    <t>最低人員</t>
    <rPh sb="0" eb="2">
      <t>サイテイ</t>
    </rPh>
    <rPh sb="2" eb="4">
      <t>ジンイン</t>
    </rPh>
    <phoneticPr fontId="5"/>
  </si>
  <si>
    <t>KK01</t>
  </si>
  <si>
    <r>
      <t>1</t>
    </r>
    <r>
      <rPr>
        <sz val="11"/>
        <rFont val="ＭＳ Ｐゴシック"/>
        <family val="3"/>
        <charset val="128"/>
      </rPr>
      <t>0～20</t>
    </r>
    <phoneticPr fontId="5"/>
  </si>
  <si>
    <t>21～30</t>
    <phoneticPr fontId="5"/>
  </si>
  <si>
    <t>KK02</t>
  </si>
  <si>
    <t>31～40</t>
    <phoneticPr fontId="5"/>
  </si>
  <si>
    <t>KK03</t>
  </si>
  <si>
    <t>41～60</t>
    <phoneticPr fontId="5"/>
  </si>
  <si>
    <t>KK04</t>
  </si>
  <si>
    <t>61～100</t>
    <phoneticPr fontId="5"/>
  </si>
  <si>
    <t>KK05</t>
  </si>
  <si>
    <t>101～140</t>
    <phoneticPr fontId="5"/>
  </si>
  <si>
    <t>KK06</t>
  </si>
  <si>
    <t>141～180</t>
    <phoneticPr fontId="5"/>
  </si>
  <si>
    <t>KK07</t>
  </si>
  <si>
    <t>Ⅰ～Ⅲの場合の</t>
    <rPh sb="4" eb="6">
      <t>バアイ</t>
    </rPh>
    <phoneticPr fontId="5"/>
  </si>
  <si>
    <t>Ⅰ～Ⅲの</t>
    <phoneticPr fontId="5"/>
  </si>
  <si>
    <t>場合の規模</t>
    <rPh sb="0" eb="2">
      <t>バアイ</t>
    </rPh>
    <rPh sb="3" eb="5">
      <t>キボ</t>
    </rPh>
    <phoneticPr fontId="5"/>
  </si>
  <si>
    <t>人員配置に基づく区分</t>
    <rPh sb="0" eb="2">
      <t>ジンイン</t>
    </rPh>
    <rPh sb="2" eb="4">
      <t>ハイチ</t>
    </rPh>
    <rPh sb="5" eb="6">
      <t>モト</t>
    </rPh>
    <rPh sb="8" eb="10">
      <t>クブン</t>
    </rPh>
    <phoneticPr fontId="5"/>
  </si>
  <si>
    <t>　夜間の職員配置</t>
    <rPh sb="1" eb="3">
      <t>ヤカン</t>
    </rPh>
    <rPh sb="4" eb="6">
      <t>ショクイン</t>
    </rPh>
    <rPh sb="6" eb="8">
      <t>ハイチ</t>
    </rPh>
    <phoneticPr fontId="5"/>
  </si>
  <si>
    <t>該当するサービス費</t>
    <rPh sb="0" eb="2">
      <t>ガイトウ</t>
    </rPh>
    <rPh sb="8" eb="9">
      <t>ヒ</t>
    </rPh>
    <phoneticPr fontId="5"/>
  </si>
  <si>
    <t>（生活介護利用者）</t>
    <rPh sb="1" eb="3">
      <t>セイカツ</t>
    </rPh>
    <rPh sb="3" eb="5">
      <t>カイゴ</t>
    </rPh>
    <rPh sb="5" eb="8">
      <t>リヨウシャ</t>
    </rPh>
    <phoneticPr fontId="5"/>
  </si>
  <si>
    <t>（訓練等給付、経過措置）</t>
    <rPh sb="1" eb="4">
      <t>クンレンナド</t>
    </rPh>
    <rPh sb="4" eb="6">
      <t>キュウフ</t>
    </rPh>
    <rPh sb="7" eb="9">
      <t>ケイカ</t>
    </rPh>
    <rPh sb="9" eb="11">
      <t>ソチ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</si>
</sst>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&quot;　&quot;@"/>
    <numFmt numFmtId="177" formatCode="##############&quot;日&quot;"/>
    <numFmt numFmtId="178" formatCode="##############&quot;人日&quot;"/>
    <numFmt numFmtId="179" formatCode="0_ "/>
    <numFmt numFmtId="180" formatCode="0.0_ "/>
  </numFmts>
  <fonts count="20" x14ac:knownFonts="1">
    <font>
      <sz val="11"/>
      <name val="ＭＳ Ｐゴシック"/>
      <family val="3"/>
      <charset val="128"/>
    </font>
    <font>
      <sz val="9"/>
      <color rgb="FF000000"/>
      <name val="MS UI Gothic"/>
      <family val="3"/>
      <charset val="128"/>
    </font>
    <font>
      <sz val="11"/>
      <name val="ＭＳ Ｐゴシック"/>
      <family val="3"/>
      <charset val="128"/>
    </font>
    <font>
      <sz val="10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sz val="14"/>
      <name val="ＭＳ ゴシック"/>
      <family val="3"/>
      <charset val="128"/>
    </font>
    <font>
      <sz val="12"/>
      <name val="ＭＳ ゴシック"/>
      <family val="3"/>
      <charset val="128"/>
    </font>
    <font>
      <sz val="18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  <font>
      <sz val="16"/>
      <name val="ＭＳ Ｐゴシック"/>
      <family val="3"/>
      <charset val="128"/>
    </font>
    <font>
      <sz val="11"/>
      <color indexed="22"/>
      <name val="ＭＳ Ｐゴシック"/>
      <family val="3"/>
      <charset val="128"/>
    </font>
    <font>
      <sz val="12"/>
      <color indexed="22"/>
      <name val="ＭＳ Ｐゴシック"/>
      <family val="3"/>
      <charset val="128"/>
    </font>
    <font>
      <sz val="14"/>
      <color indexed="22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2" fillId="0" borderId="0"/>
  </cellStyleXfs>
  <cellXfs count="258">
    <xf numFmtId="0" fontId="0" fillId="0" borderId="0" xfId="0"/>
    <xf numFmtId="0" fontId="3" fillId="0" borderId="0" xfId="1" applyFont="1">
      <alignment vertical="center"/>
    </xf>
    <xf numFmtId="0" fontId="6" fillId="0" borderId="0" xfId="1" applyFont="1">
      <alignment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8" fillId="0" borderId="0" xfId="1" applyFont="1">
      <alignment vertical="center"/>
    </xf>
    <xf numFmtId="0" fontId="9" fillId="0" borderId="0" xfId="1" applyFont="1">
      <alignment vertical="center"/>
    </xf>
    <xf numFmtId="0" fontId="7" fillId="0" borderId="0" xfId="1" applyFont="1" applyAlignment="1">
      <alignment horizontal="left" vertical="center"/>
    </xf>
    <xf numFmtId="0" fontId="10" fillId="0" borderId="0" xfId="0" applyFont="1" applyAlignment="1" applyProtection="1">
      <alignment horizontal="right" vertical="center"/>
      <protection locked="0"/>
    </xf>
    <xf numFmtId="0" fontId="10" fillId="2" borderId="1" xfId="0" applyFont="1" applyFill="1" applyBorder="1" applyAlignment="1" applyProtection="1">
      <alignment horizontal="center" vertical="center"/>
      <protection locked="0" hidden="1"/>
    </xf>
    <xf numFmtId="0" fontId="10" fillId="2" borderId="2" xfId="0" applyFont="1" applyFill="1" applyBorder="1" applyAlignment="1" applyProtection="1">
      <alignment horizontal="center" vertical="center"/>
      <protection locked="0" hidden="1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2" applyAlignment="1" applyProtection="1">
      <alignment horizontal="center"/>
      <protection locked="0"/>
    </xf>
    <xf numFmtId="0" fontId="2" fillId="0" borderId="0" xfId="2" applyAlignment="1">
      <alignment horizontal="center"/>
    </xf>
    <xf numFmtId="0" fontId="2" fillId="0" borderId="0" xfId="2"/>
    <xf numFmtId="0" fontId="0" fillId="0" borderId="0" xfId="0" applyAlignment="1">
      <alignment horizontal="left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11" fillId="2" borderId="4" xfId="0" applyNumberFormat="1" applyFont="1" applyFill="1" applyBorder="1" applyAlignment="1" applyProtection="1">
      <alignment horizontal="center" vertical="center" shrinkToFit="1"/>
      <protection locked="0" hidden="1"/>
    </xf>
    <xf numFmtId="176" fontId="11" fillId="2" borderId="6" xfId="0" applyNumberFormat="1" applyFont="1" applyFill="1" applyBorder="1" applyAlignment="1" applyProtection="1">
      <alignment horizontal="center" vertical="center" shrinkToFit="1"/>
      <protection locked="0" hidden="1"/>
    </xf>
    <xf numFmtId="176" fontId="11" fillId="2" borderId="5" xfId="0" applyNumberFormat="1" applyFont="1" applyFill="1" applyBorder="1" applyAlignment="1" applyProtection="1">
      <alignment horizontal="center" vertical="center" shrinkToFit="1"/>
      <protection locked="0" hidden="1"/>
    </xf>
    <xf numFmtId="0" fontId="0" fillId="0" borderId="6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 shrinkToFit="1"/>
    </xf>
    <xf numFmtId="0" fontId="2" fillId="0" borderId="0" xfId="2" applyAlignment="1">
      <alignment horizontal="center" vertical="center"/>
    </xf>
    <xf numFmtId="0" fontId="12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 wrapText="1" shrinkToFit="1"/>
    </xf>
    <xf numFmtId="0" fontId="11" fillId="2" borderId="4" xfId="0" applyFont="1" applyFill="1" applyBorder="1" applyAlignment="1" applyProtection="1">
      <alignment horizontal="center" vertical="center" shrinkToFit="1"/>
      <protection locked="0" hidden="1"/>
    </xf>
    <xf numFmtId="0" fontId="11" fillId="2" borderId="6" xfId="0" applyFont="1" applyFill="1" applyBorder="1" applyAlignment="1" applyProtection="1">
      <alignment horizontal="center" vertical="center" shrinkToFit="1"/>
      <protection locked="0" hidden="1"/>
    </xf>
    <xf numFmtId="0" fontId="11" fillId="2" borderId="5" xfId="0" applyFont="1" applyFill="1" applyBorder="1" applyAlignment="1" applyProtection="1">
      <alignment horizontal="center" vertical="center" shrinkToFit="1"/>
      <protection locked="0" hidden="1"/>
    </xf>
    <xf numFmtId="0" fontId="13" fillId="2" borderId="4" xfId="0" applyFont="1" applyFill="1" applyBorder="1" applyAlignment="1" applyProtection="1">
      <alignment horizontal="center" vertical="center" shrinkToFit="1"/>
      <protection locked="0" hidden="1"/>
    </xf>
    <xf numFmtId="0" fontId="13" fillId="2" borderId="6" xfId="0" applyFont="1" applyFill="1" applyBorder="1" applyAlignment="1" applyProtection="1">
      <alignment horizontal="center" vertical="center" shrinkToFit="1"/>
      <protection locked="0" hidden="1"/>
    </xf>
    <xf numFmtId="0" fontId="13" fillId="2" borderId="5" xfId="0" applyFont="1" applyFill="1" applyBorder="1" applyAlignment="1" applyProtection="1">
      <alignment horizontal="center" vertical="center" shrinkToFit="1"/>
      <protection locked="0" hidden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2" borderId="4" xfId="0" applyFill="1" applyBorder="1" applyAlignment="1" applyProtection="1">
      <alignment horizontal="center" vertical="center" shrinkToFit="1"/>
      <protection locked="0"/>
    </xf>
    <xf numFmtId="0" fontId="0" fillId="2" borderId="6" xfId="0" applyFill="1" applyBorder="1" applyAlignment="1" applyProtection="1">
      <alignment horizontal="center" vertical="center" shrinkToFit="1"/>
      <protection locked="0"/>
    </xf>
    <xf numFmtId="0" fontId="13" fillId="2" borderId="7" xfId="0" applyFont="1" applyFill="1" applyBorder="1" applyAlignment="1" applyProtection="1">
      <alignment horizontal="center" vertical="center" shrinkToFit="1"/>
      <protection locked="0"/>
    </xf>
    <xf numFmtId="0" fontId="13" fillId="2" borderId="6" xfId="0" applyFont="1" applyFill="1" applyBorder="1" applyAlignment="1" applyProtection="1">
      <alignment horizontal="center" vertical="center" shrinkToFit="1"/>
      <protection locked="0"/>
    </xf>
    <xf numFmtId="0" fontId="0" fillId="0" borderId="5" xfId="0" applyBorder="1" applyAlignment="1">
      <alignment vertical="center" shrinkToFit="1"/>
    </xf>
    <xf numFmtId="0" fontId="15" fillId="0" borderId="8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15" fillId="0" borderId="0" xfId="2" applyFont="1" applyAlignment="1">
      <alignment horizontal="left" vertical="center" wrapText="1"/>
    </xf>
    <xf numFmtId="0" fontId="12" fillId="0" borderId="0" xfId="2" applyFont="1" applyAlignment="1">
      <alignment vertical="center" wrapText="1"/>
    </xf>
    <xf numFmtId="0" fontId="15" fillId="0" borderId="0" xfId="2" applyFont="1" applyAlignment="1">
      <alignment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right"/>
    </xf>
    <xf numFmtId="0" fontId="2" fillId="0" borderId="0" xfId="2" applyAlignment="1">
      <alignment horizontal="right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2" fillId="0" borderId="0" xfId="2" applyAlignment="1">
      <alignment horizontal="left" vertical="center"/>
    </xf>
    <xf numFmtId="177" fontId="11" fillId="0" borderId="4" xfId="0" applyNumberFormat="1" applyFont="1" applyBorder="1" applyAlignment="1">
      <alignment horizontal="left" vertical="center"/>
    </xf>
    <xf numFmtId="177" fontId="11" fillId="0" borderId="6" xfId="0" applyNumberFormat="1" applyFont="1" applyBorder="1" applyAlignment="1">
      <alignment horizontal="left" vertical="center"/>
    </xf>
    <xf numFmtId="177" fontId="11" fillId="0" borderId="5" xfId="0" applyNumberFormat="1" applyFont="1" applyBorder="1" applyAlignment="1">
      <alignment horizontal="left" vertical="center"/>
    </xf>
    <xf numFmtId="0" fontId="16" fillId="2" borderId="4" xfId="0" applyFont="1" applyFill="1" applyBorder="1" applyAlignment="1" applyProtection="1">
      <alignment horizontal="right" shrinkToFit="1"/>
      <protection locked="0" hidden="1"/>
    </xf>
    <xf numFmtId="0" fontId="16" fillId="2" borderId="6" xfId="0" applyFont="1" applyFill="1" applyBorder="1" applyAlignment="1" applyProtection="1">
      <alignment horizontal="right" shrinkToFit="1"/>
      <protection locked="0" hidden="1"/>
    </xf>
    <xf numFmtId="0" fontId="13" fillId="0" borderId="5" xfId="0" applyFont="1" applyBorder="1" applyAlignment="1">
      <alignment horizontal="left" shrinkToFit="1"/>
    </xf>
    <xf numFmtId="0" fontId="13" fillId="0" borderId="6" xfId="0" applyFont="1" applyBorder="1" applyAlignment="1">
      <alignment horizontal="left" shrinkToFit="1"/>
    </xf>
    <xf numFmtId="0" fontId="16" fillId="2" borderId="15" xfId="0" applyFont="1" applyFill="1" applyBorder="1" applyAlignment="1" applyProtection="1">
      <alignment horizontal="right" shrinkToFit="1"/>
      <protection locked="0" hidden="1"/>
    </xf>
    <xf numFmtId="0" fontId="16" fillId="0" borderId="16" xfId="0" applyFont="1" applyBorder="1" applyAlignment="1" applyProtection="1">
      <alignment horizontal="right" vertical="center" shrinkToFit="1"/>
      <protection hidden="1"/>
    </xf>
    <xf numFmtId="0" fontId="16" fillId="0" borderId="17" xfId="0" applyFont="1" applyBorder="1" applyAlignment="1" applyProtection="1">
      <alignment horizontal="right" vertical="center" shrinkToFit="1"/>
      <protection hidden="1"/>
    </xf>
    <xf numFmtId="0" fontId="13" fillId="0" borderId="5" xfId="0" applyFont="1" applyBorder="1" applyAlignment="1">
      <alignment horizontal="left" vertical="center" shrinkToFi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6" fillId="2" borderId="4" xfId="0" applyFont="1" applyFill="1" applyBorder="1" applyAlignment="1" applyProtection="1">
      <alignment horizontal="right" vertical="center" shrinkToFit="1"/>
      <protection locked="0" hidden="1"/>
    </xf>
    <xf numFmtId="0" fontId="16" fillId="2" borderId="6" xfId="0" applyFont="1" applyFill="1" applyBorder="1" applyAlignment="1" applyProtection="1">
      <alignment horizontal="right" vertical="center" shrinkToFit="1"/>
      <protection locked="0" hidden="1"/>
    </xf>
    <xf numFmtId="0" fontId="11" fillId="0" borderId="5" xfId="0" applyFont="1" applyBorder="1" applyAlignment="1">
      <alignment horizontal="left" vertical="center" shrinkToFit="1"/>
    </xf>
    <xf numFmtId="0" fontId="11" fillId="0" borderId="6" xfId="0" applyFont="1" applyBorder="1" applyAlignment="1">
      <alignment horizontal="left" vertical="center" shrinkToFit="1"/>
    </xf>
    <xf numFmtId="0" fontId="0" fillId="0" borderId="8" xfId="0" applyBorder="1" applyAlignment="1">
      <alignment horizontal="center" vertical="center"/>
    </xf>
    <xf numFmtId="0" fontId="16" fillId="0" borderId="4" xfId="0" applyFont="1" applyBorder="1" applyAlignment="1" applyProtection="1">
      <alignment horizontal="right" vertical="center" shrinkToFit="1"/>
      <protection hidden="1"/>
    </xf>
    <xf numFmtId="0" fontId="16" fillId="0" borderId="6" xfId="0" applyFont="1" applyBorder="1" applyAlignment="1" applyProtection="1">
      <alignment horizontal="right" vertical="center" shrinkToFit="1"/>
      <protection hidden="1"/>
    </xf>
    <xf numFmtId="0" fontId="11" fillId="0" borderId="18" xfId="0" applyFont="1" applyBorder="1" applyAlignment="1">
      <alignment horizontal="left" vertical="center" shrinkToFit="1"/>
    </xf>
    <xf numFmtId="0" fontId="2" fillId="0" borderId="0" xfId="2" applyAlignment="1">
      <alignment horizontal="left"/>
    </xf>
    <xf numFmtId="178" fontId="11" fillId="0" borderId="4" xfId="0" applyNumberFormat="1" applyFont="1" applyBorder="1" applyAlignment="1">
      <alignment horizontal="left" vertical="center" wrapText="1"/>
    </xf>
    <xf numFmtId="178" fontId="11" fillId="0" borderId="6" xfId="0" applyNumberFormat="1" applyFont="1" applyBorder="1" applyAlignment="1">
      <alignment horizontal="left" vertical="center" wrapText="1"/>
    </xf>
    <xf numFmtId="178" fontId="11" fillId="0" borderId="5" xfId="0" applyNumberFormat="1" applyFont="1" applyBorder="1" applyAlignment="1">
      <alignment horizontal="left" vertical="center" wrapText="1"/>
    </xf>
    <xf numFmtId="0" fontId="16" fillId="2" borderId="15" xfId="0" applyFont="1" applyFill="1" applyBorder="1" applyAlignment="1" applyProtection="1">
      <alignment horizontal="right" vertical="center" shrinkToFit="1"/>
      <protection locked="0" hidden="1"/>
    </xf>
    <xf numFmtId="0" fontId="0" fillId="0" borderId="8" xfId="0" applyBorder="1" applyAlignment="1">
      <alignment horizontal="center"/>
    </xf>
    <xf numFmtId="0" fontId="16" fillId="0" borderId="19" xfId="0" applyFont="1" applyBorder="1" applyAlignment="1" applyProtection="1">
      <alignment horizontal="right" vertical="center" shrinkToFit="1"/>
      <protection hidden="1"/>
    </xf>
    <xf numFmtId="0" fontId="16" fillId="0" borderId="20" xfId="0" applyFont="1" applyBorder="1" applyAlignment="1" applyProtection="1">
      <alignment horizontal="right" vertical="center" shrinkToFit="1"/>
      <protection hidden="1"/>
    </xf>
    <xf numFmtId="0" fontId="11" fillId="0" borderId="21" xfId="0" applyFont="1" applyBorder="1" applyAlignment="1">
      <alignment horizontal="left" vertical="center" shrinkToFit="1"/>
    </xf>
    <xf numFmtId="0" fontId="11" fillId="0" borderId="5" xfId="0" applyFont="1" applyBorder="1" applyAlignment="1" applyProtection="1">
      <alignment horizontal="left" vertical="center" shrinkToFit="1"/>
      <protection hidden="1"/>
    </xf>
    <xf numFmtId="0" fontId="11" fillId="0" borderId="6" xfId="0" applyFont="1" applyBorder="1" applyAlignment="1" applyProtection="1">
      <alignment horizontal="left" vertical="center" shrinkToFit="1"/>
      <protection hidden="1"/>
    </xf>
    <xf numFmtId="0" fontId="11" fillId="0" borderId="22" xfId="0" applyFont="1" applyBorder="1" applyAlignment="1" applyProtection="1">
      <alignment horizontal="left" vertical="center" shrinkToFit="1"/>
      <protection hidden="1"/>
    </xf>
    <xf numFmtId="0" fontId="0" fillId="0" borderId="8" xfId="0" applyBorder="1" applyAlignment="1" applyProtection="1">
      <alignment horizontal="center" vertical="center"/>
      <protection hidden="1"/>
    </xf>
    <xf numFmtId="0" fontId="11" fillId="0" borderId="18" xfId="0" applyFont="1" applyBorder="1" applyAlignment="1" applyProtection="1">
      <alignment horizontal="left" vertical="center" shrinkToFit="1"/>
      <protection hidden="1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 shrinkToFit="1"/>
    </xf>
    <xf numFmtId="0" fontId="0" fillId="0" borderId="0" xfId="0" applyAlignment="1">
      <alignment vertical="center"/>
    </xf>
    <xf numFmtId="0" fontId="11" fillId="0" borderId="23" xfId="2" applyFont="1" applyBorder="1" applyAlignment="1">
      <alignment horizontal="left" vertical="center" wrapText="1" shrinkToFit="1"/>
    </xf>
    <xf numFmtId="0" fontId="11" fillId="0" borderId="24" xfId="2" applyFont="1" applyBorder="1" applyAlignment="1">
      <alignment horizontal="left" vertical="center" wrapText="1" shrinkToFit="1"/>
    </xf>
    <xf numFmtId="0" fontId="11" fillId="0" borderId="25" xfId="2" applyFont="1" applyBorder="1" applyAlignment="1">
      <alignment horizontal="left" vertical="center" wrapText="1" shrinkToFit="1"/>
    </xf>
    <xf numFmtId="179" fontId="16" fillId="0" borderId="4" xfId="2" applyNumberFormat="1" applyFont="1" applyBorder="1" applyAlignment="1" applyProtection="1">
      <alignment horizontal="center" vertical="center" shrinkToFit="1"/>
      <protection hidden="1"/>
    </xf>
    <xf numFmtId="179" fontId="16" fillId="0" borderId="6" xfId="2" applyNumberFormat="1" applyFont="1" applyBorder="1" applyAlignment="1" applyProtection="1">
      <alignment horizontal="center" vertical="center" shrinkToFit="1"/>
      <protection hidden="1"/>
    </xf>
    <xf numFmtId="0" fontId="11" fillId="0" borderId="5" xfId="2" applyFont="1" applyBorder="1" applyAlignment="1" applyProtection="1">
      <alignment vertical="center"/>
      <protection hidden="1"/>
    </xf>
    <xf numFmtId="0" fontId="11" fillId="0" borderId="4" xfId="2" applyFont="1" applyBorder="1" applyAlignment="1">
      <alignment horizontal="left" vertical="center" wrapText="1"/>
    </xf>
    <xf numFmtId="0" fontId="11" fillId="0" borderId="6" xfId="2" applyFont="1" applyBorder="1" applyAlignment="1">
      <alignment horizontal="left" vertical="center" wrapText="1"/>
    </xf>
    <xf numFmtId="0" fontId="11" fillId="0" borderId="5" xfId="2" applyFont="1" applyBorder="1" applyAlignment="1">
      <alignment horizontal="left" vertical="center" wrapText="1"/>
    </xf>
    <xf numFmtId="0" fontId="13" fillId="0" borderId="4" xfId="2" quotePrefix="1" applyFont="1" applyBorder="1" applyAlignment="1" applyProtection="1">
      <alignment horizontal="center" vertical="center"/>
      <protection hidden="1"/>
    </xf>
    <xf numFmtId="0" fontId="13" fillId="0" borderId="6" xfId="2" quotePrefix="1" applyFont="1" applyBorder="1" applyAlignment="1" applyProtection="1">
      <alignment horizontal="center" vertical="center"/>
      <protection hidden="1"/>
    </xf>
    <xf numFmtId="0" fontId="13" fillId="0" borderId="5" xfId="2" quotePrefix="1" applyFont="1" applyBorder="1" applyAlignment="1" applyProtection="1">
      <alignment horizontal="center" vertical="center"/>
      <protection hidden="1"/>
    </xf>
    <xf numFmtId="0" fontId="11" fillId="0" borderId="8" xfId="2" applyFont="1" applyBorder="1" applyAlignment="1">
      <alignment vertical="center" shrinkToFit="1"/>
    </xf>
    <xf numFmtId="0" fontId="11" fillId="0" borderId="0" xfId="2" applyFont="1" applyAlignment="1">
      <alignment vertical="center" shrinkToFit="1"/>
    </xf>
    <xf numFmtId="180" fontId="16" fillId="0" borderId="0" xfId="2" applyNumberFormat="1" applyFont="1" applyAlignment="1">
      <alignment horizontal="center" vertical="center" wrapText="1" shrinkToFit="1"/>
    </xf>
    <xf numFmtId="0" fontId="0" fillId="0" borderId="0" xfId="2" quotePrefix="1" applyFont="1" applyAlignment="1">
      <alignment horizontal="center" vertical="center"/>
    </xf>
    <xf numFmtId="180" fontId="10" fillId="0" borderId="0" xfId="0" applyNumberFormat="1" applyFont="1" applyAlignment="1">
      <alignment vertical="center" shrinkToFit="1"/>
    </xf>
    <xf numFmtId="0" fontId="0" fillId="0" borderId="0" xfId="0" applyAlignment="1">
      <alignment horizontal="left" vertical="center"/>
    </xf>
    <xf numFmtId="180" fontId="16" fillId="0" borderId="4" xfId="2" applyNumberFormat="1" applyFont="1" applyBorder="1" applyAlignment="1" applyProtection="1">
      <alignment horizontal="center" vertical="center" shrinkToFit="1"/>
      <protection hidden="1"/>
    </xf>
    <xf numFmtId="180" fontId="16" fillId="0" borderId="6" xfId="2" applyNumberFormat="1" applyFont="1" applyBorder="1" applyAlignment="1" applyProtection="1">
      <alignment horizontal="center" vertical="center" shrinkToFit="1"/>
      <protection hidden="1"/>
    </xf>
    <xf numFmtId="179" fontId="13" fillId="0" borderId="4" xfId="2" quotePrefix="1" applyNumberFormat="1" applyFont="1" applyBorder="1" applyAlignment="1" applyProtection="1">
      <alignment horizontal="center" vertical="center" shrinkToFit="1"/>
      <protection hidden="1"/>
    </xf>
    <xf numFmtId="179" fontId="13" fillId="0" borderId="6" xfId="2" applyNumberFormat="1" applyFont="1" applyBorder="1" applyAlignment="1" applyProtection="1">
      <alignment horizontal="center" vertical="center" shrinkToFit="1"/>
      <protection hidden="1"/>
    </xf>
    <xf numFmtId="179" fontId="13" fillId="0" borderId="5" xfId="2" applyNumberFormat="1" applyFont="1" applyBorder="1" applyAlignment="1" applyProtection="1">
      <alignment horizontal="center" vertical="center" shrinkToFit="1"/>
      <protection hidden="1"/>
    </xf>
    <xf numFmtId="0" fontId="11" fillId="0" borderId="8" xfId="2" applyFont="1" applyBorder="1" applyAlignment="1">
      <alignment vertical="center"/>
    </xf>
    <xf numFmtId="0" fontId="11" fillId="0" borderId="0" xfId="2" applyFont="1" applyAlignment="1">
      <alignment vertical="center"/>
    </xf>
    <xf numFmtId="179" fontId="16" fillId="0" borderId="0" xfId="2" applyNumberFormat="1" applyFont="1" applyAlignment="1">
      <alignment horizontal="center" vertical="center" shrinkToFit="1"/>
    </xf>
    <xf numFmtId="180" fontId="16" fillId="0" borderId="0" xfId="0" applyNumberFormat="1" applyFont="1" applyAlignment="1">
      <alignment vertical="center" shrinkToFit="1"/>
    </xf>
    <xf numFmtId="0" fontId="11" fillId="0" borderId="23" xfId="2" applyFont="1" applyBorder="1" applyAlignment="1">
      <alignment horizontal="left" vertical="center"/>
    </xf>
    <xf numFmtId="0" fontId="11" fillId="0" borderId="24" xfId="2" applyFont="1" applyBorder="1" applyAlignment="1">
      <alignment horizontal="left" vertical="center"/>
    </xf>
    <xf numFmtId="0" fontId="11" fillId="0" borderId="25" xfId="2" applyFont="1" applyBorder="1" applyAlignment="1">
      <alignment horizontal="left" vertical="center"/>
    </xf>
    <xf numFmtId="179" fontId="13" fillId="0" borderId="4" xfId="2" applyNumberFormat="1" applyFont="1" applyBorder="1" applyAlignment="1" applyProtection="1">
      <alignment horizontal="center" vertical="center" shrinkToFit="1"/>
      <protection hidden="1"/>
    </xf>
    <xf numFmtId="0" fontId="11" fillId="0" borderId="26" xfId="2" applyFont="1" applyBorder="1" applyAlignment="1">
      <alignment horizontal="left" vertical="center"/>
    </xf>
    <xf numFmtId="179" fontId="13" fillId="0" borderId="26" xfId="2" applyNumberFormat="1" applyFont="1" applyBorder="1" applyAlignment="1" applyProtection="1">
      <alignment horizontal="center" vertical="center" shrinkToFit="1"/>
      <protection hidden="1"/>
    </xf>
    <xf numFmtId="0" fontId="12" fillId="0" borderId="23" xfId="2" applyFont="1" applyBorder="1" applyAlignment="1">
      <alignment horizontal="left" vertical="center"/>
    </xf>
    <xf numFmtId="0" fontId="12" fillId="0" borderId="24" xfId="2" applyFont="1" applyBorder="1" applyAlignment="1">
      <alignment horizontal="left" vertical="center"/>
    </xf>
    <xf numFmtId="0" fontId="12" fillId="0" borderId="25" xfId="2" applyFont="1" applyBorder="1" applyAlignment="1">
      <alignment horizontal="left" vertical="center"/>
    </xf>
    <xf numFmtId="0" fontId="11" fillId="0" borderId="0" xfId="2" applyFont="1" applyAlignment="1">
      <alignment horizontal="left" vertical="center"/>
    </xf>
    <xf numFmtId="0" fontId="0" fillId="0" borderId="17" xfId="0" applyBorder="1" applyAlignment="1" applyProtection="1">
      <alignment horizontal="center"/>
      <protection hidden="1"/>
    </xf>
    <xf numFmtId="0" fontId="0" fillId="0" borderId="0" xfId="2" applyFont="1" applyAlignment="1">
      <alignment vertical="center" wrapText="1"/>
    </xf>
    <xf numFmtId="0" fontId="12" fillId="0" borderId="0" xfId="2" quotePrefix="1" applyFont="1" applyAlignment="1">
      <alignment horizontal="center" vertical="center"/>
    </xf>
    <xf numFmtId="179" fontId="10" fillId="0" borderId="0" xfId="0" applyNumberFormat="1" applyFont="1" applyAlignment="1">
      <alignment vertical="center" shrinkToFit="1"/>
    </xf>
    <xf numFmtId="0" fontId="11" fillId="0" borderId="0" xfId="0" quotePrefix="1" applyFont="1" applyAlignment="1">
      <alignment horizontal="left" vertical="center"/>
    </xf>
    <xf numFmtId="0" fontId="11" fillId="0" borderId="0" xfId="2" applyFont="1" applyAlignment="1">
      <alignment horizontal="left" vertical="center" wrapText="1"/>
    </xf>
    <xf numFmtId="0" fontId="13" fillId="0" borderId="0" xfId="2" quotePrefix="1" applyFont="1" applyAlignment="1">
      <alignment horizontal="center" vertical="center"/>
    </xf>
    <xf numFmtId="0" fontId="13" fillId="0" borderId="0" xfId="0" applyFont="1" applyAlignment="1">
      <alignment vertical="center" shrinkToFit="1"/>
    </xf>
    <xf numFmtId="0" fontId="17" fillId="0" borderId="0" xfId="0" applyFont="1" applyAlignment="1">
      <alignment horizontal="right"/>
    </xf>
    <xf numFmtId="0" fontId="17" fillId="0" borderId="0" xfId="0" applyFont="1"/>
    <xf numFmtId="0" fontId="18" fillId="0" borderId="4" xfId="0" applyFont="1" applyBorder="1" applyAlignment="1">
      <alignment horizontal="left" vertical="center" wrapText="1" shrinkToFit="1"/>
    </xf>
    <xf numFmtId="0" fontId="18" fillId="0" borderId="6" xfId="0" applyFont="1" applyBorder="1" applyAlignment="1">
      <alignment horizontal="left" vertical="center" shrinkToFit="1"/>
    </xf>
    <xf numFmtId="0" fontId="18" fillId="0" borderId="5" xfId="0" applyFont="1" applyBorder="1" applyAlignment="1">
      <alignment horizontal="left" vertical="center" shrinkToFit="1"/>
    </xf>
    <xf numFmtId="180" fontId="19" fillId="0" borderId="27" xfId="0" applyNumberFormat="1" applyFont="1" applyBorder="1" applyAlignment="1">
      <alignment horizontal="right" vertical="center" shrinkToFit="1"/>
    </xf>
    <xf numFmtId="180" fontId="19" fillId="0" borderId="28" xfId="0" applyNumberFormat="1" applyFont="1" applyBorder="1" applyAlignment="1">
      <alignment horizontal="right" vertical="center" shrinkToFit="1"/>
    </xf>
    <xf numFmtId="0" fontId="19" fillId="0" borderId="29" xfId="0" applyFont="1" applyBorder="1" applyAlignment="1">
      <alignment horizontal="left" vertical="center"/>
    </xf>
    <xf numFmtId="0" fontId="18" fillId="0" borderId="16" xfId="0" applyFont="1" applyBorder="1" applyAlignment="1">
      <alignment horizontal="left" vertical="center" shrinkToFit="1"/>
    </xf>
    <xf numFmtId="0" fontId="18" fillId="0" borderId="17" xfId="0" applyFont="1" applyBorder="1" applyAlignment="1">
      <alignment horizontal="left" vertical="center" shrinkToFit="1"/>
    </xf>
    <xf numFmtId="0" fontId="18" fillId="0" borderId="30" xfId="0" applyFont="1" applyBorder="1" applyAlignment="1">
      <alignment horizontal="left" vertical="center" shrinkToFit="1"/>
    </xf>
    <xf numFmtId="180" fontId="19" fillId="0" borderId="9" xfId="0" applyNumberFormat="1" applyFont="1" applyBorder="1" applyAlignment="1">
      <alignment horizontal="right" vertical="center" shrinkToFit="1"/>
    </xf>
    <xf numFmtId="180" fontId="19" fillId="0" borderId="13" xfId="0" applyNumberFormat="1" applyFont="1" applyBorder="1" applyAlignment="1">
      <alignment horizontal="right" vertical="center" shrinkToFit="1"/>
    </xf>
    <xf numFmtId="0" fontId="19" fillId="0" borderId="30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18" fillId="0" borderId="31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180" fontId="18" fillId="0" borderId="1" xfId="0" applyNumberFormat="1" applyFont="1" applyBorder="1" applyAlignment="1">
      <alignment vertical="center"/>
    </xf>
    <xf numFmtId="0" fontId="18" fillId="0" borderId="31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17" fillId="0" borderId="1" xfId="0" applyFont="1" applyBorder="1" applyAlignment="1">
      <alignment horizontal="left" wrapText="1"/>
    </xf>
    <xf numFmtId="0" fontId="17" fillId="0" borderId="31" xfId="0" applyFont="1" applyBorder="1" applyAlignment="1">
      <alignment horizontal="left" wrapText="1"/>
    </xf>
    <xf numFmtId="0" fontId="17" fillId="0" borderId="2" xfId="0" applyFont="1" applyBorder="1" applyAlignment="1">
      <alignment horizontal="left" wrapText="1"/>
    </xf>
    <xf numFmtId="0" fontId="17" fillId="0" borderId="1" xfId="0" applyFont="1" applyBorder="1" applyAlignment="1">
      <alignment horizontal="center"/>
    </xf>
    <xf numFmtId="0" fontId="17" fillId="0" borderId="31" xfId="0" applyFont="1" applyBorder="1" applyAlignment="1">
      <alignment horizontal="center"/>
    </xf>
    <xf numFmtId="0" fontId="17" fillId="0" borderId="2" xfId="0" applyFont="1" applyBorder="1"/>
    <xf numFmtId="0" fontId="17" fillId="0" borderId="2" xfId="0" applyFont="1" applyBorder="1" applyAlignment="1">
      <alignment horizontal="center"/>
    </xf>
    <xf numFmtId="0" fontId="0" fillId="0" borderId="0" xfId="0" applyAlignment="1">
      <alignment horizontal="center" vertical="center" shrinkToFit="1"/>
    </xf>
    <xf numFmtId="180" fontId="0" fillId="0" borderId="0" xfId="0" applyNumberFormat="1" applyAlignment="1">
      <alignment horizontal="center" vertical="center"/>
    </xf>
    <xf numFmtId="0" fontId="0" fillId="0" borderId="0" xfId="0" applyAlignment="1">
      <alignment horizontal="right" vertical="center"/>
    </xf>
    <xf numFmtId="9" fontId="0" fillId="0" borderId="0" xfId="0" applyNumberFormat="1"/>
    <xf numFmtId="0" fontId="0" fillId="0" borderId="0" xfId="2" applyFont="1" applyAlignment="1">
      <alignment horizontal="center" vertical="center" shrinkToFit="1"/>
    </xf>
    <xf numFmtId="0" fontId="0" fillId="0" borderId="0" xfId="2" applyFont="1" applyAlignment="1">
      <alignment horizontal="right" vertical="center"/>
    </xf>
    <xf numFmtId="9" fontId="2" fillId="0" borderId="0" xfId="2" applyNumberFormat="1"/>
    <xf numFmtId="0" fontId="0" fillId="0" borderId="32" xfId="0" applyBorder="1" applyAlignment="1">
      <alignment horizontal="center"/>
    </xf>
    <xf numFmtId="0" fontId="0" fillId="0" borderId="0" xfId="0" applyAlignment="1">
      <alignment vertical="top"/>
    </xf>
    <xf numFmtId="0" fontId="0" fillId="0" borderId="0" xfId="2" applyFont="1"/>
    <xf numFmtId="0" fontId="12" fillId="3" borderId="26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23" xfId="0" applyFont="1" applyFill="1" applyBorder="1" applyAlignment="1">
      <alignment horizontal="center" vertical="center"/>
    </xf>
    <xf numFmtId="0" fontId="12" fillId="3" borderId="24" xfId="0" applyFont="1" applyFill="1" applyBorder="1" applyAlignment="1">
      <alignment horizontal="center" vertical="center"/>
    </xf>
    <xf numFmtId="0" fontId="12" fillId="3" borderId="33" xfId="0" applyFont="1" applyFill="1" applyBorder="1" applyAlignment="1">
      <alignment horizontal="center" vertical="center"/>
    </xf>
    <xf numFmtId="179" fontId="12" fillId="4" borderId="34" xfId="0" applyNumberFormat="1" applyFont="1" applyFill="1" applyBorder="1" applyAlignment="1">
      <alignment horizontal="center" vertical="center"/>
    </xf>
    <xf numFmtId="179" fontId="12" fillId="4" borderId="35" xfId="0" applyNumberFormat="1" applyFont="1" applyFill="1" applyBorder="1" applyAlignment="1">
      <alignment horizontal="center" vertical="center"/>
    </xf>
    <xf numFmtId="180" fontId="12" fillId="4" borderId="34" xfId="0" applyNumberFormat="1" applyFont="1" applyFill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0" fillId="0" borderId="0" xfId="2" applyFont="1" applyAlignment="1">
      <alignment horizontal="center"/>
    </xf>
    <xf numFmtId="0" fontId="0" fillId="0" borderId="23" xfId="2" applyFont="1" applyBorder="1" applyAlignment="1">
      <alignment horizontal="center"/>
    </xf>
    <xf numFmtId="0" fontId="0" fillId="0" borderId="24" xfId="2" applyFont="1" applyBorder="1" applyAlignment="1">
      <alignment horizontal="center"/>
    </xf>
    <xf numFmtId="0" fontId="0" fillId="3" borderId="24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0" fillId="3" borderId="39" xfId="0" applyFill="1" applyBorder="1" applyAlignment="1">
      <alignment horizontal="center" vertical="center"/>
    </xf>
    <xf numFmtId="0" fontId="2" fillId="0" borderId="40" xfId="2" applyBorder="1" applyAlignment="1">
      <alignment horizontal="center"/>
    </xf>
    <xf numFmtId="0" fontId="0" fillId="0" borderId="41" xfId="2" applyFont="1" applyBorder="1" applyAlignment="1">
      <alignment horizontal="center"/>
    </xf>
    <xf numFmtId="0" fontId="2" fillId="0" borderId="42" xfId="2" applyBorder="1" applyAlignment="1">
      <alignment horizontal="center"/>
    </xf>
    <xf numFmtId="0" fontId="0" fillId="0" borderId="43" xfId="2" applyFont="1" applyBorder="1" applyAlignment="1">
      <alignment horizontal="center"/>
    </xf>
    <xf numFmtId="0" fontId="0" fillId="0" borderId="44" xfId="2" applyFont="1" applyBorder="1" applyAlignment="1">
      <alignment horizontal="center"/>
    </xf>
    <xf numFmtId="0" fontId="2" fillId="0" borderId="44" xfId="2" applyBorder="1" applyAlignment="1">
      <alignment horizontal="center"/>
    </xf>
    <xf numFmtId="0" fontId="2" fillId="0" borderId="45" xfId="2" applyBorder="1" applyAlignment="1">
      <alignment horizontal="center"/>
    </xf>
    <xf numFmtId="0" fontId="2" fillId="0" borderId="43" xfId="2" applyBorder="1" applyAlignment="1">
      <alignment horizontal="center"/>
    </xf>
    <xf numFmtId="0" fontId="2" fillId="0" borderId="46" xfId="2" applyBorder="1" applyAlignment="1">
      <alignment horizontal="center"/>
    </xf>
    <xf numFmtId="0" fontId="2" fillId="0" borderId="47" xfId="2" applyBorder="1" applyAlignment="1">
      <alignment horizontal="center"/>
    </xf>
    <xf numFmtId="0" fontId="2" fillId="0" borderId="48" xfId="2" applyBorder="1" applyAlignment="1">
      <alignment horizontal="center"/>
    </xf>
    <xf numFmtId="0" fontId="0" fillId="0" borderId="32" xfId="2" applyFont="1" applyBorder="1" applyAlignment="1">
      <alignment horizontal="center"/>
    </xf>
    <xf numFmtId="0" fontId="2" fillId="0" borderId="49" xfId="2" applyBorder="1" applyAlignment="1">
      <alignment horizontal="center"/>
    </xf>
    <xf numFmtId="0" fontId="0" fillId="0" borderId="48" xfId="2" applyFont="1" applyBorder="1" applyAlignment="1">
      <alignment horizontal="center"/>
    </xf>
    <xf numFmtId="0" fontId="2" fillId="0" borderId="32" xfId="2" applyBorder="1" applyAlignment="1">
      <alignment horizontal="center"/>
    </xf>
    <xf numFmtId="0" fontId="2" fillId="0" borderId="1" xfId="2" applyBorder="1" applyAlignment="1">
      <alignment horizontal="center"/>
    </xf>
    <xf numFmtId="0" fontId="2" fillId="0" borderId="2" xfId="2" applyBorder="1" applyAlignment="1">
      <alignment horizontal="center"/>
    </xf>
    <xf numFmtId="0" fontId="0" fillId="0" borderId="50" xfId="2" applyFont="1" applyBorder="1" applyAlignment="1">
      <alignment horizontal="center"/>
    </xf>
    <xf numFmtId="0" fontId="0" fillId="0" borderId="51" xfId="2" applyFont="1" applyBorder="1" applyAlignment="1">
      <alignment horizontal="center"/>
    </xf>
    <xf numFmtId="0" fontId="2" fillId="0" borderId="51" xfId="2" applyBorder="1" applyAlignment="1">
      <alignment horizontal="center"/>
    </xf>
    <xf numFmtId="0" fontId="2" fillId="0" borderId="52" xfId="2" applyBorder="1" applyAlignment="1">
      <alignment horizontal="center"/>
    </xf>
    <xf numFmtId="0" fontId="2" fillId="0" borderId="50" xfId="2" applyBorder="1" applyAlignment="1">
      <alignment horizontal="center"/>
    </xf>
    <xf numFmtId="0" fontId="2" fillId="0" borderId="53" xfId="2" applyBorder="1" applyAlignment="1">
      <alignment horizontal="center"/>
    </xf>
    <xf numFmtId="0" fontId="2" fillId="0" borderId="54" xfId="2" applyBorder="1" applyAlignment="1">
      <alignment horizontal="center"/>
    </xf>
    <xf numFmtId="0" fontId="0" fillId="0" borderId="33" xfId="2" applyFont="1" applyBorder="1" applyAlignment="1">
      <alignment horizontal="center"/>
    </xf>
    <xf numFmtId="179" fontId="0" fillId="0" borderId="36" xfId="2" applyNumberFormat="1" applyFont="1" applyBorder="1" applyAlignment="1">
      <alignment horizontal="center"/>
    </xf>
    <xf numFmtId="0" fontId="2" fillId="0" borderId="38" xfId="2" applyBorder="1" applyAlignment="1">
      <alignment horizontal="center"/>
    </xf>
    <xf numFmtId="0" fontId="0" fillId="0" borderId="55" xfId="2" applyFont="1" applyBorder="1"/>
    <xf numFmtId="0" fontId="0" fillId="0" borderId="56" xfId="2" applyFont="1" applyBorder="1"/>
    <xf numFmtId="179" fontId="2" fillId="0" borderId="57" xfId="2" applyNumberFormat="1" applyBorder="1" applyAlignment="1">
      <alignment horizontal="center"/>
    </xf>
    <xf numFmtId="179" fontId="2" fillId="0" borderId="0" xfId="2" applyNumberFormat="1" applyAlignment="1">
      <alignment horizontal="center"/>
    </xf>
    <xf numFmtId="0" fontId="0" fillId="0" borderId="26" xfId="2" applyFont="1" applyBorder="1" applyAlignment="1">
      <alignment horizontal="center"/>
    </xf>
    <xf numFmtId="0" fontId="12" fillId="0" borderId="35" xfId="0" applyFont="1" applyBorder="1" applyAlignment="1">
      <alignment horizontal="center" vertical="center"/>
    </xf>
    <xf numFmtId="0" fontId="12" fillId="0" borderId="58" xfId="0" applyFont="1" applyBorder="1" applyAlignment="1">
      <alignment horizontal="center" vertical="center"/>
    </xf>
    <xf numFmtId="0" fontId="0" fillId="0" borderId="34" xfId="2" applyFont="1" applyBorder="1" applyAlignment="1">
      <alignment horizontal="center" wrapText="1"/>
    </xf>
    <xf numFmtId="179" fontId="0" fillId="0" borderId="59" xfId="2" applyNumberFormat="1" applyFont="1" applyBorder="1" applyAlignment="1">
      <alignment horizontal="left"/>
    </xf>
    <xf numFmtId="0" fontId="0" fillId="0" borderId="29" xfId="2" applyFont="1" applyBorder="1" applyAlignment="1">
      <alignment horizontal="center"/>
    </xf>
    <xf numFmtId="179" fontId="2" fillId="0" borderId="19" xfId="2" applyNumberFormat="1" applyBorder="1" applyAlignment="1">
      <alignment horizontal="center"/>
    </xf>
    <xf numFmtId="0" fontId="0" fillId="0" borderId="16" xfId="2" applyFont="1" applyBorder="1"/>
    <xf numFmtId="0" fontId="2" fillId="0" borderId="12" xfId="2" applyBorder="1"/>
    <xf numFmtId="0" fontId="0" fillId="0" borderId="13" xfId="2" applyFont="1" applyBorder="1"/>
    <xf numFmtId="0" fontId="2" fillId="0" borderId="30" xfId="2" applyBorder="1"/>
    <xf numFmtId="0" fontId="0" fillId="0" borderId="60" xfId="2" applyFont="1" applyBorder="1"/>
    <xf numFmtId="0" fontId="12" fillId="0" borderId="45" xfId="2" applyFont="1" applyBorder="1"/>
    <xf numFmtId="0" fontId="2" fillId="0" borderId="61" xfId="2" applyBorder="1" applyAlignment="1">
      <alignment horizontal="center"/>
    </xf>
    <xf numFmtId="0" fontId="2" fillId="0" borderId="19" xfId="2" applyBorder="1" applyAlignment="1">
      <alignment horizontal="center"/>
    </xf>
    <xf numFmtId="0" fontId="2" fillId="0" borderId="54" xfId="2" applyBorder="1" applyAlignment="1">
      <alignment horizontal="center"/>
    </xf>
    <xf numFmtId="0" fontId="2" fillId="0" borderId="52" xfId="2" applyBorder="1" applyAlignment="1">
      <alignment horizontal="center"/>
    </xf>
    <xf numFmtId="0" fontId="2" fillId="0" borderId="21" xfId="2" applyBorder="1" applyAlignment="1">
      <alignment horizontal="center"/>
    </xf>
  </cellXfs>
  <cellStyles count="3">
    <cellStyle name="標準" xfId="0" builtinId="0"/>
    <cellStyle name="標準_③-２加算様式（就労）_くりた作成分(１０月提示）指定申請関係様式（案）改訂版_（4月見直し提出版）平均障害程度区分等算出シート 2 2" xfId="1" xr:uid="{92C4FFFD-A333-4F15-9B61-1C70C6ADDE3A}"/>
    <cellStyle name="標準_算出シート3 2 2" xfId="2" xr:uid="{DDF64AA7-00DA-4AFC-83CD-3857E154FE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Radio" checked="Checked" firstButton="1" fmlaLink="$AC$6" lockText="1" noThreeD="1"/>
</file>

<file path=xl/ctrlProps/ctrlProp2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59148</xdr:colOff>
      <xdr:row>9</xdr:row>
      <xdr:rowOff>0</xdr:rowOff>
    </xdr:from>
    <xdr:to>
      <xdr:col>4</xdr:col>
      <xdr:colOff>409283</xdr:colOff>
      <xdr:row>9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8F97C81A-82DA-4547-A4F5-899E60EF873B}"/>
            </a:ext>
          </a:extLst>
        </xdr:cNvPr>
        <xdr:cNvSpPr txBox="1"/>
      </xdr:nvSpPr>
      <xdr:spPr bwMode="auto">
        <a:xfrm>
          <a:off x="1906998" y="3171825"/>
          <a:ext cx="940685" cy="0"/>
        </a:xfrm>
        <a:prstGeom prst="rect">
          <a:avLst/>
        </a:prstGeom>
        <a:noFill/>
        <a:ln w="12700">
          <a:noFill/>
          <a:miter lim="800000"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(</a:t>
          </a: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５０歳以上で</a:t>
          </a:r>
        </a:p>
        <a:p>
          <a:pPr algn="l" rtl="0">
            <a:defRPr sz="1000"/>
          </a:pP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区分３の者を含む）</a:t>
          </a:r>
        </a:p>
      </xdr:txBody>
    </xdr:sp>
    <xdr:clientData/>
  </xdr:twoCellAnchor>
  <xdr:twoCellAnchor>
    <xdr:from>
      <xdr:col>28</xdr:col>
      <xdr:colOff>91440</xdr:colOff>
      <xdr:row>5</xdr:row>
      <xdr:rowOff>30480</xdr:rowOff>
    </xdr:from>
    <xdr:to>
      <xdr:col>32</xdr:col>
      <xdr:colOff>152400</xdr:colOff>
      <xdr:row>5</xdr:row>
      <xdr:rowOff>381000</xdr:rowOff>
    </xdr:to>
    <xdr:grpSp>
      <xdr:nvGrpSpPr>
        <xdr:cNvPr id="3" name="Group 3">
          <a:extLst>
            <a:ext uri="{FF2B5EF4-FFF2-40B4-BE49-F238E27FC236}">
              <a16:creationId xmlns:a16="http://schemas.microsoft.com/office/drawing/2014/main" id="{7241B15C-BCD2-4987-9F9F-299BC66AA506}"/>
            </a:ext>
          </a:extLst>
        </xdr:cNvPr>
        <xdr:cNvGrpSpPr>
          <a:grpSpLocks/>
        </xdr:cNvGrpSpPr>
      </xdr:nvGrpSpPr>
      <xdr:grpSpPr bwMode="auto">
        <a:xfrm>
          <a:off x="9006840" y="1681480"/>
          <a:ext cx="1267460" cy="350520"/>
          <a:chOff x="970" y="140"/>
          <a:chExt cx="132" cy="37"/>
        </a:xfrm>
      </xdr:grpSpPr>
      <xdr:sp macro="" textlink="">
        <xdr:nvSpPr>
          <xdr:cNvPr id="4" name="Option Button 1" hidden="1">
            <a:extLst>
              <a:ext uri="{63B3BB69-23CF-44E3-9099-C40C66FF867C}">
                <a14:compatExt xmlns:a14="http://schemas.microsoft.com/office/drawing/2010/main" spid="_x0000_s169985"/>
              </a:ext>
              <a:ext uri="{FF2B5EF4-FFF2-40B4-BE49-F238E27FC236}">
                <a16:creationId xmlns:a16="http://schemas.microsoft.com/office/drawing/2014/main" id="{853E90ED-6D60-40EF-B3B4-0A5E5712B6F4}"/>
              </a:ext>
            </a:extLst>
          </xdr:cNvPr>
          <xdr:cNvSpPr/>
        </xdr:nvSpPr>
        <xdr:spPr bwMode="auto">
          <a:xfrm>
            <a:off x="970" y="141"/>
            <a:ext cx="74" cy="35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CC99" mc:Ignorable="a14" a14:legacySpreadsheetColorIndex="4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MS UI Gothic"/>
                <a:ea typeface="MS UI Gothic"/>
              </a:rPr>
              <a:t>夜勤</a:t>
            </a:r>
          </a:p>
        </xdr:txBody>
      </xdr:sp>
      <xdr:sp macro="" textlink="">
        <xdr:nvSpPr>
          <xdr:cNvPr id="5" name="Option Button 2" hidden="1">
            <a:extLst>
              <a:ext uri="{63B3BB69-23CF-44E3-9099-C40C66FF867C}">
                <a14:compatExt xmlns:a14="http://schemas.microsoft.com/office/drawing/2010/main" spid="_x0000_s169986"/>
              </a:ext>
              <a:ext uri="{FF2B5EF4-FFF2-40B4-BE49-F238E27FC236}">
                <a16:creationId xmlns:a16="http://schemas.microsoft.com/office/drawing/2014/main" id="{E392AA1C-5644-4382-98DC-19FA14336DB0}"/>
              </a:ext>
            </a:extLst>
          </xdr:cNvPr>
          <xdr:cNvSpPr/>
        </xdr:nvSpPr>
        <xdr:spPr bwMode="auto">
          <a:xfrm>
            <a:off x="1032" y="140"/>
            <a:ext cx="70" cy="37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CC99" mc:Ignorable="a14" a14:legacySpreadsheetColorIndex="4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MS UI Gothic"/>
                <a:ea typeface="MS UI Gothic"/>
              </a:rPr>
              <a:t>　宿直</a:t>
            </a:r>
          </a:p>
        </xdr:txBody>
      </xdr:sp>
    </xdr:grpSp>
    <xdr:clientData fLock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28</xdr:col>
          <xdr:colOff>85725</xdr:colOff>
          <xdr:row>5</xdr:row>
          <xdr:rowOff>38100</xdr:rowOff>
        </xdr:from>
        <xdr:to>
          <xdr:col>31</xdr:col>
          <xdr:colOff>28575</xdr:colOff>
          <xdr:row>5</xdr:row>
          <xdr:rowOff>371475</xdr:rowOff>
        </xdr:to>
        <xdr:sp macro="" textlink="">
          <xdr:nvSpPr>
            <xdr:cNvPr id="1025" name="Option 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47132D7-9F88-40C4-9F56-57C66D0F17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CC99" mc:Ignorable="a14" a14:legacySpreadsheetColorIndex="47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夜勤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</xdr:col>
          <xdr:colOff>114300</xdr:colOff>
          <xdr:row>5</xdr:row>
          <xdr:rowOff>28575</xdr:rowOff>
        </xdr:from>
        <xdr:to>
          <xdr:col>32</xdr:col>
          <xdr:colOff>152400</xdr:colOff>
          <xdr:row>5</xdr:row>
          <xdr:rowOff>381000</xdr:rowOff>
        </xdr:to>
        <xdr:sp macro="" textlink=""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4471B80A-F891-4C51-9BCC-BB40590DAC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CC99" mc:Ignorable="a14" a14:legacySpreadsheetColorIndex="47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宿直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2304;R7.4&#29256;&#12305;&#20307;&#21046;&#23626;&#65288;&#32773;&#65289;&#93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　はじめに"/>
      <sheetName val="サービス種類別提出書類一覧 "/>
      <sheetName val="様式第1号"/>
      <sheetName val="別紙１（その１・訪問系）"/>
      <sheetName val="別紙１（その２・通所系）"/>
      <sheetName val="別紙１（その３・相談系）"/>
      <sheetName val="別紙1（その４・居住系）"/>
      <sheetName val="別紙1（その５・共同生活援助）"/>
      <sheetName val="別紙2-1(訪問系）"/>
      <sheetName val="別紙2-2（訪問系・共同生活援助を除くサービス）"/>
      <sheetName val="別紙2-3（共同生活援助）"/>
      <sheetName val="別紙3-1 "/>
      <sheetName val="別紙3-2"/>
      <sheetName val="別紙3-3"/>
      <sheetName val="別紙3-4"/>
      <sheetName val="別紙3-5"/>
      <sheetName val="別紙3-6"/>
      <sheetName val="別紙3-7"/>
      <sheetName val="別紙3-8"/>
      <sheetName val="別紙4-1 "/>
      <sheetName val="別紙4-2"/>
      <sheetName val="別紙4-3"/>
      <sheetName val="別紙4-4"/>
      <sheetName val="互換性レポー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BF166-9429-4BF4-835A-C6114B2CA854}">
  <sheetPr codeName="Sheet12"/>
  <dimension ref="A1:CE278"/>
  <sheetViews>
    <sheetView showGridLines="0" tabSelected="1" view="pageBreakPreview" zoomScale="75" zoomScaleNormal="100" zoomScaleSheetLayoutView="75" workbookViewId="0">
      <selection activeCell="AE16" sqref="AE16:AM16"/>
    </sheetView>
  </sheetViews>
  <sheetFormatPr defaultColWidth="9" defaultRowHeight="13.5" x14ac:dyDescent="0.15"/>
  <cols>
    <col min="1" max="1" width="3.125" customWidth="1"/>
    <col min="2" max="2" width="21.125" customWidth="1"/>
    <col min="3" max="3" width="4.625" style="13" customWidth="1"/>
    <col min="4" max="4" width="3.125" style="13" customWidth="1"/>
    <col min="5" max="5" width="6.875" style="13" customWidth="1"/>
    <col min="6" max="7" width="2.875" style="13" customWidth="1"/>
    <col min="8" max="8" width="4.625" style="13" customWidth="1"/>
    <col min="9" max="10" width="2.875" style="13" customWidth="1"/>
    <col min="11" max="11" width="4.625" style="13" customWidth="1"/>
    <col min="12" max="13" width="2.875" style="13" customWidth="1"/>
    <col min="14" max="14" width="4.625" style="13" customWidth="1"/>
    <col min="15" max="16" width="2.875" style="13" customWidth="1"/>
    <col min="17" max="17" width="4.625" style="13" customWidth="1"/>
    <col min="18" max="19" width="2.875" style="13" customWidth="1"/>
    <col min="20" max="20" width="4.625" style="13" customWidth="1"/>
    <col min="21" max="22" width="2.875" style="13" customWidth="1"/>
    <col min="23" max="23" width="4.625" style="13" customWidth="1"/>
    <col min="24" max="25" width="2.875" style="13" customWidth="1"/>
    <col min="26" max="26" width="4.625" style="13" customWidth="1"/>
    <col min="27" max="28" width="2.875" style="13" customWidth="1"/>
    <col min="29" max="29" width="4.625" style="13" customWidth="1"/>
    <col min="30" max="31" width="2.875" style="13" customWidth="1"/>
    <col min="32" max="32" width="5.5" style="13" customWidth="1"/>
    <col min="33" max="34" width="2.875" customWidth="1"/>
    <col min="35" max="35" width="4.625" customWidth="1"/>
    <col min="36" max="37" width="2.875" customWidth="1"/>
    <col min="38" max="38" width="4.625" customWidth="1"/>
    <col min="39" max="40" width="2.875" customWidth="1"/>
    <col min="41" max="41" width="4.625" customWidth="1"/>
    <col min="42" max="42" width="1.625" customWidth="1"/>
    <col min="43" max="43" width="6" customWidth="1"/>
    <col min="44" max="44" width="3.875" customWidth="1"/>
    <col min="45" max="45" width="4.625" customWidth="1"/>
    <col min="46" max="46" width="3.625" customWidth="1"/>
    <col min="52" max="52" width="14.875" customWidth="1"/>
    <col min="53" max="53" width="16.125" customWidth="1"/>
    <col min="54" max="54" width="15.625" customWidth="1"/>
    <col min="65" max="65" width="20.625" bestFit="1" customWidth="1"/>
  </cols>
  <sheetData>
    <row r="1" spans="1:83" s="6" customFormat="1" ht="22.5" customHeight="1" x14ac:dyDescent="0.15">
      <c r="A1" s="1" t="s">
        <v>0</v>
      </c>
      <c r="B1" s="2"/>
      <c r="C1" s="3"/>
      <c r="D1" s="3"/>
      <c r="E1" s="3"/>
      <c r="F1" s="3"/>
      <c r="G1" s="4" t="s">
        <v>1</v>
      </c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3"/>
      <c r="AD1" s="3"/>
      <c r="AE1" s="3"/>
      <c r="AF1" s="3"/>
      <c r="AG1" s="3"/>
      <c r="AH1" s="3"/>
      <c r="AI1" s="3"/>
      <c r="AJ1" s="3"/>
      <c r="AK1" s="3"/>
      <c r="AL1" s="5"/>
      <c r="AM1" s="5"/>
      <c r="AN1" s="5"/>
      <c r="AO1" s="5"/>
      <c r="AP1" s="1" t="s">
        <v>2</v>
      </c>
      <c r="AQ1" s="1"/>
      <c r="AR1" s="5"/>
      <c r="AS1" s="5"/>
      <c r="AT1" s="5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5"/>
      <c r="BG1" s="5"/>
      <c r="BH1" s="5"/>
      <c r="BI1" s="5"/>
      <c r="BJ1" s="5"/>
      <c r="BK1" s="5"/>
      <c r="BL1" s="5"/>
      <c r="BM1" s="5"/>
      <c r="BN1" s="5"/>
      <c r="BO1" s="5"/>
    </row>
    <row r="2" spans="1:83" s="6" customFormat="1" ht="25.5" customHeight="1" x14ac:dyDescent="0.15">
      <c r="B2" s="7"/>
      <c r="C2" s="3"/>
      <c r="D2" s="3"/>
      <c r="E2" s="3"/>
      <c r="F2" s="3"/>
      <c r="G2" s="7"/>
      <c r="H2" s="3"/>
      <c r="J2" s="3"/>
      <c r="K2" s="3"/>
      <c r="L2" s="3"/>
      <c r="M2" s="3"/>
      <c r="N2" s="7" t="s">
        <v>3</v>
      </c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5"/>
      <c r="AM2" s="5"/>
      <c r="AN2" s="5"/>
      <c r="AO2" s="5"/>
      <c r="AP2" s="5"/>
      <c r="AQ2" s="5"/>
      <c r="AR2" s="5"/>
      <c r="AS2" s="5"/>
      <c r="AT2" s="5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5"/>
      <c r="BG2" s="5"/>
      <c r="BH2" s="5"/>
      <c r="BI2" s="5"/>
      <c r="BJ2" s="5"/>
      <c r="BK2" s="5"/>
      <c r="BL2" s="5"/>
      <c r="BM2" s="5"/>
      <c r="BN2" s="5"/>
      <c r="BO2" s="5"/>
    </row>
    <row r="3" spans="1:83" ht="32.25" customHeight="1" x14ac:dyDescent="0.15">
      <c r="B3" s="8" t="s">
        <v>4</v>
      </c>
      <c r="C3" s="9"/>
      <c r="D3" s="10"/>
      <c r="E3" s="11" t="s">
        <v>5</v>
      </c>
      <c r="F3" s="12"/>
      <c r="G3" s="12"/>
      <c r="H3" s="12"/>
      <c r="I3" s="12"/>
      <c r="J3" s="9"/>
      <c r="K3" s="10"/>
      <c r="L3" s="11" t="s">
        <v>6</v>
      </c>
      <c r="M3" s="12"/>
      <c r="N3" s="12"/>
      <c r="O3" s="12"/>
      <c r="P3" s="12"/>
      <c r="Q3" s="12"/>
      <c r="R3" s="12"/>
      <c r="S3" s="12"/>
      <c r="AU3" s="14"/>
      <c r="AV3" s="15"/>
      <c r="AW3" s="15"/>
      <c r="AX3" s="15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</row>
    <row r="4" spans="1:83" ht="16.5" customHeight="1" thickBot="1" x14ac:dyDescent="0.2">
      <c r="O4" s="17"/>
      <c r="P4" s="17"/>
      <c r="R4" s="17"/>
      <c r="S4" s="17"/>
      <c r="Y4" s="17" t="s">
        <v>7</v>
      </c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</row>
    <row r="5" spans="1:83" ht="31.5" customHeight="1" thickBot="1" x14ac:dyDescent="0.2">
      <c r="A5" s="18" t="s">
        <v>8</v>
      </c>
      <c r="B5" s="19"/>
      <c r="C5" s="20"/>
      <c r="D5" s="21"/>
      <c r="E5" s="21"/>
      <c r="F5" s="21"/>
      <c r="G5" s="21"/>
      <c r="H5" s="21"/>
      <c r="I5" s="21"/>
      <c r="J5" s="21"/>
      <c r="K5" s="22"/>
      <c r="L5" s="18" t="s">
        <v>9</v>
      </c>
      <c r="M5" s="23"/>
      <c r="N5" s="19"/>
      <c r="O5" s="20"/>
      <c r="P5" s="21"/>
      <c r="Q5" s="21"/>
      <c r="R5" s="21"/>
      <c r="S5" s="21"/>
      <c r="T5" s="21"/>
      <c r="U5" s="21"/>
      <c r="V5" s="21"/>
      <c r="W5" s="21"/>
      <c r="X5" s="22"/>
      <c r="Y5" s="24"/>
      <c r="Z5" s="24"/>
      <c r="AA5" s="24"/>
      <c r="AB5" s="24"/>
      <c r="AC5" s="25"/>
      <c r="AD5" s="25"/>
      <c r="AE5" s="26"/>
      <c r="AF5" s="26"/>
      <c r="AG5" s="26"/>
      <c r="AH5" s="27"/>
      <c r="AI5" s="27"/>
      <c r="AJ5" s="27"/>
      <c r="AK5" s="26"/>
      <c r="AL5" s="26"/>
      <c r="AM5" s="28"/>
      <c r="AN5" s="25"/>
      <c r="AO5" s="25"/>
      <c r="AU5" s="29"/>
      <c r="AV5" s="30"/>
      <c r="AW5" s="30"/>
      <c r="AX5" s="31"/>
      <c r="AY5" s="32"/>
      <c r="AZ5" s="32"/>
      <c r="BA5" s="32"/>
      <c r="BB5" s="32"/>
      <c r="BC5" s="32"/>
      <c r="BD5" s="31"/>
      <c r="BE5" s="31"/>
      <c r="BF5" s="33"/>
      <c r="BG5" s="29"/>
      <c r="BH5" s="29"/>
      <c r="BI5" s="16"/>
      <c r="BJ5" s="16"/>
      <c r="BK5" s="16"/>
      <c r="BL5" s="16"/>
      <c r="BM5" s="16"/>
      <c r="BN5" s="16"/>
      <c r="BO5" s="16"/>
    </row>
    <row r="6" spans="1:83" ht="31.5" customHeight="1" thickBot="1" x14ac:dyDescent="0.2">
      <c r="A6" s="18" t="s">
        <v>10</v>
      </c>
      <c r="B6" s="19"/>
      <c r="C6" s="34"/>
      <c r="D6" s="35"/>
      <c r="E6" s="35"/>
      <c r="F6" s="35"/>
      <c r="G6" s="35"/>
      <c r="H6" s="35"/>
      <c r="I6" s="35"/>
      <c r="J6" s="35"/>
      <c r="K6" s="36"/>
      <c r="L6" s="18" t="s">
        <v>11</v>
      </c>
      <c r="M6" s="23"/>
      <c r="N6" s="19"/>
      <c r="O6" s="37"/>
      <c r="P6" s="38"/>
      <c r="Q6" s="38"/>
      <c r="R6" s="39"/>
      <c r="S6" s="40" t="s">
        <v>12</v>
      </c>
      <c r="T6" s="41"/>
      <c r="U6" s="37"/>
      <c r="V6" s="39"/>
      <c r="W6" s="40" t="s">
        <v>13</v>
      </c>
      <c r="X6" s="42"/>
      <c r="Y6" s="42"/>
      <c r="Z6" s="42"/>
      <c r="AA6" s="42"/>
      <c r="AB6" s="41"/>
      <c r="AC6" s="43">
        <v>1</v>
      </c>
      <c r="AD6" s="44"/>
      <c r="AE6" s="44"/>
      <c r="AF6" s="44"/>
      <c r="AG6" s="44"/>
      <c r="AH6" s="45"/>
      <c r="AI6" s="46"/>
      <c r="AJ6" s="46"/>
      <c r="AK6" s="47" t="s">
        <v>14</v>
      </c>
      <c r="AL6" s="48"/>
      <c r="AM6" s="49"/>
      <c r="AN6" s="49"/>
      <c r="AO6" s="49"/>
      <c r="AP6" s="49"/>
      <c r="AQ6" s="49"/>
      <c r="AR6" s="49"/>
      <c r="AS6" s="25"/>
      <c r="AU6" s="50"/>
      <c r="AV6" s="51"/>
      <c r="AW6" s="51"/>
      <c r="AX6" s="52"/>
      <c r="AY6" s="52"/>
      <c r="AZ6" s="52"/>
      <c r="BA6" s="52"/>
      <c r="BB6" s="52"/>
      <c r="BC6" s="52"/>
      <c r="BD6" s="29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</row>
    <row r="7" spans="1:83" ht="30.75" customHeight="1" thickBot="1" x14ac:dyDescent="0.2">
      <c r="W7" s="53"/>
      <c r="AC7" s="53"/>
      <c r="AF7" s="54"/>
      <c r="AU7" s="15"/>
      <c r="AV7" s="15"/>
      <c r="AW7" s="15"/>
      <c r="AX7" s="55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</row>
    <row r="8" spans="1:83" ht="25.5" customHeight="1" thickBot="1" x14ac:dyDescent="0.2">
      <c r="A8" s="18" t="s">
        <v>15</v>
      </c>
      <c r="B8" s="23"/>
      <c r="C8" s="23"/>
      <c r="D8" s="23"/>
      <c r="E8" s="19"/>
      <c r="F8" s="56" t="s">
        <v>16</v>
      </c>
      <c r="G8" s="57"/>
      <c r="H8" s="58"/>
      <c r="I8" s="56" t="s">
        <v>17</v>
      </c>
      <c r="J8" s="57"/>
      <c r="K8" s="58"/>
      <c r="L8" s="56" t="s">
        <v>18</v>
      </c>
      <c r="M8" s="57"/>
      <c r="N8" s="58"/>
      <c r="O8" s="56" t="s">
        <v>19</v>
      </c>
      <c r="P8" s="57"/>
      <c r="Q8" s="58"/>
      <c r="R8" s="59" t="s">
        <v>20</v>
      </c>
      <c r="S8" s="57"/>
      <c r="T8" s="60"/>
      <c r="U8" s="56" t="s">
        <v>21</v>
      </c>
      <c r="V8" s="57"/>
      <c r="W8" s="58"/>
      <c r="X8" s="56" t="s">
        <v>22</v>
      </c>
      <c r="Y8" s="57"/>
      <c r="Z8" s="58"/>
      <c r="AA8" s="56" t="s">
        <v>23</v>
      </c>
      <c r="AB8" s="57"/>
      <c r="AC8" s="58"/>
      <c r="AD8" s="56" t="s">
        <v>24</v>
      </c>
      <c r="AE8" s="57"/>
      <c r="AF8" s="61"/>
      <c r="AG8" s="59" t="s">
        <v>25</v>
      </c>
      <c r="AH8" s="57"/>
      <c r="AI8" s="58"/>
      <c r="AJ8" s="59" t="s">
        <v>26</v>
      </c>
      <c r="AK8" s="57"/>
      <c r="AL8" s="60"/>
      <c r="AM8" s="56" t="s">
        <v>27</v>
      </c>
      <c r="AN8" s="57"/>
      <c r="AO8" s="58"/>
      <c r="AP8" s="13"/>
      <c r="AQ8" s="62" t="s">
        <v>28</v>
      </c>
      <c r="AR8" s="63"/>
      <c r="AS8" s="64"/>
      <c r="AT8" s="13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65"/>
      <c r="BH8" s="15"/>
      <c r="BI8" s="15"/>
      <c r="BJ8" s="15"/>
      <c r="BK8" s="15"/>
      <c r="BL8" s="15"/>
      <c r="BM8" s="15"/>
      <c r="BN8" s="15"/>
      <c r="BO8" s="15"/>
      <c r="BP8" s="54"/>
    </row>
    <row r="9" spans="1:83" ht="33.75" customHeight="1" thickBot="1" x14ac:dyDescent="0.25">
      <c r="A9" s="66" t="s">
        <v>29</v>
      </c>
      <c r="B9" s="67"/>
      <c r="C9" s="67"/>
      <c r="D9" s="67"/>
      <c r="E9" s="68"/>
      <c r="F9" s="69"/>
      <c r="G9" s="70"/>
      <c r="H9" s="71" t="s">
        <v>30</v>
      </c>
      <c r="I9" s="69"/>
      <c r="J9" s="70"/>
      <c r="K9" s="71" t="s">
        <v>30</v>
      </c>
      <c r="L9" s="69"/>
      <c r="M9" s="70"/>
      <c r="N9" s="71" t="s">
        <v>30</v>
      </c>
      <c r="O9" s="69"/>
      <c r="P9" s="70"/>
      <c r="Q9" s="71" t="s">
        <v>30</v>
      </c>
      <c r="R9" s="69"/>
      <c r="S9" s="70"/>
      <c r="T9" s="71" t="s">
        <v>30</v>
      </c>
      <c r="U9" s="69"/>
      <c r="V9" s="70"/>
      <c r="W9" s="71" t="s">
        <v>30</v>
      </c>
      <c r="X9" s="69"/>
      <c r="Y9" s="70"/>
      <c r="Z9" s="71" t="s">
        <v>30</v>
      </c>
      <c r="AA9" s="69"/>
      <c r="AB9" s="70"/>
      <c r="AC9" s="71" t="s">
        <v>30</v>
      </c>
      <c r="AD9" s="69"/>
      <c r="AE9" s="70"/>
      <c r="AF9" s="72" t="s">
        <v>30</v>
      </c>
      <c r="AG9" s="73"/>
      <c r="AH9" s="70"/>
      <c r="AI9" s="71" t="s">
        <v>30</v>
      </c>
      <c r="AJ9" s="69"/>
      <c r="AK9" s="70"/>
      <c r="AL9" s="71" t="s">
        <v>30</v>
      </c>
      <c r="AM9" s="69"/>
      <c r="AN9" s="70"/>
      <c r="AO9" s="71" t="s">
        <v>30</v>
      </c>
      <c r="AP9" s="13"/>
      <c r="AQ9" s="74">
        <f>F9+I9+L9+O9+R9+U9+X9+AA9+AD9+AG9+AJ9+AM9</f>
        <v>0</v>
      </c>
      <c r="AR9" s="75"/>
      <c r="AS9" s="76" t="s">
        <v>30</v>
      </c>
      <c r="AT9" s="13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65"/>
      <c r="BM9" s="15"/>
      <c r="BN9" s="15"/>
      <c r="BO9" s="15"/>
      <c r="BP9" s="13"/>
      <c r="BQ9" s="13"/>
      <c r="BR9" s="13"/>
      <c r="BS9" s="54"/>
    </row>
    <row r="10" spans="1:83" ht="33" customHeight="1" thickBot="1" x14ac:dyDescent="0.2">
      <c r="A10" s="77" t="s">
        <v>31</v>
      </c>
      <c r="B10" s="78"/>
      <c r="C10" s="78"/>
      <c r="D10" s="78"/>
      <c r="E10" s="79"/>
      <c r="F10" s="80"/>
      <c r="G10" s="81"/>
      <c r="H10" s="82" t="s">
        <v>32</v>
      </c>
      <c r="I10" s="80"/>
      <c r="J10" s="81"/>
      <c r="K10" s="82" t="s">
        <v>32</v>
      </c>
      <c r="L10" s="80"/>
      <c r="M10" s="81"/>
      <c r="N10" s="82" t="s">
        <v>32</v>
      </c>
      <c r="O10" s="80"/>
      <c r="P10" s="81"/>
      <c r="Q10" s="82" t="s">
        <v>32</v>
      </c>
      <c r="R10" s="80"/>
      <c r="S10" s="81"/>
      <c r="T10" s="83" t="s">
        <v>32</v>
      </c>
      <c r="U10" s="80"/>
      <c r="V10" s="81"/>
      <c r="W10" s="82" t="s">
        <v>32</v>
      </c>
      <c r="X10" s="80"/>
      <c r="Y10" s="81"/>
      <c r="Z10" s="82" t="s">
        <v>32</v>
      </c>
      <c r="AA10" s="80"/>
      <c r="AB10" s="81"/>
      <c r="AC10" s="82" t="s">
        <v>32</v>
      </c>
      <c r="AD10" s="80"/>
      <c r="AE10" s="81"/>
      <c r="AF10" s="83" t="s">
        <v>32</v>
      </c>
      <c r="AG10" s="80"/>
      <c r="AH10" s="81"/>
      <c r="AI10" s="82" t="s">
        <v>32</v>
      </c>
      <c r="AJ10" s="80"/>
      <c r="AK10" s="81"/>
      <c r="AL10" s="83" t="s">
        <v>32</v>
      </c>
      <c r="AM10" s="80"/>
      <c r="AN10" s="81"/>
      <c r="AO10" s="82" t="s">
        <v>32</v>
      </c>
      <c r="AP10" s="84"/>
      <c r="AQ10" s="85">
        <f>F10+I10+L10+O10+R10+U10+X10+AA10+AD10+AG10+AJ10+AM10</f>
        <v>0</v>
      </c>
      <c r="AR10" s="86"/>
      <c r="AS10" s="87" t="s">
        <v>32</v>
      </c>
      <c r="AT10" s="13"/>
      <c r="AU10" s="15"/>
      <c r="AV10" s="15"/>
      <c r="AW10" s="15"/>
      <c r="AX10" s="88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65"/>
      <c r="BM10" s="15"/>
      <c r="BN10" s="15"/>
      <c r="BO10" s="15"/>
      <c r="BP10" s="13"/>
      <c r="BQ10" s="13"/>
      <c r="BR10" s="13"/>
      <c r="BS10" s="54"/>
    </row>
    <row r="11" spans="1:83" ht="31.5" customHeight="1" thickBot="1" x14ac:dyDescent="0.2">
      <c r="A11" s="89" t="s">
        <v>33</v>
      </c>
      <c r="B11" s="90"/>
      <c r="C11" s="90"/>
      <c r="D11" s="90"/>
      <c r="E11" s="91"/>
      <c r="F11" s="80"/>
      <c r="G11" s="81"/>
      <c r="H11" s="82" t="s">
        <v>32</v>
      </c>
      <c r="I11" s="80"/>
      <c r="J11" s="81"/>
      <c r="K11" s="82" t="s">
        <v>32</v>
      </c>
      <c r="L11" s="80"/>
      <c r="M11" s="81"/>
      <c r="N11" s="82" t="s">
        <v>32</v>
      </c>
      <c r="O11" s="80"/>
      <c r="P11" s="81"/>
      <c r="Q11" s="82" t="s">
        <v>32</v>
      </c>
      <c r="R11" s="80"/>
      <c r="S11" s="81"/>
      <c r="T11" s="82" t="s">
        <v>32</v>
      </c>
      <c r="U11" s="80"/>
      <c r="V11" s="81"/>
      <c r="W11" s="82" t="s">
        <v>32</v>
      </c>
      <c r="X11" s="80"/>
      <c r="Y11" s="81"/>
      <c r="Z11" s="82" t="s">
        <v>32</v>
      </c>
      <c r="AA11" s="80"/>
      <c r="AB11" s="81"/>
      <c r="AC11" s="82" t="s">
        <v>32</v>
      </c>
      <c r="AD11" s="80"/>
      <c r="AE11" s="81"/>
      <c r="AF11" s="83" t="s">
        <v>32</v>
      </c>
      <c r="AG11" s="92"/>
      <c r="AH11" s="81"/>
      <c r="AI11" s="82" t="s">
        <v>32</v>
      </c>
      <c r="AJ11" s="81"/>
      <c r="AK11" s="81"/>
      <c r="AL11" s="82" t="s">
        <v>32</v>
      </c>
      <c r="AM11" s="80"/>
      <c r="AN11" s="81"/>
      <c r="AO11" s="82" t="s">
        <v>32</v>
      </c>
      <c r="AP11" s="93"/>
      <c r="AQ11" s="94">
        <f>F11+I11+L11+O11+R11+U11+X11+AA11+AD11+AG11+AJ11+AM11</f>
        <v>0</v>
      </c>
      <c r="AR11" s="95"/>
      <c r="AS11" s="96" t="s">
        <v>32</v>
      </c>
      <c r="AT11" s="13"/>
      <c r="AU11" s="15"/>
      <c r="AV11" s="15"/>
      <c r="AW11" s="15"/>
      <c r="AX11" s="88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65"/>
      <c r="BM11" s="15"/>
      <c r="BN11" s="15"/>
      <c r="BO11" s="15"/>
      <c r="BP11" s="13"/>
      <c r="BQ11" s="13"/>
      <c r="BR11" s="13"/>
      <c r="BS11" s="54"/>
    </row>
    <row r="12" spans="1:83" ht="30.75" customHeight="1" thickBot="1" x14ac:dyDescent="0.2">
      <c r="A12" s="77" t="s">
        <v>34</v>
      </c>
      <c r="B12" s="78"/>
      <c r="C12" s="78"/>
      <c r="D12" s="78"/>
      <c r="E12" s="79"/>
      <c r="F12" s="85">
        <f>F10+F11</f>
        <v>0</v>
      </c>
      <c r="G12" s="86"/>
      <c r="H12" s="97" t="s">
        <v>32</v>
      </c>
      <c r="I12" s="85">
        <f>I10+I11</f>
        <v>0</v>
      </c>
      <c r="J12" s="86"/>
      <c r="K12" s="97" t="s">
        <v>32</v>
      </c>
      <c r="L12" s="85">
        <f>L10+L11</f>
        <v>0</v>
      </c>
      <c r="M12" s="86"/>
      <c r="N12" s="97" t="s">
        <v>32</v>
      </c>
      <c r="O12" s="85">
        <f>O10+O11</f>
        <v>0</v>
      </c>
      <c r="P12" s="86"/>
      <c r="Q12" s="97" t="s">
        <v>32</v>
      </c>
      <c r="R12" s="86">
        <f>R10+R11</f>
        <v>0</v>
      </c>
      <c r="S12" s="86"/>
      <c r="T12" s="98" t="s">
        <v>32</v>
      </c>
      <c r="U12" s="85">
        <f>U10+U11</f>
        <v>0</v>
      </c>
      <c r="V12" s="86"/>
      <c r="W12" s="97" t="s">
        <v>32</v>
      </c>
      <c r="X12" s="85">
        <f>X10+X11</f>
        <v>0</v>
      </c>
      <c r="Y12" s="86"/>
      <c r="Z12" s="97" t="s">
        <v>32</v>
      </c>
      <c r="AA12" s="85">
        <f>AA10+AA11</f>
        <v>0</v>
      </c>
      <c r="AB12" s="86"/>
      <c r="AC12" s="97" t="s">
        <v>32</v>
      </c>
      <c r="AD12" s="85">
        <f>AD10+AD11</f>
        <v>0</v>
      </c>
      <c r="AE12" s="86"/>
      <c r="AF12" s="99" t="s">
        <v>32</v>
      </c>
      <c r="AG12" s="86">
        <f>AG10+AG11</f>
        <v>0</v>
      </c>
      <c r="AH12" s="86"/>
      <c r="AI12" s="97" t="s">
        <v>32</v>
      </c>
      <c r="AJ12" s="86">
        <f>AJ10+AJ11</f>
        <v>0</v>
      </c>
      <c r="AK12" s="86"/>
      <c r="AL12" s="98" t="s">
        <v>32</v>
      </c>
      <c r="AM12" s="85">
        <f>AM10+AM11</f>
        <v>0</v>
      </c>
      <c r="AN12" s="86"/>
      <c r="AO12" s="97" t="s">
        <v>32</v>
      </c>
      <c r="AP12" s="100"/>
      <c r="AQ12" s="85">
        <f>AQ11+AQ10</f>
        <v>0</v>
      </c>
      <c r="AR12" s="86"/>
      <c r="AS12" s="101" t="s">
        <v>32</v>
      </c>
      <c r="AT12" s="13"/>
      <c r="AU12" s="15"/>
      <c r="AV12" s="15"/>
      <c r="AW12" s="15"/>
      <c r="AX12" s="88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65"/>
      <c r="BM12" s="15"/>
      <c r="BN12" s="15"/>
      <c r="BO12" s="15"/>
      <c r="BP12" s="13"/>
      <c r="BQ12" s="13"/>
      <c r="BR12" s="13"/>
      <c r="BS12" s="54"/>
    </row>
    <row r="13" spans="1:83" ht="30" customHeight="1" thickBot="1" x14ac:dyDescent="0.2">
      <c r="B13" s="102"/>
      <c r="C13" s="102"/>
      <c r="D13" s="102"/>
      <c r="E13" s="102"/>
      <c r="F13" s="103"/>
      <c r="G13" s="103"/>
      <c r="H13" s="104"/>
      <c r="I13" s="103"/>
      <c r="J13" s="103"/>
      <c r="K13" s="104"/>
      <c r="L13" s="103"/>
      <c r="M13" s="103"/>
      <c r="N13" s="104"/>
      <c r="O13" s="103"/>
      <c r="P13" s="103"/>
      <c r="Q13" s="104"/>
      <c r="R13" s="103"/>
      <c r="S13" s="103"/>
      <c r="T13" s="104"/>
      <c r="U13" s="103"/>
      <c r="V13" s="103"/>
      <c r="W13" s="104"/>
      <c r="X13" s="103"/>
      <c r="Y13" s="103"/>
      <c r="Z13" s="104"/>
      <c r="AA13" s="103"/>
      <c r="AB13" s="103"/>
      <c r="AC13" s="104"/>
      <c r="AD13" s="103"/>
      <c r="AE13" s="103"/>
      <c r="AF13" s="104"/>
      <c r="AG13" s="103"/>
      <c r="AH13" s="103"/>
      <c r="AI13" s="104"/>
      <c r="AJ13" s="103"/>
      <c r="AK13" s="103"/>
      <c r="AL13" s="104"/>
      <c r="AM13" s="103"/>
      <c r="AN13" s="103"/>
      <c r="AO13" s="104"/>
      <c r="AP13" s="25"/>
      <c r="AQ13" s="105"/>
      <c r="AR13" s="105"/>
      <c r="AS13" s="104"/>
      <c r="AT13" s="13"/>
      <c r="AU13" s="15"/>
      <c r="AV13" s="15"/>
      <c r="AW13" s="15"/>
      <c r="AX13" s="55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3"/>
      <c r="BQ13" s="13"/>
      <c r="BR13" s="13"/>
      <c r="BS13" s="54"/>
    </row>
    <row r="14" spans="1:83" ht="34.5" customHeight="1" thickBot="1" x14ac:dyDescent="0.2">
      <c r="B14" s="106"/>
      <c r="Q14" s="107" t="s">
        <v>35</v>
      </c>
      <c r="R14" s="108"/>
      <c r="S14" s="108"/>
      <c r="T14" s="108"/>
      <c r="U14" s="108"/>
      <c r="V14" s="108"/>
      <c r="W14" s="108"/>
      <c r="X14" s="108"/>
      <c r="Y14" s="109"/>
      <c r="Z14" s="110">
        <f>AQ9</f>
        <v>0</v>
      </c>
      <c r="AA14" s="111"/>
      <c r="AB14" s="111"/>
      <c r="AC14" s="111"/>
      <c r="AD14" s="112" t="s">
        <v>30</v>
      </c>
      <c r="AE14" s="113" t="s">
        <v>36</v>
      </c>
      <c r="AF14" s="114"/>
      <c r="AG14" s="114"/>
      <c r="AH14" s="114"/>
      <c r="AI14" s="114"/>
      <c r="AJ14" s="114"/>
      <c r="AK14" s="114"/>
      <c r="AL14" s="114"/>
      <c r="AM14" s="115"/>
      <c r="AN14" s="116" t="str">
        <f>IF(Z15="","",IF(AND(AND(AQ10=0,AQ11&gt;0),AH6&gt;=1),"適合",IF(AND(AC6=1,AH6&gt;=VLOOKUP(ROUNDUP(Z15,0),KK_06,3,FALSE)),"適合","不適合")))</f>
        <v/>
      </c>
      <c r="AO14" s="117"/>
      <c r="AP14" s="117"/>
      <c r="AQ14" s="117"/>
      <c r="AR14" s="118"/>
      <c r="AS14" s="119"/>
      <c r="AT14" s="120"/>
      <c r="AU14" s="120"/>
      <c r="AV14" s="120"/>
      <c r="AW14" s="120"/>
      <c r="AX14" s="120"/>
      <c r="AY14" s="120"/>
      <c r="AZ14" s="120"/>
      <c r="BA14" s="121"/>
      <c r="BB14" s="121"/>
      <c r="BC14" s="121"/>
      <c r="BD14" s="122"/>
      <c r="BE14" s="122"/>
      <c r="BF14" s="123"/>
      <c r="BG14" s="123"/>
      <c r="BH14" s="124"/>
      <c r="BK14" s="15"/>
      <c r="BL14" s="15"/>
      <c r="BM14" s="15"/>
      <c r="BN14" s="55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</row>
    <row r="15" spans="1:83" ht="34.5" customHeight="1" thickBot="1" x14ac:dyDescent="0.2">
      <c r="Q15" s="107" t="s">
        <v>37</v>
      </c>
      <c r="R15" s="108"/>
      <c r="S15" s="108"/>
      <c r="T15" s="108"/>
      <c r="U15" s="108"/>
      <c r="V15" s="108"/>
      <c r="W15" s="108"/>
      <c r="X15" s="108"/>
      <c r="Y15" s="109"/>
      <c r="Z15" s="125" t="str">
        <f>IF(ISERROR(ROUNDUP((AQ12/AQ9),1)),"",ROUND((AQ12/AQ9),1))</f>
        <v/>
      </c>
      <c r="AA15" s="126"/>
      <c r="AB15" s="126"/>
      <c r="AC15" s="126"/>
      <c r="AD15" s="112" t="s">
        <v>14</v>
      </c>
      <c r="AE15" s="113" t="s">
        <v>38</v>
      </c>
      <c r="AF15" s="114"/>
      <c r="AG15" s="114"/>
      <c r="AH15" s="114"/>
      <c r="AI15" s="114"/>
      <c r="AJ15" s="114"/>
      <c r="AK15" s="114"/>
      <c r="AL15" s="114"/>
      <c r="AM15" s="115"/>
      <c r="AN15" s="127" t="str">
        <f>IF(Z15="","","夜勤 "&amp;IF(AP28&lt;=40,2,IF(AP28&lt;=60,3,IF(AP28&lt;=100,4,IF(AP28&lt;=140,5,IF(AP28&lt;=180,6,7))))))&amp;" 人"</f>
        <v xml:space="preserve"> 人</v>
      </c>
      <c r="AO15" s="128"/>
      <c r="AP15" s="128"/>
      <c r="AQ15" s="128"/>
      <c r="AR15" s="129"/>
      <c r="AS15" s="130"/>
      <c r="AT15" s="131"/>
      <c r="AU15" s="131"/>
      <c r="AV15" s="131"/>
      <c r="AW15" s="131"/>
      <c r="AX15" s="131"/>
      <c r="AY15" s="131"/>
      <c r="AZ15" s="131"/>
      <c r="BA15" s="132"/>
      <c r="BB15" s="132"/>
      <c r="BC15" s="132"/>
      <c r="BD15" s="122"/>
      <c r="BE15" s="122"/>
      <c r="BF15" s="133"/>
      <c r="BG15" s="133"/>
      <c r="BH15" s="124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</row>
    <row r="16" spans="1:83" ht="34.5" customHeight="1" thickBot="1" x14ac:dyDescent="0.2">
      <c r="Q16" s="134" t="s">
        <v>39</v>
      </c>
      <c r="R16" s="135"/>
      <c r="S16" s="135"/>
      <c r="T16" s="135"/>
      <c r="U16" s="135"/>
      <c r="V16" s="135"/>
      <c r="W16" s="135"/>
      <c r="X16" s="135"/>
      <c r="Y16" s="136"/>
      <c r="Z16" s="137" t="str">
        <f>IF(AC6=1,"夜勤 ","宿直 ")&amp;AH6&amp;" 人"</f>
        <v>夜勤  人</v>
      </c>
      <c r="AA16" s="128"/>
      <c r="AB16" s="128"/>
      <c r="AC16" s="128"/>
      <c r="AD16" s="129"/>
      <c r="AE16" s="138" t="s">
        <v>40</v>
      </c>
      <c r="AF16" s="138"/>
      <c r="AG16" s="138"/>
      <c r="AH16" s="138"/>
      <c r="AI16" s="138"/>
      <c r="AJ16" s="138"/>
      <c r="AK16" s="138"/>
      <c r="AL16" s="138"/>
      <c r="AM16" s="138"/>
      <c r="AN16" s="139" t="str">
        <f>IF(AC6=2,"非該当",IF(OR(AH6="",AP29=""),"",IF(AP29&lt;=AP30,"該当","非該当")))</f>
        <v/>
      </c>
      <c r="AO16" s="139"/>
      <c r="AP16" s="139"/>
      <c r="AQ16" s="139"/>
      <c r="AR16" s="139"/>
      <c r="AS16" s="130"/>
      <c r="AT16" s="131"/>
      <c r="AU16" s="131"/>
      <c r="AV16" s="131"/>
      <c r="AW16" s="131"/>
      <c r="AX16" s="131"/>
      <c r="AY16" s="131"/>
      <c r="AZ16" s="131"/>
      <c r="BA16" s="132"/>
      <c r="BB16" s="132"/>
      <c r="BC16" s="132"/>
      <c r="BD16" s="122"/>
      <c r="BE16" s="122"/>
      <c r="BF16" s="123"/>
      <c r="BG16" s="123"/>
      <c r="BH16" s="124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</row>
    <row r="17" spans="17:83" ht="34.5" customHeight="1" thickBot="1" x14ac:dyDescent="0.2">
      <c r="Q17" s="140" t="s">
        <v>41</v>
      </c>
      <c r="R17" s="141"/>
      <c r="S17" s="141"/>
      <c r="T17" s="141"/>
      <c r="U17" s="141"/>
      <c r="V17" s="141"/>
      <c r="W17" s="141"/>
      <c r="X17" s="141"/>
      <c r="Y17" s="142"/>
      <c r="Z17" s="137" t="str">
        <f>IF(AND(AQ11&gt;0,AQ10=0),"宿直 1 人",IF(AQ10&gt;0,"夜勤 "&amp;VLOOKUP(ROUNDUP(Z15,0),KK_06,3,FALSE)&amp;" 人","-"))</f>
        <v>-</v>
      </c>
      <c r="AA17" s="128"/>
      <c r="AB17" s="128"/>
      <c r="AC17" s="128"/>
      <c r="AD17" s="129"/>
      <c r="AE17" s="143"/>
      <c r="AF17" s="143"/>
      <c r="AG17" s="143"/>
      <c r="AH17" s="143"/>
      <c r="AI17" s="143"/>
      <c r="AJ17" s="143"/>
      <c r="AK17" s="143"/>
      <c r="AL17" s="143"/>
      <c r="AM17" s="143"/>
      <c r="AN17" s="144"/>
      <c r="AO17" s="144"/>
      <c r="AP17" s="144"/>
      <c r="AQ17" s="144"/>
      <c r="AR17" s="144"/>
      <c r="AS17" s="145"/>
      <c r="AT17" s="145"/>
      <c r="AU17" s="145"/>
      <c r="AV17" s="145"/>
      <c r="AW17" s="145"/>
      <c r="AX17" s="145"/>
      <c r="AY17" s="145"/>
      <c r="AZ17" s="145"/>
      <c r="BA17" s="132"/>
      <c r="BB17" s="132"/>
      <c r="BC17" s="132"/>
      <c r="BD17" s="146"/>
      <c r="BE17" s="146"/>
      <c r="BF17" s="147"/>
      <c r="BG17" s="147"/>
      <c r="BH17" s="148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</row>
    <row r="18" spans="17:83" ht="8.25" customHeight="1" x14ac:dyDescent="0.15">
      <c r="AC18" s="145"/>
      <c r="AD18" s="145"/>
      <c r="AE18" s="149"/>
      <c r="AF18" s="149"/>
      <c r="AG18" s="149"/>
      <c r="AH18" s="149"/>
      <c r="AI18" s="149"/>
      <c r="AJ18" s="149"/>
      <c r="AK18" s="149"/>
      <c r="AL18" s="149"/>
      <c r="AM18" s="149"/>
      <c r="AN18" s="150"/>
      <c r="AO18" s="150"/>
      <c r="AP18" s="150"/>
      <c r="AQ18" s="150"/>
      <c r="AR18" s="150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</row>
    <row r="19" spans="17:83" ht="7.5" customHeight="1" x14ac:dyDescent="0.15">
      <c r="AG19" s="54"/>
      <c r="AI19" s="151"/>
      <c r="AJ19" s="151"/>
      <c r="AK19" s="151"/>
      <c r="AL19" s="151"/>
      <c r="AM19" s="151"/>
      <c r="AN19" s="151"/>
      <c r="AO19" s="151"/>
      <c r="AP19" s="123"/>
      <c r="AQ19" s="123"/>
      <c r="AR19" s="148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</row>
    <row r="20" spans="17:83" ht="25.5" customHeight="1" x14ac:dyDescent="0.15">
      <c r="AG20" s="54"/>
      <c r="AU20" s="15"/>
      <c r="AV20" s="15"/>
      <c r="AW20" s="15"/>
      <c r="AX20" s="15"/>
      <c r="AY20" s="55"/>
      <c r="AZ20" s="55"/>
      <c r="BA20" s="55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</row>
    <row r="21" spans="17:83" ht="25.5" customHeight="1" x14ac:dyDescent="0.15">
      <c r="AG21" s="54"/>
      <c r="AU21" s="15"/>
      <c r="AV21" s="15"/>
      <c r="AW21" s="15"/>
      <c r="AX21" s="15"/>
      <c r="AY21" s="55"/>
      <c r="AZ21" s="55"/>
      <c r="BA21" s="55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</row>
    <row r="22" spans="17:83" ht="25.5" customHeight="1" x14ac:dyDescent="0.15">
      <c r="AG22" s="54"/>
      <c r="AU22" s="15"/>
      <c r="AV22" s="15"/>
      <c r="AW22" s="15"/>
      <c r="AX22" s="15"/>
      <c r="AY22" s="55"/>
      <c r="AZ22" s="55"/>
      <c r="BA22" s="55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</row>
    <row r="23" spans="17:83" ht="25.5" customHeight="1" x14ac:dyDescent="0.15">
      <c r="AF23" s="54"/>
      <c r="AU23" s="15"/>
      <c r="AV23" s="15"/>
      <c r="AW23" s="15"/>
      <c r="AX23" s="15"/>
      <c r="AY23" s="55"/>
      <c r="AZ23" s="55"/>
      <c r="BA23" s="55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</row>
    <row r="24" spans="17:83" ht="25.5" customHeight="1" x14ac:dyDescent="0.15">
      <c r="AF24" s="54"/>
      <c r="AU24" s="15"/>
      <c r="AV24" s="15"/>
      <c r="AW24" s="15"/>
      <c r="AX24" s="55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</row>
    <row r="25" spans="17:83" ht="25.5" customHeight="1" thickBot="1" x14ac:dyDescent="0.2">
      <c r="AF25" s="152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U25" s="15"/>
      <c r="AV25" s="15"/>
      <c r="AW25" s="15"/>
      <c r="AX25" s="55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</row>
    <row r="26" spans="17:83" ht="25.5" customHeight="1" thickBot="1" x14ac:dyDescent="0.2">
      <c r="AF26" s="152"/>
      <c r="AG26" s="153"/>
      <c r="AH26" s="153"/>
      <c r="AI26" s="154" t="s">
        <v>42</v>
      </c>
      <c r="AJ26" s="155"/>
      <c r="AK26" s="155"/>
      <c r="AL26" s="155"/>
      <c r="AM26" s="155"/>
      <c r="AN26" s="155"/>
      <c r="AO26" s="156"/>
      <c r="AP26" s="157" t="str">
        <f>IF(ISERROR(AQ12/AQ9),"",AQ12/AQ9)</f>
        <v/>
      </c>
      <c r="AQ26" s="158"/>
      <c r="AR26" s="159" t="s">
        <v>14</v>
      </c>
      <c r="AS26" s="153"/>
      <c r="AU26" s="15"/>
      <c r="AV26" s="15"/>
      <c r="AW26" s="15"/>
      <c r="AX26" s="55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</row>
    <row r="27" spans="17:83" ht="25.5" customHeight="1" x14ac:dyDescent="0.15">
      <c r="AF27" s="152"/>
      <c r="AG27" s="153"/>
      <c r="AH27" s="153"/>
      <c r="AI27" s="160" t="s">
        <v>43</v>
      </c>
      <c r="AJ27" s="161"/>
      <c r="AK27" s="161"/>
      <c r="AL27" s="161"/>
      <c r="AM27" s="161"/>
      <c r="AN27" s="161"/>
      <c r="AO27" s="162"/>
      <c r="AP27" s="163" t="str">
        <f>IF(ISERROR(ROUND((AQ10/AQ9),1)),"",ROUND((AQ10/AQ9),1))</f>
        <v/>
      </c>
      <c r="AQ27" s="164"/>
      <c r="AR27" s="165" t="s">
        <v>14</v>
      </c>
      <c r="AS27" s="153"/>
      <c r="AU27" s="15"/>
      <c r="AV27" s="15"/>
      <c r="AW27" s="15"/>
      <c r="AX27" s="55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</row>
    <row r="28" spans="17:83" ht="29.25" customHeight="1" x14ac:dyDescent="0.15">
      <c r="AF28" s="152"/>
      <c r="AG28" s="153"/>
      <c r="AH28" s="153"/>
      <c r="AI28" s="166" t="s">
        <v>44</v>
      </c>
      <c r="AJ28" s="167"/>
      <c r="AK28" s="167"/>
      <c r="AL28" s="167"/>
      <c r="AM28" s="167"/>
      <c r="AN28" s="167"/>
      <c r="AO28" s="168"/>
      <c r="AP28" s="169" t="str">
        <f>IF(ISERROR(ROUNDUP(Z15,0)),"",ROUNDUP(Z15,0))</f>
        <v/>
      </c>
      <c r="AQ28" s="170"/>
      <c r="AR28" s="171" t="s">
        <v>14</v>
      </c>
      <c r="AS28" s="153"/>
      <c r="AU28" s="15"/>
      <c r="AV28" s="15"/>
      <c r="AW28" s="15"/>
      <c r="AX28" s="55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</row>
    <row r="29" spans="17:83" ht="28.5" customHeight="1" x14ac:dyDescent="0.15">
      <c r="AF29" s="152"/>
      <c r="AG29" s="153"/>
      <c r="AH29" s="153"/>
      <c r="AI29" s="172" t="s">
        <v>45</v>
      </c>
      <c r="AJ29" s="173"/>
      <c r="AK29" s="173"/>
      <c r="AL29" s="173"/>
      <c r="AM29" s="173"/>
      <c r="AN29" s="173"/>
      <c r="AO29" s="174"/>
      <c r="AP29" s="175">
        <f>IF(AP28&lt;=40,2,IF(AP28&lt;=60,3,IF(AP28&lt;=100,4,IF(AP28&lt;=140,5,IF(AP28&lt;=180,6,7)))))</f>
        <v>7</v>
      </c>
      <c r="AQ29" s="176"/>
      <c r="AR29" s="177" t="s">
        <v>14</v>
      </c>
      <c r="AS29" s="153"/>
      <c r="AU29" s="15"/>
      <c r="AV29" s="15"/>
      <c r="AW29" s="15"/>
      <c r="AX29" s="55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</row>
    <row r="30" spans="17:83" ht="33.75" customHeight="1" x14ac:dyDescent="0.15">
      <c r="AF30" s="152"/>
      <c r="AG30" s="153"/>
      <c r="AH30" s="153"/>
      <c r="AI30" s="175" t="s">
        <v>46</v>
      </c>
      <c r="AJ30" s="176"/>
      <c r="AK30" s="176"/>
      <c r="AL30" s="176"/>
      <c r="AM30" s="176"/>
      <c r="AN30" s="176"/>
      <c r="AO30" s="178"/>
      <c r="AP30" s="175">
        <f>IF(AC6=1,AH6,"")</f>
        <v>0</v>
      </c>
      <c r="AQ30" s="176"/>
      <c r="AR30" s="177" t="s">
        <v>14</v>
      </c>
      <c r="AS30" s="153"/>
      <c r="AU30" s="15"/>
      <c r="AV30" s="15"/>
      <c r="AW30" s="15"/>
      <c r="AX30" s="55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</row>
    <row r="31" spans="17:83" x14ac:dyDescent="0.15">
      <c r="AF31" s="152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U31" s="15"/>
      <c r="AV31" s="15"/>
      <c r="AW31" s="15"/>
      <c r="AX31" s="55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</row>
    <row r="32" spans="17:83" x14ac:dyDescent="0.15">
      <c r="AF32" s="54"/>
      <c r="AU32" s="15"/>
      <c r="AV32" s="15"/>
      <c r="AW32" s="15"/>
      <c r="AX32" s="55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</row>
    <row r="33" spans="3:67" x14ac:dyDescent="0.15">
      <c r="AF33" s="54"/>
      <c r="AU33" s="15"/>
      <c r="AV33" s="15"/>
      <c r="AW33" s="15"/>
      <c r="AX33" s="55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</row>
    <row r="34" spans="3:67" x14ac:dyDescent="0.15">
      <c r="AF34" s="54"/>
      <c r="AU34" s="15"/>
      <c r="AV34" s="15"/>
      <c r="AW34" s="15"/>
      <c r="AX34" s="55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</row>
    <row r="35" spans="3:67" x14ac:dyDescent="0.15">
      <c r="AF35" s="54"/>
      <c r="AU35" s="15"/>
      <c r="AV35" s="15"/>
      <c r="AW35" s="15"/>
      <c r="AX35" s="55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</row>
    <row r="36" spans="3:67" x14ac:dyDescent="0.15">
      <c r="AF36" s="54"/>
      <c r="AU36" s="15"/>
      <c r="AV36" s="15"/>
      <c r="AW36" s="15"/>
      <c r="AX36" s="55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</row>
    <row r="37" spans="3:67" x14ac:dyDescent="0.15">
      <c r="AF37" s="54"/>
      <c r="AU37" s="15"/>
      <c r="AV37" s="15"/>
      <c r="AW37" s="15"/>
      <c r="AX37" s="55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</row>
    <row r="38" spans="3:67" x14ac:dyDescent="0.15">
      <c r="AF38" s="54"/>
      <c r="AU38" s="15"/>
      <c r="AV38" s="15"/>
      <c r="AW38" s="15"/>
      <c r="AX38" s="55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</row>
    <row r="39" spans="3:67" x14ac:dyDescent="0.15">
      <c r="AF39" s="54"/>
      <c r="AU39" s="15"/>
      <c r="AV39" s="15"/>
      <c r="AW39" s="15"/>
      <c r="AX39" s="55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</row>
    <row r="40" spans="3:67" x14ac:dyDescent="0.15">
      <c r="AF40" s="54"/>
      <c r="AU40" s="15"/>
      <c r="AV40" s="15"/>
      <c r="AW40" s="15"/>
      <c r="AX40" s="55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</row>
    <row r="41" spans="3:67" x14ac:dyDescent="0.15">
      <c r="AF41" s="54"/>
      <c r="AU41" s="15"/>
      <c r="AV41" s="15"/>
      <c r="AW41" s="15"/>
      <c r="AX41" s="55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</row>
    <row r="42" spans="3:67" x14ac:dyDescent="0.15">
      <c r="AF42" s="54"/>
      <c r="AU42" s="15"/>
      <c r="AV42" s="15"/>
      <c r="AW42" s="15"/>
      <c r="AX42" s="55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</row>
    <row r="43" spans="3:67" x14ac:dyDescent="0.15">
      <c r="AF43" s="54"/>
      <c r="AU43" s="15"/>
      <c r="AV43" s="15"/>
      <c r="AW43" s="15"/>
      <c r="AX43" s="55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</row>
    <row r="44" spans="3:67" x14ac:dyDescent="0.15">
      <c r="AF44" s="54"/>
      <c r="AU44" s="15"/>
      <c r="AV44" s="15"/>
      <c r="AW44" s="15"/>
      <c r="AX44" s="55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</row>
    <row r="45" spans="3:67" x14ac:dyDescent="0.15">
      <c r="AF45" s="54"/>
      <c r="AU45" s="15"/>
      <c r="AV45" s="15"/>
      <c r="AW45" s="15"/>
      <c r="AX45" s="55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</row>
    <row r="46" spans="3:67" x14ac:dyDescent="0.15">
      <c r="O46" s="179"/>
      <c r="P46" s="179"/>
      <c r="Q46" s="179"/>
      <c r="R46" s="179"/>
      <c r="S46" s="25"/>
      <c r="V46" s="179"/>
      <c r="W46" s="179"/>
      <c r="X46" s="179"/>
      <c r="Y46" s="179"/>
      <c r="Z46" s="25"/>
      <c r="AA46" s="25"/>
      <c r="AF46" s="54"/>
      <c r="AU46" s="15"/>
      <c r="AV46" s="15"/>
      <c r="AW46" s="15"/>
      <c r="AX46" s="55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</row>
    <row r="47" spans="3:67" x14ac:dyDescent="0.15">
      <c r="C47"/>
      <c r="D47"/>
      <c r="E47"/>
      <c r="F47"/>
      <c r="G47" s="179"/>
      <c r="H47" s="179"/>
      <c r="I47" s="179"/>
      <c r="J47" s="179"/>
      <c r="K47" s="180"/>
      <c r="L47" s="180"/>
      <c r="N47" s="179"/>
      <c r="AC47" s="179"/>
      <c r="AD47" s="179"/>
      <c r="AE47" s="179"/>
      <c r="AF47" s="179"/>
      <c r="AG47" s="181"/>
      <c r="AH47" s="181"/>
      <c r="AI47" s="13"/>
      <c r="AJ47" s="13"/>
      <c r="AK47" s="13"/>
      <c r="AL47" s="13"/>
      <c r="AM47" s="13"/>
      <c r="AN47" s="54"/>
      <c r="AO47" s="182"/>
      <c r="AP47" s="182"/>
      <c r="AQ47" s="182"/>
      <c r="AU47" s="15"/>
      <c r="AV47" s="15"/>
      <c r="AW47" s="15"/>
      <c r="AX47" s="55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</row>
    <row r="48" spans="3:67" x14ac:dyDescent="0.15">
      <c r="AU48" s="183"/>
      <c r="AV48" s="183"/>
      <c r="AW48" s="183"/>
      <c r="AX48" s="183"/>
      <c r="AY48" s="184"/>
      <c r="AZ48" s="184"/>
      <c r="BA48" s="184"/>
      <c r="BB48" s="184"/>
      <c r="BC48" s="15"/>
      <c r="BD48" s="15"/>
      <c r="BE48" s="15"/>
      <c r="BF48" s="15"/>
      <c r="BG48" s="15"/>
      <c r="BH48" s="55"/>
      <c r="BI48" s="185"/>
      <c r="BJ48" s="185"/>
      <c r="BK48" s="185"/>
      <c r="BL48" s="16"/>
      <c r="BM48" s="16"/>
      <c r="BN48" s="16"/>
      <c r="BO48" s="16"/>
    </row>
    <row r="49" spans="47:67" x14ac:dyDescent="0.15">
      <c r="AU49" s="15"/>
      <c r="AV49" s="15"/>
      <c r="AW49" s="15"/>
      <c r="AX49" s="15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</row>
    <row r="50" spans="47:67" x14ac:dyDescent="0.15">
      <c r="AU50" s="15"/>
      <c r="AV50" s="15"/>
      <c r="AW50" s="15"/>
      <c r="AX50" s="15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</row>
    <row r="51" spans="47:67" x14ac:dyDescent="0.15">
      <c r="AU51" s="15"/>
      <c r="AV51" s="15"/>
      <c r="AW51" s="15"/>
      <c r="AX51" s="15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</row>
    <row r="52" spans="47:67" x14ac:dyDescent="0.15">
      <c r="AU52" s="15"/>
      <c r="AV52" s="15"/>
      <c r="AW52" s="15"/>
      <c r="AX52" s="15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</row>
    <row r="53" spans="47:67" x14ac:dyDescent="0.15">
      <c r="AU53" s="15"/>
      <c r="AV53" s="15"/>
      <c r="AW53" s="15"/>
      <c r="AX53" s="15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</row>
    <row r="54" spans="47:67" x14ac:dyDescent="0.15">
      <c r="AU54" s="15"/>
      <c r="AV54" s="15"/>
      <c r="AW54" s="15"/>
      <c r="AX54" s="15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</row>
    <row r="55" spans="47:67" x14ac:dyDescent="0.15">
      <c r="AU55" s="15"/>
      <c r="AV55" s="15"/>
      <c r="AW55" s="15"/>
      <c r="AX55" s="15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</row>
    <row r="56" spans="47:67" x14ac:dyDescent="0.15">
      <c r="AU56" s="15"/>
      <c r="AV56" s="15"/>
      <c r="AW56" s="15"/>
      <c r="AX56" s="15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</row>
    <row r="57" spans="47:67" x14ac:dyDescent="0.15">
      <c r="AU57" s="15"/>
      <c r="AV57" s="15"/>
      <c r="AW57" s="15"/>
      <c r="AX57" s="15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</row>
    <row r="58" spans="47:67" x14ac:dyDescent="0.15">
      <c r="AU58" s="15"/>
      <c r="AV58" s="15"/>
      <c r="AW58" s="15"/>
      <c r="AX58" s="15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</row>
    <row r="59" spans="47:67" x14ac:dyDescent="0.15">
      <c r="AU59" s="15"/>
      <c r="AV59" s="15"/>
      <c r="AW59" s="15"/>
      <c r="AX59" s="15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</row>
    <row r="60" spans="47:67" x14ac:dyDescent="0.15">
      <c r="AU60" s="15"/>
      <c r="AV60" s="15"/>
      <c r="AW60" s="15"/>
      <c r="AX60" s="15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</row>
    <row r="61" spans="47:67" x14ac:dyDescent="0.15">
      <c r="AU61" s="15"/>
      <c r="AV61" s="15"/>
      <c r="AW61" s="15"/>
      <c r="AX61" s="15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</row>
    <row r="62" spans="47:67" x14ac:dyDescent="0.15">
      <c r="AU62" s="15"/>
      <c r="AV62" s="15"/>
      <c r="AW62" s="15"/>
      <c r="AX62" s="15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</row>
    <row r="63" spans="47:67" x14ac:dyDescent="0.15">
      <c r="AU63" s="15"/>
      <c r="AV63" s="15"/>
      <c r="AW63" s="15"/>
      <c r="AX63" s="15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</row>
    <row r="64" spans="47:67" x14ac:dyDescent="0.15">
      <c r="AU64" s="15"/>
      <c r="AV64" s="15"/>
      <c r="AW64" s="15"/>
      <c r="AX64" s="15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</row>
    <row r="65" spans="47:67" x14ac:dyDescent="0.15">
      <c r="AU65" s="15"/>
      <c r="AV65" s="15"/>
      <c r="AW65" s="15"/>
      <c r="AX65" s="15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</row>
    <row r="66" spans="47:67" x14ac:dyDescent="0.15">
      <c r="AU66" s="15"/>
      <c r="AV66" s="15"/>
      <c r="AW66" s="15"/>
      <c r="AX66" s="15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</row>
    <row r="67" spans="47:67" x14ac:dyDescent="0.15">
      <c r="AU67" s="15"/>
      <c r="AV67" s="15"/>
      <c r="AW67" s="15"/>
      <c r="AX67" s="15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</row>
    <row r="68" spans="47:67" x14ac:dyDescent="0.15">
      <c r="AU68" s="15"/>
      <c r="AV68" s="15"/>
      <c r="AW68" s="15"/>
      <c r="AX68" s="15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</row>
    <row r="69" spans="47:67" x14ac:dyDescent="0.15">
      <c r="AU69" s="15"/>
      <c r="AV69" s="15"/>
      <c r="AW69" s="15"/>
      <c r="AX69" s="15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</row>
    <row r="70" spans="47:67" x14ac:dyDescent="0.15">
      <c r="AU70" s="15"/>
      <c r="AV70" s="15"/>
      <c r="AW70" s="15"/>
      <c r="AX70" s="15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</row>
    <row r="71" spans="47:67" x14ac:dyDescent="0.15">
      <c r="AU71" s="15"/>
      <c r="AV71" s="15"/>
      <c r="AW71" s="15"/>
      <c r="AX71" s="15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</row>
    <row r="72" spans="47:67" x14ac:dyDescent="0.15">
      <c r="AU72" s="15"/>
      <c r="AV72" s="15"/>
      <c r="AW72" s="15"/>
      <c r="AX72" s="15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</row>
    <row r="73" spans="47:67" x14ac:dyDescent="0.15">
      <c r="AU73" s="15"/>
      <c r="AV73" s="15"/>
      <c r="AW73" s="15"/>
      <c r="AX73" s="15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</row>
    <row r="74" spans="47:67" x14ac:dyDescent="0.15">
      <c r="AU74" s="15"/>
      <c r="AV74" s="15"/>
      <c r="AW74" s="15"/>
      <c r="AX74" s="15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</row>
    <row r="75" spans="47:67" x14ac:dyDescent="0.15">
      <c r="AU75" s="15"/>
      <c r="AV75" s="15"/>
      <c r="AW75" s="15"/>
      <c r="AX75" s="15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</row>
    <row r="76" spans="47:67" x14ac:dyDescent="0.15">
      <c r="AU76" s="15"/>
      <c r="AV76" s="186">
        <v>1</v>
      </c>
      <c r="AW76" s="186" t="s">
        <v>47</v>
      </c>
      <c r="AX76" s="15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</row>
    <row r="77" spans="47:67" x14ac:dyDescent="0.15">
      <c r="AU77" s="15"/>
      <c r="AV77" s="186">
        <v>2</v>
      </c>
      <c r="AW77" s="186" t="s">
        <v>48</v>
      </c>
      <c r="AX77" s="15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</row>
    <row r="78" spans="47:67" x14ac:dyDescent="0.15">
      <c r="AU78" s="15"/>
      <c r="AV78" s="186">
        <v>3</v>
      </c>
      <c r="AW78" s="186" t="s">
        <v>49</v>
      </c>
      <c r="AX78" s="15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</row>
    <row r="79" spans="47:67" x14ac:dyDescent="0.15">
      <c r="AU79" s="15"/>
      <c r="AV79" s="186">
        <v>4</v>
      </c>
      <c r="AW79" s="186" t="s">
        <v>50</v>
      </c>
      <c r="AX79" s="15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</row>
    <row r="80" spans="47:67" x14ac:dyDescent="0.15">
      <c r="AU80" s="15"/>
      <c r="AV80" s="186">
        <v>5</v>
      </c>
      <c r="AW80" s="186" t="s">
        <v>51</v>
      </c>
      <c r="AX80" s="15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</row>
    <row r="81" spans="47:67" x14ac:dyDescent="0.15">
      <c r="AU81" s="15"/>
      <c r="AV81" s="186">
        <v>6</v>
      </c>
      <c r="AW81" s="186" t="s">
        <v>52</v>
      </c>
      <c r="AX81" s="15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</row>
    <row r="82" spans="47:67" x14ac:dyDescent="0.15">
      <c r="AU82" s="15"/>
      <c r="AV82" s="186">
        <v>7</v>
      </c>
      <c r="AW82" s="186" t="s">
        <v>53</v>
      </c>
      <c r="AX82" s="15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</row>
    <row r="83" spans="47:67" x14ac:dyDescent="0.15">
      <c r="AU83" s="15"/>
      <c r="AV83" s="186">
        <v>8</v>
      </c>
      <c r="AW83" s="186" t="s">
        <v>54</v>
      </c>
      <c r="AX83" s="15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</row>
    <row r="84" spans="47:67" x14ac:dyDescent="0.15">
      <c r="AU84" s="15"/>
      <c r="AV84" s="186">
        <v>9</v>
      </c>
      <c r="AW84" s="186" t="s">
        <v>55</v>
      </c>
      <c r="AX84" s="15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</row>
    <row r="85" spans="47:67" x14ac:dyDescent="0.15">
      <c r="AU85" s="15"/>
      <c r="AV85" s="186">
        <v>10</v>
      </c>
      <c r="AW85" s="186" t="s">
        <v>56</v>
      </c>
      <c r="AX85" s="15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</row>
    <row r="86" spans="47:67" x14ac:dyDescent="0.15">
      <c r="AU86" s="15"/>
      <c r="AV86" s="186">
        <v>11</v>
      </c>
      <c r="AW86" s="186" t="s">
        <v>57</v>
      </c>
      <c r="AX86" s="15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</row>
    <row r="87" spans="47:67" x14ac:dyDescent="0.15">
      <c r="AU87" s="15"/>
      <c r="AV87" s="187" t="s">
        <v>58</v>
      </c>
      <c r="AW87" s="187"/>
      <c r="AX87" s="15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</row>
    <row r="88" spans="47:67" x14ac:dyDescent="0.15">
      <c r="AU88" s="15"/>
      <c r="AV88" s="15"/>
      <c r="AW88" s="15"/>
      <c r="AX88" s="15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</row>
    <row r="89" spans="47:67" x14ac:dyDescent="0.15">
      <c r="AU89" s="15"/>
      <c r="AV89" s="15"/>
      <c r="AW89" s="15"/>
      <c r="AX89" s="15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</row>
    <row r="90" spans="47:67" x14ac:dyDescent="0.15">
      <c r="AU90" s="15"/>
      <c r="AV90" s="15"/>
      <c r="AW90" s="15"/>
      <c r="AX90" s="15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</row>
    <row r="91" spans="47:67" x14ac:dyDescent="0.15">
      <c r="AU91" s="15"/>
      <c r="AV91" s="15"/>
      <c r="AW91" s="15"/>
      <c r="AX91" s="15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</row>
    <row r="92" spans="47:67" x14ac:dyDescent="0.15">
      <c r="AU92" s="15"/>
      <c r="AV92" s="15"/>
      <c r="AW92" s="15"/>
      <c r="AX92" s="15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</row>
    <row r="93" spans="47:67" ht="14.25" thickBot="1" x14ac:dyDescent="0.2">
      <c r="AU93" s="15"/>
      <c r="AV93" s="15"/>
      <c r="AW93" s="15"/>
      <c r="AX93" s="15"/>
      <c r="AY93" s="16"/>
      <c r="AZ93" s="188" t="s">
        <v>59</v>
      </c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</row>
    <row r="94" spans="47:67" ht="24.75" thickBot="1" x14ac:dyDescent="0.2">
      <c r="AU94" s="15"/>
      <c r="AV94" s="15"/>
      <c r="AW94" s="15"/>
      <c r="AX94" s="15"/>
      <c r="AY94" s="16"/>
      <c r="AZ94" s="189" t="s">
        <v>60</v>
      </c>
      <c r="BA94" s="190" t="s">
        <v>61</v>
      </c>
      <c r="BB94" s="189" t="s">
        <v>62</v>
      </c>
      <c r="BC94" s="191" t="s">
        <v>63</v>
      </c>
      <c r="BD94" s="192" t="s">
        <v>48</v>
      </c>
      <c r="BE94" s="192" t="s">
        <v>49</v>
      </c>
      <c r="BF94" s="193" t="s">
        <v>50</v>
      </c>
      <c r="BG94" s="191" t="s">
        <v>51</v>
      </c>
      <c r="BH94" s="192" t="s">
        <v>52</v>
      </c>
      <c r="BI94" s="192" t="s">
        <v>53</v>
      </c>
      <c r="BJ94" s="193" t="s">
        <v>54</v>
      </c>
      <c r="BK94" s="191" t="s">
        <v>55</v>
      </c>
      <c r="BL94" s="193" t="s">
        <v>56</v>
      </c>
      <c r="BM94" s="189" t="s">
        <v>64</v>
      </c>
      <c r="BN94" s="16"/>
      <c r="BO94" s="16"/>
    </row>
    <row r="95" spans="47:67" ht="14.25" thickBot="1" x14ac:dyDescent="0.2">
      <c r="AU95" s="15"/>
      <c r="AV95" s="15"/>
      <c r="AW95" s="15"/>
      <c r="AX95" s="15"/>
      <c r="AY95" s="16"/>
      <c r="AZ95" s="194">
        <f>BA15</f>
        <v>0</v>
      </c>
      <c r="BA95" s="195">
        <f>BA16</f>
        <v>0</v>
      </c>
      <c r="BB95" s="196">
        <f>BA14</f>
        <v>0</v>
      </c>
      <c r="BC95" s="197" t="str">
        <f>IF(OR(AND(BB95&gt;=5,AZ95&gt;=60),BB95&gt;=5.5),1,"-")</f>
        <v>-</v>
      </c>
      <c r="BD95" s="198" t="str">
        <f>IF(OR(AND(BB95&gt;=5,AND(AZ95&gt;=50,AZ95&lt;60)),AND(BB95&gt;=5.3,BB95&lt;5.5)),2,"-")</f>
        <v>-</v>
      </c>
      <c r="BE95" s="198" t="str">
        <f>IF(OR(AND(BB95&gt;=5,AND(AZ95&gt;=40,AZ95&lt;50)),AND(BB95&gt;=5.1,BB95&lt;5.3)),3,"－")</f>
        <v>－</v>
      </c>
      <c r="BF95" s="199" t="str">
        <f>IF(OR(AND(BB95&gt;=5,AZ95&lt;40),AND(AND(BB95&gt;=4.5,BB95&lt;5),BA95&gt;=50),AND(BB95&gt;=4.9,BB95&lt;5.1)),4,"－")</f>
        <v>－</v>
      </c>
      <c r="BG95" s="197" t="str">
        <f>IF(OR(AND(AND(BB95&gt;=4.5,BB95&lt;5),AND(BA95&gt;=40,BA95&lt;50)),AND(BB95&gt;=4.7,BB95&lt;4.9)),5,"－")</f>
        <v>－</v>
      </c>
      <c r="BH95" s="198" t="str">
        <f>IF(OR(AND(AND(BB95&gt;=4.5,BB95&lt;5),BA95&lt;40),AND(AND(BB95&gt;=4,BB95&lt;4.5),BA95&gt;=40),AND(BB95&gt;=4.4,BB95&lt;4.7)),6,"－")</f>
        <v>－</v>
      </c>
      <c r="BI95" s="198" t="str">
        <f>IF(OR(AND(AND(BB95&gt;=4,BB95&lt;4.5),AND(BA95&gt;=30,BA95&lt;40)),AND(BB95&gt;=4.1,BB95&lt;4.4)),7,"－")</f>
        <v>－</v>
      </c>
      <c r="BJ95" s="199" t="str">
        <f>IF(OR(AND(AND(BB95&gt;=4,BB95&lt;4.5),BA95&lt;30),AND(BB95&lt;4,BA95&gt;=30),AND(BB95&gt;=3.8,BB95&lt;4.1)),8,"－")</f>
        <v>－</v>
      </c>
      <c r="BK95" s="197" t="str">
        <f>IF(OR(AND(BB95&lt;4,AND(BA95&gt;=20,BA95&lt;30)),AND(BB95&gt;=3.5,BB95&lt;3.8)),9,"－")</f>
        <v>－</v>
      </c>
      <c r="BL95" s="199">
        <f>IF(OR(AND(BB95&lt;4,BA95&lt;20),BB95&lt;3.5),10,"－")</f>
        <v>10</v>
      </c>
      <c r="BM95" s="200">
        <f>MIN(BC95:BL95)</f>
        <v>10</v>
      </c>
      <c r="BN95" s="16"/>
      <c r="BO95" s="16"/>
    </row>
    <row r="96" spans="47:67" x14ac:dyDescent="0.15">
      <c r="AU96" s="15"/>
      <c r="AV96" s="15"/>
      <c r="AW96" s="15"/>
      <c r="AX96" s="15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</row>
    <row r="97" spans="47:67" x14ac:dyDescent="0.15">
      <c r="AU97" s="15"/>
      <c r="AV97" s="15"/>
      <c r="AW97" s="15"/>
      <c r="AX97" s="15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</row>
    <row r="98" spans="47:67" x14ac:dyDescent="0.15">
      <c r="AU98" s="15"/>
      <c r="AV98" s="15"/>
      <c r="AW98" s="15"/>
      <c r="AX98" s="15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</row>
    <row r="99" spans="47:67" x14ac:dyDescent="0.15">
      <c r="AU99" s="15"/>
      <c r="AV99" s="15"/>
      <c r="AW99" s="15"/>
      <c r="AX99" s="15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</row>
    <row r="100" spans="47:67" x14ac:dyDescent="0.15">
      <c r="AU100" s="15"/>
      <c r="AV100" s="15"/>
      <c r="AW100" s="15"/>
      <c r="AX100" s="15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</row>
    <row r="101" spans="47:67" ht="14.25" thickBot="1" x14ac:dyDescent="0.2">
      <c r="AU101" s="15"/>
      <c r="AV101" s="201" t="s">
        <v>65</v>
      </c>
      <c r="AW101" s="15"/>
      <c r="AX101" s="15"/>
      <c r="AY101" s="16"/>
      <c r="AZ101" s="16"/>
      <c r="BA101" s="188" t="s">
        <v>66</v>
      </c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</row>
    <row r="102" spans="47:67" ht="14.25" thickBot="1" x14ac:dyDescent="0.2">
      <c r="AU102" s="15"/>
      <c r="AV102" s="201" t="s">
        <v>37</v>
      </c>
      <c r="AW102" s="201" t="s">
        <v>67</v>
      </c>
      <c r="AX102" s="201" t="s">
        <v>68</v>
      </c>
      <c r="AY102" s="16"/>
      <c r="AZ102" s="16"/>
      <c r="BA102" s="202" t="s">
        <v>37</v>
      </c>
      <c r="BB102" s="203" t="s">
        <v>67</v>
      </c>
      <c r="BC102" s="204" t="s">
        <v>63</v>
      </c>
      <c r="BD102" s="204" t="s">
        <v>48</v>
      </c>
      <c r="BE102" s="205" t="s">
        <v>49</v>
      </c>
      <c r="BF102" s="206" t="s">
        <v>50</v>
      </c>
      <c r="BG102" s="204" t="s">
        <v>51</v>
      </c>
      <c r="BH102" s="204" t="s">
        <v>52</v>
      </c>
      <c r="BI102" s="207" t="s">
        <v>53</v>
      </c>
      <c r="BJ102" s="208" t="s">
        <v>54</v>
      </c>
      <c r="BK102" s="204" t="s">
        <v>55</v>
      </c>
      <c r="BL102" s="207" t="s">
        <v>56</v>
      </c>
      <c r="BM102" s="16"/>
      <c r="BN102" s="16"/>
      <c r="BO102" s="16"/>
    </row>
    <row r="103" spans="47:67" ht="14.25" thickBot="1" x14ac:dyDescent="0.2">
      <c r="AU103" s="15"/>
      <c r="AV103" s="209">
        <v>6</v>
      </c>
      <c r="AW103" s="210" t="s">
        <v>69</v>
      </c>
      <c r="AX103" s="211">
        <v>1</v>
      </c>
      <c r="AY103" s="16"/>
      <c r="AZ103" s="16"/>
      <c r="BA103" s="212" t="s">
        <v>70</v>
      </c>
      <c r="BB103" s="213" t="s">
        <v>69</v>
      </c>
      <c r="BC103" s="214">
        <v>1</v>
      </c>
      <c r="BD103" s="214">
        <v>1</v>
      </c>
      <c r="BE103" s="215">
        <v>1</v>
      </c>
      <c r="BF103" s="216">
        <v>1</v>
      </c>
      <c r="BG103" s="214">
        <v>1</v>
      </c>
      <c r="BH103" s="214">
        <v>1</v>
      </c>
      <c r="BI103" s="217">
        <v>1</v>
      </c>
      <c r="BJ103" s="218">
        <v>1</v>
      </c>
      <c r="BK103" s="214">
        <v>1</v>
      </c>
      <c r="BL103" s="217">
        <v>1</v>
      </c>
      <c r="BM103" s="16"/>
      <c r="BN103" s="16"/>
      <c r="BO103" s="16"/>
    </row>
    <row r="104" spans="47:67" ht="14.25" thickBot="1" x14ac:dyDescent="0.2">
      <c r="AU104" s="15"/>
      <c r="AV104" s="209">
        <v>7</v>
      </c>
      <c r="AW104" s="210" t="s">
        <v>69</v>
      </c>
      <c r="AX104" s="211">
        <v>1</v>
      </c>
      <c r="AY104" s="16"/>
      <c r="AZ104" s="16"/>
      <c r="BA104" s="212"/>
      <c r="BB104" s="213"/>
      <c r="BC104" s="214"/>
      <c r="BD104" s="214"/>
      <c r="BE104" s="215"/>
      <c r="BF104" s="216"/>
      <c r="BG104" s="214"/>
      <c r="BH104" s="214"/>
      <c r="BI104" s="217"/>
      <c r="BJ104" s="218"/>
      <c r="BK104" s="214"/>
      <c r="BL104" s="217"/>
      <c r="BM104" s="16"/>
      <c r="BN104" s="16"/>
      <c r="BO104" s="16"/>
    </row>
    <row r="105" spans="47:67" ht="14.25" thickBot="1" x14ac:dyDescent="0.2">
      <c r="AU105" s="15"/>
      <c r="AV105" s="209">
        <v>8</v>
      </c>
      <c r="AW105" s="210" t="s">
        <v>69</v>
      </c>
      <c r="AX105" s="211">
        <v>1</v>
      </c>
      <c r="AY105" s="16"/>
      <c r="AZ105" s="16"/>
      <c r="BA105" s="212"/>
      <c r="BB105" s="213"/>
      <c r="BC105" s="214"/>
      <c r="BD105" s="214"/>
      <c r="BE105" s="215"/>
      <c r="BF105" s="216"/>
      <c r="BG105" s="214"/>
      <c r="BH105" s="214"/>
      <c r="BI105" s="217"/>
      <c r="BJ105" s="218"/>
      <c r="BK105" s="214"/>
      <c r="BL105" s="217"/>
      <c r="BM105" s="16"/>
      <c r="BN105" s="16"/>
      <c r="BO105" s="16"/>
    </row>
    <row r="106" spans="47:67" ht="14.25" thickBot="1" x14ac:dyDescent="0.2">
      <c r="AU106" s="15"/>
      <c r="AV106" s="209">
        <v>9</v>
      </c>
      <c r="AW106" s="210" t="s">
        <v>69</v>
      </c>
      <c r="AX106" s="211">
        <v>1</v>
      </c>
      <c r="AY106" s="16"/>
      <c r="AZ106" s="16"/>
      <c r="BA106" s="212"/>
      <c r="BB106" s="213"/>
      <c r="BC106" s="214"/>
      <c r="BD106" s="214"/>
      <c r="BE106" s="215"/>
      <c r="BF106" s="216"/>
      <c r="BG106" s="214"/>
      <c r="BH106" s="214"/>
      <c r="BI106" s="217"/>
      <c r="BJ106" s="218"/>
      <c r="BK106" s="214"/>
      <c r="BL106" s="217"/>
      <c r="BM106" s="16"/>
      <c r="BN106" s="16"/>
      <c r="BO106" s="16"/>
    </row>
    <row r="107" spans="47:67" x14ac:dyDescent="0.15">
      <c r="AU107" s="15"/>
      <c r="AV107" s="209">
        <v>10</v>
      </c>
      <c r="AW107" s="210" t="s">
        <v>69</v>
      </c>
      <c r="AX107" s="211">
        <v>1</v>
      </c>
      <c r="AY107" s="16"/>
      <c r="AZ107" s="16"/>
      <c r="BA107" s="212"/>
      <c r="BB107" s="213"/>
      <c r="BC107" s="214"/>
      <c r="BD107" s="214"/>
      <c r="BE107" s="215"/>
      <c r="BF107" s="216"/>
      <c r="BG107" s="214"/>
      <c r="BH107" s="214"/>
      <c r="BI107" s="217"/>
      <c r="BJ107" s="218"/>
      <c r="BK107" s="214"/>
      <c r="BL107" s="217"/>
      <c r="BM107" s="16"/>
      <c r="BN107" s="16"/>
      <c r="BO107" s="16"/>
    </row>
    <row r="108" spans="47:67" x14ac:dyDescent="0.15">
      <c r="AU108" s="15"/>
      <c r="AV108" s="219">
        <v>11</v>
      </c>
      <c r="AW108" s="220" t="s">
        <v>69</v>
      </c>
      <c r="AX108" s="221">
        <v>1</v>
      </c>
      <c r="AY108" s="16"/>
      <c r="AZ108" s="16"/>
      <c r="BA108" s="222" t="s">
        <v>71</v>
      </c>
      <c r="BB108" s="220" t="s">
        <v>72</v>
      </c>
      <c r="BC108" s="223">
        <v>2</v>
      </c>
      <c r="BD108" s="223">
        <v>2</v>
      </c>
      <c r="BE108" s="224">
        <v>2</v>
      </c>
      <c r="BF108" s="219">
        <v>1</v>
      </c>
      <c r="BG108" s="223">
        <v>1</v>
      </c>
      <c r="BH108" s="223">
        <v>1</v>
      </c>
      <c r="BI108" s="221">
        <v>1</v>
      </c>
      <c r="BJ108" s="225">
        <v>1</v>
      </c>
      <c r="BK108" s="223">
        <v>1</v>
      </c>
      <c r="BL108" s="221">
        <v>1</v>
      </c>
      <c r="BM108" s="16"/>
      <c r="BN108" s="16"/>
      <c r="BO108" s="16"/>
    </row>
    <row r="109" spans="47:67" x14ac:dyDescent="0.15">
      <c r="AU109" s="15"/>
      <c r="AV109" s="219">
        <v>12</v>
      </c>
      <c r="AW109" s="220" t="s">
        <v>69</v>
      </c>
      <c r="AX109" s="221">
        <v>1</v>
      </c>
      <c r="AY109" s="16"/>
      <c r="AZ109" s="16"/>
      <c r="BA109" s="222" t="s">
        <v>73</v>
      </c>
      <c r="BB109" s="220" t="s">
        <v>74</v>
      </c>
      <c r="BC109" s="223">
        <v>2</v>
      </c>
      <c r="BD109" s="223">
        <v>2</v>
      </c>
      <c r="BE109" s="224">
        <v>2</v>
      </c>
      <c r="BF109" s="219">
        <v>2</v>
      </c>
      <c r="BG109" s="223">
        <v>2</v>
      </c>
      <c r="BH109" s="223">
        <v>2</v>
      </c>
      <c r="BI109" s="221">
        <v>2</v>
      </c>
      <c r="BJ109" s="225">
        <v>1</v>
      </c>
      <c r="BK109" s="223">
        <v>1</v>
      </c>
      <c r="BL109" s="221">
        <v>1</v>
      </c>
      <c r="BM109" s="16"/>
      <c r="BN109" s="16"/>
      <c r="BO109" s="16"/>
    </row>
    <row r="110" spans="47:67" x14ac:dyDescent="0.15">
      <c r="AU110" s="15"/>
      <c r="AV110" s="219">
        <v>13</v>
      </c>
      <c r="AW110" s="220" t="s">
        <v>69</v>
      </c>
      <c r="AX110" s="221">
        <v>1</v>
      </c>
      <c r="AY110" s="16"/>
      <c r="AZ110" s="16"/>
      <c r="BA110" s="222" t="s">
        <v>75</v>
      </c>
      <c r="BB110" s="220" t="s">
        <v>76</v>
      </c>
      <c r="BC110" s="223">
        <v>3</v>
      </c>
      <c r="BD110" s="223">
        <v>3</v>
      </c>
      <c r="BE110" s="224">
        <v>3</v>
      </c>
      <c r="BF110" s="219">
        <v>2</v>
      </c>
      <c r="BG110" s="223">
        <v>2</v>
      </c>
      <c r="BH110" s="223">
        <v>2</v>
      </c>
      <c r="BI110" s="221">
        <v>2</v>
      </c>
      <c r="BJ110" s="225">
        <v>1</v>
      </c>
      <c r="BK110" s="223">
        <v>1</v>
      </c>
      <c r="BL110" s="221">
        <v>1</v>
      </c>
      <c r="BM110" s="16"/>
      <c r="BN110" s="16"/>
      <c r="BO110" s="16"/>
    </row>
    <row r="111" spans="47:67" x14ac:dyDescent="0.15">
      <c r="AU111" s="15"/>
      <c r="AV111" s="219">
        <v>14</v>
      </c>
      <c r="AW111" s="220" t="s">
        <v>69</v>
      </c>
      <c r="AX111" s="221">
        <v>1</v>
      </c>
      <c r="AY111" s="16"/>
      <c r="AZ111" s="16"/>
      <c r="BA111" s="222" t="s">
        <v>77</v>
      </c>
      <c r="BB111" s="220" t="s">
        <v>78</v>
      </c>
      <c r="BC111" s="223">
        <v>4</v>
      </c>
      <c r="BD111" s="223">
        <v>4</v>
      </c>
      <c r="BE111" s="224">
        <v>4</v>
      </c>
      <c r="BF111" s="219">
        <v>3</v>
      </c>
      <c r="BG111" s="223">
        <v>3</v>
      </c>
      <c r="BH111" s="223">
        <v>3</v>
      </c>
      <c r="BI111" s="221">
        <v>3</v>
      </c>
      <c r="BJ111" s="225">
        <v>2</v>
      </c>
      <c r="BK111" s="223">
        <v>2</v>
      </c>
      <c r="BL111" s="221">
        <v>2</v>
      </c>
      <c r="BM111" s="16"/>
      <c r="BN111" s="16"/>
      <c r="BO111" s="16"/>
    </row>
    <row r="112" spans="47:67" x14ac:dyDescent="0.15">
      <c r="AU112" s="15"/>
      <c r="AV112" s="219">
        <v>15</v>
      </c>
      <c r="AW112" s="220" t="s">
        <v>69</v>
      </c>
      <c r="AX112" s="221">
        <v>1</v>
      </c>
      <c r="AY112" s="16"/>
      <c r="AZ112" s="16"/>
      <c r="BA112" s="222" t="s">
        <v>79</v>
      </c>
      <c r="BB112" s="220" t="s">
        <v>80</v>
      </c>
      <c r="BC112" s="223">
        <v>5</v>
      </c>
      <c r="BD112" s="223">
        <v>5</v>
      </c>
      <c r="BE112" s="224">
        <v>5</v>
      </c>
      <c r="BF112" s="219">
        <v>4</v>
      </c>
      <c r="BG112" s="223">
        <v>4</v>
      </c>
      <c r="BH112" s="223">
        <v>4</v>
      </c>
      <c r="BI112" s="221">
        <v>4</v>
      </c>
      <c r="BJ112" s="225">
        <v>3</v>
      </c>
      <c r="BK112" s="223">
        <v>3</v>
      </c>
      <c r="BL112" s="221">
        <v>3</v>
      </c>
      <c r="BM112" s="16"/>
      <c r="BN112" s="16"/>
      <c r="BO112" s="16"/>
    </row>
    <row r="113" spans="47:67" ht="14.25" thickBot="1" x14ac:dyDescent="0.2">
      <c r="AU113" s="15"/>
      <c r="AV113" s="219">
        <v>16</v>
      </c>
      <c r="AW113" s="220" t="s">
        <v>69</v>
      </c>
      <c r="AX113" s="221">
        <v>1</v>
      </c>
      <c r="AY113" s="16"/>
      <c r="AZ113" s="16"/>
      <c r="BA113" s="226" t="s">
        <v>81</v>
      </c>
      <c r="BB113" s="227" t="s">
        <v>82</v>
      </c>
      <c r="BC113" s="228">
        <v>6</v>
      </c>
      <c r="BD113" s="228">
        <v>6</v>
      </c>
      <c r="BE113" s="229">
        <v>6</v>
      </c>
      <c r="BF113" s="230">
        <v>5</v>
      </c>
      <c r="BG113" s="228">
        <v>5</v>
      </c>
      <c r="BH113" s="228">
        <v>5</v>
      </c>
      <c r="BI113" s="231">
        <v>5</v>
      </c>
      <c r="BJ113" s="232">
        <v>4</v>
      </c>
      <c r="BK113" s="228">
        <v>4</v>
      </c>
      <c r="BL113" s="231">
        <v>4</v>
      </c>
      <c r="BM113" s="16"/>
      <c r="BN113" s="16"/>
      <c r="BO113" s="16"/>
    </row>
    <row r="114" spans="47:67" ht="14.25" thickBot="1" x14ac:dyDescent="0.2">
      <c r="AU114" s="15"/>
      <c r="AV114" s="219">
        <v>17</v>
      </c>
      <c r="AW114" s="220" t="s">
        <v>69</v>
      </c>
      <c r="AX114" s="221">
        <v>1</v>
      </c>
      <c r="AY114" s="16"/>
      <c r="AZ114" s="16"/>
      <c r="BA114" s="201"/>
      <c r="BB114" s="20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6"/>
      <c r="BN114" s="16"/>
      <c r="BO114" s="16"/>
    </row>
    <row r="115" spans="47:67" ht="14.25" thickBot="1" x14ac:dyDescent="0.2">
      <c r="AU115" s="15"/>
      <c r="AV115" s="219">
        <v>18</v>
      </c>
      <c r="AW115" s="220" t="s">
        <v>69</v>
      </c>
      <c r="AX115" s="221">
        <v>1</v>
      </c>
      <c r="AY115" s="16"/>
      <c r="AZ115" s="16"/>
      <c r="BA115" s="202" t="s">
        <v>37</v>
      </c>
      <c r="BB115" s="233" t="s">
        <v>67</v>
      </c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6"/>
      <c r="BN115" s="16"/>
      <c r="BO115" s="16"/>
    </row>
    <row r="116" spans="47:67" ht="14.25" thickBot="1" x14ac:dyDescent="0.2">
      <c r="AU116" s="15"/>
      <c r="AV116" s="219">
        <v>19</v>
      </c>
      <c r="AW116" s="220" t="s">
        <v>69</v>
      </c>
      <c r="AX116" s="221">
        <v>1</v>
      </c>
      <c r="AY116" s="16"/>
      <c r="AZ116" s="16"/>
      <c r="BA116" s="234" t="e">
        <f>ROUNDDOWN(AP26,0)</f>
        <v>#VALUE!</v>
      </c>
      <c r="BB116" s="235" t="e">
        <f>VLOOKUP(BA116,KK_06,2,FALSE)</f>
        <v>#VALUE!</v>
      </c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6"/>
      <c r="BN116" s="16"/>
      <c r="BO116" s="16"/>
    </row>
    <row r="117" spans="47:67" x14ac:dyDescent="0.15">
      <c r="AU117" s="15"/>
      <c r="AV117" s="219">
        <v>20</v>
      </c>
      <c r="AW117" s="220" t="s">
        <v>69</v>
      </c>
      <c r="AX117" s="221">
        <v>1</v>
      </c>
      <c r="AY117" s="16"/>
      <c r="AZ117" s="16"/>
      <c r="BA117" s="236" t="s">
        <v>83</v>
      </c>
      <c r="BB117" s="236" t="s">
        <v>84</v>
      </c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6"/>
      <c r="BN117" s="16"/>
      <c r="BO117" s="16"/>
    </row>
    <row r="118" spans="47:67" x14ac:dyDescent="0.15">
      <c r="AU118" s="15"/>
      <c r="AV118" s="219">
        <v>21</v>
      </c>
      <c r="AW118" s="220" t="s">
        <v>72</v>
      </c>
      <c r="AX118" s="221">
        <v>1</v>
      </c>
      <c r="AY118" s="16"/>
      <c r="AZ118" s="16"/>
      <c r="BA118" s="237" t="s">
        <v>37</v>
      </c>
      <c r="BB118" s="237" t="s">
        <v>85</v>
      </c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6"/>
      <c r="BN118" s="16"/>
      <c r="BO118" s="16"/>
    </row>
    <row r="119" spans="47:67" ht="14.25" thickBot="1" x14ac:dyDescent="0.2">
      <c r="AU119" s="15"/>
      <c r="AV119" s="219">
        <v>22</v>
      </c>
      <c r="AW119" s="220" t="s">
        <v>72</v>
      </c>
      <c r="AX119" s="221">
        <v>1</v>
      </c>
      <c r="AY119" s="16"/>
      <c r="AZ119" s="16"/>
      <c r="BA119" s="238" t="e">
        <f>ROUNDDOWN(#REF!,0)</f>
        <v>#REF!</v>
      </c>
      <c r="BB119" s="238" t="e">
        <f>VLOOKUP(BA119,KK_06,2,FALSE)</f>
        <v>#REF!</v>
      </c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6"/>
      <c r="BN119" s="16"/>
      <c r="BO119" s="16"/>
    </row>
    <row r="120" spans="47:67" x14ac:dyDescent="0.15">
      <c r="AU120" s="15"/>
      <c r="AV120" s="219">
        <v>23</v>
      </c>
      <c r="AW120" s="220" t="s">
        <v>72</v>
      </c>
      <c r="AX120" s="221">
        <v>1</v>
      </c>
      <c r="AY120" s="16"/>
      <c r="AZ120" s="16"/>
      <c r="BA120" s="239"/>
      <c r="BB120" s="239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6"/>
      <c r="BN120" s="16"/>
      <c r="BO120" s="16"/>
    </row>
    <row r="121" spans="47:67" ht="14.25" thickBot="1" x14ac:dyDescent="0.2">
      <c r="AU121" s="15"/>
      <c r="AV121" s="219">
        <v>24</v>
      </c>
      <c r="AW121" s="220" t="s">
        <v>72</v>
      </c>
      <c r="AX121" s="221">
        <v>1</v>
      </c>
      <c r="AY121" s="16"/>
      <c r="AZ121" s="16"/>
      <c r="BA121" s="239"/>
      <c r="BB121" s="239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6"/>
      <c r="BN121" s="16"/>
      <c r="BO121" s="16"/>
    </row>
    <row r="122" spans="47:67" ht="14.25" thickBot="1" x14ac:dyDescent="0.2">
      <c r="AU122" s="15"/>
      <c r="AV122" s="219">
        <v>25</v>
      </c>
      <c r="AW122" s="220" t="s">
        <v>72</v>
      </c>
      <c r="AX122" s="221">
        <v>1</v>
      </c>
      <c r="AY122" s="16"/>
      <c r="AZ122" s="16"/>
      <c r="BA122" s="239"/>
      <c r="BB122" s="239"/>
      <c r="BC122" s="206" t="s">
        <v>63</v>
      </c>
      <c r="BD122" s="204" t="s">
        <v>48</v>
      </c>
      <c r="BE122" s="207" t="s">
        <v>49</v>
      </c>
      <c r="BF122" s="206" t="s">
        <v>50</v>
      </c>
      <c r="BG122" s="204" t="s">
        <v>51</v>
      </c>
      <c r="BH122" s="204" t="s">
        <v>52</v>
      </c>
      <c r="BI122" s="207" t="s">
        <v>53</v>
      </c>
      <c r="BJ122" s="206" t="s">
        <v>54</v>
      </c>
      <c r="BK122" s="204" t="s">
        <v>55</v>
      </c>
      <c r="BL122" s="205" t="s">
        <v>56</v>
      </c>
      <c r="BM122" s="240" t="s">
        <v>86</v>
      </c>
      <c r="BN122" s="16"/>
      <c r="BO122" s="16"/>
    </row>
    <row r="123" spans="47:67" ht="14.25" thickBot="1" x14ac:dyDescent="0.2">
      <c r="AU123" s="15"/>
      <c r="AV123" s="219">
        <v>26</v>
      </c>
      <c r="AW123" s="220" t="s">
        <v>72</v>
      </c>
      <c r="AX123" s="221">
        <v>1</v>
      </c>
      <c r="AY123" s="16"/>
      <c r="AZ123" s="16"/>
      <c r="BA123" s="239"/>
      <c r="BB123" s="239"/>
      <c r="BC123" s="197" t="e">
        <f>AND(AC6=1,VLOOKUP(BB119,table_06,2,FALSE)&lt;=AH6)</f>
        <v>#REF!</v>
      </c>
      <c r="BD123" s="198" t="e">
        <f>AND(AC6=1,VLOOKUP(BB119,table_06,3,FALSE)&lt;=AH6)</f>
        <v>#REF!</v>
      </c>
      <c r="BE123" s="199" t="e">
        <f>AND(AC6=1,VLOOKUP(BB119,table_06,4,FALSE)&lt;=AH6)</f>
        <v>#REF!</v>
      </c>
      <c r="BF123" s="241" t="e">
        <f>AND(AC6=1,VLOOKUP(BB116,table_06,5,FALSE)&lt;=AH6)</f>
        <v>#VALUE!</v>
      </c>
      <c r="BG123" s="198" t="e">
        <f>AND(AC6=1,VLOOKUP(BB116,table_06,6,FALSE)&lt;=AH6)</f>
        <v>#VALUE!</v>
      </c>
      <c r="BH123" s="198" t="e">
        <f>AND(AC6=1,VLOOKUP(BB116,table_06,7,FALSE)&lt;=AH6)</f>
        <v>#VALUE!</v>
      </c>
      <c r="BI123" s="199" t="e">
        <f>AND(AC6=1,VLOOKUP(BB116,table_06,8,FALSE)&lt;=AH6)</f>
        <v>#VALUE!</v>
      </c>
      <c r="BJ123" s="241" t="e">
        <f>AND(AC6=1,VLOOKUP(BB116,table_06,9,FALSE)&lt;=AH6)</f>
        <v>#VALUE!</v>
      </c>
      <c r="BK123" s="198" t="e">
        <f>AND(AC6=1,VLOOKUP(BB116,table_06,10,FALSE)&lt;=AH6)</f>
        <v>#VALUE!</v>
      </c>
      <c r="BL123" s="242" t="e">
        <f>AND(AC6=1,VLOOKUP(BB116,table_06,11,FALSE)&lt;=AH6)</f>
        <v>#VALUE!</v>
      </c>
      <c r="BM123" s="243" t="str">
        <f>IF(COUNTIF(BC123:BL123,"TRUE")&lt;1,"-",11-COUNTIF(BC123:BL123,"TRUE"))</f>
        <v>-</v>
      </c>
      <c r="BN123" s="16"/>
      <c r="BO123" s="16"/>
    </row>
    <row r="124" spans="47:67" ht="14.25" thickBot="1" x14ac:dyDescent="0.2">
      <c r="AU124" s="15"/>
      <c r="AV124" s="219">
        <v>27</v>
      </c>
      <c r="AW124" s="220" t="s">
        <v>72</v>
      </c>
      <c r="AX124" s="221">
        <v>1</v>
      </c>
      <c r="AY124" s="16"/>
      <c r="AZ124" s="16"/>
      <c r="BA124" s="239"/>
      <c r="BB124" s="239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</row>
    <row r="125" spans="47:67" x14ac:dyDescent="0.15">
      <c r="AU125" s="15"/>
      <c r="AV125" s="219">
        <v>28</v>
      </c>
      <c r="AW125" s="220" t="s">
        <v>72</v>
      </c>
      <c r="AX125" s="221">
        <v>1</v>
      </c>
      <c r="AY125" s="16"/>
      <c r="AZ125" s="16"/>
      <c r="BA125" s="239"/>
      <c r="BB125" s="244" t="s">
        <v>87</v>
      </c>
      <c r="BC125" s="245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</row>
    <row r="126" spans="47:67" ht="14.25" thickBot="1" x14ac:dyDescent="0.2">
      <c r="AU126" s="15"/>
      <c r="AV126" s="219">
        <v>29</v>
      </c>
      <c r="AW126" s="220" t="s">
        <v>72</v>
      </c>
      <c r="AX126" s="221">
        <v>1</v>
      </c>
      <c r="AY126" s="16"/>
      <c r="AZ126" s="16"/>
      <c r="BA126" s="239"/>
      <c r="BB126" s="246" t="str">
        <f>IF(AC6=1,"夜勤","宿直")</f>
        <v>夜勤</v>
      </c>
      <c r="BC126" s="231">
        <f>AH6</f>
        <v>0</v>
      </c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</row>
    <row r="127" spans="47:67" x14ac:dyDescent="0.15">
      <c r="AU127" s="15"/>
      <c r="AV127" s="219">
        <v>30</v>
      </c>
      <c r="AW127" s="220" t="s">
        <v>72</v>
      </c>
      <c r="AX127" s="221">
        <v>1</v>
      </c>
      <c r="AY127" s="16"/>
      <c r="AZ127" s="16"/>
      <c r="BA127" s="16"/>
      <c r="BB127" s="201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</row>
    <row r="128" spans="47:67" ht="14.25" thickBot="1" x14ac:dyDescent="0.2">
      <c r="AU128" s="15"/>
      <c r="AV128" s="219">
        <v>31</v>
      </c>
      <c r="AW128" s="220" t="s">
        <v>74</v>
      </c>
      <c r="AX128" s="221">
        <v>1</v>
      </c>
      <c r="AY128" s="16"/>
      <c r="AZ128" s="16"/>
      <c r="BA128" s="16"/>
      <c r="BB128" s="201"/>
      <c r="BC128" s="16"/>
      <c r="BD128" s="16"/>
      <c r="BE128" s="188"/>
      <c r="BF128" s="188"/>
      <c r="BG128" s="188"/>
      <c r="BH128" s="16"/>
      <c r="BI128" s="16"/>
      <c r="BJ128" s="16"/>
      <c r="BK128" s="16"/>
      <c r="BL128" s="16"/>
      <c r="BM128" s="16"/>
      <c r="BN128" s="16"/>
      <c r="BO128" s="16"/>
    </row>
    <row r="129" spans="47:67" x14ac:dyDescent="0.15">
      <c r="AU129" s="15"/>
      <c r="AV129" s="219">
        <v>32</v>
      </c>
      <c r="AW129" s="220" t="s">
        <v>74</v>
      </c>
      <c r="AX129" s="221">
        <v>1</v>
      </c>
      <c r="AY129" s="16"/>
      <c r="AZ129" s="16"/>
      <c r="BA129" s="247" t="s">
        <v>88</v>
      </c>
      <c r="BB129" s="248"/>
      <c r="BC129" s="249" t="s">
        <v>88</v>
      </c>
      <c r="BD129" s="250"/>
      <c r="BE129" s="188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</row>
    <row r="130" spans="47:67" x14ac:dyDescent="0.15">
      <c r="AU130" s="15"/>
      <c r="AV130" s="219">
        <v>33</v>
      </c>
      <c r="AW130" s="220" t="s">
        <v>74</v>
      </c>
      <c r="AX130" s="221">
        <v>1</v>
      </c>
      <c r="AY130" s="16"/>
      <c r="AZ130" s="16"/>
      <c r="BA130" s="251" t="s">
        <v>89</v>
      </c>
      <c r="BB130" s="218"/>
      <c r="BC130" s="252" t="s">
        <v>90</v>
      </c>
      <c r="BD130" s="253"/>
      <c r="BE130" s="188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</row>
    <row r="131" spans="47:67" ht="14.25" thickBot="1" x14ac:dyDescent="0.2">
      <c r="AU131" s="15"/>
      <c r="AV131" s="219">
        <v>34</v>
      </c>
      <c r="AW131" s="220" t="s">
        <v>74</v>
      </c>
      <c r="AX131" s="221">
        <v>1</v>
      </c>
      <c r="AY131" s="16"/>
      <c r="AZ131" s="16"/>
      <c r="BA131" s="254" t="str">
        <f>IF(BM95&gt;=BM123,BM95,BM123)</f>
        <v>-</v>
      </c>
      <c r="BB131" s="255"/>
      <c r="BC131" s="256" t="e">
        <f>IF(VLOOKUP(BB116,table_06,8,FALSE)&lt;=BC126,7,IF(VLOOKUP(BB116,table_06,11,FALSE)&lt;=BC126,10,11))</f>
        <v>#VALUE!</v>
      </c>
      <c r="BD131" s="257"/>
      <c r="BE131" s="188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</row>
    <row r="132" spans="47:67" x14ac:dyDescent="0.15">
      <c r="AU132" s="15"/>
      <c r="AV132" s="219">
        <v>35</v>
      </c>
      <c r="AW132" s="220" t="s">
        <v>74</v>
      </c>
      <c r="AX132" s="221">
        <v>1</v>
      </c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</row>
    <row r="133" spans="47:67" x14ac:dyDescent="0.15">
      <c r="AU133" s="15"/>
      <c r="AV133" s="219">
        <v>36</v>
      </c>
      <c r="AW133" s="220" t="s">
        <v>74</v>
      </c>
      <c r="AX133" s="221">
        <v>1</v>
      </c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</row>
    <row r="134" spans="47:67" x14ac:dyDescent="0.15">
      <c r="AU134" s="15"/>
      <c r="AV134" s="219">
        <v>37</v>
      </c>
      <c r="AW134" s="220" t="s">
        <v>74</v>
      </c>
      <c r="AX134" s="221">
        <v>1</v>
      </c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</row>
    <row r="135" spans="47:67" x14ac:dyDescent="0.15">
      <c r="AU135" s="15"/>
      <c r="AV135" s="219">
        <v>38</v>
      </c>
      <c r="AW135" s="220" t="s">
        <v>74</v>
      </c>
      <c r="AX135" s="221">
        <v>1</v>
      </c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</row>
    <row r="136" spans="47:67" x14ac:dyDescent="0.15">
      <c r="AU136" s="15"/>
      <c r="AV136" s="219">
        <v>39</v>
      </c>
      <c r="AW136" s="220" t="s">
        <v>74</v>
      </c>
      <c r="AX136" s="221">
        <v>1</v>
      </c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</row>
    <row r="137" spans="47:67" x14ac:dyDescent="0.15">
      <c r="AU137" s="15"/>
      <c r="AV137" s="219">
        <v>40</v>
      </c>
      <c r="AW137" s="220" t="s">
        <v>74</v>
      </c>
      <c r="AX137" s="221">
        <v>1</v>
      </c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</row>
    <row r="138" spans="47:67" x14ac:dyDescent="0.15">
      <c r="AU138" s="15"/>
      <c r="AV138" s="219">
        <v>41</v>
      </c>
      <c r="AW138" s="220" t="s">
        <v>76</v>
      </c>
      <c r="AX138" s="221">
        <v>1</v>
      </c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</row>
    <row r="139" spans="47:67" x14ac:dyDescent="0.15">
      <c r="AU139" s="15"/>
      <c r="AV139" s="219">
        <v>42</v>
      </c>
      <c r="AW139" s="220" t="s">
        <v>76</v>
      </c>
      <c r="AX139" s="221">
        <v>1</v>
      </c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</row>
    <row r="140" spans="47:67" x14ac:dyDescent="0.15">
      <c r="AU140" s="15"/>
      <c r="AV140" s="219">
        <v>43</v>
      </c>
      <c r="AW140" s="220" t="s">
        <v>76</v>
      </c>
      <c r="AX140" s="221">
        <v>1</v>
      </c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</row>
    <row r="141" spans="47:67" x14ac:dyDescent="0.15">
      <c r="AU141" s="15"/>
      <c r="AV141" s="219">
        <v>44</v>
      </c>
      <c r="AW141" s="220" t="s">
        <v>76</v>
      </c>
      <c r="AX141" s="221">
        <v>1</v>
      </c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</row>
    <row r="142" spans="47:67" x14ac:dyDescent="0.15">
      <c r="AU142" s="15"/>
      <c r="AV142" s="219">
        <v>45</v>
      </c>
      <c r="AW142" s="220" t="s">
        <v>76</v>
      </c>
      <c r="AX142" s="221">
        <v>1</v>
      </c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</row>
    <row r="143" spans="47:67" x14ac:dyDescent="0.15">
      <c r="AU143" s="15"/>
      <c r="AV143" s="219">
        <v>46</v>
      </c>
      <c r="AW143" s="220" t="s">
        <v>76</v>
      </c>
      <c r="AX143" s="221">
        <v>1</v>
      </c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</row>
    <row r="144" spans="47:67" x14ac:dyDescent="0.15">
      <c r="AU144" s="15"/>
      <c r="AV144" s="219">
        <v>47</v>
      </c>
      <c r="AW144" s="220" t="s">
        <v>76</v>
      </c>
      <c r="AX144" s="221">
        <v>1</v>
      </c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</row>
    <row r="145" spans="47:67" x14ac:dyDescent="0.15">
      <c r="AU145" s="15"/>
      <c r="AV145" s="219">
        <v>48</v>
      </c>
      <c r="AW145" s="220" t="s">
        <v>76</v>
      </c>
      <c r="AX145" s="221">
        <v>1</v>
      </c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</row>
    <row r="146" spans="47:67" x14ac:dyDescent="0.15">
      <c r="AU146" s="15"/>
      <c r="AV146" s="219">
        <v>49</v>
      </c>
      <c r="AW146" s="220" t="s">
        <v>76</v>
      </c>
      <c r="AX146" s="221">
        <v>1</v>
      </c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</row>
    <row r="147" spans="47:67" x14ac:dyDescent="0.15">
      <c r="AU147" s="15"/>
      <c r="AV147" s="219">
        <v>50</v>
      </c>
      <c r="AW147" s="220" t="s">
        <v>76</v>
      </c>
      <c r="AX147" s="221">
        <v>1</v>
      </c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</row>
    <row r="148" spans="47:67" x14ac:dyDescent="0.15">
      <c r="AU148" s="15"/>
      <c r="AV148" s="219">
        <v>51</v>
      </c>
      <c r="AW148" s="220" t="s">
        <v>76</v>
      </c>
      <c r="AX148" s="221">
        <v>1</v>
      </c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</row>
    <row r="149" spans="47:67" x14ac:dyDescent="0.15">
      <c r="AU149" s="15"/>
      <c r="AV149" s="219">
        <v>52</v>
      </c>
      <c r="AW149" s="220" t="s">
        <v>76</v>
      </c>
      <c r="AX149" s="221">
        <v>1</v>
      </c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</row>
    <row r="150" spans="47:67" x14ac:dyDescent="0.15">
      <c r="AU150" s="15"/>
      <c r="AV150" s="219">
        <v>53</v>
      </c>
      <c r="AW150" s="220" t="s">
        <v>76</v>
      </c>
      <c r="AX150" s="221">
        <v>1</v>
      </c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</row>
    <row r="151" spans="47:67" x14ac:dyDescent="0.15">
      <c r="AU151" s="15"/>
      <c r="AV151" s="219">
        <v>54</v>
      </c>
      <c r="AW151" s="220" t="s">
        <v>76</v>
      </c>
      <c r="AX151" s="221">
        <v>1</v>
      </c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</row>
    <row r="152" spans="47:67" x14ac:dyDescent="0.15">
      <c r="AU152" s="15"/>
      <c r="AV152" s="219">
        <v>55</v>
      </c>
      <c r="AW152" s="220" t="s">
        <v>76</v>
      </c>
      <c r="AX152" s="221">
        <v>1</v>
      </c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</row>
    <row r="153" spans="47:67" x14ac:dyDescent="0.15">
      <c r="AU153" s="15"/>
      <c r="AV153" s="219">
        <v>56</v>
      </c>
      <c r="AW153" s="220" t="s">
        <v>76</v>
      </c>
      <c r="AX153" s="221">
        <v>1</v>
      </c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</row>
    <row r="154" spans="47:67" x14ac:dyDescent="0.15">
      <c r="AU154" s="15"/>
      <c r="AV154" s="219">
        <v>57</v>
      </c>
      <c r="AW154" s="220" t="s">
        <v>76</v>
      </c>
      <c r="AX154" s="221">
        <v>1</v>
      </c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</row>
    <row r="155" spans="47:67" x14ac:dyDescent="0.15">
      <c r="AU155" s="15"/>
      <c r="AV155" s="219">
        <v>58</v>
      </c>
      <c r="AW155" s="220" t="s">
        <v>76</v>
      </c>
      <c r="AX155" s="221">
        <v>1</v>
      </c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</row>
    <row r="156" spans="47:67" x14ac:dyDescent="0.15">
      <c r="AU156" s="15"/>
      <c r="AV156" s="219">
        <v>59</v>
      </c>
      <c r="AW156" s="220" t="s">
        <v>76</v>
      </c>
      <c r="AX156" s="221">
        <v>1</v>
      </c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</row>
    <row r="157" spans="47:67" x14ac:dyDescent="0.15">
      <c r="AU157" s="15"/>
      <c r="AV157" s="219">
        <v>60</v>
      </c>
      <c r="AW157" s="220" t="s">
        <v>76</v>
      </c>
      <c r="AX157" s="221">
        <v>1</v>
      </c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</row>
    <row r="158" spans="47:67" x14ac:dyDescent="0.15">
      <c r="AU158" s="15"/>
      <c r="AV158" s="219">
        <v>61</v>
      </c>
      <c r="AW158" s="220" t="s">
        <v>78</v>
      </c>
      <c r="AX158" s="221">
        <v>2</v>
      </c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</row>
    <row r="159" spans="47:67" x14ac:dyDescent="0.15">
      <c r="AU159" s="15"/>
      <c r="AV159" s="219">
        <v>62</v>
      </c>
      <c r="AW159" s="220" t="s">
        <v>78</v>
      </c>
      <c r="AX159" s="221">
        <v>2</v>
      </c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</row>
    <row r="160" spans="47:67" x14ac:dyDescent="0.15">
      <c r="AU160" s="15"/>
      <c r="AV160" s="219">
        <v>63</v>
      </c>
      <c r="AW160" s="220" t="s">
        <v>78</v>
      </c>
      <c r="AX160" s="221">
        <v>2</v>
      </c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</row>
    <row r="161" spans="47:67" x14ac:dyDescent="0.15">
      <c r="AU161" s="15"/>
      <c r="AV161" s="219">
        <v>64</v>
      </c>
      <c r="AW161" s="220" t="s">
        <v>78</v>
      </c>
      <c r="AX161" s="221">
        <v>2</v>
      </c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</row>
    <row r="162" spans="47:67" x14ac:dyDescent="0.15">
      <c r="AU162" s="15"/>
      <c r="AV162" s="219">
        <v>65</v>
      </c>
      <c r="AW162" s="220" t="s">
        <v>78</v>
      </c>
      <c r="AX162" s="221">
        <v>2</v>
      </c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</row>
    <row r="163" spans="47:67" x14ac:dyDescent="0.15">
      <c r="AU163" s="15"/>
      <c r="AV163" s="219">
        <v>66</v>
      </c>
      <c r="AW163" s="220" t="s">
        <v>78</v>
      </c>
      <c r="AX163" s="221">
        <v>2</v>
      </c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</row>
    <row r="164" spans="47:67" x14ac:dyDescent="0.15">
      <c r="AU164" s="15"/>
      <c r="AV164" s="219">
        <v>67</v>
      </c>
      <c r="AW164" s="220" t="s">
        <v>78</v>
      </c>
      <c r="AX164" s="221">
        <v>2</v>
      </c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</row>
    <row r="165" spans="47:67" x14ac:dyDescent="0.15">
      <c r="AU165" s="15"/>
      <c r="AV165" s="219">
        <v>68</v>
      </c>
      <c r="AW165" s="220" t="s">
        <v>78</v>
      </c>
      <c r="AX165" s="221">
        <v>2</v>
      </c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</row>
    <row r="166" spans="47:67" x14ac:dyDescent="0.15">
      <c r="AU166" s="15"/>
      <c r="AV166" s="219">
        <v>69</v>
      </c>
      <c r="AW166" s="220" t="s">
        <v>78</v>
      </c>
      <c r="AX166" s="221">
        <v>2</v>
      </c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</row>
    <row r="167" spans="47:67" x14ac:dyDescent="0.15">
      <c r="AU167" s="15"/>
      <c r="AV167" s="219">
        <v>70</v>
      </c>
      <c r="AW167" s="220" t="s">
        <v>78</v>
      </c>
      <c r="AX167" s="221">
        <v>2</v>
      </c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</row>
    <row r="168" spans="47:67" x14ac:dyDescent="0.15">
      <c r="AU168" s="15"/>
      <c r="AV168" s="219">
        <v>71</v>
      </c>
      <c r="AW168" s="220" t="s">
        <v>78</v>
      </c>
      <c r="AX168" s="221">
        <v>2</v>
      </c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</row>
    <row r="169" spans="47:67" x14ac:dyDescent="0.15">
      <c r="AU169" s="15"/>
      <c r="AV169" s="219">
        <v>72</v>
      </c>
      <c r="AW169" s="220" t="s">
        <v>78</v>
      </c>
      <c r="AX169" s="221">
        <v>2</v>
      </c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</row>
    <row r="170" spans="47:67" x14ac:dyDescent="0.15">
      <c r="AU170" s="15"/>
      <c r="AV170" s="219">
        <v>73</v>
      </c>
      <c r="AW170" s="220" t="s">
        <v>78</v>
      </c>
      <c r="AX170" s="221">
        <v>2</v>
      </c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</row>
    <row r="171" spans="47:67" x14ac:dyDescent="0.15">
      <c r="AU171" s="15"/>
      <c r="AV171" s="219">
        <v>74</v>
      </c>
      <c r="AW171" s="220" t="s">
        <v>78</v>
      </c>
      <c r="AX171" s="221">
        <v>2</v>
      </c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</row>
    <row r="172" spans="47:67" x14ac:dyDescent="0.15">
      <c r="AU172" s="15"/>
      <c r="AV172" s="219">
        <v>75</v>
      </c>
      <c r="AW172" s="220" t="s">
        <v>78</v>
      </c>
      <c r="AX172" s="221">
        <v>2</v>
      </c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</row>
    <row r="173" spans="47:67" x14ac:dyDescent="0.15">
      <c r="AU173" s="15"/>
      <c r="AV173" s="219">
        <v>76</v>
      </c>
      <c r="AW173" s="220" t="s">
        <v>78</v>
      </c>
      <c r="AX173" s="221">
        <v>2</v>
      </c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</row>
    <row r="174" spans="47:67" x14ac:dyDescent="0.15">
      <c r="AU174" s="15"/>
      <c r="AV174" s="219">
        <v>77</v>
      </c>
      <c r="AW174" s="220" t="s">
        <v>78</v>
      </c>
      <c r="AX174" s="221">
        <v>2</v>
      </c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</row>
    <row r="175" spans="47:67" x14ac:dyDescent="0.15">
      <c r="AU175" s="15"/>
      <c r="AV175" s="219">
        <v>78</v>
      </c>
      <c r="AW175" s="220" t="s">
        <v>78</v>
      </c>
      <c r="AX175" s="221">
        <v>2</v>
      </c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</row>
    <row r="176" spans="47:67" x14ac:dyDescent="0.15">
      <c r="AU176" s="15"/>
      <c r="AV176" s="219">
        <v>79</v>
      </c>
      <c r="AW176" s="220" t="s">
        <v>78</v>
      </c>
      <c r="AX176" s="221">
        <v>2</v>
      </c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</row>
    <row r="177" spans="47:67" x14ac:dyDescent="0.15">
      <c r="AU177" s="15"/>
      <c r="AV177" s="219">
        <v>80</v>
      </c>
      <c r="AW177" s="220" t="s">
        <v>78</v>
      </c>
      <c r="AX177" s="221">
        <v>2</v>
      </c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</row>
    <row r="178" spans="47:67" x14ac:dyDescent="0.15">
      <c r="AU178" s="15"/>
      <c r="AV178" s="219">
        <v>81</v>
      </c>
      <c r="AW178" s="220" t="s">
        <v>78</v>
      </c>
      <c r="AX178" s="221">
        <v>2</v>
      </c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</row>
    <row r="179" spans="47:67" x14ac:dyDescent="0.15">
      <c r="AU179" s="15"/>
      <c r="AV179" s="219">
        <v>82</v>
      </c>
      <c r="AW179" s="220" t="s">
        <v>78</v>
      </c>
      <c r="AX179" s="221">
        <v>2</v>
      </c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</row>
    <row r="180" spans="47:67" x14ac:dyDescent="0.15">
      <c r="AU180" s="15"/>
      <c r="AV180" s="219">
        <v>83</v>
      </c>
      <c r="AW180" s="220" t="s">
        <v>78</v>
      </c>
      <c r="AX180" s="221">
        <v>2</v>
      </c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</row>
    <row r="181" spans="47:67" x14ac:dyDescent="0.15">
      <c r="AU181" s="15"/>
      <c r="AV181" s="219">
        <v>84</v>
      </c>
      <c r="AW181" s="220" t="s">
        <v>78</v>
      </c>
      <c r="AX181" s="221">
        <v>2</v>
      </c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</row>
    <row r="182" spans="47:67" x14ac:dyDescent="0.15">
      <c r="AU182" s="15"/>
      <c r="AV182" s="219">
        <v>85</v>
      </c>
      <c r="AW182" s="220" t="s">
        <v>78</v>
      </c>
      <c r="AX182" s="221">
        <v>2</v>
      </c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</row>
    <row r="183" spans="47:67" x14ac:dyDescent="0.15">
      <c r="AU183" s="15"/>
      <c r="AV183" s="219">
        <v>86</v>
      </c>
      <c r="AW183" s="220" t="s">
        <v>78</v>
      </c>
      <c r="AX183" s="221">
        <v>2</v>
      </c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</row>
    <row r="184" spans="47:67" x14ac:dyDescent="0.15">
      <c r="AU184" s="15"/>
      <c r="AV184" s="219">
        <v>87</v>
      </c>
      <c r="AW184" s="220" t="s">
        <v>78</v>
      </c>
      <c r="AX184" s="221">
        <v>2</v>
      </c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</row>
    <row r="185" spans="47:67" x14ac:dyDescent="0.15">
      <c r="AU185" s="15"/>
      <c r="AV185" s="219">
        <v>88</v>
      </c>
      <c r="AW185" s="220" t="s">
        <v>78</v>
      </c>
      <c r="AX185" s="221">
        <v>2</v>
      </c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</row>
    <row r="186" spans="47:67" x14ac:dyDescent="0.15">
      <c r="AU186" s="15"/>
      <c r="AV186" s="219">
        <v>89</v>
      </c>
      <c r="AW186" s="220" t="s">
        <v>78</v>
      </c>
      <c r="AX186" s="221">
        <v>2</v>
      </c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</row>
    <row r="187" spans="47:67" x14ac:dyDescent="0.15">
      <c r="AU187" s="15"/>
      <c r="AV187" s="219">
        <v>90</v>
      </c>
      <c r="AW187" s="220" t="s">
        <v>78</v>
      </c>
      <c r="AX187" s="221">
        <v>2</v>
      </c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</row>
    <row r="188" spans="47:67" x14ac:dyDescent="0.15">
      <c r="AU188" s="15"/>
      <c r="AV188" s="219">
        <v>91</v>
      </c>
      <c r="AW188" s="220" t="s">
        <v>78</v>
      </c>
      <c r="AX188" s="221">
        <v>2</v>
      </c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</row>
    <row r="189" spans="47:67" x14ac:dyDescent="0.15">
      <c r="AU189" s="15"/>
      <c r="AV189" s="219">
        <v>92</v>
      </c>
      <c r="AW189" s="220" t="s">
        <v>78</v>
      </c>
      <c r="AX189" s="221">
        <v>2</v>
      </c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</row>
    <row r="190" spans="47:67" x14ac:dyDescent="0.15">
      <c r="AU190" s="15"/>
      <c r="AV190" s="219">
        <v>93</v>
      </c>
      <c r="AW190" s="220" t="s">
        <v>78</v>
      </c>
      <c r="AX190" s="221">
        <v>2</v>
      </c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</row>
    <row r="191" spans="47:67" x14ac:dyDescent="0.15">
      <c r="AU191" s="15"/>
      <c r="AV191" s="219">
        <v>94</v>
      </c>
      <c r="AW191" s="220" t="s">
        <v>78</v>
      </c>
      <c r="AX191" s="221">
        <v>2</v>
      </c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</row>
    <row r="192" spans="47:67" x14ac:dyDescent="0.15">
      <c r="AU192" s="15"/>
      <c r="AV192" s="219">
        <v>95</v>
      </c>
      <c r="AW192" s="220" t="s">
        <v>78</v>
      </c>
      <c r="AX192" s="221">
        <v>2</v>
      </c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</row>
    <row r="193" spans="47:67" x14ac:dyDescent="0.15">
      <c r="AU193" s="15"/>
      <c r="AV193" s="219">
        <v>96</v>
      </c>
      <c r="AW193" s="220" t="s">
        <v>78</v>
      </c>
      <c r="AX193" s="221">
        <v>2</v>
      </c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</row>
    <row r="194" spans="47:67" x14ac:dyDescent="0.15">
      <c r="AU194" s="15"/>
      <c r="AV194" s="219">
        <v>97</v>
      </c>
      <c r="AW194" s="220" t="s">
        <v>78</v>
      </c>
      <c r="AX194" s="221">
        <v>2</v>
      </c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</row>
    <row r="195" spans="47:67" x14ac:dyDescent="0.15">
      <c r="AU195" s="15"/>
      <c r="AV195" s="219">
        <v>98</v>
      </c>
      <c r="AW195" s="220" t="s">
        <v>78</v>
      </c>
      <c r="AX195" s="221">
        <v>2</v>
      </c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</row>
    <row r="196" spans="47:67" x14ac:dyDescent="0.15">
      <c r="AU196" s="15"/>
      <c r="AV196" s="219">
        <v>99</v>
      </c>
      <c r="AW196" s="220" t="s">
        <v>78</v>
      </c>
      <c r="AX196" s="221">
        <v>2</v>
      </c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</row>
    <row r="197" spans="47:67" x14ac:dyDescent="0.15">
      <c r="AU197" s="15"/>
      <c r="AV197" s="219">
        <v>100</v>
      </c>
      <c r="AW197" s="220" t="s">
        <v>78</v>
      </c>
      <c r="AX197" s="221">
        <v>2</v>
      </c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</row>
    <row r="198" spans="47:67" x14ac:dyDescent="0.15">
      <c r="AU198" s="15"/>
      <c r="AV198" s="219">
        <v>101</v>
      </c>
      <c r="AW198" s="220" t="s">
        <v>80</v>
      </c>
      <c r="AX198" s="221">
        <v>3</v>
      </c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</row>
    <row r="199" spans="47:67" x14ac:dyDescent="0.15">
      <c r="AU199" s="15"/>
      <c r="AV199" s="219">
        <v>102</v>
      </c>
      <c r="AW199" s="220" t="s">
        <v>80</v>
      </c>
      <c r="AX199" s="221">
        <v>3</v>
      </c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</row>
    <row r="200" spans="47:67" x14ac:dyDescent="0.15">
      <c r="AU200" s="15"/>
      <c r="AV200" s="219">
        <v>103</v>
      </c>
      <c r="AW200" s="220" t="s">
        <v>80</v>
      </c>
      <c r="AX200" s="221">
        <v>3</v>
      </c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</row>
    <row r="201" spans="47:67" x14ac:dyDescent="0.15">
      <c r="AU201" s="15"/>
      <c r="AV201" s="219">
        <v>104</v>
      </c>
      <c r="AW201" s="220" t="s">
        <v>80</v>
      </c>
      <c r="AX201" s="221">
        <v>3</v>
      </c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</row>
    <row r="202" spans="47:67" x14ac:dyDescent="0.15">
      <c r="AU202" s="15"/>
      <c r="AV202" s="219">
        <v>105</v>
      </c>
      <c r="AW202" s="220" t="s">
        <v>80</v>
      </c>
      <c r="AX202" s="221">
        <v>3</v>
      </c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</row>
    <row r="203" spans="47:67" x14ac:dyDescent="0.15">
      <c r="AU203" s="15"/>
      <c r="AV203" s="219">
        <v>106</v>
      </c>
      <c r="AW203" s="220" t="s">
        <v>80</v>
      </c>
      <c r="AX203" s="221">
        <v>3</v>
      </c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</row>
    <row r="204" spans="47:67" x14ac:dyDescent="0.15">
      <c r="AU204" s="15"/>
      <c r="AV204" s="219">
        <v>107</v>
      </c>
      <c r="AW204" s="220" t="s">
        <v>80</v>
      </c>
      <c r="AX204" s="221">
        <v>3</v>
      </c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</row>
    <row r="205" spans="47:67" x14ac:dyDescent="0.15">
      <c r="AU205" s="15"/>
      <c r="AV205" s="219">
        <v>108</v>
      </c>
      <c r="AW205" s="220" t="s">
        <v>80</v>
      </c>
      <c r="AX205" s="221">
        <v>3</v>
      </c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</row>
    <row r="206" spans="47:67" x14ac:dyDescent="0.15">
      <c r="AU206" s="15"/>
      <c r="AV206" s="219">
        <v>109</v>
      </c>
      <c r="AW206" s="220" t="s">
        <v>80</v>
      </c>
      <c r="AX206" s="221">
        <v>3</v>
      </c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</row>
    <row r="207" spans="47:67" x14ac:dyDescent="0.15">
      <c r="AU207" s="15"/>
      <c r="AV207" s="219">
        <v>110</v>
      </c>
      <c r="AW207" s="220" t="s">
        <v>80</v>
      </c>
      <c r="AX207" s="221">
        <v>3</v>
      </c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</row>
    <row r="208" spans="47:67" x14ac:dyDescent="0.15">
      <c r="AU208" s="15"/>
      <c r="AV208" s="219">
        <v>111</v>
      </c>
      <c r="AW208" s="220" t="s">
        <v>80</v>
      </c>
      <c r="AX208" s="221">
        <v>3</v>
      </c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</row>
    <row r="209" spans="47:67" x14ac:dyDescent="0.15">
      <c r="AU209" s="15"/>
      <c r="AV209" s="219">
        <v>112</v>
      </c>
      <c r="AW209" s="220" t="s">
        <v>80</v>
      </c>
      <c r="AX209" s="221">
        <v>3</v>
      </c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</row>
    <row r="210" spans="47:67" x14ac:dyDescent="0.15">
      <c r="AU210" s="15"/>
      <c r="AV210" s="219">
        <v>113</v>
      </c>
      <c r="AW210" s="220" t="s">
        <v>80</v>
      </c>
      <c r="AX210" s="221">
        <v>3</v>
      </c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</row>
    <row r="211" spans="47:67" x14ac:dyDescent="0.15">
      <c r="AU211" s="15"/>
      <c r="AV211" s="219">
        <v>114</v>
      </c>
      <c r="AW211" s="220" t="s">
        <v>80</v>
      </c>
      <c r="AX211" s="221">
        <v>3</v>
      </c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</row>
    <row r="212" spans="47:67" x14ac:dyDescent="0.15">
      <c r="AU212" s="15"/>
      <c r="AV212" s="219">
        <v>115</v>
      </c>
      <c r="AW212" s="220" t="s">
        <v>80</v>
      </c>
      <c r="AX212" s="221">
        <v>3</v>
      </c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</row>
    <row r="213" spans="47:67" x14ac:dyDescent="0.15">
      <c r="AU213" s="15"/>
      <c r="AV213" s="219">
        <v>116</v>
      </c>
      <c r="AW213" s="220" t="s">
        <v>80</v>
      </c>
      <c r="AX213" s="221">
        <v>3</v>
      </c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</row>
    <row r="214" spans="47:67" x14ac:dyDescent="0.15">
      <c r="AU214" s="15"/>
      <c r="AV214" s="219">
        <v>117</v>
      </c>
      <c r="AW214" s="220" t="s">
        <v>80</v>
      </c>
      <c r="AX214" s="221">
        <v>3</v>
      </c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</row>
    <row r="215" spans="47:67" x14ac:dyDescent="0.15">
      <c r="AU215" s="15"/>
      <c r="AV215" s="219">
        <v>118</v>
      </c>
      <c r="AW215" s="220" t="s">
        <v>80</v>
      </c>
      <c r="AX215" s="221">
        <v>3</v>
      </c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</row>
    <row r="216" spans="47:67" x14ac:dyDescent="0.15">
      <c r="AU216" s="15"/>
      <c r="AV216" s="219">
        <v>119</v>
      </c>
      <c r="AW216" s="220" t="s">
        <v>80</v>
      </c>
      <c r="AX216" s="221">
        <v>3</v>
      </c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</row>
    <row r="217" spans="47:67" x14ac:dyDescent="0.15">
      <c r="AU217" s="15"/>
      <c r="AV217" s="219">
        <v>120</v>
      </c>
      <c r="AW217" s="220" t="s">
        <v>80</v>
      </c>
      <c r="AX217" s="221">
        <v>3</v>
      </c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</row>
    <row r="218" spans="47:67" x14ac:dyDescent="0.15">
      <c r="AU218" s="15"/>
      <c r="AV218" s="219">
        <v>121</v>
      </c>
      <c r="AW218" s="220" t="s">
        <v>80</v>
      </c>
      <c r="AX218" s="221">
        <v>3</v>
      </c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</row>
    <row r="219" spans="47:67" x14ac:dyDescent="0.15">
      <c r="AU219" s="15"/>
      <c r="AV219" s="219">
        <v>122</v>
      </c>
      <c r="AW219" s="220" t="s">
        <v>80</v>
      </c>
      <c r="AX219" s="221">
        <v>3</v>
      </c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</row>
    <row r="220" spans="47:67" x14ac:dyDescent="0.15">
      <c r="AU220" s="15"/>
      <c r="AV220" s="219">
        <v>123</v>
      </c>
      <c r="AW220" s="220" t="s">
        <v>80</v>
      </c>
      <c r="AX220" s="221">
        <v>3</v>
      </c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</row>
    <row r="221" spans="47:67" x14ac:dyDescent="0.15">
      <c r="AU221" s="15"/>
      <c r="AV221" s="219">
        <v>124</v>
      </c>
      <c r="AW221" s="220" t="s">
        <v>80</v>
      </c>
      <c r="AX221" s="221">
        <v>3</v>
      </c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</row>
    <row r="222" spans="47:67" x14ac:dyDescent="0.15">
      <c r="AU222" s="15"/>
      <c r="AV222" s="219">
        <v>125</v>
      </c>
      <c r="AW222" s="220" t="s">
        <v>80</v>
      </c>
      <c r="AX222" s="221">
        <v>3</v>
      </c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</row>
    <row r="223" spans="47:67" x14ac:dyDescent="0.15">
      <c r="AU223" s="15"/>
      <c r="AV223" s="219">
        <v>126</v>
      </c>
      <c r="AW223" s="220" t="s">
        <v>80</v>
      </c>
      <c r="AX223" s="221">
        <v>3</v>
      </c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</row>
    <row r="224" spans="47:67" x14ac:dyDescent="0.15">
      <c r="AU224" s="15"/>
      <c r="AV224" s="219">
        <v>127</v>
      </c>
      <c r="AW224" s="220" t="s">
        <v>80</v>
      </c>
      <c r="AX224" s="221">
        <v>3</v>
      </c>
      <c r="AY224" s="16"/>
      <c r="AZ224" s="16"/>
      <c r="BA224" s="16"/>
      <c r="BB224" s="16"/>
      <c r="BC224" s="16"/>
      <c r="BD224" s="16"/>
      <c r="BE224" s="16"/>
      <c r="BF224" s="16"/>
      <c r="BG224" s="16"/>
      <c r="BH224" s="16"/>
      <c r="BI224" s="16"/>
      <c r="BJ224" s="16"/>
      <c r="BK224" s="16"/>
      <c r="BL224" s="16"/>
      <c r="BM224" s="16"/>
      <c r="BN224" s="16"/>
      <c r="BO224" s="16"/>
    </row>
    <row r="225" spans="47:67" x14ac:dyDescent="0.15">
      <c r="AU225" s="15"/>
      <c r="AV225" s="219">
        <v>128</v>
      </c>
      <c r="AW225" s="220" t="s">
        <v>80</v>
      </c>
      <c r="AX225" s="221">
        <v>3</v>
      </c>
      <c r="AY225" s="16"/>
      <c r="AZ225" s="16"/>
      <c r="BA225" s="16"/>
      <c r="BB225" s="16"/>
      <c r="BC225" s="16"/>
      <c r="BD225" s="16"/>
      <c r="BE225" s="16"/>
      <c r="BF225" s="16"/>
      <c r="BG225" s="16"/>
      <c r="BH225" s="16"/>
      <c r="BI225" s="16"/>
      <c r="BJ225" s="16"/>
      <c r="BK225" s="16"/>
      <c r="BL225" s="16"/>
      <c r="BM225" s="16"/>
      <c r="BN225" s="16"/>
      <c r="BO225" s="16"/>
    </row>
    <row r="226" spans="47:67" x14ac:dyDescent="0.15">
      <c r="AU226" s="15"/>
      <c r="AV226" s="219">
        <v>129</v>
      </c>
      <c r="AW226" s="220" t="s">
        <v>80</v>
      </c>
      <c r="AX226" s="221">
        <v>3</v>
      </c>
      <c r="AY226" s="16"/>
      <c r="AZ226" s="16"/>
      <c r="BA226" s="16"/>
      <c r="BB226" s="16"/>
      <c r="BC226" s="16"/>
      <c r="BD226" s="16"/>
      <c r="BE226" s="16"/>
      <c r="BF226" s="16"/>
      <c r="BG226" s="16"/>
      <c r="BH226" s="16"/>
      <c r="BI226" s="16"/>
      <c r="BJ226" s="16"/>
      <c r="BK226" s="16"/>
      <c r="BL226" s="16"/>
      <c r="BM226" s="16"/>
      <c r="BN226" s="16"/>
      <c r="BO226" s="16"/>
    </row>
    <row r="227" spans="47:67" x14ac:dyDescent="0.15">
      <c r="AU227" s="15"/>
      <c r="AV227" s="219">
        <v>130</v>
      </c>
      <c r="AW227" s="220" t="s">
        <v>80</v>
      </c>
      <c r="AX227" s="221">
        <v>3</v>
      </c>
      <c r="AY227" s="16"/>
      <c r="AZ227" s="16"/>
      <c r="BA227" s="16"/>
      <c r="BB227" s="16"/>
      <c r="BC227" s="16"/>
      <c r="BD227" s="16"/>
      <c r="BE227" s="16"/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</row>
    <row r="228" spans="47:67" x14ac:dyDescent="0.15">
      <c r="AU228" s="15"/>
      <c r="AV228" s="219">
        <v>131</v>
      </c>
      <c r="AW228" s="220" t="s">
        <v>80</v>
      </c>
      <c r="AX228" s="221">
        <v>3</v>
      </c>
      <c r="AY228" s="16"/>
      <c r="AZ228" s="16"/>
      <c r="BA228" s="16"/>
      <c r="BB228" s="16"/>
      <c r="BC228" s="16"/>
      <c r="BD228" s="16"/>
      <c r="BE228" s="16"/>
      <c r="BF228" s="16"/>
      <c r="BG228" s="16"/>
      <c r="BH228" s="16"/>
      <c r="BI228" s="16"/>
      <c r="BJ228" s="16"/>
      <c r="BK228" s="16"/>
      <c r="BL228" s="16"/>
      <c r="BM228" s="16"/>
      <c r="BN228" s="16"/>
      <c r="BO228" s="16"/>
    </row>
    <row r="229" spans="47:67" x14ac:dyDescent="0.15">
      <c r="AU229" s="15"/>
      <c r="AV229" s="219">
        <v>132</v>
      </c>
      <c r="AW229" s="220" t="s">
        <v>80</v>
      </c>
      <c r="AX229" s="221">
        <v>3</v>
      </c>
      <c r="AY229" s="16"/>
      <c r="AZ229" s="16"/>
      <c r="BA229" s="16"/>
      <c r="BB229" s="16"/>
      <c r="BC229" s="16"/>
      <c r="BD229" s="16"/>
      <c r="BE229" s="16"/>
      <c r="BF229" s="16"/>
      <c r="BG229" s="16"/>
      <c r="BH229" s="16"/>
      <c r="BI229" s="16"/>
      <c r="BJ229" s="16"/>
      <c r="BK229" s="16"/>
      <c r="BL229" s="16"/>
      <c r="BM229" s="16"/>
      <c r="BN229" s="16"/>
      <c r="BO229" s="16"/>
    </row>
    <row r="230" spans="47:67" x14ac:dyDescent="0.15">
      <c r="AU230" s="15"/>
      <c r="AV230" s="219">
        <v>133</v>
      </c>
      <c r="AW230" s="220" t="s">
        <v>80</v>
      </c>
      <c r="AX230" s="221">
        <v>3</v>
      </c>
      <c r="AY230" s="16"/>
      <c r="AZ230" s="16"/>
      <c r="BA230" s="16"/>
      <c r="BB230" s="16"/>
      <c r="BC230" s="16"/>
      <c r="BD230" s="16"/>
      <c r="BE230" s="16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</row>
    <row r="231" spans="47:67" x14ac:dyDescent="0.15">
      <c r="AU231" s="15"/>
      <c r="AV231" s="219">
        <v>134</v>
      </c>
      <c r="AW231" s="220" t="s">
        <v>80</v>
      </c>
      <c r="AX231" s="221">
        <v>3</v>
      </c>
      <c r="AY231" s="16"/>
      <c r="AZ231" s="16"/>
      <c r="BA231" s="16"/>
      <c r="BB231" s="16"/>
      <c r="BC231" s="16"/>
      <c r="BD231" s="16"/>
      <c r="BE231" s="16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</row>
    <row r="232" spans="47:67" x14ac:dyDescent="0.15">
      <c r="AU232" s="15"/>
      <c r="AV232" s="219">
        <v>135</v>
      </c>
      <c r="AW232" s="220" t="s">
        <v>80</v>
      </c>
      <c r="AX232" s="221">
        <v>3</v>
      </c>
      <c r="AY232" s="16"/>
      <c r="AZ232" s="16"/>
      <c r="BA232" s="16"/>
      <c r="BB232" s="16"/>
      <c r="BC232" s="16"/>
      <c r="BD232" s="16"/>
      <c r="BE232" s="16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</row>
    <row r="233" spans="47:67" x14ac:dyDescent="0.15">
      <c r="AU233" s="15"/>
      <c r="AV233" s="219">
        <v>136</v>
      </c>
      <c r="AW233" s="220" t="s">
        <v>80</v>
      </c>
      <c r="AX233" s="221">
        <v>3</v>
      </c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6"/>
      <c r="BL233" s="16"/>
      <c r="BM233" s="16"/>
      <c r="BN233" s="16"/>
      <c r="BO233" s="16"/>
    </row>
    <row r="234" spans="47:67" x14ac:dyDescent="0.15">
      <c r="AU234" s="15"/>
      <c r="AV234" s="219">
        <v>137</v>
      </c>
      <c r="AW234" s="220" t="s">
        <v>80</v>
      </c>
      <c r="AX234" s="221">
        <v>3</v>
      </c>
      <c r="AY234" s="16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</row>
    <row r="235" spans="47:67" x14ac:dyDescent="0.15">
      <c r="AU235" s="15"/>
      <c r="AV235" s="219">
        <v>138</v>
      </c>
      <c r="AW235" s="220" t="s">
        <v>80</v>
      </c>
      <c r="AX235" s="221">
        <v>3</v>
      </c>
      <c r="AY235" s="16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</row>
    <row r="236" spans="47:67" x14ac:dyDescent="0.15">
      <c r="AU236" s="15"/>
      <c r="AV236" s="219">
        <v>139</v>
      </c>
      <c r="AW236" s="220" t="s">
        <v>80</v>
      </c>
      <c r="AX236" s="221">
        <v>3</v>
      </c>
      <c r="AY236" s="16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</row>
    <row r="237" spans="47:67" x14ac:dyDescent="0.15">
      <c r="AU237" s="15"/>
      <c r="AV237" s="219">
        <v>140</v>
      </c>
      <c r="AW237" s="220" t="s">
        <v>80</v>
      </c>
      <c r="AX237" s="221">
        <v>3</v>
      </c>
      <c r="AY237" s="16"/>
      <c r="AZ237" s="16"/>
      <c r="BA237" s="16"/>
      <c r="BB237" s="16"/>
      <c r="BC237" s="16"/>
      <c r="BD237" s="16"/>
      <c r="BE237" s="16"/>
      <c r="BF237" s="16"/>
      <c r="BG237" s="16"/>
      <c r="BH237" s="16"/>
      <c r="BI237" s="16"/>
      <c r="BJ237" s="16"/>
      <c r="BK237" s="16"/>
      <c r="BL237" s="16"/>
      <c r="BM237" s="16"/>
      <c r="BN237" s="16"/>
      <c r="BO237" s="16"/>
    </row>
    <row r="238" spans="47:67" x14ac:dyDescent="0.15">
      <c r="AU238" s="15"/>
      <c r="AV238" s="219">
        <v>141</v>
      </c>
      <c r="AW238" s="220" t="s">
        <v>82</v>
      </c>
      <c r="AX238" s="221">
        <v>4</v>
      </c>
      <c r="AY238" s="16"/>
      <c r="AZ238" s="16"/>
      <c r="BA238" s="16"/>
      <c r="BB238" s="16"/>
      <c r="BC238" s="16"/>
      <c r="BD238" s="16"/>
      <c r="BE238" s="16"/>
      <c r="BF238" s="16"/>
      <c r="BG238" s="16"/>
      <c r="BH238" s="16"/>
      <c r="BI238" s="16"/>
      <c r="BJ238" s="16"/>
      <c r="BK238" s="16"/>
      <c r="BL238" s="16"/>
      <c r="BM238" s="16"/>
      <c r="BN238" s="16"/>
      <c r="BO238" s="16"/>
    </row>
    <row r="239" spans="47:67" x14ac:dyDescent="0.15">
      <c r="AU239" s="15"/>
      <c r="AV239" s="219">
        <v>142</v>
      </c>
      <c r="AW239" s="220" t="s">
        <v>82</v>
      </c>
      <c r="AX239" s="221">
        <v>4</v>
      </c>
      <c r="AY239" s="16"/>
      <c r="AZ239" s="16"/>
      <c r="BA239" s="16"/>
      <c r="BB239" s="16"/>
      <c r="BC239" s="16"/>
      <c r="BD239" s="16"/>
      <c r="BE239" s="16"/>
      <c r="BF239" s="16"/>
      <c r="BG239" s="16"/>
      <c r="BH239" s="16"/>
      <c r="BI239" s="16"/>
      <c r="BJ239" s="16"/>
      <c r="BK239" s="16"/>
      <c r="BL239" s="16"/>
      <c r="BM239" s="16"/>
      <c r="BN239" s="16"/>
      <c r="BO239" s="16"/>
    </row>
    <row r="240" spans="47:67" x14ac:dyDescent="0.15">
      <c r="AU240" s="15"/>
      <c r="AV240" s="219">
        <v>143</v>
      </c>
      <c r="AW240" s="220" t="s">
        <v>82</v>
      </c>
      <c r="AX240" s="221">
        <v>4</v>
      </c>
      <c r="AY240" s="16"/>
      <c r="AZ240" s="16"/>
      <c r="BA240" s="16"/>
      <c r="BB240" s="16"/>
      <c r="BC240" s="16"/>
      <c r="BD240" s="16"/>
      <c r="BE240" s="16"/>
      <c r="BF240" s="16"/>
      <c r="BG240" s="16"/>
      <c r="BH240" s="16"/>
      <c r="BI240" s="16"/>
      <c r="BJ240" s="16"/>
      <c r="BK240" s="16"/>
      <c r="BL240" s="16"/>
      <c r="BM240" s="16"/>
      <c r="BN240" s="16"/>
      <c r="BO240" s="16"/>
    </row>
    <row r="241" spans="47:67" x14ac:dyDescent="0.15">
      <c r="AU241" s="15"/>
      <c r="AV241" s="219">
        <v>144</v>
      </c>
      <c r="AW241" s="220" t="s">
        <v>82</v>
      </c>
      <c r="AX241" s="221">
        <v>4</v>
      </c>
      <c r="AY241" s="16"/>
      <c r="AZ241" s="16"/>
      <c r="BA241" s="16"/>
      <c r="BB241" s="16"/>
      <c r="BC241" s="16"/>
      <c r="BD241" s="16"/>
      <c r="BE241" s="16"/>
      <c r="BF241" s="16"/>
      <c r="BG241" s="16"/>
      <c r="BH241" s="16"/>
      <c r="BI241" s="16"/>
      <c r="BJ241" s="16"/>
      <c r="BK241" s="16"/>
      <c r="BL241" s="16"/>
      <c r="BM241" s="16"/>
      <c r="BN241" s="16"/>
      <c r="BO241" s="16"/>
    </row>
    <row r="242" spans="47:67" x14ac:dyDescent="0.15">
      <c r="AU242" s="15"/>
      <c r="AV242" s="219">
        <v>145</v>
      </c>
      <c r="AW242" s="220" t="s">
        <v>82</v>
      </c>
      <c r="AX242" s="221">
        <v>4</v>
      </c>
      <c r="AY242" s="16"/>
      <c r="AZ242" s="16"/>
      <c r="BA242" s="16"/>
      <c r="BB242" s="16"/>
      <c r="BC242" s="16"/>
      <c r="BD242" s="16"/>
      <c r="BE242" s="16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</row>
    <row r="243" spans="47:67" x14ac:dyDescent="0.15">
      <c r="AU243" s="15"/>
      <c r="AV243" s="219">
        <v>146</v>
      </c>
      <c r="AW243" s="220" t="s">
        <v>82</v>
      </c>
      <c r="AX243" s="221">
        <v>4</v>
      </c>
      <c r="AY243" s="16"/>
      <c r="AZ243" s="16"/>
      <c r="BA243" s="16"/>
      <c r="BB243" s="16"/>
      <c r="BC243" s="16"/>
      <c r="BD243" s="16"/>
      <c r="BE243" s="16"/>
      <c r="BF243" s="16"/>
      <c r="BG243" s="16"/>
      <c r="BH243" s="16"/>
      <c r="BI243" s="16"/>
      <c r="BJ243" s="16"/>
      <c r="BK243" s="16"/>
      <c r="BL243" s="16"/>
      <c r="BM243" s="16"/>
      <c r="BN243" s="16"/>
      <c r="BO243" s="16"/>
    </row>
    <row r="244" spans="47:67" x14ac:dyDescent="0.15">
      <c r="AU244" s="15"/>
      <c r="AV244" s="219">
        <v>147</v>
      </c>
      <c r="AW244" s="220" t="s">
        <v>82</v>
      </c>
      <c r="AX244" s="221">
        <v>4</v>
      </c>
      <c r="AY244" s="16"/>
      <c r="AZ244" s="16"/>
      <c r="BA244" s="16"/>
      <c r="BB244" s="16"/>
      <c r="BC244" s="16"/>
      <c r="BD244" s="16"/>
      <c r="BE244" s="16"/>
      <c r="BF244" s="16"/>
      <c r="BG244" s="16"/>
      <c r="BH244" s="16"/>
      <c r="BI244" s="16"/>
      <c r="BJ244" s="16"/>
      <c r="BK244" s="16"/>
      <c r="BL244" s="16"/>
      <c r="BM244" s="16"/>
      <c r="BN244" s="16"/>
      <c r="BO244" s="16"/>
    </row>
    <row r="245" spans="47:67" x14ac:dyDescent="0.15">
      <c r="AU245" s="15"/>
      <c r="AV245" s="219">
        <v>148</v>
      </c>
      <c r="AW245" s="220" t="s">
        <v>82</v>
      </c>
      <c r="AX245" s="221">
        <v>4</v>
      </c>
      <c r="AY245" s="16"/>
      <c r="AZ245" s="16"/>
      <c r="BA245" s="16"/>
      <c r="BB245" s="16"/>
      <c r="BC245" s="16"/>
      <c r="BD245" s="16"/>
      <c r="BE245" s="16"/>
      <c r="BF245" s="16"/>
      <c r="BG245" s="16"/>
      <c r="BH245" s="16"/>
      <c r="BI245" s="16"/>
      <c r="BJ245" s="16"/>
      <c r="BK245" s="16"/>
      <c r="BL245" s="16"/>
      <c r="BM245" s="16"/>
      <c r="BN245" s="16"/>
      <c r="BO245" s="16"/>
    </row>
    <row r="246" spans="47:67" x14ac:dyDescent="0.15">
      <c r="AU246" s="15"/>
      <c r="AV246" s="219">
        <v>149</v>
      </c>
      <c r="AW246" s="220" t="s">
        <v>82</v>
      </c>
      <c r="AX246" s="221">
        <v>4</v>
      </c>
      <c r="AY246" s="16"/>
      <c r="AZ246" s="16"/>
      <c r="BA246" s="16"/>
      <c r="BB246" s="16"/>
      <c r="BC246" s="16"/>
      <c r="BD246" s="16"/>
      <c r="BE246" s="16"/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</row>
    <row r="247" spans="47:67" x14ac:dyDescent="0.15">
      <c r="AU247" s="15"/>
      <c r="AV247" s="219">
        <v>150</v>
      </c>
      <c r="AW247" s="220" t="s">
        <v>82</v>
      </c>
      <c r="AX247" s="221">
        <v>4</v>
      </c>
      <c r="AY247" s="16"/>
      <c r="AZ247" s="16"/>
      <c r="BA247" s="16"/>
      <c r="BB247" s="16"/>
      <c r="BC247" s="16"/>
      <c r="BD247" s="16"/>
      <c r="BE247" s="16"/>
      <c r="BF247" s="16"/>
      <c r="BG247" s="16"/>
      <c r="BH247" s="16"/>
      <c r="BI247" s="16"/>
      <c r="BJ247" s="16"/>
      <c r="BK247" s="16"/>
      <c r="BL247" s="16"/>
      <c r="BM247" s="16"/>
      <c r="BN247" s="16"/>
      <c r="BO247" s="16"/>
    </row>
    <row r="248" spans="47:67" x14ac:dyDescent="0.15">
      <c r="AU248" s="15"/>
      <c r="AV248" s="219">
        <v>151</v>
      </c>
      <c r="AW248" s="220" t="s">
        <v>82</v>
      </c>
      <c r="AX248" s="221">
        <v>4</v>
      </c>
      <c r="AY248" s="16"/>
      <c r="AZ248" s="16"/>
      <c r="BA248" s="16"/>
      <c r="BB248" s="16"/>
      <c r="BC248" s="16"/>
      <c r="BD248" s="16"/>
      <c r="BE248" s="16"/>
      <c r="BF248" s="16"/>
      <c r="BG248" s="16"/>
      <c r="BH248" s="16"/>
      <c r="BI248" s="16"/>
      <c r="BJ248" s="16"/>
      <c r="BK248" s="16"/>
      <c r="BL248" s="16"/>
      <c r="BM248" s="16"/>
      <c r="BN248" s="16"/>
      <c r="BO248" s="16"/>
    </row>
    <row r="249" spans="47:67" x14ac:dyDescent="0.15">
      <c r="AU249" s="15"/>
      <c r="AV249" s="219">
        <v>152</v>
      </c>
      <c r="AW249" s="220" t="s">
        <v>82</v>
      </c>
      <c r="AX249" s="221">
        <v>4</v>
      </c>
      <c r="AY249" s="16"/>
      <c r="AZ249" s="16"/>
      <c r="BA249" s="16"/>
      <c r="BB249" s="16"/>
      <c r="BC249" s="16"/>
      <c r="BD249" s="16"/>
      <c r="BE249" s="16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</row>
    <row r="250" spans="47:67" x14ac:dyDescent="0.15">
      <c r="AU250" s="15"/>
      <c r="AV250" s="219">
        <v>153</v>
      </c>
      <c r="AW250" s="220" t="s">
        <v>82</v>
      </c>
      <c r="AX250" s="221">
        <v>4</v>
      </c>
      <c r="AY250" s="16"/>
      <c r="AZ250" s="16"/>
      <c r="BA250" s="16"/>
      <c r="BB250" s="16"/>
      <c r="BC250" s="16"/>
      <c r="BD250" s="16"/>
      <c r="BE250" s="16"/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</row>
    <row r="251" spans="47:67" x14ac:dyDescent="0.15">
      <c r="AU251" s="15"/>
      <c r="AV251" s="219">
        <v>154</v>
      </c>
      <c r="AW251" s="220" t="s">
        <v>82</v>
      </c>
      <c r="AX251" s="221">
        <v>4</v>
      </c>
      <c r="AY251" s="16"/>
      <c r="AZ251" s="16"/>
      <c r="BA251" s="16"/>
      <c r="BB251" s="16"/>
      <c r="BC251" s="16"/>
      <c r="BD251" s="16"/>
      <c r="BE251" s="16"/>
      <c r="BF251" s="16"/>
      <c r="BG251" s="16"/>
      <c r="BH251" s="16"/>
      <c r="BI251" s="16"/>
      <c r="BJ251" s="16"/>
      <c r="BK251" s="16"/>
      <c r="BL251" s="16"/>
      <c r="BM251" s="16"/>
      <c r="BN251" s="16"/>
      <c r="BO251" s="16"/>
    </row>
    <row r="252" spans="47:67" x14ac:dyDescent="0.15">
      <c r="AU252" s="15"/>
      <c r="AV252" s="219">
        <v>155</v>
      </c>
      <c r="AW252" s="220" t="s">
        <v>82</v>
      </c>
      <c r="AX252" s="221">
        <v>4</v>
      </c>
      <c r="AY252" s="16"/>
      <c r="AZ252" s="16"/>
      <c r="BA252" s="16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6"/>
      <c r="BM252" s="16"/>
      <c r="BN252" s="16"/>
      <c r="BO252" s="16"/>
    </row>
    <row r="253" spans="47:67" x14ac:dyDescent="0.15">
      <c r="AU253" s="15"/>
      <c r="AV253" s="219">
        <v>156</v>
      </c>
      <c r="AW253" s="220" t="s">
        <v>82</v>
      </c>
      <c r="AX253" s="221">
        <v>4</v>
      </c>
      <c r="AY253" s="16"/>
      <c r="AZ253" s="16"/>
      <c r="BA253" s="16"/>
      <c r="BB253" s="16"/>
      <c r="BC253" s="16"/>
      <c r="BD253" s="16"/>
      <c r="BE253" s="16"/>
      <c r="BF253" s="16"/>
      <c r="BG253" s="16"/>
      <c r="BH253" s="16"/>
      <c r="BI253" s="16"/>
      <c r="BJ253" s="16"/>
      <c r="BK253" s="16"/>
      <c r="BL253" s="16"/>
      <c r="BM253" s="16"/>
      <c r="BN253" s="16"/>
      <c r="BO253" s="16"/>
    </row>
    <row r="254" spans="47:67" x14ac:dyDescent="0.15">
      <c r="AU254" s="15"/>
      <c r="AV254" s="219">
        <v>157</v>
      </c>
      <c r="AW254" s="220" t="s">
        <v>82</v>
      </c>
      <c r="AX254" s="221">
        <v>4</v>
      </c>
      <c r="AY254" s="16"/>
      <c r="AZ254" s="16"/>
      <c r="BA254" s="16"/>
      <c r="BB254" s="16"/>
      <c r="BC254" s="16"/>
      <c r="BD254" s="16"/>
      <c r="BE254" s="16"/>
      <c r="BF254" s="16"/>
      <c r="BG254" s="16"/>
      <c r="BH254" s="16"/>
      <c r="BI254" s="16"/>
      <c r="BJ254" s="16"/>
      <c r="BK254" s="16"/>
      <c r="BL254" s="16"/>
      <c r="BM254" s="16"/>
      <c r="BN254" s="16"/>
      <c r="BO254" s="16"/>
    </row>
    <row r="255" spans="47:67" x14ac:dyDescent="0.15">
      <c r="AU255" s="15"/>
      <c r="AV255" s="219">
        <v>158</v>
      </c>
      <c r="AW255" s="220" t="s">
        <v>82</v>
      </c>
      <c r="AX255" s="221">
        <v>4</v>
      </c>
      <c r="AY255" s="16"/>
      <c r="AZ255" s="16"/>
      <c r="BA255" s="16"/>
      <c r="BB255" s="16"/>
      <c r="BC255" s="16"/>
      <c r="BD255" s="16"/>
      <c r="BE255" s="16"/>
      <c r="BF255" s="16"/>
      <c r="BG255" s="16"/>
      <c r="BH255" s="16"/>
      <c r="BI255" s="16"/>
      <c r="BJ255" s="16"/>
      <c r="BK255" s="16"/>
      <c r="BL255" s="16"/>
      <c r="BM255" s="16"/>
      <c r="BN255" s="16"/>
      <c r="BO255" s="16"/>
    </row>
    <row r="256" spans="47:67" x14ac:dyDescent="0.15">
      <c r="AU256" s="15"/>
      <c r="AV256" s="219">
        <v>159</v>
      </c>
      <c r="AW256" s="220" t="s">
        <v>82</v>
      </c>
      <c r="AX256" s="221">
        <v>4</v>
      </c>
      <c r="AY256" s="16"/>
      <c r="AZ256" s="16"/>
      <c r="BA256" s="16"/>
      <c r="BB256" s="16"/>
      <c r="BC256" s="16"/>
      <c r="BD256" s="16"/>
      <c r="BE256" s="16"/>
      <c r="BF256" s="16"/>
      <c r="BG256" s="16"/>
      <c r="BH256" s="16"/>
      <c r="BI256" s="16"/>
      <c r="BJ256" s="16"/>
      <c r="BK256" s="16"/>
      <c r="BL256" s="16"/>
      <c r="BM256" s="16"/>
      <c r="BN256" s="16"/>
      <c r="BO256" s="16"/>
    </row>
    <row r="257" spans="47:67" x14ac:dyDescent="0.15">
      <c r="AU257" s="15"/>
      <c r="AV257" s="219">
        <v>160</v>
      </c>
      <c r="AW257" s="220" t="s">
        <v>82</v>
      </c>
      <c r="AX257" s="221">
        <v>4</v>
      </c>
      <c r="AY257" s="16"/>
      <c r="AZ257" s="16"/>
      <c r="BA257" s="16"/>
      <c r="BB257" s="16"/>
      <c r="BC257" s="16"/>
      <c r="BD257" s="16"/>
      <c r="BE257" s="16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</row>
    <row r="258" spans="47:67" x14ac:dyDescent="0.15">
      <c r="AU258" s="15"/>
      <c r="AV258" s="219">
        <v>161</v>
      </c>
      <c r="AW258" s="220" t="s">
        <v>82</v>
      </c>
      <c r="AX258" s="221">
        <v>4</v>
      </c>
      <c r="AY258" s="16"/>
      <c r="AZ258" s="16"/>
      <c r="BA258" s="16"/>
      <c r="BB258" s="16"/>
      <c r="BC258" s="16"/>
      <c r="BD258" s="16"/>
      <c r="BE258" s="16"/>
      <c r="BF258" s="16"/>
      <c r="BG258" s="16"/>
      <c r="BH258" s="16"/>
      <c r="BI258" s="16"/>
      <c r="BJ258" s="16"/>
      <c r="BK258" s="16"/>
      <c r="BL258" s="16"/>
      <c r="BM258" s="16"/>
      <c r="BN258" s="16"/>
      <c r="BO258" s="16"/>
    </row>
    <row r="259" spans="47:67" x14ac:dyDescent="0.15">
      <c r="AU259" s="15"/>
      <c r="AV259" s="219">
        <v>162</v>
      </c>
      <c r="AW259" s="220" t="s">
        <v>82</v>
      </c>
      <c r="AX259" s="221">
        <v>4</v>
      </c>
      <c r="AY259" s="16"/>
      <c r="AZ259" s="16"/>
      <c r="BA259" s="16"/>
      <c r="BB259" s="16"/>
      <c r="BC259" s="16"/>
      <c r="BD259" s="16"/>
      <c r="BE259" s="16"/>
      <c r="BF259" s="16"/>
      <c r="BG259" s="16"/>
      <c r="BH259" s="16"/>
      <c r="BI259" s="16"/>
      <c r="BJ259" s="16"/>
      <c r="BK259" s="16"/>
      <c r="BL259" s="16"/>
      <c r="BM259" s="16"/>
      <c r="BN259" s="16"/>
      <c r="BO259" s="16"/>
    </row>
    <row r="260" spans="47:67" x14ac:dyDescent="0.15">
      <c r="AU260" s="15"/>
      <c r="AV260" s="219">
        <v>163</v>
      </c>
      <c r="AW260" s="220" t="s">
        <v>82</v>
      </c>
      <c r="AX260" s="221">
        <v>4</v>
      </c>
      <c r="AY260" s="16"/>
      <c r="AZ260" s="16"/>
      <c r="BA260" s="16"/>
      <c r="BB260" s="16"/>
      <c r="BC260" s="16"/>
      <c r="BD260" s="16"/>
      <c r="BE260" s="16"/>
      <c r="BF260" s="16"/>
      <c r="BG260" s="16"/>
      <c r="BH260" s="16"/>
      <c r="BI260" s="16"/>
      <c r="BJ260" s="16"/>
      <c r="BK260" s="16"/>
      <c r="BL260" s="16"/>
      <c r="BM260" s="16"/>
      <c r="BN260" s="16"/>
      <c r="BO260" s="16"/>
    </row>
    <row r="261" spans="47:67" x14ac:dyDescent="0.15">
      <c r="AU261" s="15"/>
      <c r="AV261" s="219">
        <v>164</v>
      </c>
      <c r="AW261" s="220" t="s">
        <v>82</v>
      </c>
      <c r="AX261" s="221">
        <v>4</v>
      </c>
      <c r="AY261" s="16"/>
      <c r="AZ261" s="16"/>
      <c r="BA261" s="16"/>
      <c r="BB261" s="16"/>
      <c r="BC261" s="16"/>
      <c r="BD261" s="16"/>
      <c r="BE261" s="16"/>
      <c r="BF261" s="16"/>
      <c r="BG261" s="16"/>
      <c r="BH261" s="16"/>
      <c r="BI261" s="16"/>
      <c r="BJ261" s="16"/>
      <c r="BK261" s="16"/>
      <c r="BL261" s="16"/>
      <c r="BM261" s="16"/>
      <c r="BN261" s="16"/>
      <c r="BO261" s="16"/>
    </row>
    <row r="262" spans="47:67" x14ac:dyDescent="0.15">
      <c r="AU262" s="15"/>
      <c r="AV262" s="219">
        <v>165</v>
      </c>
      <c r="AW262" s="220" t="s">
        <v>82</v>
      </c>
      <c r="AX262" s="221">
        <v>4</v>
      </c>
      <c r="AY262" s="16"/>
      <c r="AZ262" s="16"/>
      <c r="BA262" s="16"/>
      <c r="BB262" s="16"/>
      <c r="BC262" s="16"/>
      <c r="BD262" s="16"/>
      <c r="BE262" s="16"/>
      <c r="BF262" s="16"/>
      <c r="BG262" s="16"/>
      <c r="BH262" s="16"/>
      <c r="BI262" s="16"/>
      <c r="BJ262" s="16"/>
      <c r="BK262" s="16"/>
      <c r="BL262" s="16"/>
      <c r="BM262" s="16"/>
      <c r="BN262" s="16"/>
      <c r="BO262" s="16"/>
    </row>
    <row r="263" spans="47:67" x14ac:dyDescent="0.15">
      <c r="AU263" s="15"/>
      <c r="AV263" s="219">
        <v>166</v>
      </c>
      <c r="AW263" s="220" t="s">
        <v>82</v>
      </c>
      <c r="AX263" s="221">
        <v>4</v>
      </c>
      <c r="AY263" s="16"/>
      <c r="AZ263" s="16"/>
      <c r="BA263" s="16"/>
      <c r="BB263" s="16"/>
      <c r="BC263" s="16"/>
      <c r="BD263" s="16"/>
      <c r="BE263" s="16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</row>
    <row r="264" spans="47:67" x14ac:dyDescent="0.15">
      <c r="AU264" s="15"/>
      <c r="AV264" s="219">
        <v>167</v>
      </c>
      <c r="AW264" s="220" t="s">
        <v>82</v>
      </c>
      <c r="AX264" s="221">
        <v>4</v>
      </c>
      <c r="AY264" s="16"/>
      <c r="AZ264" s="16"/>
      <c r="BA264" s="16"/>
      <c r="BB264" s="16"/>
      <c r="BC264" s="16"/>
      <c r="BD264" s="16"/>
      <c r="BE264" s="16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</row>
    <row r="265" spans="47:67" x14ac:dyDescent="0.15">
      <c r="AU265" s="15"/>
      <c r="AV265" s="219">
        <v>168</v>
      </c>
      <c r="AW265" s="220" t="s">
        <v>82</v>
      </c>
      <c r="AX265" s="221">
        <v>4</v>
      </c>
      <c r="AY265" s="16"/>
      <c r="AZ265" s="16"/>
      <c r="BA265" s="16"/>
      <c r="BB265" s="16"/>
      <c r="BC265" s="16"/>
      <c r="BD265" s="16"/>
      <c r="BE265" s="16"/>
      <c r="BF265" s="16"/>
      <c r="BG265" s="16"/>
      <c r="BH265" s="16"/>
      <c r="BI265" s="16"/>
      <c r="BJ265" s="16"/>
      <c r="BK265" s="16"/>
      <c r="BL265" s="16"/>
      <c r="BM265" s="16"/>
      <c r="BN265" s="16"/>
      <c r="BO265" s="16"/>
    </row>
    <row r="266" spans="47:67" x14ac:dyDescent="0.15">
      <c r="AU266" s="15"/>
      <c r="AV266" s="219">
        <v>169</v>
      </c>
      <c r="AW266" s="220" t="s">
        <v>82</v>
      </c>
      <c r="AX266" s="221">
        <v>4</v>
      </c>
      <c r="AY266" s="16"/>
      <c r="AZ266" s="16"/>
      <c r="BA266" s="16"/>
      <c r="BB266" s="16"/>
      <c r="BC266" s="16"/>
      <c r="BD266" s="16"/>
      <c r="BE266" s="16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</row>
    <row r="267" spans="47:67" x14ac:dyDescent="0.15">
      <c r="AU267" s="15"/>
      <c r="AV267" s="219">
        <v>170</v>
      </c>
      <c r="AW267" s="220" t="s">
        <v>82</v>
      </c>
      <c r="AX267" s="221">
        <v>4</v>
      </c>
      <c r="AY267" s="16"/>
      <c r="AZ267" s="16"/>
      <c r="BA267" s="16"/>
      <c r="BB267" s="16"/>
      <c r="BC267" s="16"/>
      <c r="BD267" s="16"/>
      <c r="BE267" s="16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</row>
    <row r="268" spans="47:67" x14ac:dyDescent="0.15">
      <c r="AU268" s="15"/>
      <c r="AV268" s="219">
        <v>171</v>
      </c>
      <c r="AW268" s="220" t="s">
        <v>82</v>
      </c>
      <c r="AX268" s="221">
        <v>4</v>
      </c>
      <c r="AY268" s="16"/>
      <c r="AZ268" s="16"/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</row>
    <row r="269" spans="47:67" x14ac:dyDescent="0.15">
      <c r="AU269" s="15"/>
      <c r="AV269" s="219">
        <v>172</v>
      </c>
      <c r="AW269" s="220" t="s">
        <v>82</v>
      </c>
      <c r="AX269" s="221">
        <v>4</v>
      </c>
      <c r="AY269" s="16"/>
      <c r="AZ269" s="16"/>
      <c r="BA269" s="16"/>
      <c r="BB269" s="16"/>
      <c r="BC269" s="16"/>
      <c r="BD269" s="16"/>
      <c r="BE269" s="16"/>
      <c r="BF269" s="16"/>
      <c r="BG269" s="16"/>
      <c r="BH269" s="16"/>
      <c r="BI269" s="16"/>
      <c r="BJ269" s="16"/>
      <c r="BK269" s="16"/>
      <c r="BL269" s="16"/>
      <c r="BM269" s="16"/>
      <c r="BN269" s="16"/>
      <c r="BO269" s="16"/>
    </row>
    <row r="270" spans="47:67" x14ac:dyDescent="0.15">
      <c r="AU270" s="15"/>
      <c r="AV270" s="219">
        <v>173</v>
      </c>
      <c r="AW270" s="220" t="s">
        <v>82</v>
      </c>
      <c r="AX270" s="221">
        <v>4</v>
      </c>
      <c r="AY270" s="16"/>
      <c r="AZ270" s="16"/>
      <c r="BA270" s="16"/>
      <c r="BB270" s="16"/>
      <c r="BC270" s="16"/>
      <c r="BD270" s="16"/>
      <c r="BE270" s="16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</row>
    <row r="271" spans="47:67" x14ac:dyDescent="0.15">
      <c r="AU271" s="15"/>
      <c r="AV271" s="219">
        <v>174</v>
      </c>
      <c r="AW271" s="220" t="s">
        <v>82</v>
      </c>
      <c r="AX271" s="221">
        <v>4</v>
      </c>
      <c r="AY271" s="16"/>
      <c r="AZ271" s="16"/>
      <c r="BA271" s="16"/>
      <c r="BB271" s="16"/>
      <c r="BC271" s="16"/>
      <c r="BD271" s="16"/>
      <c r="BE271" s="16"/>
      <c r="BF271" s="16"/>
      <c r="BG271" s="16"/>
      <c r="BH271" s="16"/>
      <c r="BI271" s="16"/>
      <c r="BJ271" s="16"/>
      <c r="BK271" s="16"/>
      <c r="BL271" s="16"/>
      <c r="BM271" s="16"/>
      <c r="BN271" s="16"/>
      <c r="BO271" s="16"/>
    </row>
    <row r="272" spans="47:67" x14ac:dyDescent="0.15">
      <c r="AU272" s="15"/>
      <c r="AV272" s="219">
        <v>175</v>
      </c>
      <c r="AW272" s="220" t="s">
        <v>82</v>
      </c>
      <c r="AX272" s="221">
        <v>4</v>
      </c>
      <c r="AY272" s="16"/>
      <c r="AZ272" s="16"/>
      <c r="BA272" s="16"/>
      <c r="BB272" s="16"/>
      <c r="BC272" s="16"/>
      <c r="BD272" s="16"/>
      <c r="BE272" s="16"/>
      <c r="BF272" s="16"/>
      <c r="BG272" s="16"/>
      <c r="BH272" s="16"/>
      <c r="BI272" s="16"/>
      <c r="BJ272" s="16"/>
      <c r="BK272" s="16"/>
      <c r="BL272" s="16"/>
      <c r="BM272" s="16"/>
      <c r="BN272" s="16"/>
      <c r="BO272" s="16"/>
    </row>
    <row r="273" spans="47:67" x14ac:dyDescent="0.15">
      <c r="AU273" s="15"/>
      <c r="AV273" s="219">
        <v>176</v>
      </c>
      <c r="AW273" s="220" t="s">
        <v>82</v>
      </c>
      <c r="AX273" s="221">
        <v>4</v>
      </c>
      <c r="AY273" s="16"/>
      <c r="AZ273" s="16"/>
      <c r="BA273" s="16"/>
      <c r="BB273" s="16"/>
      <c r="BC273" s="16"/>
      <c r="BD273" s="16"/>
      <c r="BE273" s="16"/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</row>
    <row r="274" spans="47:67" x14ac:dyDescent="0.15">
      <c r="AU274" s="15"/>
      <c r="AV274" s="219">
        <v>177</v>
      </c>
      <c r="AW274" s="220" t="s">
        <v>82</v>
      </c>
      <c r="AX274" s="221">
        <v>4</v>
      </c>
      <c r="AY274" s="16"/>
      <c r="AZ274" s="16"/>
      <c r="BA274" s="16"/>
      <c r="BB274" s="16"/>
      <c r="BC274" s="16"/>
      <c r="BD274" s="16"/>
      <c r="BE274" s="16"/>
      <c r="BF274" s="16"/>
      <c r="BG274" s="16"/>
      <c r="BH274" s="16"/>
      <c r="BI274" s="16"/>
      <c r="BJ274" s="16"/>
      <c r="BK274" s="16"/>
      <c r="BL274" s="16"/>
      <c r="BM274" s="16"/>
      <c r="BN274" s="16"/>
      <c r="BO274" s="16"/>
    </row>
    <row r="275" spans="47:67" x14ac:dyDescent="0.15">
      <c r="AU275" s="15"/>
      <c r="AV275" s="219">
        <v>178</v>
      </c>
      <c r="AW275" s="220" t="s">
        <v>82</v>
      </c>
      <c r="AX275" s="221">
        <v>4</v>
      </c>
      <c r="AY275" s="16"/>
      <c r="AZ275" s="16"/>
      <c r="BA275" s="16"/>
      <c r="BB275" s="16"/>
      <c r="BC275" s="16"/>
      <c r="BD275" s="16"/>
      <c r="BE275" s="16"/>
      <c r="BF275" s="16"/>
      <c r="BG275" s="16"/>
      <c r="BH275" s="16"/>
      <c r="BI275" s="16"/>
      <c r="BJ275" s="16"/>
      <c r="BK275" s="16"/>
      <c r="BL275" s="16"/>
      <c r="BM275" s="16"/>
      <c r="BN275" s="16"/>
      <c r="BO275" s="16"/>
    </row>
    <row r="276" spans="47:67" x14ac:dyDescent="0.15">
      <c r="AU276" s="15"/>
      <c r="AV276" s="219">
        <v>179</v>
      </c>
      <c r="AW276" s="220" t="s">
        <v>82</v>
      </c>
      <c r="AX276" s="221">
        <v>4</v>
      </c>
      <c r="AY276" s="16"/>
      <c r="AZ276" s="16"/>
      <c r="BA276" s="16"/>
      <c r="BB276" s="16"/>
      <c r="BC276" s="16"/>
      <c r="BD276" s="16"/>
      <c r="BE276" s="16"/>
      <c r="BF276" s="16"/>
      <c r="BG276" s="16"/>
      <c r="BH276" s="16"/>
      <c r="BI276" s="16"/>
      <c r="BJ276" s="16"/>
      <c r="BK276" s="16"/>
      <c r="BL276" s="16"/>
      <c r="BM276" s="16"/>
      <c r="BN276" s="16"/>
      <c r="BO276" s="16"/>
    </row>
    <row r="277" spans="47:67" ht="14.25" thickBot="1" x14ac:dyDescent="0.2">
      <c r="AU277" s="15"/>
      <c r="AV277" s="230">
        <v>180</v>
      </c>
      <c r="AW277" s="227" t="s">
        <v>82</v>
      </c>
      <c r="AX277" s="231">
        <v>4</v>
      </c>
      <c r="AY277" s="16"/>
      <c r="AZ277" s="16"/>
      <c r="BA277" s="16"/>
      <c r="BB277" s="16"/>
      <c r="BC277" s="16"/>
      <c r="BD277" s="16"/>
      <c r="BE277" s="16"/>
      <c r="BF277" s="16"/>
      <c r="BG277" s="16"/>
      <c r="BH277" s="16"/>
      <c r="BI277" s="16"/>
      <c r="BJ277" s="16"/>
      <c r="BK277" s="16"/>
      <c r="BL277" s="16"/>
      <c r="BM277" s="16"/>
      <c r="BN277" s="16"/>
      <c r="BO277" s="16"/>
    </row>
    <row r="278" spans="47:67" x14ac:dyDescent="0.15">
      <c r="AU278" s="15"/>
      <c r="AV278" s="15"/>
      <c r="AW278" s="15"/>
      <c r="AX278" s="15"/>
      <c r="AY278" s="16"/>
      <c r="AZ278" s="16"/>
      <c r="BA278" s="16"/>
      <c r="BB278" s="16"/>
      <c r="BC278" s="1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</row>
  </sheetData>
  <sheetProtection password="CC43" sheet="1"/>
  <mergeCells count="126">
    <mergeCell ref="BA131:BB131"/>
    <mergeCell ref="BC131:BD131"/>
    <mergeCell ref="AI28:AO28"/>
    <mergeCell ref="AP28:AQ28"/>
    <mergeCell ref="AI29:AO29"/>
    <mergeCell ref="AP29:AQ29"/>
    <mergeCell ref="AI30:AO30"/>
    <mergeCell ref="AP30:AQ30"/>
    <mergeCell ref="AE18:AM18"/>
    <mergeCell ref="AN18:AR18"/>
    <mergeCell ref="AI26:AO26"/>
    <mergeCell ref="AP26:AQ26"/>
    <mergeCell ref="AI27:AO27"/>
    <mergeCell ref="AP27:AQ27"/>
    <mergeCell ref="Q17:Y17"/>
    <mergeCell ref="Z17:AD17"/>
    <mergeCell ref="AE17:AM17"/>
    <mergeCell ref="AN17:AR17"/>
    <mergeCell ref="BA17:BC17"/>
    <mergeCell ref="BD17:BE17"/>
    <mergeCell ref="Q16:Y16"/>
    <mergeCell ref="Z16:AD16"/>
    <mergeCell ref="AE16:AM16"/>
    <mergeCell ref="AN16:AR16"/>
    <mergeCell ref="BA16:BC16"/>
    <mergeCell ref="BD16:BE16"/>
    <mergeCell ref="BA14:BC14"/>
    <mergeCell ref="BD14:BE14"/>
    <mergeCell ref="Q15:Y15"/>
    <mergeCell ref="Z15:AC15"/>
    <mergeCell ref="AE15:AM15"/>
    <mergeCell ref="AN15:AR15"/>
    <mergeCell ref="BA15:BC15"/>
    <mergeCell ref="BD15:BE15"/>
    <mergeCell ref="AD12:AE12"/>
    <mergeCell ref="AG12:AH12"/>
    <mergeCell ref="AJ12:AK12"/>
    <mergeCell ref="AM12:AN12"/>
    <mergeCell ref="AQ12:AR12"/>
    <mergeCell ref="Q14:Y14"/>
    <mergeCell ref="Z14:AC14"/>
    <mergeCell ref="AE14:AM14"/>
    <mergeCell ref="AN14:AR14"/>
    <mergeCell ref="AQ11:AR11"/>
    <mergeCell ref="A12:E12"/>
    <mergeCell ref="F12:G12"/>
    <mergeCell ref="I12:J12"/>
    <mergeCell ref="L12:M12"/>
    <mergeCell ref="O12:P12"/>
    <mergeCell ref="R12:S12"/>
    <mergeCell ref="U12:V12"/>
    <mergeCell ref="X12:Y12"/>
    <mergeCell ref="AA12:AB12"/>
    <mergeCell ref="X11:Y11"/>
    <mergeCell ref="AA11:AB11"/>
    <mergeCell ref="AD11:AE11"/>
    <mergeCell ref="AG11:AH11"/>
    <mergeCell ref="AJ11:AK11"/>
    <mergeCell ref="AM11:AN11"/>
    <mergeCell ref="AJ10:AK10"/>
    <mergeCell ref="AM10:AN10"/>
    <mergeCell ref="AQ10:AR10"/>
    <mergeCell ref="A11:E11"/>
    <mergeCell ref="F11:G11"/>
    <mergeCell ref="I11:J11"/>
    <mergeCell ref="L11:M11"/>
    <mergeCell ref="O11:P11"/>
    <mergeCell ref="R11:S11"/>
    <mergeCell ref="U11:V11"/>
    <mergeCell ref="R10:S10"/>
    <mergeCell ref="U10:V10"/>
    <mergeCell ref="X10:Y10"/>
    <mergeCell ref="AA10:AB10"/>
    <mergeCell ref="AD10:AE10"/>
    <mergeCell ref="AG10:AH10"/>
    <mergeCell ref="AD9:AE9"/>
    <mergeCell ref="AG9:AH9"/>
    <mergeCell ref="AJ9:AK9"/>
    <mergeCell ref="AM9:AN9"/>
    <mergeCell ref="AQ9:AR9"/>
    <mergeCell ref="A10:E10"/>
    <mergeCell ref="F10:G10"/>
    <mergeCell ref="I10:J10"/>
    <mergeCell ref="L10:M10"/>
    <mergeCell ref="O10:P10"/>
    <mergeCell ref="AQ8:AS8"/>
    <mergeCell ref="A9:E9"/>
    <mergeCell ref="F9:G9"/>
    <mergeCell ref="I9:J9"/>
    <mergeCell ref="L9:M9"/>
    <mergeCell ref="O9:P9"/>
    <mergeCell ref="R9:S9"/>
    <mergeCell ref="U9:V9"/>
    <mergeCell ref="X9:Y9"/>
    <mergeCell ref="AA9:AB9"/>
    <mergeCell ref="X8:Z8"/>
    <mergeCell ref="AA8:AC8"/>
    <mergeCell ref="AD8:AF8"/>
    <mergeCell ref="AG8:AI8"/>
    <mergeCell ref="AJ8:AL8"/>
    <mergeCell ref="AM8:AO8"/>
    <mergeCell ref="W6:AB6"/>
    <mergeCell ref="AC6:AG6"/>
    <mergeCell ref="AH6:AJ6"/>
    <mergeCell ref="A8:E8"/>
    <mergeCell ref="F8:H8"/>
    <mergeCell ref="I8:K8"/>
    <mergeCell ref="L8:N8"/>
    <mergeCell ref="O8:Q8"/>
    <mergeCell ref="R8:T8"/>
    <mergeCell ref="U8:W8"/>
    <mergeCell ref="A6:B6"/>
    <mergeCell ref="C6:K6"/>
    <mergeCell ref="L6:N6"/>
    <mergeCell ref="O6:R6"/>
    <mergeCell ref="S6:T6"/>
    <mergeCell ref="U6:V6"/>
    <mergeCell ref="G1:AB1"/>
    <mergeCell ref="C3:D3"/>
    <mergeCell ref="E3:I3"/>
    <mergeCell ref="J3:K3"/>
    <mergeCell ref="L3:S3"/>
    <mergeCell ref="A5:B5"/>
    <mergeCell ref="C5:K5"/>
    <mergeCell ref="L5:N5"/>
    <mergeCell ref="O5:X5"/>
  </mergeCells>
  <phoneticPr fontId="4"/>
  <printOptions horizontalCentered="1"/>
  <pageMargins left="0.35" right="0.28000000000000003" top="0.62992125984251968" bottom="0.19685039370078741" header="0.31496062992125984" footer="0.31496062992125984"/>
  <pageSetup paperSize="9" scale="55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Option Button 1">
              <controlPr defaultSize="0" autoFill="0" autoLine="0" autoPict="0">
                <anchor moveWithCells="1" sizeWithCells="1">
                  <from>
                    <xdr:col>28</xdr:col>
                    <xdr:colOff>85725</xdr:colOff>
                    <xdr:row>5</xdr:row>
                    <xdr:rowOff>38100</xdr:rowOff>
                  </from>
                  <to>
                    <xdr:col>31</xdr:col>
                    <xdr:colOff>28575</xdr:colOff>
                    <xdr:row>5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Option Button 2">
              <controlPr defaultSize="0" autoFill="0" autoLine="0" autoPict="0">
                <anchor moveWithCells="1" sizeWithCells="1">
                  <from>
                    <xdr:col>30</xdr:col>
                    <xdr:colOff>114300</xdr:colOff>
                    <xdr:row>5</xdr:row>
                    <xdr:rowOff>28575</xdr:rowOff>
                  </from>
                  <to>
                    <xdr:col>32</xdr:col>
                    <xdr:colOff>152400</xdr:colOff>
                    <xdr:row>5</xdr:row>
                    <xdr:rowOff>381000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6</vt:i4>
      </vt:variant>
    </vt:vector>
  </HeadingPairs>
  <TitlesOfParts>
    <vt:vector size="7" baseType="lpstr">
      <vt:lpstr>別紙3-4</vt:lpstr>
      <vt:lpstr>'別紙3-4'!____kk1</vt:lpstr>
      <vt:lpstr>'別紙3-4'!kk</vt:lpstr>
      <vt:lpstr>'別紙3-4'!KK_06</vt:lpstr>
      <vt:lpstr>'別紙3-4'!Print_Area</vt:lpstr>
      <vt:lpstr>'別紙3-4'!Roman_06</vt:lpstr>
      <vt:lpstr>'別紙3-4'!table_06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野田 幸太郎</dc:creator>
  <cp:lastModifiedBy>野田 幸太郎</cp:lastModifiedBy>
  <dcterms:created xsi:type="dcterms:W3CDTF">2025-03-25T08:11:16Z</dcterms:created>
  <dcterms:modified xsi:type="dcterms:W3CDTF">2025-03-25T08:11:17Z</dcterms:modified>
</cp:coreProperties>
</file>