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Fs\健康福祉局\02障害福祉保健部\自立支援法\【10　指定業務】\09　体制届\R７年度\100_様式\県から受領_分解版\"/>
    </mc:Choice>
  </mc:AlternateContent>
  <xr:revisionPtr revIDLastSave="0" documentId="8_{26777323-ABA0-4F6B-AC79-79942E855DB0}" xr6:coauthVersionLast="47" xr6:coauthVersionMax="47" xr10:uidLastSave="{00000000-0000-0000-0000-000000000000}"/>
  <bookViews>
    <workbookView xWindow="-120" yWindow="-120" windowWidth="20730" windowHeight="11040" xr2:uid="{F989079F-C6A8-4273-857F-81C72AACF51B}"/>
  </bookViews>
  <sheets>
    <sheet name="別紙3-3" sheetId="1" r:id="rId1"/>
  </sheets>
  <externalReferences>
    <externalReference r:id="rId2"/>
  </externalReferences>
  <definedNames>
    <definedName name="____kk1">#REF!</definedName>
    <definedName name="___kk1">#REF!</definedName>
    <definedName name="__kk1">#REF!</definedName>
    <definedName name="_kk1">#REF!</definedName>
    <definedName name="_kk2">#REF!</definedName>
    <definedName name="aa">#REF!</definedName>
    <definedName name="aaaaa">#REF!</definedName>
    <definedName name="Avrg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４＿１">#REF!</definedName>
    <definedName name="CSV_付表４＿２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e">#REF!</definedName>
    <definedName name="houjin">#REF!</definedName>
    <definedName name="jigyoumeishou">#REF!</definedName>
    <definedName name="kanagawaken">#REF!</definedName>
    <definedName name="kawasaki">#REF!</definedName>
    <definedName name="kk">#REF!</definedName>
    <definedName name="KK_03">#REF!</definedName>
    <definedName name="KK_06">#REF!</definedName>
    <definedName name="KK2_3">#REF!</definedName>
    <definedName name="KKK">#REF!</definedName>
    <definedName name="ｋｋｋｋ">#REF!</definedName>
    <definedName name="_xlnm.Print_Area" localSheetId="0">'別紙3-3'!$A$1:$AT$51</definedName>
    <definedName name="Roman_01">#REF!</definedName>
    <definedName name="Roman_03">#REF!</definedName>
    <definedName name="Roman_04">#REF!</definedName>
    <definedName name="Roman_06">#REF!</definedName>
    <definedName name="Roman2_1">#REF!</definedName>
    <definedName name="Roman2_3">#REF!</definedName>
    <definedName name="Serv_LIST">#REF!</definedName>
    <definedName name="siharai">#REF!</definedName>
    <definedName name="sikuchouson">#REF!</definedName>
    <definedName name="sinseisaki">#REF!</definedName>
    <definedName name="SS">#REF!</definedName>
    <definedName name="table_03">#REF!</definedName>
    <definedName name="table_06">#REF!</definedName>
    <definedName name="table2_3">#REF!</definedName>
    <definedName name="yokohama">#REF!</definedName>
    <definedName name="サービス種類別提出書類一覧">#REF!</definedName>
    <definedName name="サービス種類別提出書類一覧２">#REF!</definedName>
    <definedName name="はじめに">#REF!</definedName>
    <definedName name="リスト_サービス種類">#REF!</definedName>
    <definedName name="リスト_施設等の区分">#REF!</definedName>
    <definedName name="リスト_施設等の区分_児童デイ">#REF!</definedName>
    <definedName name="リスト_施設等の区分_障害児施設給付費">#REF!</definedName>
    <definedName name="リスト_処遇改善助成金キャリアパス区分">#REF!</definedName>
    <definedName name="リスト_定員区分">#REF!</definedName>
    <definedName name="リスト_定員区分_肢体不自由児施設_通所通園">#REF!</definedName>
    <definedName name="リスト_定員区分_肢体不自由児療護施設">#REF!</definedName>
    <definedName name="リスト_定員区分_障害児施設">#REF!</definedName>
    <definedName name="リスト_定員区分_対象無し">#REF!</definedName>
    <definedName name="リスト_定員区分_第２種自閉症児施設">#REF!</definedName>
    <definedName name="リスト_定員区分_知的障害児通園施設">#REF!</definedName>
    <definedName name="リスト_定員区分_難聴幼児通園施設">#REF!</definedName>
    <definedName name="リスト_定員区分_盲児施設_ろうあ児施設">#REF!</definedName>
    <definedName name="取込変換_施設等の区分">#REF!</definedName>
    <definedName name="取込変換_施設等の区分_児童デイ">#REF!</definedName>
    <definedName name="取込変換_施設等の区分_障害児施設給付費">#REF!</definedName>
    <definedName name="取込変換_処遇改善助成金キャリアパス区分">#REF!</definedName>
    <definedName name="取込変換_定員区分">#REF!</definedName>
    <definedName name="取込変換_定員区分_肢体不自由児施設_通所通園">#REF!</definedName>
    <definedName name="取込変換_定員区分_肢体不自由児療護施設">#REF!</definedName>
    <definedName name="取込変換_定員区分_障害児施設">#REF!</definedName>
    <definedName name="取込変換_定員区分_対象無し">#REF!</definedName>
    <definedName name="取込変換_定員区分_第２種自閉症児施設">#REF!</definedName>
    <definedName name="取込変換_定員区分_知的障害児通園施設">#REF!</definedName>
    <definedName name="取込変換_定員区分_難聴幼児通園施設">#REF!</definedName>
    <definedName name="取込変換_定員区分_盲児施設_ろうあ児施設">#REF!</definedName>
    <definedName name="取込変換_夜間支援対象利用者数">#REF!</definedName>
    <definedName name="出力変換_施設等の区分">#REF!</definedName>
    <definedName name="出力変換_施設等の区分_児童デイ">#REF!</definedName>
    <definedName name="出力変換_施設等の区分_障害児施設給付費">#REF!</definedName>
    <definedName name="出力変換_処遇改善助成金キャリアパス区分">#REF!</definedName>
    <definedName name="出力変換_定員区分">#REF!</definedName>
    <definedName name="出力変換_定員区分_肢体不自由児施設_通所通園">#REF!</definedName>
    <definedName name="出力変換_定員区分_肢体不自由児療護施設">#REF!</definedName>
    <definedName name="出力変換_定員区分_障害児施設">#REF!</definedName>
    <definedName name="出力変換_定員区分_対象無し">#REF!</definedName>
    <definedName name="出力変換_定員区分_第２種自閉症児施設">#REF!</definedName>
    <definedName name="出力変換_定員区分_知的障害児通園施設">#REF!</definedName>
    <definedName name="出力変換_定員区分_難聴幼児通園施設">#REF!</definedName>
    <definedName name="出力変換_定員区分_盲児施設_ろうあ児施設">#REF!</definedName>
    <definedName name="出力変換_夜間支援対象利用者数">#REF!</definedName>
    <definedName name="別紙">#REF!</definedName>
    <definedName name="別紙19２">#REF!</definedName>
    <definedName name="別紙47">#REF!</definedName>
    <definedName name="別紙7の2">#REF!</definedName>
    <definedName name="夜間支援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M28" i="1" l="1"/>
  <c r="I23" i="1"/>
  <c r="I22" i="1"/>
  <c r="I21" i="1"/>
  <c r="AF20" i="1"/>
  <c r="AB20" i="1"/>
  <c r="X20" i="1"/>
  <c r="AP19" i="1"/>
  <c r="AP20" i="1" s="1"/>
  <c r="AP22" i="1" s="1"/>
  <c r="AH23" i="1" s="1"/>
  <c r="AF19" i="1"/>
  <c r="AB19" i="1"/>
  <c r="AB18" i="1"/>
  <c r="C18" i="1"/>
  <c r="AM13" i="1"/>
  <c r="AJ13" i="1"/>
  <c r="AG13" i="1"/>
  <c r="AD13" i="1"/>
  <c r="AA13" i="1"/>
  <c r="X13" i="1"/>
  <c r="U13" i="1"/>
  <c r="R13" i="1"/>
  <c r="O13" i="1"/>
  <c r="L13" i="1"/>
  <c r="I13" i="1"/>
  <c r="AQ13" i="1" s="1"/>
  <c r="F13" i="1"/>
  <c r="AQ12" i="1"/>
  <c r="AQ11" i="1"/>
  <c r="AQ10" i="1"/>
  <c r="I19" i="1" s="1"/>
  <c r="Y8" i="1"/>
  <c r="I20" i="1" l="1"/>
  <c r="X19" i="1" s="1"/>
  <c r="X21" i="1" s="1"/>
  <c r="P22" i="1" s="1"/>
</calcChain>
</file>

<file path=xl/sharedStrings.xml><?xml version="1.0" encoding="utf-8"?>
<sst xmlns="http://schemas.openxmlformats.org/spreadsheetml/2006/main" count="114" uniqueCount="58">
  <si>
    <t>別紙3-3</t>
    <rPh sb="0" eb="2">
      <t>ベッシ</t>
    </rPh>
    <phoneticPr fontId="4"/>
  </si>
  <si>
    <t>人員基準適合確認シート（自立訓練、就労移行支援、就労継続支援）</t>
    <rPh sb="0" eb="2">
      <t>ジンイン</t>
    </rPh>
    <rPh sb="2" eb="4">
      <t>キジュン</t>
    </rPh>
    <rPh sb="4" eb="6">
      <t>テキゴウ</t>
    </rPh>
    <rPh sb="6" eb="8">
      <t>カクニン</t>
    </rPh>
    <rPh sb="12" eb="14">
      <t>ジリツ</t>
    </rPh>
    <rPh sb="14" eb="16">
      <t>クンレン</t>
    </rPh>
    <rPh sb="17" eb="19">
      <t>シュウロウ</t>
    </rPh>
    <rPh sb="19" eb="21">
      <t>イコウ</t>
    </rPh>
    <rPh sb="21" eb="23">
      <t>シエン</t>
    </rPh>
    <rPh sb="24" eb="26">
      <t>シュウロウ</t>
    </rPh>
    <rPh sb="26" eb="28">
      <t>ケイゾク</t>
    </rPh>
    <rPh sb="28" eb="30">
      <t>シエン</t>
    </rPh>
    <phoneticPr fontId="4"/>
  </si>
  <si>
    <t>令和</t>
    <rPh sb="0" eb="2">
      <t>レイワ</t>
    </rPh>
    <phoneticPr fontId="4"/>
  </si>
  <si>
    <t>年</t>
    <rPh sb="0" eb="1">
      <t>ネン</t>
    </rPh>
    <phoneticPr fontId="4"/>
  </si>
  <si>
    <t>月</t>
    <rPh sb="0" eb="1">
      <t>ガツ</t>
    </rPh>
    <phoneticPr fontId="4"/>
  </si>
  <si>
    <t>～</t>
    <phoneticPr fontId="4"/>
  </si>
  <si>
    <t>※色つきのセルのみ入力のこと</t>
    <rPh sb="1" eb="2">
      <t>イロ</t>
    </rPh>
    <rPh sb="9" eb="11">
      <t>ニュウリョク</t>
    </rPh>
    <phoneticPr fontId="4"/>
  </si>
  <si>
    <t>事業所名称</t>
    <rPh sb="0" eb="3">
      <t>ジギョウショ</t>
    </rPh>
    <rPh sb="3" eb="5">
      <t>メイショウ</t>
    </rPh>
    <phoneticPr fontId="4"/>
  </si>
  <si>
    <t>法人名称</t>
    <rPh sb="0" eb="2">
      <t>ホウジン</t>
    </rPh>
    <rPh sb="2" eb="4">
      <t>メイショウ</t>
    </rPh>
    <phoneticPr fontId="4"/>
  </si>
  <si>
    <t>サービスの
種類</t>
    <rPh sb="6" eb="8">
      <t>シュルイ</t>
    </rPh>
    <phoneticPr fontId="4"/>
  </si>
  <si>
    <t>事業所番号</t>
    <rPh sb="0" eb="3">
      <t>ジギョウショ</t>
    </rPh>
    <rPh sb="3" eb="5">
      <t>バンゴウ</t>
    </rPh>
    <phoneticPr fontId="4"/>
  </si>
  <si>
    <t>定員</t>
    <rPh sb="0" eb="2">
      <t>テイイン</t>
    </rPh>
    <phoneticPr fontId="4"/>
  </si>
  <si>
    <t>報酬算定
上の定員</t>
    <rPh sb="0" eb="2">
      <t>ホウシュウ</t>
    </rPh>
    <rPh sb="2" eb="4">
      <t>サンテイ</t>
    </rPh>
    <rPh sb="5" eb="6">
      <t>ジョウ</t>
    </rPh>
    <rPh sb="7" eb="9">
      <t>テイイン</t>
    </rPh>
    <phoneticPr fontId="4"/>
  </si>
  <si>
    <t>常勤換算後の職員数
 ※</t>
    <rPh sb="0" eb="2">
      <t>ジョウキン</t>
    </rPh>
    <rPh sb="2" eb="4">
      <t>カンサン</t>
    </rPh>
    <rPh sb="4" eb="5">
      <t>ゴ</t>
    </rPh>
    <rPh sb="6" eb="9">
      <t>ショクインスウ</t>
    </rPh>
    <phoneticPr fontId="4"/>
  </si>
  <si>
    <t>（就労移行支援のみ）
常勤換算後の
就労支援員の数</t>
    <rPh sb="1" eb="3">
      <t>シュウロウ</t>
    </rPh>
    <rPh sb="3" eb="5">
      <t>イコウ</t>
    </rPh>
    <rPh sb="5" eb="7">
      <t>シエン</t>
    </rPh>
    <rPh sb="11" eb="13">
      <t>ジョウキン</t>
    </rPh>
    <rPh sb="13" eb="15">
      <t>カンサン</t>
    </rPh>
    <rPh sb="15" eb="16">
      <t>ゴ</t>
    </rPh>
    <rPh sb="18" eb="20">
      <t>シュウロウ</t>
    </rPh>
    <rPh sb="20" eb="22">
      <t>シエン</t>
    </rPh>
    <rPh sb="22" eb="23">
      <t>イン</t>
    </rPh>
    <rPh sb="24" eb="25">
      <t>カズ</t>
    </rPh>
    <phoneticPr fontId="4"/>
  </si>
  <si>
    <t>各月の状況</t>
    <rPh sb="0" eb="1">
      <t>カク</t>
    </rPh>
    <rPh sb="1" eb="2">
      <t>ゲツ</t>
    </rPh>
    <rPh sb="3" eb="5">
      <t>ジョウキョウ</t>
    </rPh>
    <phoneticPr fontId="4"/>
  </si>
  <si>
    <t>4月</t>
    <rPh sb="1" eb="2">
      <t>ガツ</t>
    </rPh>
    <phoneticPr fontId="4"/>
  </si>
  <si>
    <t>5月</t>
    <rPh sb="1" eb="2">
      <t>ガツ</t>
    </rPh>
    <phoneticPr fontId="4"/>
  </si>
  <si>
    <t>6月</t>
    <rPh sb="1" eb="2">
      <t>ガツ</t>
    </rPh>
    <phoneticPr fontId="4"/>
  </si>
  <si>
    <t>7月</t>
    <rPh sb="1" eb="2">
      <t>ガツ</t>
    </rPh>
    <phoneticPr fontId="4"/>
  </si>
  <si>
    <t>8月</t>
    <phoneticPr fontId="4"/>
  </si>
  <si>
    <t>9月</t>
    <phoneticPr fontId="4"/>
  </si>
  <si>
    <t>10月</t>
    <rPh sb="2" eb="3">
      <t>ガツ</t>
    </rPh>
    <phoneticPr fontId="4"/>
  </si>
  <si>
    <t>11月</t>
    <rPh sb="2" eb="3">
      <t>ガツ</t>
    </rPh>
    <phoneticPr fontId="4"/>
  </si>
  <si>
    <t>12月</t>
    <rPh sb="2" eb="3">
      <t>ガツ</t>
    </rPh>
    <phoneticPr fontId="4"/>
  </si>
  <si>
    <t>１月</t>
    <rPh sb="1" eb="2">
      <t>ガツ</t>
    </rPh>
    <phoneticPr fontId="4"/>
  </si>
  <si>
    <t>２月</t>
    <phoneticPr fontId="4"/>
  </si>
  <si>
    <t>３月</t>
    <phoneticPr fontId="4"/>
  </si>
  <si>
    <t>12ヶ月間</t>
    <rPh sb="3" eb="4">
      <t>ゲツ</t>
    </rPh>
    <rPh sb="4" eb="5">
      <t>カン</t>
    </rPh>
    <phoneticPr fontId="4"/>
  </si>
  <si>
    <t>①開所日数</t>
    <rPh sb="1" eb="3">
      <t>カイショ</t>
    </rPh>
    <rPh sb="3" eb="5">
      <t>ニッスウ</t>
    </rPh>
    <phoneticPr fontId="4"/>
  </si>
  <si>
    <t>日</t>
    <rPh sb="0" eb="1">
      <t>ニチ</t>
    </rPh>
    <phoneticPr fontId="4"/>
  </si>
  <si>
    <t>人日</t>
    <rPh sb="0" eb="2">
      <t>ニンニチ</t>
    </rPh>
    <phoneticPr fontId="4"/>
  </si>
  <si>
    <t>②事業所内利用者数</t>
    <rPh sb="1" eb="4">
      <t>ジギョウショ</t>
    </rPh>
    <rPh sb="4" eb="5">
      <t>ナイ</t>
    </rPh>
    <rPh sb="5" eb="8">
      <t>リヨウシャ</t>
    </rPh>
    <rPh sb="8" eb="9">
      <t>スウ</t>
    </rPh>
    <phoneticPr fontId="4"/>
  </si>
  <si>
    <t>③施設外就労利用者数</t>
    <rPh sb="1" eb="6">
      <t>シセツガイシュウロウ</t>
    </rPh>
    <rPh sb="6" eb="9">
      <t>リヨウシャ</t>
    </rPh>
    <rPh sb="9" eb="10">
      <t>スウ</t>
    </rPh>
    <phoneticPr fontId="4"/>
  </si>
  <si>
    <t>④総延べ利用者数</t>
    <rPh sb="1" eb="2">
      <t>ソウ</t>
    </rPh>
    <rPh sb="2" eb="3">
      <t>ノ</t>
    </rPh>
    <rPh sb="4" eb="7">
      <t>リヨウシャ</t>
    </rPh>
    <rPh sb="7" eb="8">
      <t>スウ</t>
    </rPh>
    <phoneticPr fontId="4"/>
  </si>
  <si>
    <t>　</t>
    <phoneticPr fontId="4"/>
  </si>
  <si>
    <t>※　施設外就労を実施する場合は、事業所内の職員配置について、以下の条件に該当するかをご確認ください。</t>
    <rPh sb="2" eb="7">
      <t>シセツガイシュウロウ</t>
    </rPh>
    <rPh sb="8" eb="10">
      <t>ジッシ</t>
    </rPh>
    <rPh sb="12" eb="14">
      <t>バアイ</t>
    </rPh>
    <rPh sb="16" eb="19">
      <t>ジギョウショ</t>
    </rPh>
    <rPh sb="19" eb="20">
      <t>ナイ</t>
    </rPh>
    <rPh sb="21" eb="23">
      <t>ショクイン</t>
    </rPh>
    <rPh sb="23" eb="25">
      <t>ハイチ</t>
    </rPh>
    <rPh sb="30" eb="32">
      <t>イカ</t>
    </rPh>
    <rPh sb="33" eb="35">
      <t>ジョウケン</t>
    </rPh>
    <rPh sb="36" eb="38">
      <t>ガイトウ</t>
    </rPh>
    <rPh sb="43" eb="45">
      <t>カクニン</t>
    </rPh>
    <phoneticPr fontId="4"/>
  </si>
  <si>
    <t>(1)  開所日数　　　</t>
    <rPh sb="5" eb="7">
      <t>カイショ</t>
    </rPh>
    <rPh sb="7" eb="9">
      <t>ニッスウ</t>
    </rPh>
    <phoneticPr fontId="4"/>
  </si>
  <si>
    <t>(5) 指定基準上の必要職員数</t>
    <rPh sb="4" eb="6">
      <t>シテイ</t>
    </rPh>
    <rPh sb="6" eb="8">
      <t>キジュン</t>
    </rPh>
    <rPh sb="8" eb="9">
      <t>ジョウ</t>
    </rPh>
    <rPh sb="10" eb="12">
      <t>ヒツヨウ</t>
    </rPh>
    <rPh sb="12" eb="14">
      <t>ショクイン</t>
    </rPh>
    <rPh sb="14" eb="15">
      <t>スウ</t>
    </rPh>
    <phoneticPr fontId="4"/>
  </si>
  <si>
    <t>(1)  事業所内利用者の数</t>
    <rPh sb="5" eb="7">
      <t>ジギョウ</t>
    </rPh>
    <rPh sb="7" eb="8">
      <t>ショ</t>
    </rPh>
    <rPh sb="8" eb="9">
      <t>ナイ</t>
    </rPh>
    <phoneticPr fontId="4"/>
  </si>
  <si>
    <t>注）新たに事業を開始する場合は、利用定員の90％が(2)利用者数となります。</t>
    <phoneticPr fontId="4"/>
  </si>
  <si>
    <t>(2)  利用者の数</t>
    <phoneticPr fontId="4"/>
  </si>
  <si>
    <t>(6) 常勤換算後の職員配置</t>
    <rPh sb="4" eb="6">
      <t>ジョウキン</t>
    </rPh>
    <rPh sb="6" eb="8">
      <t>カンサン</t>
    </rPh>
    <rPh sb="8" eb="9">
      <t>ゴ</t>
    </rPh>
    <rPh sb="10" eb="12">
      <t>ショクイン</t>
    </rPh>
    <rPh sb="12" eb="14">
      <t>ハイチ</t>
    </rPh>
    <phoneticPr fontId="4"/>
  </si>
  <si>
    <t>(2)  施設外就労時の事業所内の必要職員数</t>
    <rPh sb="5" eb="10">
      <t>シセツガイシュウロウ</t>
    </rPh>
    <rPh sb="10" eb="11">
      <t>ジ</t>
    </rPh>
    <rPh sb="12" eb="16">
      <t>ジギョウショナイ</t>
    </rPh>
    <rPh sb="17" eb="19">
      <t>ヒツヨウ</t>
    </rPh>
    <rPh sb="19" eb="21">
      <t>ショクイン</t>
    </rPh>
    <rPh sb="21" eb="22">
      <t>スウ</t>
    </rPh>
    <phoneticPr fontId="4"/>
  </si>
  <si>
    <t>(3) サービスの種類</t>
    <rPh sb="9" eb="11">
      <t>シュルイ</t>
    </rPh>
    <phoneticPr fontId="4"/>
  </si>
  <si>
    <t>(7) 指定基準への適合</t>
    <rPh sb="4" eb="6">
      <t>シテイ</t>
    </rPh>
    <rPh sb="6" eb="8">
      <t>キジュン</t>
    </rPh>
    <rPh sb="10" eb="12">
      <t>テキゴウ</t>
    </rPh>
    <phoneticPr fontId="4"/>
  </si>
  <si>
    <t>(3)  常勤換算後の職員配置（施設外就労時の事業所内の職員配置）</t>
    <rPh sb="5" eb="7">
      <t>ジョウキン</t>
    </rPh>
    <rPh sb="7" eb="9">
      <t>カンサン</t>
    </rPh>
    <rPh sb="9" eb="10">
      <t>ゴ</t>
    </rPh>
    <rPh sb="11" eb="13">
      <t>ショクイン</t>
    </rPh>
    <rPh sb="13" eb="15">
      <t>ハイチ</t>
    </rPh>
    <rPh sb="16" eb="18">
      <t>シセツ</t>
    </rPh>
    <rPh sb="18" eb="19">
      <t>ガイ</t>
    </rPh>
    <rPh sb="19" eb="21">
      <t>シュウロウ</t>
    </rPh>
    <rPh sb="21" eb="22">
      <t>ジ</t>
    </rPh>
    <rPh sb="23" eb="26">
      <t>ジギョウショ</t>
    </rPh>
    <rPh sb="26" eb="27">
      <t>ナイ</t>
    </rPh>
    <rPh sb="28" eb="30">
      <t>ショクイン</t>
    </rPh>
    <rPh sb="30" eb="32">
      <t>ハイチ</t>
    </rPh>
    <phoneticPr fontId="4"/>
  </si>
  <si>
    <t>(4) 指定基準上の必要
　　職員配置割合</t>
    <rPh sb="4" eb="6">
      <t>シテイ</t>
    </rPh>
    <rPh sb="6" eb="8">
      <t>キジュン</t>
    </rPh>
    <rPh sb="8" eb="9">
      <t>ジョウ</t>
    </rPh>
    <rPh sb="10" eb="12">
      <t>ヒツヨウ</t>
    </rPh>
    <rPh sb="15" eb="17">
      <t>ショクイン</t>
    </rPh>
    <rPh sb="17" eb="19">
      <t>ハイチ</t>
    </rPh>
    <rPh sb="19" eb="21">
      <t>ワリアイ</t>
    </rPh>
    <phoneticPr fontId="4"/>
  </si>
  <si>
    <t>(4)  指定基準への適合</t>
    <rPh sb="5" eb="7">
      <t>シテイ</t>
    </rPh>
    <rPh sb="7" eb="9">
      <t>キジュン</t>
    </rPh>
    <rPh sb="11" eb="13">
      <t>テキゴウ</t>
    </rPh>
    <phoneticPr fontId="4"/>
  </si>
  <si>
    <t>(5) 指定基準上の必要
　　就労支援員配置割合
　　（就労移行支援のみ）</t>
    <rPh sb="4" eb="6">
      <t>シテイ</t>
    </rPh>
    <rPh sb="6" eb="8">
      <t>キジュン</t>
    </rPh>
    <rPh sb="8" eb="9">
      <t>ジョウ</t>
    </rPh>
    <rPh sb="10" eb="12">
      <t>ヒツヨウ</t>
    </rPh>
    <rPh sb="15" eb="17">
      <t>シュウロウ</t>
    </rPh>
    <rPh sb="17" eb="19">
      <t>シエン</t>
    </rPh>
    <rPh sb="19" eb="20">
      <t>イン</t>
    </rPh>
    <rPh sb="20" eb="22">
      <t>ハイチ</t>
    </rPh>
    <rPh sb="22" eb="24">
      <t>ワリアイ</t>
    </rPh>
    <rPh sb="28" eb="30">
      <t>シュウロウ</t>
    </rPh>
    <rPh sb="30" eb="32">
      <t>イコウ</t>
    </rPh>
    <rPh sb="32" eb="34">
      <t>シエン</t>
    </rPh>
    <phoneticPr fontId="4"/>
  </si>
  <si>
    <t>（サービスの種類を選択してください）</t>
    <rPh sb="6" eb="8">
      <t>シュルイ</t>
    </rPh>
    <rPh sb="9" eb="11">
      <t>センタク</t>
    </rPh>
    <phoneticPr fontId="4"/>
  </si>
  <si>
    <t>自立訓練（機能訓練）</t>
    <rPh sb="0" eb="2">
      <t>ジリツ</t>
    </rPh>
    <rPh sb="2" eb="4">
      <t>クンレン</t>
    </rPh>
    <rPh sb="5" eb="7">
      <t>キノウ</t>
    </rPh>
    <rPh sb="7" eb="9">
      <t>クンレン</t>
    </rPh>
    <phoneticPr fontId="4"/>
  </si>
  <si>
    <t>６：１</t>
    <phoneticPr fontId="4"/>
  </si>
  <si>
    <t>自立訓練（生活訓練）</t>
    <rPh sb="0" eb="2">
      <t>ジリツ</t>
    </rPh>
    <rPh sb="2" eb="4">
      <t>クンレン</t>
    </rPh>
    <rPh sb="5" eb="7">
      <t>セイカツ</t>
    </rPh>
    <rPh sb="7" eb="9">
      <t>クンレン</t>
    </rPh>
    <phoneticPr fontId="4"/>
  </si>
  <si>
    <t>就労移行支援</t>
    <rPh sb="0" eb="2">
      <t>シュウロウ</t>
    </rPh>
    <rPh sb="2" eb="4">
      <t>イコウ</t>
    </rPh>
    <rPh sb="4" eb="6">
      <t>シエン</t>
    </rPh>
    <phoneticPr fontId="4"/>
  </si>
  <si>
    <t>就労継続支援Ａ型</t>
    <rPh sb="0" eb="2">
      <t>シュウロウ</t>
    </rPh>
    <rPh sb="2" eb="4">
      <t>ケイゾク</t>
    </rPh>
    <rPh sb="4" eb="6">
      <t>シエン</t>
    </rPh>
    <rPh sb="7" eb="8">
      <t>ガタ</t>
    </rPh>
    <phoneticPr fontId="4"/>
  </si>
  <si>
    <t>１０：１</t>
    <phoneticPr fontId="4"/>
  </si>
  <si>
    <t>就労継続支援Ｂ型</t>
    <rPh sb="0" eb="2">
      <t>シュウロウ</t>
    </rPh>
    <rPh sb="2" eb="4">
      <t>ケイゾク</t>
    </rPh>
    <rPh sb="4" eb="6">
      <t>シエン</t>
    </rPh>
    <rPh sb="7" eb="8">
      <t>ガタ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</si>
</sst>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6" formatCode="&quot;¥&quot;#,##0_);[Red]\(&quot;¥&quot;#,##0\)"/>
    <numFmt numFmtId="176" formatCode="&quot;　&quot;@"/>
    <numFmt numFmtId="177" formatCode="0.0_ "/>
    <numFmt numFmtId="178" formatCode="##############&quot;日&quot;"/>
    <numFmt numFmtId="179" formatCode="0_ "/>
    <numFmt numFmtId="180" formatCode="##############&quot;人日&quot;"/>
    <numFmt numFmtId="181" formatCode="0_);[Red]\(0\)"/>
    <numFmt numFmtId="182" formatCode="0.0_);[Red]\(0.0\)"/>
    <numFmt numFmtId="183" formatCode="##############&quot; 日&quot;"/>
    <numFmt numFmtId="184" formatCode="0.000_ "/>
    <numFmt numFmtId="185" formatCode="0.0"/>
  </numFmts>
  <fonts count="24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6"/>
      <name val="ＭＳ ゴシック"/>
      <family val="3"/>
      <charset val="128"/>
    </font>
    <font>
      <sz val="14"/>
      <name val="ＭＳ ゴシック"/>
      <family val="3"/>
      <charset val="128"/>
    </font>
    <font>
      <sz val="10"/>
      <name val="ＭＳ ゴシック"/>
      <family val="3"/>
      <charset val="128"/>
    </font>
    <font>
      <sz val="12"/>
      <name val="ＭＳ ゴシック"/>
      <family val="3"/>
      <charset val="128"/>
    </font>
    <font>
      <sz val="18"/>
      <name val="ＭＳ Ｐゴシック"/>
      <family val="3"/>
      <charset val="128"/>
    </font>
    <font>
      <sz val="12"/>
      <name val="ＭＳ Ｐゴシック"/>
      <family val="3"/>
      <charset val="128"/>
    </font>
    <font>
      <sz val="10"/>
      <name val="ＭＳ Ｐゴシック"/>
      <family val="3"/>
      <charset val="128"/>
    </font>
    <font>
      <sz val="16"/>
      <name val="ＭＳ Ｐゴシック"/>
      <family val="3"/>
      <charset val="128"/>
    </font>
    <font>
      <sz val="14"/>
      <name val="ＭＳ Ｐゴシック"/>
      <family val="3"/>
      <charset val="128"/>
    </font>
    <font>
      <sz val="9"/>
      <name val="ＭＳ Ｐゴシック"/>
      <family val="3"/>
      <charset val="128"/>
    </font>
    <font>
      <sz val="8"/>
      <name val="ＭＳ Ｐゴシック"/>
      <family val="3"/>
      <charset val="128"/>
    </font>
    <font>
      <sz val="11"/>
      <color indexed="12"/>
      <name val="ＭＳ Ｐゴシック"/>
      <family val="3"/>
      <charset val="128"/>
    </font>
    <font>
      <sz val="11"/>
      <color indexed="30"/>
      <name val="ＭＳ Ｐゴシック"/>
      <family val="3"/>
      <charset val="128"/>
    </font>
    <font>
      <sz val="16"/>
      <color indexed="30"/>
      <name val="ＭＳ Ｐゴシック"/>
      <family val="3"/>
      <charset val="128"/>
    </font>
    <font>
      <sz val="12"/>
      <color indexed="30"/>
      <name val="ＭＳ Ｐゴシック"/>
      <family val="3"/>
      <charset val="128"/>
    </font>
    <font>
      <sz val="12"/>
      <color indexed="10"/>
      <name val="ＭＳ Ｐゴシック"/>
      <family val="3"/>
      <charset val="128"/>
    </font>
    <font>
      <sz val="16"/>
      <color indexed="10"/>
      <name val="ＭＳ Ｐゴシック"/>
      <family val="3"/>
      <charset val="128"/>
    </font>
    <font>
      <b/>
      <u/>
      <sz val="12"/>
      <name val="ＭＳ Ｐゴシック"/>
      <family val="3"/>
      <charset val="128"/>
    </font>
    <font>
      <sz val="11"/>
      <color indexed="22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6" fontId="1" fillId="0" borderId="0" applyFont="0" applyFill="0" applyBorder="0" applyAlignment="0" applyProtection="0"/>
    <xf numFmtId="0" fontId="1" fillId="0" borderId="0">
      <alignment vertical="center"/>
    </xf>
    <xf numFmtId="0" fontId="1" fillId="0" borderId="0"/>
  </cellStyleXfs>
  <cellXfs count="209">
    <xf numFmtId="0" fontId="0" fillId="0" borderId="0" xfId="0"/>
    <xf numFmtId="0" fontId="2" fillId="0" borderId="0" xfId="2" applyFont="1">
      <alignment vertical="center"/>
    </xf>
    <xf numFmtId="0" fontId="5" fillId="0" borderId="0" xfId="2" applyFont="1" applyAlignment="1">
      <alignment horizontal="left" vertical="center"/>
    </xf>
    <xf numFmtId="0" fontId="0" fillId="0" borderId="0" xfId="0" applyAlignment="1">
      <alignment horizontal="center" vertical="center" shrinkToFit="1"/>
    </xf>
    <xf numFmtId="0" fontId="5" fillId="0" borderId="0" xfId="2" applyFont="1" applyAlignment="1">
      <alignment horizontal="center" vertical="center"/>
    </xf>
    <xf numFmtId="0" fontId="5" fillId="0" borderId="0" xfId="2" applyFont="1">
      <alignment vertical="center"/>
    </xf>
    <xf numFmtId="0" fontId="6" fillId="0" borderId="0" xfId="2" applyFont="1">
      <alignment vertical="center"/>
    </xf>
    <xf numFmtId="0" fontId="7" fillId="0" borderId="0" xfId="2" applyFont="1" applyAlignment="1">
      <alignment horizontal="left" vertical="center"/>
    </xf>
    <xf numFmtId="0" fontId="7" fillId="0" borderId="0" xfId="2" applyFont="1">
      <alignment vertical="center"/>
    </xf>
    <xf numFmtId="0" fontId="8" fillId="0" borderId="0" xfId="2" applyFont="1">
      <alignment vertical="center"/>
    </xf>
    <xf numFmtId="0" fontId="5" fillId="0" borderId="0" xfId="2" applyFont="1" applyAlignment="1" applyProtection="1">
      <alignment horizontal="left" vertical="center"/>
      <protection locked="0" hidden="1"/>
    </xf>
    <xf numFmtId="0" fontId="7" fillId="0" borderId="0" xfId="2" applyFont="1" applyAlignment="1">
      <alignment horizontal="center" vertical="center"/>
    </xf>
    <xf numFmtId="0" fontId="9" fillId="0" borderId="0" xfId="0" applyFont="1" applyAlignment="1" applyProtection="1">
      <alignment horizontal="right" vertical="center"/>
      <protection locked="0"/>
    </xf>
    <xf numFmtId="0" fontId="9" fillId="2" borderId="1" xfId="0" applyFont="1" applyFill="1" applyBorder="1" applyAlignment="1" applyProtection="1">
      <alignment horizontal="center" vertical="center"/>
      <protection locked="0" hidden="1"/>
    </xf>
    <xf numFmtId="0" fontId="9" fillId="2" borderId="2" xfId="0" applyFont="1" applyFill="1" applyBorder="1" applyAlignment="1" applyProtection="1">
      <alignment horizontal="center" vertical="center"/>
      <protection locked="0" hidden="1"/>
    </xf>
    <xf numFmtId="0" fontId="9" fillId="0" borderId="3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0" fillId="2" borderId="2" xfId="0" applyFill="1" applyBorder="1" applyProtection="1">
      <protection locked="0" hidden="1"/>
    </xf>
    <xf numFmtId="0" fontId="9" fillId="0" borderId="4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10" fillId="0" borderId="0" xfId="0" applyFont="1"/>
    <xf numFmtId="0" fontId="11" fillId="0" borderId="5" xfId="0" applyFont="1" applyBorder="1" applyAlignment="1">
      <alignment horizontal="center" vertical="center"/>
    </xf>
    <xf numFmtId="176" fontId="10" fillId="2" borderId="1" xfId="0" applyNumberFormat="1" applyFont="1" applyFill="1" applyBorder="1" applyAlignment="1" applyProtection="1">
      <alignment horizontal="center" vertical="center" shrinkToFit="1"/>
      <protection locked="0"/>
    </xf>
    <xf numFmtId="176" fontId="10" fillId="2" borderId="6" xfId="0" applyNumberFormat="1" applyFont="1" applyFill="1" applyBorder="1" applyAlignment="1" applyProtection="1">
      <alignment horizontal="center" vertical="center" shrinkToFit="1"/>
      <protection locked="0"/>
    </xf>
    <xf numFmtId="176" fontId="10" fillId="2" borderId="2" xfId="0" applyNumberFormat="1" applyFont="1" applyFill="1" applyBorder="1" applyAlignment="1" applyProtection="1">
      <alignment horizontal="center" vertical="center" shrinkToFit="1"/>
      <protection locked="0"/>
    </xf>
    <xf numFmtId="0" fontId="11" fillId="0" borderId="1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176" fontId="10" fillId="2" borderId="1" xfId="0" applyNumberFormat="1" applyFont="1" applyFill="1" applyBorder="1" applyAlignment="1" applyProtection="1">
      <alignment horizontal="center" vertical="center" shrinkToFit="1"/>
      <protection locked="0" hidden="1"/>
    </xf>
    <xf numFmtId="176" fontId="10" fillId="2" borderId="6" xfId="0" applyNumberFormat="1" applyFont="1" applyFill="1" applyBorder="1" applyAlignment="1" applyProtection="1">
      <alignment horizontal="center" vertical="center" shrinkToFit="1"/>
      <protection locked="0" hidden="1"/>
    </xf>
    <xf numFmtId="176" fontId="10" fillId="2" borderId="2" xfId="0" applyNumberFormat="1" applyFont="1" applyFill="1" applyBorder="1" applyAlignment="1" applyProtection="1">
      <alignment horizontal="center" vertical="center" shrinkToFit="1"/>
      <protection locked="0" hidden="1"/>
    </xf>
    <xf numFmtId="0" fontId="11" fillId="3" borderId="1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 applyProtection="1">
      <alignment horizontal="center" vertical="center" shrinkToFit="1"/>
      <protection locked="0" hidden="1"/>
    </xf>
    <xf numFmtId="0" fontId="12" fillId="2" borderId="6" xfId="0" applyFont="1" applyFill="1" applyBorder="1" applyAlignment="1" applyProtection="1">
      <alignment horizontal="center" vertical="center" shrinkToFit="1"/>
      <protection locked="0" hidden="1"/>
    </xf>
    <xf numFmtId="0" fontId="12" fillId="2" borderId="2" xfId="0" applyFont="1" applyFill="1" applyBorder="1" applyAlignment="1" applyProtection="1">
      <alignment horizontal="center" vertical="center" shrinkToFit="1"/>
      <protection locked="0" hidden="1"/>
    </xf>
    <xf numFmtId="0" fontId="0" fillId="0" borderId="0" xfId="0" applyAlignment="1">
      <alignment vertical="center" shrinkToFit="1"/>
    </xf>
    <xf numFmtId="0" fontId="10" fillId="2" borderId="1" xfId="0" applyFont="1" applyFill="1" applyBorder="1" applyAlignment="1" applyProtection="1">
      <alignment horizontal="center" vertical="center"/>
      <protection locked="0" hidden="1"/>
    </xf>
    <xf numFmtId="0" fontId="10" fillId="2" borderId="6" xfId="0" applyFont="1" applyFill="1" applyBorder="1" applyAlignment="1" applyProtection="1">
      <alignment horizontal="center" vertical="center"/>
      <protection locked="0" hidden="1"/>
    </xf>
    <xf numFmtId="0" fontId="10" fillId="2" borderId="2" xfId="0" applyFont="1" applyFill="1" applyBorder="1" applyAlignment="1" applyProtection="1">
      <alignment horizontal="center" vertical="center"/>
      <protection locked="0" hidden="1"/>
    </xf>
    <xf numFmtId="176" fontId="13" fillId="2" borderId="1" xfId="0" applyNumberFormat="1" applyFont="1" applyFill="1" applyBorder="1" applyAlignment="1" applyProtection="1">
      <alignment horizontal="center" vertical="center" shrinkToFit="1"/>
      <protection locked="0" hidden="1"/>
    </xf>
    <xf numFmtId="176" fontId="13" fillId="2" borderId="6" xfId="0" applyNumberFormat="1" applyFont="1" applyFill="1" applyBorder="1" applyAlignment="1" applyProtection="1">
      <alignment horizontal="center" vertical="center" shrinkToFit="1"/>
      <protection locked="0" hidden="1"/>
    </xf>
    <xf numFmtId="176" fontId="13" fillId="2" borderId="2" xfId="0" applyNumberFormat="1" applyFont="1" applyFill="1" applyBorder="1" applyAlignment="1" applyProtection="1">
      <alignment horizontal="center" vertical="center" shrinkToFit="1"/>
      <protection locked="0" hidden="1"/>
    </xf>
    <xf numFmtId="0" fontId="11" fillId="4" borderId="1" xfId="0" applyFont="1" applyFill="1" applyBorder="1" applyAlignment="1">
      <alignment horizontal="center" vertical="center" wrapText="1" shrinkToFit="1"/>
    </xf>
    <xf numFmtId="0" fontId="11" fillId="4" borderId="6" xfId="0" applyFont="1" applyFill="1" applyBorder="1" applyAlignment="1">
      <alignment horizontal="center" vertical="center" wrapText="1" shrinkToFit="1"/>
    </xf>
    <xf numFmtId="0" fontId="11" fillId="4" borderId="2" xfId="0" applyFont="1" applyFill="1" applyBorder="1" applyAlignment="1">
      <alignment horizontal="center" vertical="center" wrapText="1" shrinkToFit="1"/>
    </xf>
    <xf numFmtId="0" fontId="11" fillId="0" borderId="1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177" fontId="12" fillId="2" borderId="1" xfId="0" applyNumberFormat="1" applyFont="1" applyFill="1" applyBorder="1" applyAlignment="1" applyProtection="1">
      <alignment horizontal="center" vertical="center" shrinkToFit="1"/>
      <protection locked="0" hidden="1"/>
    </xf>
    <xf numFmtId="177" fontId="12" fillId="2" borderId="6" xfId="0" applyNumberFormat="1" applyFont="1" applyFill="1" applyBorder="1" applyAlignment="1" applyProtection="1">
      <alignment horizontal="center" vertical="center" shrinkToFit="1"/>
      <protection locked="0" hidden="1"/>
    </xf>
    <xf numFmtId="0" fontId="14" fillId="0" borderId="1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177" fontId="12" fillId="2" borderId="1" xfId="0" applyNumberFormat="1" applyFont="1" applyFill="1" applyBorder="1" applyAlignment="1" applyProtection="1">
      <alignment horizontal="center" vertical="center" wrapText="1"/>
      <protection locked="0" hidden="1"/>
    </xf>
    <xf numFmtId="177" fontId="12" fillId="2" borderId="6" xfId="0" applyNumberFormat="1" applyFont="1" applyFill="1" applyBorder="1" applyAlignment="1" applyProtection="1">
      <alignment horizontal="center" vertical="center" wrapText="1"/>
      <protection locked="0" hidden="1"/>
    </xf>
    <xf numFmtId="177" fontId="12" fillId="2" borderId="2" xfId="0" applyNumberFormat="1" applyFont="1" applyFill="1" applyBorder="1" applyAlignment="1" applyProtection="1">
      <alignment horizontal="center" vertical="center" wrapText="1"/>
      <protection locked="0" hidden="1"/>
    </xf>
    <xf numFmtId="0" fontId="15" fillId="0" borderId="0" xfId="0" applyFont="1" applyAlignment="1">
      <alignment vertical="top" wrapText="1"/>
    </xf>
    <xf numFmtId="0" fontId="16" fillId="0" borderId="0" xfId="0" applyFont="1" applyAlignment="1">
      <alignment horizontal="left" vertical="top" wrapText="1" shrinkToFit="1"/>
    </xf>
    <xf numFmtId="0" fontId="11" fillId="0" borderId="0" xfId="0" applyFont="1"/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0" fillId="0" borderId="0" xfId="0" applyAlignment="1">
      <alignment horizontal="right"/>
    </xf>
    <xf numFmtId="178" fontId="0" fillId="0" borderId="1" xfId="0" applyNumberFormat="1" applyBorder="1" applyAlignment="1">
      <alignment horizontal="left" vertical="center"/>
    </xf>
    <xf numFmtId="178" fontId="0" fillId="0" borderId="6" xfId="0" applyNumberFormat="1" applyBorder="1" applyAlignment="1">
      <alignment horizontal="left" vertical="center"/>
    </xf>
    <xf numFmtId="0" fontId="12" fillId="2" borderId="1" xfId="0" applyFont="1" applyFill="1" applyBorder="1" applyAlignment="1" applyProtection="1">
      <alignment horizontal="right" shrinkToFit="1"/>
      <protection locked="0" hidden="1"/>
    </xf>
    <xf numFmtId="0" fontId="12" fillId="2" borderId="6" xfId="0" applyFont="1" applyFill="1" applyBorder="1" applyAlignment="1" applyProtection="1">
      <alignment horizontal="right" shrinkToFit="1"/>
      <protection locked="0" hidden="1"/>
    </xf>
    <xf numFmtId="0" fontId="0" fillId="0" borderId="2" xfId="0" applyBorder="1" applyAlignment="1" applyProtection="1">
      <alignment horizontal="left"/>
      <protection locked="0" hidden="1"/>
    </xf>
    <xf numFmtId="0" fontId="0" fillId="0" borderId="2" xfId="0" applyBorder="1" applyAlignment="1">
      <alignment horizontal="left"/>
    </xf>
    <xf numFmtId="179" fontId="12" fillId="2" borderId="1" xfId="0" applyNumberFormat="1" applyFont="1" applyFill="1" applyBorder="1" applyAlignment="1" applyProtection="1">
      <alignment horizontal="right" shrinkToFit="1"/>
      <protection locked="0" hidden="1"/>
    </xf>
    <xf numFmtId="179" fontId="12" fillId="2" borderId="6" xfId="0" applyNumberFormat="1" applyFont="1" applyFill="1" applyBorder="1" applyAlignment="1" applyProtection="1">
      <alignment horizontal="right" shrinkToFit="1"/>
      <protection locked="0" hidden="1"/>
    </xf>
    <xf numFmtId="0" fontId="0" fillId="0" borderId="6" xfId="0" applyBorder="1" applyAlignment="1">
      <alignment horizontal="left"/>
    </xf>
    <xf numFmtId="179" fontId="12" fillId="2" borderId="13" xfId="0" applyNumberFormat="1" applyFont="1" applyFill="1" applyBorder="1" applyAlignment="1" applyProtection="1">
      <alignment horizontal="right" shrinkToFit="1"/>
      <protection locked="0" hidden="1"/>
    </xf>
    <xf numFmtId="179" fontId="12" fillId="0" borderId="1" xfId="0" applyNumberFormat="1" applyFont="1" applyBorder="1" applyAlignment="1" applyProtection="1">
      <alignment horizontal="right" shrinkToFit="1"/>
      <protection hidden="1"/>
    </xf>
    <xf numFmtId="0" fontId="12" fillId="0" borderId="6" xfId="0" applyFont="1" applyBorder="1" applyAlignment="1" applyProtection="1">
      <alignment horizontal="right" shrinkToFit="1"/>
      <protection hidden="1"/>
    </xf>
    <xf numFmtId="0" fontId="13" fillId="0" borderId="2" xfId="0" applyFont="1" applyBorder="1" applyAlignment="1">
      <alignment horizontal="left"/>
    </xf>
    <xf numFmtId="178" fontId="17" fillId="0" borderId="1" xfId="0" applyNumberFormat="1" applyFont="1" applyBorder="1" applyAlignment="1">
      <alignment horizontal="left" vertical="center"/>
    </xf>
    <xf numFmtId="178" fontId="17" fillId="0" borderId="6" xfId="0" applyNumberFormat="1" applyFont="1" applyBorder="1" applyAlignment="1">
      <alignment horizontal="left" vertical="center"/>
    </xf>
    <xf numFmtId="0" fontId="18" fillId="2" borderId="1" xfId="0" applyFont="1" applyFill="1" applyBorder="1" applyAlignment="1" applyProtection="1">
      <alignment horizontal="center" shrinkToFit="1"/>
      <protection locked="0" hidden="1"/>
    </xf>
    <xf numFmtId="0" fontId="18" fillId="2" borderId="6" xfId="0" applyFont="1" applyFill="1" applyBorder="1" applyAlignment="1" applyProtection="1">
      <alignment horizontal="center" shrinkToFit="1"/>
      <protection locked="0" hidden="1"/>
    </xf>
    <xf numFmtId="0" fontId="17" fillId="0" borderId="2" xfId="0" applyFont="1" applyBorder="1" applyAlignment="1" applyProtection="1">
      <alignment horizontal="left"/>
      <protection locked="0" hidden="1"/>
    </xf>
    <xf numFmtId="0" fontId="17" fillId="0" borderId="0" xfId="0" applyFont="1" applyAlignment="1">
      <alignment horizontal="center"/>
    </xf>
    <xf numFmtId="0" fontId="18" fillId="0" borderId="1" xfId="0" applyFont="1" applyBorder="1" applyAlignment="1" applyProtection="1">
      <alignment horizontal="right" shrinkToFit="1"/>
      <protection hidden="1"/>
    </xf>
    <xf numFmtId="0" fontId="18" fillId="0" borderId="6" xfId="0" applyFont="1" applyBorder="1" applyProtection="1">
      <protection hidden="1"/>
    </xf>
    <xf numFmtId="0" fontId="19" fillId="0" borderId="2" xfId="0" applyFont="1" applyBorder="1" applyAlignment="1">
      <alignment horizontal="left"/>
    </xf>
    <xf numFmtId="178" fontId="17" fillId="0" borderId="1" xfId="0" applyNumberFormat="1" applyFont="1" applyBorder="1" applyAlignment="1">
      <alignment horizontal="left" vertical="center" wrapText="1"/>
    </xf>
    <xf numFmtId="178" fontId="17" fillId="0" borderId="6" xfId="0" applyNumberFormat="1" applyFont="1" applyBorder="1" applyAlignment="1">
      <alignment horizontal="left" vertical="center" wrapText="1"/>
    </xf>
    <xf numFmtId="178" fontId="17" fillId="0" borderId="2" xfId="0" applyNumberFormat="1" applyFont="1" applyBorder="1" applyAlignment="1">
      <alignment horizontal="left" vertical="center" wrapText="1"/>
    </xf>
    <xf numFmtId="0" fontId="18" fillId="0" borderId="6" xfId="0" applyFont="1" applyBorder="1" applyAlignment="1" applyProtection="1">
      <alignment horizontal="right" shrinkToFit="1"/>
      <protection hidden="1"/>
    </xf>
    <xf numFmtId="180" fontId="0" fillId="0" borderId="1" xfId="0" applyNumberFormat="1" applyBorder="1" applyAlignment="1">
      <alignment horizontal="left" vertical="center"/>
    </xf>
    <xf numFmtId="180" fontId="0" fillId="0" borderId="6" xfId="0" applyNumberFormat="1" applyBorder="1" applyAlignment="1">
      <alignment horizontal="left" vertical="center"/>
    </xf>
    <xf numFmtId="0" fontId="12" fillId="2" borderId="1" xfId="0" applyFont="1" applyFill="1" applyBorder="1" applyAlignment="1" applyProtection="1">
      <alignment horizontal="right" shrinkToFit="1"/>
      <protection hidden="1"/>
    </xf>
    <xf numFmtId="0" fontId="12" fillId="2" borderId="6" xfId="0" applyFont="1" applyFill="1" applyBorder="1" applyAlignment="1" applyProtection="1">
      <alignment horizontal="right" shrinkToFit="1"/>
      <protection hidden="1"/>
    </xf>
    <xf numFmtId="0" fontId="0" fillId="0" borderId="2" xfId="0" applyBorder="1" applyAlignment="1" applyProtection="1">
      <alignment horizontal="left"/>
      <protection hidden="1"/>
    </xf>
    <xf numFmtId="0" fontId="12" fillId="0" borderId="1" xfId="0" applyFont="1" applyBorder="1" applyAlignment="1" applyProtection="1">
      <alignment horizontal="right" shrinkToFit="1"/>
      <protection hidden="1"/>
    </xf>
    <xf numFmtId="0" fontId="12" fillId="0" borderId="6" xfId="0" applyFont="1" applyBorder="1" applyProtection="1">
      <protection hidden="1"/>
    </xf>
    <xf numFmtId="0" fontId="10" fillId="0" borderId="2" xfId="0" applyFont="1" applyBorder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13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0" fontId="9" fillId="0" borderId="0" xfId="0" applyFont="1" applyAlignment="1">
      <alignment horizontal="right"/>
    </xf>
    <xf numFmtId="177" fontId="9" fillId="0" borderId="0" xfId="0" applyNumberFormat="1" applyFont="1" applyAlignment="1">
      <alignment horizontal="right"/>
    </xf>
    <xf numFmtId="0" fontId="13" fillId="0" borderId="0" xfId="0" applyFont="1" applyAlignment="1">
      <alignment horizontal="center"/>
    </xf>
    <xf numFmtId="177" fontId="9" fillId="0" borderId="0" xfId="0" applyNumberFormat="1" applyFont="1" applyAlignment="1">
      <alignment horizontal="right" shrinkToFit="1"/>
    </xf>
    <xf numFmtId="181" fontId="13" fillId="0" borderId="0" xfId="0" applyNumberFormat="1" applyFont="1" applyAlignment="1">
      <alignment horizontal="center"/>
    </xf>
    <xf numFmtId="179" fontId="9" fillId="0" borderId="0" xfId="0" applyNumberFormat="1" applyFont="1"/>
    <xf numFmtId="0" fontId="20" fillId="0" borderId="0" xfId="0" applyFont="1" applyAlignment="1">
      <alignment horizontal="left" wrapText="1"/>
    </xf>
    <xf numFmtId="0" fontId="21" fillId="0" borderId="0" xfId="3" applyFont="1" applyAlignment="1">
      <alignment vertical="center"/>
    </xf>
    <xf numFmtId="0" fontId="1" fillId="0" borderId="0" xfId="3" applyAlignment="1">
      <alignment horizontal="center"/>
    </xf>
    <xf numFmtId="0" fontId="1" fillId="0" borderId="0" xfId="3" applyAlignment="1">
      <alignment horizontal="right"/>
    </xf>
    <xf numFmtId="0" fontId="1" fillId="0" borderId="0" xfId="3"/>
    <xf numFmtId="182" fontId="1" fillId="0" borderId="0" xfId="3" applyNumberFormat="1"/>
    <xf numFmtId="0" fontId="10" fillId="0" borderId="14" xfId="0" applyFont="1" applyBorder="1" applyAlignment="1">
      <alignment horizontal="left" vertical="center"/>
    </xf>
    <xf numFmtId="183" fontId="12" fillId="0" borderId="15" xfId="0" applyNumberFormat="1" applyFont="1" applyBorder="1" applyAlignment="1" applyProtection="1">
      <alignment horizontal="center" vertical="center"/>
      <protection hidden="1"/>
    </xf>
    <xf numFmtId="183" fontId="12" fillId="0" borderId="16" xfId="0" applyNumberFormat="1" applyFont="1" applyBorder="1" applyAlignment="1" applyProtection="1">
      <alignment horizontal="center" vertical="center"/>
      <protection hidden="1"/>
    </xf>
    <xf numFmtId="183" fontId="12" fillId="0" borderId="17" xfId="0" applyNumberFormat="1" applyFont="1" applyBorder="1" applyAlignment="1" applyProtection="1">
      <alignment horizontal="center" vertical="center"/>
      <protection hidden="1"/>
    </xf>
    <xf numFmtId="0" fontId="10" fillId="0" borderId="15" xfId="0" applyFont="1" applyBorder="1" applyAlignment="1">
      <alignment horizontal="left" vertical="center" shrinkToFit="1"/>
    </xf>
    <xf numFmtId="0" fontId="10" fillId="0" borderId="16" xfId="0" applyFont="1" applyBorder="1" applyAlignment="1">
      <alignment horizontal="left" vertical="center" shrinkToFit="1"/>
    </xf>
    <xf numFmtId="0" fontId="10" fillId="0" borderId="17" xfId="0" applyFont="1" applyBorder="1" applyAlignment="1">
      <alignment horizontal="left" vertical="center" shrinkToFit="1"/>
    </xf>
    <xf numFmtId="177" fontId="12" fillId="0" borderId="15" xfId="0" applyNumberFormat="1" applyFont="1" applyBorder="1" applyAlignment="1">
      <alignment horizontal="center" vertical="center"/>
    </xf>
    <xf numFmtId="177" fontId="12" fillId="0" borderId="16" xfId="0" applyNumberFormat="1" applyFont="1" applyBorder="1" applyAlignment="1">
      <alignment horizontal="center" vertical="center"/>
    </xf>
    <xf numFmtId="177" fontId="12" fillId="0" borderId="17" xfId="0" applyNumberFormat="1" applyFont="1" applyBorder="1" applyAlignment="1">
      <alignment horizontal="center" vertical="center"/>
    </xf>
    <xf numFmtId="0" fontId="0" fillId="0" borderId="14" xfId="3" applyFont="1" applyBorder="1" applyAlignment="1" applyProtection="1">
      <alignment horizontal="center" vertical="center" shrinkToFit="1"/>
      <protection hidden="1"/>
    </xf>
    <xf numFmtId="177" fontId="1" fillId="0" borderId="14" xfId="3" applyNumberFormat="1" applyBorder="1" applyAlignment="1" applyProtection="1">
      <alignment horizontal="center" vertical="center"/>
      <protection hidden="1"/>
    </xf>
    <xf numFmtId="0" fontId="0" fillId="0" borderId="0" xfId="3" applyFont="1" applyAlignment="1">
      <alignment horizontal="center"/>
    </xf>
    <xf numFmtId="0" fontId="19" fillId="0" borderId="14" xfId="0" applyFont="1" applyBorder="1" applyAlignment="1">
      <alignment horizontal="left" vertical="center" wrapText="1"/>
    </xf>
    <xf numFmtId="182" fontId="18" fillId="0" borderId="14" xfId="0" applyNumberFormat="1" applyFont="1" applyBorder="1" applyAlignment="1" applyProtection="1">
      <alignment horizontal="center" vertical="center"/>
      <protection hidden="1"/>
    </xf>
    <xf numFmtId="0" fontId="22" fillId="0" borderId="0" xfId="0" applyFont="1" applyAlignment="1">
      <alignment vertical="top" wrapText="1"/>
    </xf>
    <xf numFmtId="0" fontId="0" fillId="0" borderId="0" xfId="0" applyAlignment="1">
      <alignment horizontal="left" vertical="top" wrapText="1"/>
    </xf>
    <xf numFmtId="182" fontId="12" fillId="0" borderId="15" xfId="0" applyNumberFormat="1" applyFont="1" applyBorder="1" applyAlignment="1" applyProtection="1">
      <alignment horizontal="center" vertical="center"/>
      <protection hidden="1"/>
    </xf>
    <xf numFmtId="182" fontId="12" fillId="0" borderId="16" xfId="0" applyNumberFormat="1" applyFont="1" applyBorder="1" applyAlignment="1" applyProtection="1">
      <alignment horizontal="center" vertical="center"/>
      <protection hidden="1"/>
    </xf>
    <xf numFmtId="182" fontId="12" fillId="0" borderId="17" xfId="0" applyNumberFormat="1" applyFont="1" applyBorder="1" applyAlignment="1" applyProtection="1">
      <alignment horizontal="center" vertical="center"/>
      <protection hidden="1"/>
    </xf>
    <xf numFmtId="0" fontId="10" fillId="0" borderId="18" xfId="0" applyFont="1" applyBorder="1" applyAlignment="1">
      <alignment horizontal="left" vertical="center" shrinkToFit="1"/>
    </xf>
    <xf numFmtId="0" fontId="10" fillId="0" borderId="19" xfId="0" applyFont="1" applyBorder="1" applyAlignment="1">
      <alignment horizontal="left" vertical="center" shrinkToFit="1"/>
    </xf>
    <xf numFmtId="0" fontId="10" fillId="0" borderId="20" xfId="0" applyFont="1" applyBorder="1" applyAlignment="1">
      <alignment horizontal="left" vertical="center" shrinkToFit="1"/>
    </xf>
    <xf numFmtId="177" fontId="12" fillId="0" borderId="21" xfId="0" applyNumberFormat="1" applyFont="1" applyBorder="1" applyAlignment="1" applyProtection="1">
      <alignment horizontal="center" vertical="center"/>
      <protection hidden="1"/>
    </xf>
    <xf numFmtId="177" fontId="12" fillId="0" borderId="0" xfId="0" applyNumberFormat="1" applyFont="1" applyAlignment="1" applyProtection="1">
      <alignment horizontal="center" vertical="center"/>
      <protection hidden="1"/>
    </xf>
    <xf numFmtId="0" fontId="19" fillId="0" borderId="14" xfId="0" applyFont="1" applyBorder="1" applyAlignment="1">
      <alignment horizontal="left" vertical="center" wrapText="1" shrinkToFit="1"/>
    </xf>
    <xf numFmtId="177" fontId="18" fillId="0" borderId="14" xfId="0" applyNumberFormat="1" applyFont="1" applyBorder="1" applyAlignment="1">
      <alignment horizontal="center" vertical="center"/>
    </xf>
    <xf numFmtId="182" fontId="12" fillId="0" borderId="0" xfId="0" applyNumberFormat="1" applyFont="1" applyAlignment="1" applyProtection="1">
      <alignment vertical="center"/>
      <protection hidden="1"/>
    </xf>
    <xf numFmtId="6" fontId="10" fillId="0" borderId="15" xfId="1" applyFont="1" applyBorder="1" applyAlignment="1" applyProtection="1">
      <alignment horizontal="left" vertical="center"/>
    </xf>
    <xf numFmtId="6" fontId="10" fillId="0" borderId="16" xfId="1" applyFont="1" applyBorder="1" applyAlignment="1" applyProtection="1">
      <alignment horizontal="left" vertical="center"/>
    </xf>
    <xf numFmtId="6" fontId="10" fillId="0" borderId="17" xfId="1" applyFont="1" applyBorder="1" applyAlignment="1" applyProtection="1">
      <alignment horizontal="left" vertical="center"/>
    </xf>
    <xf numFmtId="181" fontId="8" fillId="0" borderId="15" xfId="0" applyNumberFormat="1" applyFont="1" applyBorder="1" applyAlignment="1" applyProtection="1">
      <alignment horizontal="center" vertical="center" shrinkToFit="1"/>
      <protection hidden="1"/>
    </xf>
    <xf numFmtId="181" fontId="8" fillId="0" borderId="16" xfId="0" applyNumberFormat="1" applyFont="1" applyBorder="1" applyAlignment="1" applyProtection="1">
      <alignment horizontal="center" vertical="center" shrinkToFit="1"/>
      <protection hidden="1"/>
    </xf>
    <xf numFmtId="0" fontId="10" fillId="0" borderId="14" xfId="0" applyFont="1" applyBorder="1" applyAlignment="1">
      <alignment horizontal="left" vertical="center" shrinkToFit="1"/>
    </xf>
    <xf numFmtId="0" fontId="12" fillId="0" borderId="14" xfId="1" applyNumberFormat="1" applyFont="1" applyFill="1" applyBorder="1" applyAlignment="1" applyProtection="1">
      <alignment horizontal="center" vertical="center"/>
      <protection hidden="1"/>
    </xf>
    <xf numFmtId="184" fontId="1" fillId="0" borderId="0" xfId="3" applyNumberFormat="1"/>
    <xf numFmtId="0" fontId="17" fillId="0" borderId="14" xfId="0" applyFont="1" applyBorder="1" applyAlignment="1">
      <alignment horizontal="left" vertical="center" wrapText="1"/>
    </xf>
    <xf numFmtId="185" fontId="18" fillId="0" borderId="14" xfId="0" applyNumberFormat="1" applyFont="1" applyBorder="1" applyAlignment="1" applyProtection="1">
      <alignment horizontal="center" vertical="center"/>
      <protection locked="0"/>
    </xf>
    <xf numFmtId="177" fontId="12" fillId="0" borderId="0" xfId="0" applyNumberFormat="1" applyFont="1" applyAlignment="1">
      <alignment vertical="center"/>
    </xf>
    <xf numFmtId="6" fontId="10" fillId="0" borderId="15" xfId="1" applyFont="1" applyBorder="1" applyAlignment="1" applyProtection="1">
      <alignment horizontal="left" vertical="center" wrapText="1"/>
    </xf>
    <xf numFmtId="182" fontId="6" fillId="0" borderId="14" xfId="0" applyNumberFormat="1" applyFont="1" applyBorder="1" applyAlignment="1" applyProtection="1">
      <alignment horizontal="center" vertical="center"/>
      <protection hidden="1"/>
    </xf>
    <xf numFmtId="182" fontId="6" fillId="0" borderId="15" xfId="0" applyNumberFormat="1" applyFont="1" applyBorder="1" applyAlignment="1" applyProtection="1">
      <alignment horizontal="center" vertical="center"/>
      <protection hidden="1"/>
    </xf>
    <xf numFmtId="0" fontId="10" fillId="0" borderId="15" xfId="0" applyFont="1" applyBorder="1" applyAlignment="1" applyProtection="1">
      <alignment horizontal="center" vertical="center" wrapText="1"/>
      <protection hidden="1"/>
    </xf>
    <xf numFmtId="0" fontId="10" fillId="0" borderId="16" xfId="0" applyFont="1" applyBorder="1" applyAlignment="1" applyProtection="1">
      <alignment horizontal="center" vertical="center" wrapText="1"/>
      <protection hidden="1"/>
    </xf>
    <xf numFmtId="0" fontId="10" fillId="0" borderId="17" xfId="0" applyFont="1" applyBorder="1" applyAlignment="1" applyProtection="1">
      <alignment horizontal="center" vertical="center" wrapText="1"/>
      <protection hidden="1"/>
    </xf>
    <xf numFmtId="0" fontId="10" fillId="0" borderId="0" xfId="0" applyFont="1" applyAlignment="1">
      <alignment vertical="center" wrapText="1"/>
    </xf>
    <xf numFmtId="0" fontId="19" fillId="0" borderId="14" xfId="0" applyFont="1" applyBorder="1" applyAlignment="1">
      <alignment horizontal="left" vertical="center" shrinkToFit="1"/>
    </xf>
    <xf numFmtId="0" fontId="18" fillId="0" borderId="14" xfId="1" applyNumberFormat="1" applyFont="1" applyFill="1" applyBorder="1" applyAlignment="1" applyProtection="1">
      <alignment horizontal="center" vertical="center"/>
      <protection hidden="1"/>
    </xf>
    <xf numFmtId="185" fontId="12" fillId="0" borderId="0" xfId="0" applyNumberFormat="1" applyFont="1" applyAlignment="1">
      <alignment vertical="center"/>
    </xf>
    <xf numFmtId="0" fontId="11" fillId="0" borderId="18" xfId="0" applyFont="1" applyBorder="1" applyAlignment="1">
      <alignment horizontal="left" vertical="center" wrapText="1"/>
    </xf>
    <xf numFmtId="0" fontId="11" fillId="0" borderId="19" xfId="0" applyFont="1" applyBorder="1" applyAlignment="1">
      <alignment horizontal="left" vertical="center" wrapText="1"/>
    </xf>
    <xf numFmtId="0" fontId="11" fillId="0" borderId="20" xfId="0" applyFont="1" applyBorder="1" applyAlignment="1">
      <alignment horizontal="left" vertical="center" wrapText="1"/>
    </xf>
    <xf numFmtId="0" fontId="12" fillId="0" borderId="18" xfId="0" applyFont="1" applyBorder="1" applyAlignment="1" applyProtection="1">
      <alignment horizontal="center" vertical="center" wrapText="1"/>
      <protection hidden="1"/>
    </xf>
    <xf numFmtId="0" fontId="12" fillId="0" borderId="19" xfId="0" applyFont="1" applyBorder="1" applyAlignment="1" applyProtection="1">
      <alignment horizontal="center" vertical="center" wrapText="1"/>
      <protection hidden="1"/>
    </xf>
    <xf numFmtId="0" fontId="12" fillId="0" borderId="20" xfId="0" applyFont="1" applyBorder="1" applyAlignment="1" applyProtection="1">
      <alignment horizontal="center" vertical="center" wrapText="1"/>
      <protection hidden="1"/>
    </xf>
    <xf numFmtId="0" fontId="19" fillId="0" borderId="15" xfId="0" applyFont="1" applyBorder="1" applyAlignment="1" applyProtection="1">
      <alignment horizontal="center" vertical="center" wrapText="1"/>
      <protection hidden="1"/>
    </xf>
    <xf numFmtId="0" fontId="19" fillId="0" borderId="16" xfId="0" applyFont="1" applyBorder="1" applyAlignment="1" applyProtection="1">
      <alignment horizontal="center" vertical="center" wrapText="1"/>
      <protection hidden="1"/>
    </xf>
    <xf numFmtId="0" fontId="19" fillId="0" borderId="17" xfId="0" applyFont="1" applyBorder="1" applyAlignment="1" applyProtection="1">
      <alignment horizontal="center" vertical="center" wrapText="1"/>
      <protection hidden="1"/>
    </xf>
    <xf numFmtId="0" fontId="17" fillId="0" borderId="0" xfId="0" applyFont="1"/>
    <xf numFmtId="0" fontId="12" fillId="0" borderId="0" xfId="1" applyNumberFormat="1" applyFont="1" applyFill="1" applyBorder="1" applyAlignment="1" applyProtection="1">
      <alignment vertical="center"/>
      <protection hidden="1"/>
    </xf>
    <xf numFmtId="0" fontId="11" fillId="0" borderId="22" xfId="0" applyFont="1" applyBorder="1" applyAlignment="1">
      <alignment horizontal="left" vertical="center" wrapText="1"/>
    </xf>
    <xf numFmtId="0" fontId="11" fillId="0" borderId="23" xfId="0" applyFont="1" applyBorder="1" applyAlignment="1">
      <alignment horizontal="left" vertical="center" wrapText="1"/>
    </xf>
    <xf numFmtId="0" fontId="11" fillId="0" borderId="24" xfId="0" applyFont="1" applyBorder="1" applyAlignment="1">
      <alignment horizontal="left" vertical="center" wrapText="1"/>
    </xf>
    <xf numFmtId="0" fontId="12" fillId="0" borderId="22" xfId="0" applyFont="1" applyBorder="1" applyAlignment="1" applyProtection="1">
      <alignment horizontal="center" vertical="center" wrapText="1"/>
      <protection hidden="1"/>
    </xf>
    <xf numFmtId="0" fontId="12" fillId="0" borderId="23" xfId="0" applyFont="1" applyBorder="1" applyAlignment="1" applyProtection="1">
      <alignment horizontal="center" vertical="center" wrapText="1"/>
      <protection hidden="1"/>
    </xf>
    <xf numFmtId="0" fontId="12" fillId="0" borderId="24" xfId="0" applyFont="1" applyBorder="1" applyAlignment="1" applyProtection="1">
      <alignment horizontal="center" vertical="center" wrapText="1"/>
      <protection hidden="1"/>
    </xf>
    <xf numFmtId="0" fontId="0" fillId="0" borderId="0" xfId="0" applyAlignment="1">
      <alignment horizontal="center"/>
    </xf>
    <xf numFmtId="0" fontId="23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181" fontId="11" fillId="0" borderId="0" xfId="0" applyNumberFormat="1" applyFont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/>
    <xf numFmtId="0" fontId="0" fillId="0" borderId="16" xfId="0" applyBorder="1"/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177" fontId="0" fillId="0" borderId="0" xfId="0" applyNumberFormat="1" applyAlignment="1">
      <alignment horizontal="center"/>
    </xf>
    <xf numFmtId="49" fontId="0" fillId="0" borderId="15" xfId="0" applyNumberFormat="1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177" fontId="14" fillId="0" borderId="14" xfId="0" applyNumberFormat="1" applyFont="1" applyBorder="1" applyAlignment="1">
      <alignment horizontal="center" shrinkToFit="1"/>
    </xf>
    <xf numFmtId="0" fontId="23" fillId="0" borderId="19" xfId="0" applyFont="1" applyBorder="1" applyAlignment="1">
      <alignment horizontal="center"/>
    </xf>
  </cellXfs>
  <cellStyles count="4">
    <cellStyle name="通貨" xfId="1" builtinId="7"/>
    <cellStyle name="標準" xfId="0" builtinId="0"/>
    <cellStyle name="標準_（１月見直し提出版）平均障害程度区分等算出シート 2" xfId="3" xr:uid="{AD99898C-2795-489E-A3E2-647897F7E62B}"/>
    <cellStyle name="標準_③-２加算様式（就労）_くりた作成分(１０月提示）指定申請関係様式（案）改訂版_算出シート4、5 2" xfId="2" xr:uid="{FD68EA03-ADA4-4525-B3BD-B0385459F2B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Drop" dropStyle="combo" dx="26" fmlaLink="AD6" fmlaRange="$P$28:$P$33" noThreeD="1" sel="6" val="0"/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28</xdr:col>
      <xdr:colOff>327660</xdr:colOff>
      <xdr:row>4</xdr:row>
      <xdr:rowOff>259080</xdr:rowOff>
    </xdr:from>
    <xdr:to>
      <xdr:col>38</xdr:col>
      <xdr:colOff>60960</xdr:colOff>
      <xdr:row>6</xdr:row>
      <xdr:rowOff>0</xdr:rowOff>
    </xdr:to>
    <xdr:sp macro="" textlink="">
      <xdr:nvSpPr>
        <xdr:cNvPr id="2" name="Drop Down 1025" hidden="1">
          <a:extLst>
            <a:ext uri="{63B3BB69-23CF-44E3-9099-C40C66FF867C}">
              <a14:compatExt xmlns:a14="http://schemas.microsoft.com/office/drawing/2010/main" spid="_x0000_s191489"/>
            </a:ext>
            <a:ext uri="{FF2B5EF4-FFF2-40B4-BE49-F238E27FC236}">
              <a16:creationId xmlns:a16="http://schemas.microsoft.com/office/drawing/2014/main" id="{8127F8FC-536F-4E13-9771-55CD066D48E3}"/>
            </a:ext>
          </a:extLst>
        </xdr:cNvPr>
        <xdr:cNvSpPr/>
      </xdr:nvSpPr>
      <xdr:spPr bwMode="auto">
        <a:xfrm>
          <a:off x="9109710" y="1383030"/>
          <a:ext cx="2590800" cy="398145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22</xdr:col>
      <xdr:colOff>163886</xdr:colOff>
      <xdr:row>6</xdr:row>
      <xdr:rowOff>523540</xdr:rowOff>
    </xdr:from>
    <xdr:to>
      <xdr:col>41</xdr:col>
      <xdr:colOff>276225</xdr:colOff>
      <xdr:row>7</xdr:row>
      <xdr:rowOff>314883</xdr:rowOff>
    </xdr:to>
    <xdr:sp macro="" textlink="" fLocksText="0">
      <xdr:nvSpPr>
        <xdr:cNvPr id="3" name="正方形/長方形 2">
          <a:extLst>
            <a:ext uri="{FF2B5EF4-FFF2-40B4-BE49-F238E27FC236}">
              <a16:creationId xmlns:a16="http://schemas.microsoft.com/office/drawing/2014/main" id="{55AF3978-5F5D-4719-AC3C-B43AF71549F9}"/>
            </a:ext>
          </a:extLst>
        </xdr:cNvPr>
        <xdr:cNvSpPr/>
      </xdr:nvSpPr>
      <xdr:spPr>
        <a:xfrm>
          <a:off x="7288586" y="2304715"/>
          <a:ext cx="5455864" cy="343793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bg1"/>
        </a:fontRef>
      </xdr:style>
      <xdr:txBody>
        <a:bodyPr vertOverflow="clip" lIns="91440" tIns="45720" rIns="91440" bIns="45720" anchor="ctr"/>
        <a:lstStyle/>
        <a:p>
          <a:pPr algn="ctr"/>
          <a:r>
            <a:rPr lang="en-US" altLang="ja-JP" sz="1100">
              <a:solidFill>
                <a:srgbClr val="000000"/>
              </a:solidFill>
              <a:latin typeface="+mn-ea"/>
              <a:ea typeface="+mn-ea"/>
            </a:rPr>
            <a:t>※</a:t>
          </a:r>
          <a:r>
            <a:rPr lang="ja-JP" altLang="en-US" sz="1100">
              <a:solidFill>
                <a:srgbClr val="000000"/>
              </a:solidFill>
              <a:latin typeface="+mn-ea"/>
              <a:ea typeface="+mn-ea"/>
            </a:rPr>
            <a:t>　就労支援員、目標工賃達成指導員、賃金向上達成指導員は除く</a:t>
          </a:r>
        </a:p>
      </xdr:txBody>
    </xdr:sp>
    <xdr:clientData/>
  </xdr:twoCellAnchor>
  <xdr:twoCellAnchor>
    <xdr:from>
      <xdr:col>37</xdr:col>
      <xdr:colOff>261938</xdr:colOff>
      <xdr:row>41</xdr:row>
      <xdr:rowOff>119360</xdr:rowOff>
    </xdr:from>
    <xdr:to>
      <xdr:col>45</xdr:col>
      <xdr:colOff>249078</xdr:colOff>
      <xdr:row>47</xdr:row>
      <xdr:rowOff>119360</xdr:rowOff>
    </xdr:to>
    <xdr:sp macro="" textlink="" fLocksText="0">
      <xdr:nvSpPr>
        <xdr:cNvPr id="4" name="四角形吹き出し 6">
          <a:extLst>
            <a:ext uri="{FF2B5EF4-FFF2-40B4-BE49-F238E27FC236}">
              <a16:creationId xmlns:a16="http://schemas.microsoft.com/office/drawing/2014/main" id="{5F3F8CF5-6FE5-48A5-912A-F0D0B8CB2A25}"/>
            </a:ext>
          </a:extLst>
        </xdr:cNvPr>
        <xdr:cNvSpPr/>
      </xdr:nvSpPr>
      <xdr:spPr>
        <a:xfrm>
          <a:off x="11530013" y="9253835"/>
          <a:ext cx="2654140" cy="1028700"/>
        </a:xfrm>
        <a:prstGeom prst="wedgeRectCallout">
          <a:avLst>
            <a:gd name="adj1" fmla="val -1504"/>
            <a:gd name="adj2" fmla="val -251266"/>
          </a:avLst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bg1"/>
        </a:fontRef>
      </xdr:style>
      <xdr:txBody>
        <a:bodyPr vertOverflow="clip" horzOverflow="clip" lIns="91440" tIns="45720" rIns="91440" bIns="45720" anchor="t"/>
        <a:lstStyle/>
        <a:p>
          <a:pPr algn="l">
            <a:lnSpc>
              <a:spcPts val="1200"/>
            </a:lnSpc>
          </a:pPr>
          <a:r>
            <a:rPr lang="ja-JP" altLang="en-US" sz="1100">
              <a:solidFill>
                <a:srgbClr val="FF0000"/>
              </a:solidFill>
            </a:rPr>
            <a:t>別紙</a:t>
          </a:r>
          <a:r>
            <a:rPr lang="en-US" altLang="ja-JP" sz="1100">
              <a:solidFill>
                <a:srgbClr val="FF0000"/>
              </a:solidFill>
            </a:rPr>
            <a:t>2-2</a:t>
          </a:r>
          <a:r>
            <a:rPr lang="ja-JP" altLang="en-US" sz="1100">
              <a:solidFill>
                <a:srgbClr val="FF0000"/>
              </a:solidFill>
            </a:rPr>
            <a:t>で算出する常勤換算のうち、想定される施設外就労随行の職員の勤務時間を除いた常勤換算（</a:t>
          </a:r>
          <a:r>
            <a:rPr lang="en-US" altLang="ja-JP" sz="1100">
              <a:solidFill>
                <a:srgbClr val="FF0000"/>
              </a:solidFill>
            </a:rPr>
            <a:t>=</a:t>
          </a:r>
          <a:r>
            <a:rPr lang="ja-JP" altLang="en-US" sz="1100">
              <a:solidFill>
                <a:srgbClr val="FF0000"/>
              </a:solidFill>
            </a:rPr>
            <a:t>事業所内に配置されている職員の常勤換算）を記載する。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333375</xdr:colOff>
          <xdr:row>4</xdr:row>
          <xdr:rowOff>257175</xdr:rowOff>
        </xdr:from>
        <xdr:to>
          <xdr:col>38</xdr:col>
          <xdr:colOff>66675</xdr:colOff>
          <xdr:row>6</xdr:row>
          <xdr:rowOff>0</xdr:rowOff>
        </xdr:to>
        <xdr:sp macro="" textlink="">
          <xdr:nvSpPr>
            <xdr:cNvPr id="1025" name="Drop Down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A3B50AD1-5504-482F-82DD-76FED2328B4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2304;R7.4&#29256;&#12305;&#20307;&#21046;&#23626;&#65288;&#32773;&#65289;&#931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　はじめに"/>
      <sheetName val="サービス種類別提出書類一覧 "/>
      <sheetName val="様式第1号"/>
      <sheetName val="別紙１（その１・訪問系）"/>
      <sheetName val="別紙１（その２・通所系）"/>
      <sheetName val="別紙１（その３・相談系）"/>
      <sheetName val="別紙1（その４・居住系）"/>
      <sheetName val="別紙1（その５・共同生活援助）"/>
      <sheetName val="別紙2-1(訪問系）"/>
      <sheetName val="別紙2-2（訪問系・共同生活援助を除くサービス）"/>
      <sheetName val="別紙2-3（共同生活援助）"/>
      <sheetName val="別紙3-1 "/>
      <sheetName val="別紙3-2"/>
      <sheetName val="別紙3-3"/>
      <sheetName val="別紙3-4"/>
      <sheetName val="別紙3-5"/>
      <sheetName val="別紙3-6"/>
      <sheetName val="別紙3-7"/>
      <sheetName val="別紙3-8"/>
      <sheetName val="別紙4-1 "/>
      <sheetName val="別紙4-2"/>
      <sheetName val="別紙4-3"/>
      <sheetName val="別紙4-4"/>
      <sheetName val="互換性レポー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D7AB80-8E89-40F0-885C-BC2657D27CE8}">
  <sheetPr codeName="Sheet23">
    <pageSetUpPr fitToPage="1"/>
  </sheetPr>
  <dimension ref="A1:BA39"/>
  <sheetViews>
    <sheetView showGridLines="0" tabSelected="1" view="pageBreakPreview" zoomScale="80" zoomScaleNormal="80" zoomScaleSheetLayoutView="80" workbookViewId="0">
      <selection activeCell="X21" sqref="X21:AA21"/>
    </sheetView>
  </sheetViews>
  <sheetFormatPr defaultColWidth="9" defaultRowHeight="13.5" x14ac:dyDescent="0.15"/>
  <cols>
    <col min="1" max="1" width="1.875" customWidth="1"/>
    <col min="2" max="2" width="19.125" customWidth="1"/>
    <col min="3" max="3" width="2.875" style="19" customWidth="1"/>
    <col min="4" max="4" width="3.125" style="19" customWidth="1"/>
    <col min="5" max="5" width="4.125" style="19" customWidth="1"/>
    <col min="6" max="7" width="3.125" style="19" customWidth="1"/>
    <col min="8" max="8" width="6.375" style="19" customWidth="1"/>
    <col min="9" max="10" width="3.125" style="19" customWidth="1"/>
    <col min="11" max="11" width="4.625" style="19" customWidth="1"/>
    <col min="12" max="13" width="3.125" style="19" customWidth="1"/>
    <col min="14" max="14" width="4.625" style="19" customWidth="1"/>
    <col min="15" max="16" width="3.125" style="19" customWidth="1"/>
    <col min="17" max="17" width="4.625" style="19" customWidth="1"/>
    <col min="18" max="19" width="3.125" style="19" customWidth="1"/>
    <col min="20" max="20" width="4.625" style="19" customWidth="1"/>
    <col min="21" max="22" width="3.125" style="19" customWidth="1"/>
    <col min="23" max="23" width="4.625" style="19" customWidth="1"/>
    <col min="24" max="25" width="3.125" style="19" customWidth="1"/>
    <col min="26" max="26" width="4.625" style="19" customWidth="1"/>
    <col min="27" max="28" width="3.125" style="19" customWidth="1"/>
    <col min="29" max="29" width="4.625" style="19" customWidth="1"/>
    <col min="30" max="31" width="3.125" style="19" customWidth="1"/>
    <col min="32" max="32" width="4.625" style="19" customWidth="1"/>
    <col min="33" max="34" width="3.125" customWidth="1"/>
    <col min="35" max="35" width="4.625" customWidth="1"/>
    <col min="36" max="37" width="3.125" customWidth="1"/>
    <col min="38" max="38" width="4.875" customWidth="1"/>
    <col min="39" max="40" width="3.125" customWidth="1"/>
    <col min="41" max="42" width="4.625" customWidth="1"/>
    <col min="43" max="43" width="4.125" customWidth="1"/>
    <col min="44" max="44" width="3.125" customWidth="1"/>
    <col min="45" max="45" width="7.375" customWidth="1"/>
    <col min="46" max="46" width="4" customWidth="1"/>
  </cols>
  <sheetData>
    <row r="1" spans="1:53" s="9" customFormat="1" ht="22.5" customHeight="1" x14ac:dyDescent="0.15">
      <c r="A1" s="1" t="s">
        <v>0</v>
      </c>
      <c r="B1" s="2"/>
      <c r="C1" s="3"/>
      <c r="D1" s="3"/>
      <c r="E1" s="3"/>
      <c r="F1" s="4"/>
      <c r="G1" s="5" t="s">
        <v>1</v>
      </c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4"/>
      <c r="AE1" s="4"/>
      <c r="AF1" s="4"/>
      <c r="AG1" s="4"/>
      <c r="AH1" s="4"/>
      <c r="AI1" s="4"/>
      <c r="AJ1" s="4"/>
      <c r="AK1" s="4"/>
      <c r="AL1" s="6"/>
      <c r="AM1" s="6"/>
      <c r="AN1" s="6"/>
      <c r="AO1" s="6"/>
      <c r="AP1" s="7"/>
      <c r="AQ1" s="6"/>
      <c r="AR1" s="6"/>
      <c r="AS1" s="8"/>
      <c r="AT1" s="6"/>
    </row>
    <row r="2" spans="1:53" s="9" customFormat="1" ht="22.5" customHeight="1" x14ac:dyDescent="0.15">
      <c r="A2" s="1"/>
      <c r="B2" s="2"/>
      <c r="C2" s="4"/>
      <c r="D2" s="4"/>
      <c r="E2" s="4"/>
      <c r="F2" s="4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4"/>
      <c r="AE2" s="4"/>
      <c r="AF2" s="4"/>
      <c r="AG2" s="4"/>
      <c r="AH2" s="4"/>
      <c r="AI2" s="4"/>
      <c r="AJ2" s="4"/>
      <c r="AK2" s="4"/>
      <c r="AL2" s="6"/>
      <c r="AM2" s="6"/>
      <c r="AN2" s="6"/>
      <c r="AO2" s="6"/>
      <c r="AP2" s="7"/>
      <c r="AQ2" s="6"/>
      <c r="AR2" s="6"/>
      <c r="AS2" s="8"/>
      <c r="AT2" s="6"/>
    </row>
    <row r="3" spans="1:53" s="9" customFormat="1" ht="12" customHeight="1" thickBot="1" x14ac:dyDescent="0.2">
      <c r="B3" s="2"/>
      <c r="C3" s="4"/>
      <c r="D3" s="4"/>
      <c r="E3" s="4"/>
      <c r="F3" s="4"/>
      <c r="G3" s="10"/>
      <c r="H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6"/>
      <c r="AM3" s="6"/>
      <c r="AN3" s="6"/>
      <c r="AO3" s="6"/>
      <c r="AP3" s="6"/>
      <c r="AQ3" s="6"/>
      <c r="AR3" s="6"/>
      <c r="AS3" s="11"/>
      <c r="AT3" s="6"/>
    </row>
    <row r="4" spans="1:53" ht="31.5" customHeight="1" thickBot="1" x14ac:dyDescent="0.2">
      <c r="B4" s="12" t="s">
        <v>2</v>
      </c>
      <c r="C4" s="13"/>
      <c r="D4" s="14"/>
      <c r="E4" s="15" t="s">
        <v>3</v>
      </c>
      <c r="F4" s="16"/>
      <c r="G4" s="13"/>
      <c r="H4" s="17"/>
      <c r="I4" s="15" t="s">
        <v>4</v>
      </c>
      <c r="J4" s="16"/>
      <c r="K4" s="16" t="s">
        <v>5</v>
      </c>
      <c r="L4" s="16"/>
      <c r="M4" s="16" t="s">
        <v>2</v>
      </c>
      <c r="N4" s="18"/>
      <c r="O4" s="13"/>
      <c r="P4" s="14"/>
      <c r="Q4" s="15" t="s">
        <v>3</v>
      </c>
      <c r="R4" s="16"/>
      <c r="S4" s="13"/>
      <c r="T4" s="17"/>
      <c r="U4" s="15" t="s">
        <v>4</v>
      </c>
      <c r="V4" s="16"/>
      <c r="W4"/>
      <c r="X4"/>
      <c r="Y4"/>
      <c r="Z4"/>
      <c r="AA4"/>
      <c r="AB4"/>
      <c r="AC4"/>
      <c r="AD4"/>
      <c r="AE4"/>
      <c r="AF4"/>
    </row>
    <row r="5" spans="1:53" ht="20.25" customHeight="1" thickBot="1" x14ac:dyDescent="0.2">
      <c r="AE5" s="20" t="s">
        <v>6</v>
      </c>
      <c r="AF5" s="21"/>
      <c r="AG5" s="22"/>
      <c r="AH5" s="22"/>
      <c r="AI5" s="22"/>
      <c r="AJ5" s="22"/>
      <c r="AK5" s="22"/>
      <c r="AL5" s="22"/>
    </row>
    <row r="6" spans="1:53" ht="31.5" customHeight="1" thickBot="1" x14ac:dyDescent="0.2">
      <c r="B6" s="23" t="s">
        <v>7</v>
      </c>
      <c r="C6" s="24"/>
      <c r="D6" s="25"/>
      <c r="E6" s="25"/>
      <c r="F6" s="25"/>
      <c r="G6" s="25"/>
      <c r="H6" s="25"/>
      <c r="I6" s="25"/>
      <c r="J6" s="25"/>
      <c r="K6" s="26"/>
      <c r="L6" s="27" t="s">
        <v>8</v>
      </c>
      <c r="M6" s="28"/>
      <c r="N6" s="29"/>
      <c r="O6" s="30"/>
      <c r="P6" s="31"/>
      <c r="Q6" s="31"/>
      <c r="R6" s="31"/>
      <c r="S6" s="31"/>
      <c r="T6" s="31"/>
      <c r="U6" s="31"/>
      <c r="V6" s="31"/>
      <c r="W6" s="31"/>
      <c r="X6" s="32"/>
      <c r="Y6" s="33" t="s">
        <v>9</v>
      </c>
      <c r="Z6" s="34"/>
      <c r="AA6" s="34"/>
      <c r="AB6" s="34">
        <v>5</v>
      </c>
      <c r="AC6" s="35"/>
      <c r="AD6" s="36">
        <v>6</v>
      </c>
      <c r="AE6" s="37"/>
      <c r="AF6" s="37"/>
      <c r="AG6" s="37"/>
      <c r="AH6" s="37"/>
      <c r="AI6" s="37"/>
      <c r="AJ6" s="37"/>
      <c r="AK6" s="37"/>
      <c r="AL6" s="38"/>
      <c r="AM6" s="39"/>
      <c r="AN6" s="39"/>
      <c r="AO6" s="39"/>
      <c r="AP6" s="39"/>
      <c r="AR6" s="39"/>
      <c r="AS6" s="39"/>
    </row>
    <row r="7" spans="1:53" ht="43.5" customHeight="1" thickBot="1" x14ac:dyDescent="0.2">
      <c r="B7" s="23" t="s">
        <v>10</v>
      </c>
      <c r="C7" s="40"/>
      <c r="D7" s="41"/>
      <c r="E7" s="41"/>
      <c r="F7" s="41"/>
      <c r="G7" s="41"/>
      <c r="H7" s="41"/>
      <c r="I7" s="41"/>
      <c r="J7" s="41"/>
      <c r="K7" s="42"/>
      <c r="L7" s="27" t="s">
        <v>11</v>
      </c>
      <c r="M7" s="28"/>
      <c r="N7" s="29"/>
      <c r="O7" s="43"/>
      <c r="P7" s="44"/>
      <c r="Q7" s="45"/>
      <c r="R7" s="46" t="s">
        <v>12</v>
      </c>
      <c r="S7" s="47"/>
      <c r="T7" s="48"/>
      <c r="U7" s="43"/>
      <c r="V7" s="44"/>
      <c r="W7" s="44"/>
      <c r="X7" s="45"/>
      <c r="Y7" s="49" t="s">
        <v>13</v>
      </c>
      <c r="Z7" s="50"/>
      <c r="AA7" s="50"/>
      <c r="AB7" s="50"/>
      <c r="AC7" s="51">
        <v>2</v>
      </c>
      <c r="AD7" s="52"/>
      <c r="AE7" s="53"/>
      <c r="AF7" s="53"/>
      <c r="AG7" s="53"/>
      <c r="AH7" s="53"/>
      <c r="AI7" s="54" t="s">
        <v>14</v>
      </c>
      <c r="AJ7" s="55"/>
      <c r="AK7" s="55"/>
      <c r="AL7" s="56"/>
      <c r="AM7" s="57"/>
      <c r="AN7" s="58"/>
      <c r="AO7" s="59"/>
      <c r="AP7" s="60"/>
      <c r="AQ7" s="60"/>
      <c r="AR7" s="60"/>
      <c r="AS7" s="60"/>
    </row>
    <row r="8" spans="1:53" ht="41.25" customHeight="1" thickBot="1" x14ac:dyDescent="0.2">
      <c r="Y8" s="61" t="str">
        <f>IF(AD6=4,"※　就労移行支援の場合、この常勤換算に就労支援員の数を含めず、右欄に記入してください","")</f>
        <v/>
      </c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2"/>
      <c r="AU8" s="62"/>
      <c r="AV8" s="62"/>
    </row>
    <row r="9" spans="1:53" ht="25.5" customHeight="1" thickBot="1" x14ac:dyDescent="0.2">
      <c r="B9" s="63" t="s">
        <v>15</v>
      </c>
      <c r="C9" s="64"/>
      <c r="D9" s="64"/>
      <c r="E9" s="65"/>
      <c r="F9" s="66" t="s">
        <v>16</v>
      </c>
      <c r="G9" s="67"/>
      <c r="H9" s="68"/>
      <c r="I9" s="66" t="s">
        <v>17</v>
      </c>
      <c r="J9" s="67"/>
      <c r="K9" s="68"/>
      <c r="L9" s="69" t="s">
        <v>18</v>
      </c>
      <c r="M9" s="70"/>
      <c r="N9" s="71"/>
      <c r="O9" s="69" t="s">
        <v>19</v>
      </c>
      <c r="P9" s="70"/>
      <c r="Q9" s="71"/>
      <c r="R9" s="72" t="s">
        <v>20</v>
      </c>
      <c r="S9" s="70"/>
      <c r="T9" s="73"/>
      <c r="U9" s="69" t="s">
        <v>21</v>
      </c>
      <c r="V9" s="70"/>
      <c r="W9" s="71"/>
      <c r="X9" s="66" t="s">
        <v>22</v>
      </c>
      <c r="Y9" s="67"/>
      <c r="Z9" s="68"/>
      <c r="AA9" s="66" t="s">
        <v>23</v>
      </c>
      <c r="AB9" s="67"/>
      <c r="AC9" s="68"/>
      <c r="AD9" s="69" t="s">
        <v>24</v>
      </c>
      <c r="AE9" s="70"/>
      <c r="AF9" s="73"/>
      <c r="AG9" s="74" t="s">
        <v>25</v>
      </c>
      <c r="AH9" s="70"/>
      <c r="AI9" s="71"/>
      <c r="AJ9" s="72" t="s">
        <v>26</v>
      </c>
      <c r="AK9" s="70"/>
      <c r="AL9" s="73"/>
      <c r="AM9" s="69" t="s">
        <v>27</v>
      </c>
      <c r="AN9" s="70"/>
      <c r="AO9" s="71"/>
      <c r="AP9" s="19"/>
      <c r="AQ9" s="66" t="s">
        <v>28</v>
      </c>
      <c r="AR9" s="67"/>
      <c r="AS9" s="68"/>
      <c r="AT9" s="19"/>
      <c r="AU9" s="19"/>
      <c r="AV9" s="19"/>
      <c r="AW9" s="19"/>
      <c r="AX9" s="75"/>
    </row>
    <row r="10" spans="1:53" ht="29.25" customHeight="1" thickBot="1" x14ac:dyDescent="0.25">
      <c r="B10" s="76" t="s">
        <v>29</v>
      </c>
      <c r="C10" s="77"/>
      <c r="D10" s="77"/>
      <c r="E10" s="77"/>
      <c r="F10" s="78">
        <v>20</v>
      </c>
      <c r="G10" s="79"/>
      <c r="H10" s="80" t="s">
        <v>30</v>
      </c>
      <c r="I10" s="78"/>
      <c r="J10" s="79"/>
      <c r="K10" s="81" t="s">
        <v>30</v>
      </c>
      <c r="L10" s="78"/>
      <c r="M10" s="79"/>
      <c r="N10" s="81" t="s">
        <v>30</v>
      </c>
      <c r="O10" s="82"/>
      <c r="P10" s="83"/>
      <c r="Q10" s="81" t="s">
        <v>30</v>
      </c>
      <c r="R10" s="79"/>
      <c r="S10" s="79"/>
      <c r="T10" s="84" t="s">
        <v>30</v>
      </c>
      <c r="U10" s="78"/>
      <c r="V10" s="79"/>
      <c r="W10" s="81" t="s">
        <v>30</v>
      </c>
      <c r="X10" s="78"/>
      <c r="Y10" s="79"/>
      <c r="Z10" s="81" t="s">
        <v>30</v>
      </c>
      <c r="AA10" s="78"/>
      <c r="AB10" s="79"/>
      <c r="AC10" s="81" t="s">
        <v>30</v>
      </c>
      <c r="AD10" s="78"/>
      <c r="AE10" s="79"/>
      <c r="AF10" s="84" t="s">
        <v>31</v>
      </c>
      <c r="AG10" s="85"/>
      <c r="AH10" s="83"/>
      <c r="AI10" s="81" t="s">
        <v>30</v>
      </c>
      <c r="AJ10" s="79"/>
      <c r="AK10" s="79"/>
      <c r="AL10" s="84" t="s">
        <v>30</v>
      </c>
      <c r="AM10" s="78"/>
      <c r="AN10" s="79"/>
      <c r="AO10" s="81" t="s">
        <v>30</v>
      </c>
      <c r="AP10" s="19"/>
      <c r="AQ10" s="86">
        <f>F10+I10+L10+O10+R10+U10+X10+AA10+AD10+AG10+AJ10+AM10</f>
        <v>20</v>
      </c>
      <c r="AR10" s="87"/>
      <c r="AS10" s="88" t="s">
        <v>30</v>
      </c>
      <c r="AT10" s="19"/>
      <c r="AU10" s="19"/>
      <c r="AV10" s="19"/>
      <c r="AW10" s="19"/>
      <c r="AX10" s="19"/>
      <c r="AY10" s="19"/>
      <c r="AZ10" s="19"/>
      <c r="BA10" s="75"/>
    </row>
    <row r="11" spans="1:53" ht="29.25" customHeight="1" thickBot="1" x14ac:dyDescent="0.25">
      <c r="B11" s="89" t="s">
        <v>32</v>
      </c>
      <c r="C11" s="90"/>
      <c r="D11" s="90"/>
      <c r="E11" s="90"/>
      <c r="F11" s="91">
        <v>500</v>
      </c>
      <c r="G11" s="92"/>
      <c r="H11" s="93" t="s">
        <v>31</v>
      </c>
      <c r="I11" s="91"/>
      <c r="J11" s="92"/>
      <c r="K11" s="93" t="s">
        <v>31</v>
      </c>
      <c r="L11" s="91"/>
      <c r="M11" s="92"/>
      <c r="N11" s="93" t="s">
        <v>31</v>
      </c>
      <c r="O11" s="91"/>
      <c r="P11" s="92"/>
      <c r="Q11" s="93" t="s">
        <v>31</v>
      </c>
      <c r="R11" s="91"/>
      <c r="S11" s="92"/>
      <c r="T11" s="93" t="s">
        <v>31</v>
      </c>
      <c r="U11" s="91"/>
      <c r="V11" s="92"/>
      <c r="W11" s="93" t="s">
        <v>31</v>
      </c>
      <c r="X11" s="91"/>
      <c r="Y11" s="92"/>
      <c r="Z11" s="93" t="s">
        <v>31</v>
      </c>
      <c r="AA11" s="91"/>
      <c r="AB11" s="92"/>
      <c r="AC11" s="93" t="s">
        <v>31</v>
      </c>
      <c r="AD11" s="91"/>
      <c r="AE11" s="92"/>
      <c r="AF11" s="93" t="s">
        <v>31</v>
      </c>
      <c r="AG11" s="91"/>
      <c r="AH11" s="92"/>
      <c r="AI11" s="93" t="s">
        <v>31</v>
      </c>
      <c r="AJ11" s="91"/>
      <c r="AK11" s="92"/>
      <c r="AL11" s="93" t="s">
        <v>31</v>
      </c>
      <c r="AM11" s="91"/>
      <c r="AN11" s="92"/>
      <c r="AO11" s="93" t="s">
        <v>31</v>
      </c>
      <c r="AP11" s="94"/>
      <c r="AQ11" s="95">
        <f>F11+I11+L11+O11+R11+U11+X11+AA11+AD11+AG11+AJ11+AM11</f>
        <v>500</v>
      </c>
      <c r="AR11" s="96"/>
      <c r="AS11" s="97" t="s">
        <v>31</v>
      </c>
      <c r="AT11" s="19"/>
      <c r="AU11" s="19"/>
      <c r="AV11" s="19"/>
      <c r="AW11" s="19"/>
      <c r="AX11" s="19"/>
      <c r="AY11" s="19"/>
      <c r="AZ11" s="19"/>
      <c r="BA11" s="75"/>
    </row>
    <row r="12" spans="1:53" ht="29.25" customHeight="1" thickBot="1" x14ac:dyDescent="0.25">
      <c r="B12" s="98" t="s">
        <v>33</v>
      </c>
      <c r="C12" s="99"/>
      <c r="D12" s="99"/>
      <c r="E12" s="100"/>
      <c r="F12" s="91"/>
      <c r="G12" s="92"/>
      <c r="H12" s="93" t="s">
        <v>31</v>
      </c>
      <c r="I12" s="91"/>
      <c r="J12" s="92"/>
      <c r="K12" s="93" t="s">
        <v>31</v>
      </c>
      <c r="L12" s="91"/>
      <c r="M12" s="92"/>
      <c r="N12" s="93" t="s">
        <v>31</v>
      </c>
      <c r="O12" s="91"/>
      <c r="P12" s="92"/>
      <c r="Q12" s="93" t="s">
        <v>31</v>
      </c>
      <c r="R12" s="91"/>
      <c r="S12" s="92"/>
      <c r="T12" s="93" t="s">
        <v>31</v>
      </c>
      <c r="U12" s="91"/>
      <c r="V12" s="92"/>
      <c r="W12" s="93" t="s">
        <v>31</v>
      </c>
      <c r="X12" s="91"/>
      <c r="Y12" s="92"/>
      <c r="Z12" s="93" t="s">
        <v>31</v>
      </c>
      <c r="AA12" s="91"/>
      <c r="AB12" s="92"/>
      <c r="AC12" s="93" t="s">
        <v>31</v>
      </c>
      <c r="AD12" s="91"/>
      <c r="AE12" s="92"/>
      <c r="AF12" s="93" t="s">
        <v>31</v>
      </c>
      <c r="AG12" s="91"/>
      <c r="AH12" s="92"/>
      <c r="AI12" s="93" t="s">
        <v>31</v>
      </c>
      <c r="AJ12" s="91"/>
      <c r="AK12" s="92"/>
      <c r="AL12" s="93" t="s">
        <v>31</v>
      </c>
      <c r="AM12" s="91"/>
      <c r="AN12" s="92"/>
      <c r="AO12" s="93" t="s">
        <v>31</v>
      </c>
      <c r="AP12" s="94"/>
      <c r="AQ12" s="95">
        <f>F12+I12+L12+O12+R12+U12+X12+AA12+AD12+AG12+AJ12+AM12</f>
        <v>0</v>
      </c>
      <c r="AR12" s="101"/>
      <c r="AS12" s="97" t="s">
        <v>31</v>
      </c>
      <c r="AT12" s="19"/>
      <c r="AU12" s="19"/>
      <c r="AV12" s="19"/>
      <c r="AW12" s="19"/>
      <c r="AX12" s="19"/>
      <c r="AY12" s="19"/>
      <c r="AZ12" s="19"/>
      <c r="BA12" s="75"/>
    </row>
    <row r="13" spans="1:53" ht="29.25" customHeight="1" thickBot="1" x14ac:dyDescent="0.25">
      <c r="B13" s="102" t="s">
        <v>34</v>
      </c>
      <c r="C13" s="103"/>
      <c r="D13" s="103"/>
      <c r="E13" s="103"/>
      <c r="F13" s="104">
        <f>F11+F12</f>
        <v>500</v>
      </c>
      <c r="G13" s="105"/>
      <c r="H13" s="106" t="s">
        <v>31</v>
      </c>
      <c r="I13" s="104">
        <f>I11+I12</f>
        <v>0</v>
      </c>
      <c r="J13" s="105"/>
      <c r="K13" s="106" t="s">
        <v>31</v>
      </c>
      <c r="L13" s="104">
        <f>L11+L12</f>
        <v>0</v>
      </c>
      <c r="M13" s="105"/>
      <c r="N13" s="106" t="s">
        <v>31</v>
      </c>
      <c r="O13" s="104">
        <f>O11+O12</f>
        <v>0</v>
      </c>
      <c r="P13" s="105"/>
      <c r="Q13" s="106" t="s">
        <v>31</v>
      </c>
      <c r="R13" s="104">
        <f>R11+R12</f>
        <v>0</v>
      </c>
      <c r="S13" s="105"/>
      <c r="T13" s="106" t="s">
        <v>31</v>
      </c>
      <c r="U13" s="104">
        <f>U11+U12</f>
        <v>0</v>
      </c>
      <c r="V13" s="105"/>
      <c r="W13" s="106" t="s">
        <v>31</v>
      </c>
      <c r="X13" s="104">
        <f>X11+X12</f>
        <v>0</v>
      </c>
      <c r="Y13" s="105"/>
      <c r="Z13" s="106" t="s">
        <v>31</v>
      </c>
      <c r="AA13" s="104">
        <f>AA11+AA12</f>
        <v>0</v>
      </c>
      <c r="AB13" s="105"/>
      <c r="AC13" s="106" t="s">
        <v>31</v>
      </c>
      <c r="AD13" s="104">
        <f>AD11+AD12</f>
        <v>0</v>
      </c>
      <c r="AE13" s="105"/>
      <c r="AF13" s="106" t="s">
        <v>31</v>
      </c>
      <c r="AG13" s="104">
        <f>AG11+AG12</f>
        <v>0</v>
      </c>
      <c r="AH13" s="105"/>
      <c r="AI13" s="106" t="s">
        <v>31</v>
      </c>
      <c r="AJ13" s="104">
        <f>AJ11+AJ12</f>
        <v>0</v>
      </c>
      <c r="AK13" s="105"/>
      <c r="AL13" s="106" t="s">
        <v>31</v>
      </c>
      <c r="AM13" s="104">
        <f>AM11+AM12</f>
        <v>0</v>
      </c>
      <c r="AN13" s="105"/>
      <c r="AO13" s="106" t="s">
        <v>31</v>
      </c>
      <c r="AP13" s="19"/>
      <c r="AQ13" s="107">
        <f>F13+I13+L13+O13+R13+U13+X13+AA13+AD13+AG13+AJ13+AM13</f>
        <v>500</v>
      </c>
      <c r="AR13" s="108"/>
      <c r="AS13" s="109" t="s">
        <v>31</v>
      </c>
      <c r="AT13" s="19"/>
      <c r="AU13" s="19"/>
      <c r="AV13" s="19"/>
      <c r="AW13" s="19"/>
      <c r="AX13" s="19"/>
      <c r="AY13" s="19"/>
      <c r="AZ13" s="19"/>
      <c r="BA13" s="75"/>
    </row>
    <row r="14" spans="1:53" ht="23.25" customHeight="1" x14ac:dyDescent="0.15">
      <c r="T14" s="110"/>
      <c r="W14" s="111"/>
      <c r="Y14" s="19" t="s">
        <v>35</v>
      </c>
      <c r="AF14" s="75"/>
    </row>
    <row r="15" spans="1:53" ht="14.25" customHeight="1" x14ac:dyDescent="0.2">
      <c r="B15" s="112"/>
      <c r="P15" s="113"/>
      <c r="Q15" s="114"/>
      <c r="R15" s="114"/>
      <c r="S15" s="114"/>
      <c r="T15" s="115"/>
      <c r="U15" s="115"/>
      <c r="V15" s="110"/>
      <c r="AF15" s="75"/>
    </row>
    <row r="16" spans="1:53" ht="14.25" customHeight="1" x14ac:dyDescent="0.2">
      <c r="AC16" s="113"/>
      <c r="AD16" s="114"/>
      <c r="AE16" s="114"/>
      <c r="AF16" s="114"/>
      <c r="AG16" s="116"/>
      <c r="AH16" s="116"/>
      <c r="AI16" s="110"/>
      <c r="AJ16" s="19"/>
      <c r="AK16" s="110"/>
      <c r="AL16" s="117"/>
      <c r="AM16" s="117"/>
      <c r="AN16" s="117"/>
      <c r="AO16" s="117"/>
      <c r="AP16" s="118"/>
      <c r="AQ16" s="118"/>
      <c r="AR16" s="110"/>
      <c r="AT16" s="75"/>
    </row>
    <row r="17" spans="2:48" ht="25.5" customHeight="1" x14ac:dyDescent="0.2">
      <c r="AC17" s="113"/>
      <c r="AD17" s="114"/>
      <c r="AE17" s="114"/>
      <c r="AF17" s="119"/>
      <c r="AG17" s="120"/>
      <c r="AH17" s="121" t="s">
        <v>36</v>
      </c>
      <c r="AI17" s="121"/>
      <c r="AJ17" s="121"/>
      <c r="AK17" s="121"/>
      <c r="AL17" s="121"/>
      <c r="AM17" s="121"/>
      <c r="AN17" s="121"/>
      <c r="AO17" s="121"/>
      <c r="AP17" s="121"/>
      <c r="AQ17" s="121"/>
      <c r="AR17" s="121"/>
      <c r="AS17" s="121"/>
      <c r="AT17" s="75"/>
    </row>
    <row r="18" spans="2:48" ht="25.5" customHeight="1" x14ac:dyDescent="0.15">
      <c r="C18" s="122" t="str">
        <f>IF(AD6=1,"サービスの種類を選択してください。","")</f>
        <v/>
      </c>
      <c r="D18" s="123"/>
      <c r="E18" s="123"/>
      <c r="F18" s="123"/>
      <c r="G18" s="123"/>
      <c r="H18" s="123"/>
      <c r="I18" s="123"/>
      <c r="J18" s="123"/>
      <c r="K18" s="123"/>
      <c r="L18" s="123"/>
      <c r="M18" s="123"/>
      <c r="N18" s="123"/>
      <c r="O18" s="123"/>
      <c r="P18" s="123"/>
      <c r="Q18" s="123"/>
      <c r="R18" s="123"/>
      <c r="S18" s="124"/>
      <c r="T18" s="125"/>
      <c r="U18" s="125"/>
      <c r="V18" s="125"/>
      <c r="W18" s="125"/>
      <c r="X18" s="125"/>
      <c r="Y18" s="126"/>
      <c r="Z18" s="125"/>
      <c r="AA18" s="125"/>
      <c r="AB18" s="3" t="str">
        <f>IF(VLOOKUP(AB6,O28:AB33,8,FALSE)=43,"就労移行支援の場合","")</f>
        <v/>
      </c>
      <c r="AC18" s="3"/>
      <c r="AD18" s="3"/>
      <c r="AE18" s="3"/>
      <c r="AF18" s="112"/>
      <c r="AH18" s="121"/>
      <c r="AI18" s="121"/>
      <c r="AJ18" s="121"/>
      <c r="AK18" s="121"/>
      <c r="AL18" s="121"/>
      <c r="AM18" s="121"/>
      <c r="AN18" s="121"/>
      <c r="AO18" s="121"/>
      <c r="AP18" s="121"/>
      <c r="AQ18" s="121"/>
      <c r="AR18" s="121"/>
      <c r="AS18" s="121"/>
    </row>
    <row r="19" spans="2:48" ht="35.25" customHeight="1" x14ac:dyDescent="0.15">
      <c r="C19" s="127" t="s">
        <v>37</v>
      </c>
      <c r="D19" s="127"/>
      <c r="E19" s="127"/>
      <c r="F19" s="127"/>
      <c r="G19" s="127"/>
      <c r="H19" s="127"/>
      <c r="I19" s="128">
        <f>IF(AQ10=0,"",AQ10)</f>
        <v>20</v>
      </c>
      <c r="J19" s="129"/>
      <c r="K19" s="129"/>
      <c r="L19" s="129"/>
      <c r="M19" s="129"/>
      <c r="N19" s="129"/>
      <c r="O19" s="130"/>
      <c r="P19" s="131" t="s">
        <v>38</v>
      </c>
      <c r="Q19" s="132"/>
      <c r="R19" s="132"/>
      <c r="S19" s="132"/>
      <c r="T19" s="132"/>
      <c r="U19" s="132"/>
      <c r="V19" s="132"/>
      <c r="W19" s="133"/>
      <c r="X19" s="134">
        <f>IF(AD6=1,"-",I20/VLOOKUP(AD6,O28:AB33,13,FALSE))</f>
        <v>2.5</v>
      </c>
      <c r="Y19" s="135"/>
      <c r="Z19" s="135"/>
      <c r="AA19" s="136"/>
      <c r="AB19" s="137" t="str">
        <f>IF(VLOOKUP(AD6,O28:AB33,9,FALSE)=43,"就労支援員の必要数","")</f>
        <v/>
      </c>
      <c r="AC19" s="137"/>
      <c r="AD19" s="137"/>
      <c r="AE19" s="137"/>
      <c r="AF19" s="138" t="str">
        <f>IF(VLOOKUP(AD6,O28:AB33,9,FALSE)=43,I20/15,"")</f>
        <v/>
      </c>
      <c r="AG19" s="139"/>
      <c r="AH19" s="140" t="s">
        <v>39</v>
      </c>
      <c r="AI19" s="140"/>
      <c r="AJ19" s="140"/>
      <c r="AK19" s="140"/>
      <c r="AL19" s="140"/>
      <c r="AM19" s="140"/>
      <c r="AN19" s="140"/>
      <c r="AO19" s="140"/>
      <c r="AP19" s="141">
        <f>IF(OR(AQ10=0,AQ11=0),"",ROUNDUP(AQ11/AQ10,1))</f>
        <v>25</v>
      </c>
      <c r="AQ19" s="141"/>
      <c r="AR19" s="141"/>
      <c r="AS19" s="141"/>
      <c r="AT19" s="142"/>
      <c r="AU19" s="142"/>
      <c r="AV19" s="142"/>
    </row>
    <row r="20" spans="2:48" ht="35.25" customHeight="1" x14ac:dyDescent="0.15">
      <c r="B20" s="143" t="s">
        <v>40</v>
      </c>
      <c r="C20" s="127" t="s">
        <v>41</v>
      </c>
      <c r="D20" s="127"/>
      <c r="E20" s="127"/>
      <c r="F20" s="127"/>
      <c r="G20" s="127"/>
      <c r="H20" s="127"/>
      <c r="I20" s="144">
        <f>IF(OR(AQ10=0,AQ13=0),"",ROUNDUP(AQ13/AQ10,1))</f>
        <v>25</v>
      </c>
      <c r="J20" s="145"/>
      <c r="K20" s="145"/>
      <c r="L20" s="145"/>
      <c r="M20" s="145"/>
      <c r="N20" s="145"/>
      <c r="O20" s="146"/>
      <c r="P20" s="147" t="s">
        <v>42</v>
      </c>
      <c r="Q20" s="148"/>
      <c r="R20" s="148"/>
      <c r="S20" s="148"/>
      <c r="T20" s="148"/>
      <c r="U20" s="148"/>
      <c r="V20" s="148"/>
      <c r="W20" s="149"/>
      <c r="X20" s="150">
        <f>AD7</f>
        <v>0</v>
      </c>
      <c r="Y20" s="151"/>
      <c r="Z20" s="151"/>
      <c r="AA20" s="151"/>
      <c r="AB20" s="137" t="str">
        <f>IF(VLOOKUP(AD6,O28:AB33,9,FALSE)=43,"就労支援員の配置数","")</f>
        <v/>
      </c>
      <c r="AC20" s="137"/>
      <c r="AD20" s="137"/>
      <c r="AE20" s="137"/>
      <c r="AF20" s="138">
        <f>AM7</f>
        <v>0</v>
      </c>
      <c r="AG20" s="123"/>
      <c r="AH20" s="152" t="s">
        <v>43</v>
      </c>
      <c r="AI20" s="152"/>
      <c r="AJ20" s="152"/>
      <c r="AK20" s="152"/>
      <c r="AL20" s="152"/>
      <c r="AM20" s="152"/>
      <c r="AN20" s="152"/>
      <c r="AO20" s="152"/>
      <c r="AP20" s="153">
        <f>IF(AD6=1,"-",AP19/VLOOKUP(AD6,O28:AB33,13,FALSE))</f>
        <v>2.5</v>
      </c>
      <c r="AQ20" s="153"/>
      <c r="AR20" s="153"/>
      <c r="AS20" s="153"/>
      <c r="AT20" s="154"/>
      <c r="AU20" s="154"/>
      <c r="AV20" s="154"/>
    </row>
    <row r="21" spans="2:48" ht="37.5" customHeight="1" x14ac:dyDescent="0.15">
      <c r="B21" s="143"/>
      <c r="C21" s="155" t="s">
        <v>44</v>
      </c>
      <c r="D21" s="156"/>
      <c r="E21" s="156"/>
      <c r="F21" s="156"/>
      <c r="G21" s="156"/>
      <c r="H21" s="157"/>
      <c r="I21" s="158" t="str">
        <f>IF(AD6=1,"-",VLOOKUP(AD6,O28:AB33,2,FALSE))</f>
        <v>就労継続支援Ｂ型</v>
      </c>
      <c r="J21" s="159"/>
      <c r="K21" s="159"/>
      <c r="L21" s="159"/>
      <c r="M21" s="159"/>
      <c r="N21" s="159"/>
      <c r="O21" s="159"/>
      <c r="P21" s="160" t="s">
        <v>45</v>
      </c>
      <c r="Q21" s="160"/>
      <c r="R21" s="160"/>
      <c r="S21" s="160"/>
      <c r="T21" s="160"/>
      <c r="U21" s="160"/>
      <c r="V21" s="160"/>
      <c r="W21" s="160"/>
      <c r="X21" s="161" t="str">
        <f>IF(AND(X20&gt;=X19,AF20&gt;=AF19),"該当",IF((X20&gt;=X19),"該当","非該当"))</f>
        <v>非該当</v>
      </c>
      <c r="Y21" s="161"/>
      <c r="Z21" s="161"/>
      <c r="AA21" s="161"/>
      <c r="AB21" s="125"/>
      <c r="AC21" s="162"/>
      <c r="AD21" s="162"/>
      <c r="AE21" s="162"/>
      <c r="AF21" s="162"/>
      <c r="AG21" s="123"/>
      <c r="AH21" s="163" t="s">
        <v>46</v>
      </c>
      <c r="AI21" s="163"/>
      <c r="AJ21" s="163"/>
      <c r="AK21" s="163"/>
      <c r="AL21" s="163"/>
      <c r="AM21" s="163"/>
      <c r="AN21" s="163"/>
      <c r="AO21" s="163"/>
      <c r="AP21" s="164">
        <v>4</v>
      </c>
      <c r="AQ21" s="164"/>
      <c r="AR21" s="164"/>
      <c r="AS21" s="164"/>
      <c r="AT21" s="165"/>
      <c r="AU21" s="165"/>
      <c r="AV21" s="165"/>
    </row>
    <row r="22" spans="2:48" ht="42" customHeight="1" x14ac:dyDescent="0.15">
      <c r="C22" s="166" t="s">
        <v>47</v>
      </c>
      <c r="D22" s="156"/>
      <c r="E22" s="156"/>
      <c r="F22" s="156"/>
      <c r="G22" s="156"/>
      <c r="H22" s="157"/>
      <c r="I22" s="167" t="str">
        <f>IF(AD6=1,"-",VLOOKUP(AD6,O28:AB33,10,FALSE))</f>
        <v>１０：１</v>
      </c>
      <c r="J22" s="167"/>
      <c r="K22" s="167"/>
      <c r="L22" s="167"/>
      <c r="M22" s="167"/>
      <c r="N22" s="167"/>
      <c r="O22" s="168"/>
      <c r="P22" s="169" t="str">
        <f>IF(X21="非該当","",IF(VLOOKUP(AD6,O28:AB33,9,FALSE)&gt;=45,I21&amp;"サービス費"&amp;IF(I20/6&lt;=X20,"（Ⅰ) (6:1)に該当",IF(I20/7.5&lt;=X20,"（Ⅱ) (7.5:1)に該当",IF(I20/10&lt;=X20,"（Ⅲ） (10:1)に該当",""))),""))</f>
        <v/>
      </c>
      <c r="Q22" s="170"/>
      <c r="R22" s="170"/>
      <c r="S22" s="170"/>
      <c r="T22" s="170"/>
      <c r="U22" s="170"/>
      <c r="V22" s="170"/>
      <c r="W22" s="171"/>
      <c r="X22" s="172"/>
      <c r="Y22" s="172"/>
      <c r="Z22" s="172"/>
      <c r="AA22" s="172"/>
      <c r="AB22" s="172"/>
      <c r="AC22" s="125"/>
      <c r="AD22" s="125"/>
      <c r="AE22" s="125"/>
      <c r="AF22" s="125"/>
      <c r="AG22" s="125"/>
      <c r="AH22" s="173" t="s">
        <v>48</v>
      </c>
      <c r="AI22" s="173"/>
      <c r="AJ22" s="173"/>
      <c r="AK22" s="173"/>
      <c r="AL22" s="173"/>
      <c r="AM22" s="173"/>
      <c r="AN22" s="173"/>
      <c r="AO22" s="173"/>
      <c r="AP22" s="174" t="str">
        <f>IF(AND(AP21&gt;=AP20,AB23&gt;=AB22),"該当",IF((AP21&gt;=AP20),"該当","非該当"))</f>
        <v>該当</v>
      </c>
      <c r="AQ22" s="174"/>
      <c r="AR22" s="174"/>
      <c r="AS22" s="174"/>
      <c r="AT22" s="175"/>
      <c r="AU22" s="175"/>
      <c r="AV22" s="175"/>
    </row>
    <row r="23" spans="2:48" ht="31.5" customHeight="1" x14ac:dyDescent="0.15">
      <c r="C23" s="176" t="s">
        <v>49</v>
      </c>
      <c r="D23" s="177"/>
      <c r="E23" s="177"/>
      <c r="F23" s="177"/>
      <c r="G23" s="177"/>
      <c r="H23" s="178"/>
      <c r="I23" s="179" t="str">
        <f>IF(AD6=4,"15:1","")</f>
        <v/>
      </c>
      <c r="J23" s="180"/>
      <c r="K23" s="180"/>
      <c r="L23" s="180"/>
      <c r="M23" s="180"/>
      <c r="N23" s="180"/>
      <c r="O23" s="181"/>
      <c r="P23" s="172"/>
      <c r="Q23" s="172"/>
      <c r="R23" s="172"/>
      <c r="S23" s="172"/>
      <c r="T23" s="172"/>
      <c r="U23" s="172"/>
      <c r="V23" s="172"/>
      <c r="W23" s="172"/>
      <c r="X23" s="172"/>
      <c r="Y23" s="172"/>
      <c r="Z23" s="172"/>
      <c r="AA23" s="172"/>
      <c r="AB23" s="123"/>
      <c r="AC23" s="123"/>
      <c r="AD23" s="123"/>
      <c r="AE23" s="123"/>
      <c r="AF23" s="123"/>
      <c r="AG23" s="123"/>
      <c r="AH23" s="182" t="str">
        <f>IF(AP22="非該当","",IF(VLOOKUP(AD6,O28:AB33,9,FALSE)&gt;=45,I21&amp;"サービス費"&amp;IF(AP19/6&lt;=AP21,"（Ⅰ） (6:1)に該当",IF(AP19/7.5&lt;=AP21,"（Ⅱ) (7.5:1)に該当",IF(AP19/10&lt;=AP21,"（Ⅲ） (10:1)に該当","")))))</f>
        <v>就労継続支援Ｂ型サービス費（Ⅱ) (7.5:1)に該当</v>
      </c>
      <c r="AI23" s="183"/>
      <c r="AJ23" s="183"/>
      <c r="AK23" s="183"/>
      <c r="AL23" s="183"/>
      <c r="AM23" s="183"/>
      <c r="AN23" s="183"/>
      <c r="AO23" s="184"/>
      <c r="AP23" s="185"/>
      <c r="AQ23" s="185"/>
      <c r="AR23" s="185"/>
      <c r="AS23" s="185"/>
      <c r="AT23" s="186"/>
      <c r="AU23" s="186"/>
      <c r="AV23" s="186"/>
    </row>
    <row r="24" spans="2:48" ht="13.5" customHeight="1" x14ac:dyDescent="0.15">
      <c r="C24" s="187"/>
      <c r="D24" s="188"/>
      <c r="E24" s="188"/>
      <c r="F24" s="188"/>
      <c r="G24" s="188"/>
      <c r="H24" s="189"/>
      <c r="I24" s="190"/>
      <c r="J24" s="191"/>
      <c r="K24" s="191"/>
      <c r="L24" s="191"/>
      <c r="M24" s="191"/>
      <c r="N24" s="191"/>
      <c r="O24" s="192"/>
      <c r="AG24" s="19"/>
      <c r="AH24" s="19"/>
      <c r="AI24" s="19"/>
      <c r="AJ24" s="19"/>
      <c r="AO24" s="19"/>
      <c r="AP24" s="19"/>
      <c r="AQ24" s="19"/>
      <c r="AR24" s="19"/>
      <c r="AS24" s="19"/>
    </row>
    <row r="25" spans="2:48" x14ac:dyDescent="0.15">
      <c r="C25"/>
      <c r="D25"/>
      <c r="AG25" s="19"/>
      <c r="AH25" s="19"/>
      <c r="AI25" s="19"/>
      <c r="AJ25" s="19"/>
      <c r="AO25" s="19"/>
      <c r="AP25" s="19"/>
      <c r="AQ25" s="19"/>
      <c r="AR25" s="19"/>
      <c r="AS25" s="19"/>
      <c r="AT25" s="19"/>
    </row>
    <row r="26" spans="2:48" x14ac:dyDescent="0.15">
      <c r="C26"/>
      <c r="D26"/>
      <c r="AG26" s="19"/>
      <c r="AH26" s="193"/>
      <c r="AI26" s="193"/>
      <c r="AJ26" s="193"/>
      <c r="AK26" s="193"/>
      <c r="AT26" s="19"/>
    </row>
    <row r="27" spans="2:48" ht="13.5" hidden="1" customHeight="1" x14ac:dyDescent="0.15">
      <c r="F27" s="194"/>
      <c r="G27" s="194"/>
      <c r="H27" s="194"/>
      <c r="I27" s="194"/>
      <c r="J27" s="194"/>
      <c r="K27" s="194"/>
      <c r="L27" s="194"/>
      <c r="M27" s="194"/>
      <c r="N27" s="194"/>
      <c r="O27" s="195">
        <v>1</v>
      </c>
      <c r="P27" s="195">
        <v>2</v>
      </c>
      <c r="Q27" s="195"/>
      <c r="R27" s="195"/>
      <c r="S27" s="195"/>
      <c r="T27" s="195"/>
      <c r="U27" s="195"/>
      <c r="V27" s="195"/>
      <c r="W27" s="195">
        <v>9</v>
      </c>
      <c r="X27" s="196">
        <v>10</v>
      </c>
      <c r="Y27" s="195"/>
      <c r="Z27" s="195"/>
      <c r="AA27" s="195">
        <v>13</v>
      </c>
      <c r="AB27" s="195">
        <v>14</v>
      </c>
      <c r="AC27" s="194"/>
      <c r="AD27" s="194"/>
      <c r="AG27" s="19"/>
      <c r="AH27" s="19"/>
      <c r="AI27" s="19"/>
      <c r="AJ27" s="19"/>
    </row>
    <row r="28" spans="2:48" ht="13.5" hidden="1" customHeight="1" x14ac:dyDescent="0.15">
      <c r="F28" s="194"/>
      <c r="G28" s="194"/>
      <c r="H28" s="194">
        <v>23</v>
      </c>
      <c r="I28" s="194">
        <v>1</v>
      </c>
      <c r="J28" s="194"/>
      <c r="K28" s="194"/>
      <c r="L28" s="194"/>
      <c r="M28" s="194"/>
      <c r="N28" s="194"/>
      <c r="O28" s="197">
        <v>1</v>
      </c>
      <c r="P28" s="198" t="s">
        <v>50</v>
      </c>
      <c r="Q28" s="199"/>
      <c r="R28" s="199"/>
      <c r="S28" s="199"/>
      <c r="T28" s="199"/>
      <c r="U28" s="199"/>
      <c r="V28" s="199"/>
      <c r="W28" s="197">
        <v>1</v>
      </c>
      <c r="X28" s="200"/>
      <c r="Y28" s="201"/>
      <c r="Z28" s="202"/>
      <c r="AA28" s="197"/>
      <c r="AB28" s="197"/>
      <c r="AC28" s="194"/>
      <c r="AD28" s="194"/>
      <c r="AG28" s="19"/>
      <c r="AH28" s="19"/>
      <c r="AI28" s="19"/>
      <c r="AJ28" s="19"/>
      <c r="AM28" s="203" t="str">
        <f>IF(AD6=4,ROUNDDOWN(I20/15,1),"")</f>
        <v/>
      </c>
      <c r="AN28" s="203"/>
    </row>
    <row r="29" spans="2:48" ht="13.5" hidden="1" customHeight="1" x14ac:dyDescent="0.15">
      <c r="F29" s="194"/>
      <c r="G29" s="194"/>
      <c r="H29" s="194">
        <v>24</v>
      </c>
      <c r="I29" s="194">
        <v>2</v>
      </c>
      <c r="J29" s="194"/>
      <c r="K29" s="194"/>
      <c r="L29" s="194"/>
      <c r="M29" s="194"/>
      <c r="N29" s="194"/>
      <c r="O29" s="197">
        <v>2</v>
      </c>
      <c r="P29" s="198" t="s">
        <v>51</v>
      </c>
      <c r="Q29" s="199"/>
      <c r="R29" s="199"/>
      <c r="S29" s="199"/>
      <c r="T29" s="199"/>
      <c r="U29" s="199"/>
      <c r="V29" s="199"/>
      <c r="W29" s="197">
        <v>41</v>
      </c>
      <c r="X29" s="204" t="s">
        <v>52</v>
      </c>
      <c r="Y29" s="205"/>
      <c r="Z29" s="206"/>
      <c r="AA29" s="197">
        <v>6</v>
      </c>
      <c r="AB29" s="197"/>
      <c r="AC29" s="194"/>
      <c r="AD29" s="194"/>
      <c r="AG29" s="19"/>
      <c r="AH29" s="19"/>
      <c r="AI29" s="19"/>
      <c r="AJ29" s="19"/>
    </row>
    <row r="30" spans="2:48" ht="13.5" hidden="1" customHeight="1" x14ac:dyDescent="0.15">
      <c r="F30" s="194"/>
      <c r="G30" s="194"/>
      <c r="H30" s="194">
        <v>25</v>
      </c>
      <c r="I30" s="194">
        <v>3</v>
      </c>
      <c r="J30" s="194"/>
      <c r="K30" s="194"/>
      <c r="L30" s="194"/>
      <c r="M30" s="194"/>
      <c r="N30" s="194"/>
      <c r="O30" s="197">
        <v>3</v>
      </c>
      <c r="P30" s="198" t="s">
        <v>53</v>
      </c>
      <c r="Q30" s="199"/>
      <c r="R30" s="199"/>
      <c r="S30" s="199"/>
      <c r="T30" s="199"/>
      <c r="U30" s="199"/>
      <c r="V30" s="199"/>
      <c r="W30" s="197">
        <v>42</v>
      </c>
      <c r="X30" s="204" t="s">
        <v>52</v>
      </c>
      <c r="Y30" s="205"/>
      <c r="Z30" s="206"/>
      <c r="AA30" s="197">
        <v>6</v>
      </c>
      <c r="AB30" s="197"/>
      <c r="AC30" s="194"/>
      <c r="AD30" s="194"/>
      <c r="AG30" s="19"/>
      <c r="AH30" s="19"/>
      <c r="AI30" s="19"/>
      <c r="AJ30" s="19"/>
    </row>
    <row r="31" spans="2:48" ht="13.5" hidden="1" customHeight="1" x14ac:dyDescent="0.15">
      <c r="F31" s="194"/>
      <c r="G31" s="194"/>
      <c r="H31" s="194"/>
      <c r="I31" s="194">
        <v>4</v>
      </c>
      <c r="J31" s="194"/>
      <c r="K31" s="194"/>
      <c r="L31" s="194"/>
      <c r="M31" s="194"/>
      <c r="N31" s="194"/>
      <c r="O31" s="197">
        <v>4</v>
      </c>
      <c r="P31" s="198" t="s">
        <v>54</v>
      </c>
      <c r="Q31" s="199"/>
      <c r="R31" s="199"/>
      <c r="S31" s="199"/>
      <c r="T31" s="199"/>
      <c r="U31" s="199"/>
      <c r="V31" s="199"/>
      <c r="W31" s="197">
        <v>43</v>
      </c>
      <c r="X31" s="204" t="s">
        <v>52</v>
      </c>
      <c r="Y31" s="205"/>
      <c r="Z31" s="206"/>
      <c r="AA31" s="197">
        <v>6</v>
      </c>
      <c r="AB31" s="197"/>
      <c r="AC31" s="194"/>
      <c r="AD31" s="194"/>
      <c r="AG31" s="19"/>
      <c r="AH31" s="19"/>
      <c r="AI31" s="19"/>
      <c r="AJ31" s="19"/>
    </row>
    <row r="32" spans="2:48" ht="13.5" hidden="1" customHeight="1" x14ac:dyDescent="0.15">
      <c r="F32" s="194"/>
      <c r="G32" s="194"/>
      <c r="H32" s="194"/>
      <c r="I32" s="194">
        <v>5</v>
      </c>
      <c r="J32" s="194"/>
      <c r="K32" s="194"/>
      <c r="L32" s="194"/>
      <c r="M32" s="194"/>
      <c r="N32" s="194"/>
      <c r="O32" s="197">
        <v>5</v>
      </c>
      <c r="P32" s="198" t="s">
        <v>55</v>
      </c>
      <c r="Q32" s="199"/>
      <c r="R32" s="199"/>
      <c r="S32" s="199"/>
      <c r="T32" s="199"/>
      <c r="U32" s="199"/>
      <c r="V32" s="199"/>
      <c r="W32" s="197">
        <v>45</v>
      </c>
      <c r="X32" s="204" t="s">
        <v>56</v>
      </c>
      <c r="Y32" s="205"/>
      <c r="Z32" s="206"/>
      <c r="AA32" s="197">
        <v>10</v>
      </c>
      <c r="AB32" s="207">
        <v>7.5</v>
      </c>
      <c r="AC32" s="194"/>
      <c r="AD32" s="194"/>
      <c r="AG32" s="19"/>
      <c r="AH32" s="19"/>
    </row>
    <row r="33" spans="6:34" ht="13.5" hidden="1" customHeight="1" x14ac:dyDescent="0.15">
      <c r="F33" s="194"/>
      <c r="G33" s="194"/>
      <c r="H33" s="194"/>
      <c r="I33" s="194">
        <v>6</v>
      </c>
      <c r="J33" s="194"/>
      <c r="K33" s="194"/>
      <c r="L33" s="194"/>
      <c r="M33" s="194"/>
      <c r="N33" s="194"/>
      <c r="O33" s="197">
        <v>6</v>
      </c>
      <c r="P33" s="198" t="s">
        <v>57</v>
      </c>
      <c r="Q33" s="199"/>
      <c r="R33" s="199"/>
      <c r="S33" s="199"/>
      <c r="T33" s="199"/>
      <c r="U33" s="199"/>
      <c r="V33" s="199"/>
      <c r="W33" s="197">
        <v>46</v>
      </c>
      <c r="X33" s="204" t="s">
        <v>56</v>
      </c>
      <c r="Y33" s="205"/>
      <c r="Z33" s="206"/>
      <c r="AA33" s="197">
        <v>10</v>
      </c>
      <c r="AB33" s="207">
        <v>7.5</v>
      </c>
      <c r="AC33" s="194"/>
      <c r="AD33" s="194"/>
      <c r="AG33" s="19"/>
      <c r="AH33" s="19"/>
    </row>
    <row r="34" spans="6:34" ht="13.5" hidden="1" customHeight="1" x14ac:dyDescent="0.15">
      <c r="F34" s="194"/>
      <c r="G34" s="194"/>
      <c r="H34" s="194"/>
      <c r="I34" s="194">
        <v>7</v>
      </c>
      <c r="J34" s="194"/>
      <c r="K34" s="194"/>
      <c r="L34" s="194"/>
      <c r="M34" s="194"/>
      <c r="N34" s="194"/>
      <c r="O34" s="194"/>
      <c r="P34" s="194"/>
      <c r="Q34" s="194"/>
      <c r="R34" s="194"/>
      <c r="S34" s="194"/>
      <c r="T34" s="194"/>
      <c r="U34" s="194"/>
      <c r="V34" s="194"/>
      <c r="W34" s="194"/>
      <c r="X34" s="208"/>
      <c r="Y34" s="208"/>
      <c r="Z34" s="208"/>
      <c r="AA34" s="194"/>
      <c r="AB34" s="194"/>
      <c r="AC34" s="194"/>
      <c r="AD34" s="194"/>
      <c r="AG34" s="19"/>
      <c r="AH34" s="19"/>
    </row>
    <row r="35" spans="6:34" ht="13.5" hidden="1" customHeight="1" x14ac:dyDescent="0.15">
      <c r="F35" s="194"/>
      <c r="G35" s="194"/>
      <c r="H35" s="194"/>
      <c r="I35" s="194">
        <v>8</v>
      </c>
      <c r="J35" s="194"/>
      <c r="K35" s="194"/>
      <c r="L35" s="194"/>
      <c r="M35" s="194"/>
      <c r="N35" s="194"/>
      <c r="O35" s="194"/>
      <c r="P35" s="194"/>
      <c r="Q35" s="194"/>
      <c r="R35" s="194"/>
      <c r="S35" s="194"/>
      <c r="T35" s="194"/>
      <c r="U35" s="194"/>
      <c r="V35" s="194"/>
      <c r="W35" s="194"/>
      <c r="X35" s="194"/>
      <c r="Y35" s="194"/>
      <c r="Z35" s="194"/>
      <c r="AA35" s="194"/>
      <c r="AB35" s="194"/>
      <c r="AC35" s="194"/>
      <c r="AD35" s="194"/>
      <c r="AG35" s="19"/>
      <c r="AH35" s="19"/>
    </row>
    <row r="36" spans="6:34" ht="13.5" hidden="1" customHeight="1" x14ac:dyDescent="0.15">
      <c r="F36" s="194"/>
      <c r="G36" s="194"/>
      <c r="H36" s="194"/>
      <c r="I36" s="194">
        <v>9</v>
      </c>
      <c r="J36" s="194"/>
      <c r="K36" s="194"/>
      <c r="L36" s="194"/>
      <c r="M36" s="194"/>
      <c r="N36" s="194"/>
      <c r="O36" s="194"/>
      <c r="P36" s="194"/>
      <c r="Q36" s="194"/>
      <c r="R36" s="194"/>
      <c r="S36" s="194"/>
      <c r="T36" s="194"/>
      <c r="U36" s="194"/>
      <c r="V36" s="194"/>
      <c r="W36" s="194"/>
      <c r="X36" s="194"/>
      <c r="Y36" s="194"/>
      <c r="Z36" s="194"/>
      <c r="AA36" s="194"/>
      <c r="AB36" s="194"/>
      <c r="AC36" s="194"/>
      <c r="AD36" s="194"/>
      <c r="AG36" s="19"/>
      <c r="AH36" s="19"/>
    </row>
    <row r="37" spans="6:34" ht="13.5" hidden="1" customHeight="1" x14ac:dyDescent="0.15">
      <c r="F37" s="194"/>
      <c r="G37" s="194"/>
      <c r="H37" s="194"/>
      <c r="I37" s="194">
        <v>10</v>
      </c>
      <c r="J37" s="194"/>
      <c r="K37" s="194"/>
      <c r="L37" s="194"/>
      <c r="M37" s="194"/>
      <c r="N37" s="194"/>
      <c r="O37" s="194"/>
      <c r="P37" s="194"/>
      <c r="Q37" s="194"/>
      <c r="R37" s="194"/>
      <c r="S37" s="194"/>
      <c r="T37" s="194"/>
      <c r="U37" s="194"/>
      <c r="V37" s="194"/>
      <c r="W37" s="194"/>
      <c r="X37" s="194"/>
      <c r="Y37" s="194"/>
      <c r="Z37" s="194"/>
      <c r="AA37" s="194"/>
      <c r="AB37" s="194"/>
      <c r="AC37" s="194"/>
      <c r="AD37" s="194"/>
      <c r="AG37" s="19"/>
      <c r="AH37" s="19"/>
    </row>
    <row r="38" spans="6:34" ht="13.5" hidden="1" customHeight="1" x14ac:dyDescent="0.15">
      <c r="F38" s="194"/>
      <c r="G38" s="194"/>
      <c r="H38" s="194"/>
      <c r="I38" s="194">
        <v>11</v>
      </c>
      <c r="J38" s="194"/>
      <c r="K38" s="194"/>
      <c r="L38" s="194"/>
      <c r="M38" s="194"/>
      <c r="N38" s="194"/>
      <c r="O38" s="194"/>
      <c r="P38" s="194"/>
      <c r="Q38" s="194"/>
      <c r="R38" s="194"/>
      <c r="S38" s="194"/>
      <c r="T38" s="194"/>
      <c r="U38" s="194"/>
      <c r="V38" s="194"/>
      <c r="W38" s="194"/>
      <c r="X38" s="194"/>
      <c r="Y38" s="194"/>
      <c r="Z38" s="194"/>
      <c r="AA38" s="194"/>
      <c r="AB38" s="194"/>
      <c r="AC38" s="194"/>
      <c r="AD38" s="194"/>
      <c r="AG38" s="19"/>
      <c r="AH38" s="19"/>
    </row>
    <row r="39" spans="6:34" ht="13.5" hidden="1" customHeight="1" x14ac:dyDescent="0.15">
      <c r="F39" s="194"/>
      <c r="G39" s="194"/>
      <c r="H39" s="194"/>
      <c r="I39" s="194">
        <v>12</v>
      </c>
      <c r="J39" s="194"/>
      <c r="K39" s="194"/>
      <c r="L39" s="194"/>
      <c r="M39" s="194"/>
      <c r="N39" s="194"/>
      <c r="O39" s="194"/>
      <c r="P39" s="194"/>
      <c r="Q39" s="194"/>
      <c r="R39" s="194"/>
      <c r="S39" s="194"/>
      <c r="T39" s="194"/>
      <c r="U39" s="194"/>
      <c r="V39" s="194"/>
      <c r="W39" s="194"/>
      <c r="X39" s="194"/>
      <c r="Y39" s="194"/>
      <c r="Z39" s="194"/>
      <c r="AA39" s="194"/>
      <c r="AB39" s="194"/>
      <c r="AC39" s="194"/>
      <c r="AD39" s="194"/>
      <c r="AG39" s="19"/>
    </row>
  </sheetData>
  <mergeCells count="132">
    <mergeCell ref="AH26:AK26"/>
    <mergeCell ref="AM28:AN28"/>
    <mergeCell ref="C22:H22"/>
    <mergeCell ref="I22:O22"/>
    <mergeCell ref="P22:W22"/>
    <mergeCell ref="AH22:AO22"/>
    <mergeCell ref="AP22:AS22"/>
    <mergeCell ref="C23:H24"/>
    <mergeCell ref="I23:O24"/>
    <mergeCell ref="AH23:AO23"/>
    <mergeCell ref="C21:H21"/>
    <mergeCell ref="I21:O21"/>
    <mergeCell ref="P21:W21"/>
    <mergeCell ref="X21:AA21"/>
    <mergeCell ref="AH21:AO21"/>
    <mergeCell ref="AP21:AS21"/>
    <mergeCell ref="AH19:AO19"/>
    <mergeCell ref="AP19:AS19"/>
    <mergeCell ref="B20:B21"/>
    <mergeCell ref="C20:H20"/>
    <mergeCell ref="I20:O20"/>
    <mergeCell ref="P20:W20"/>
    <mergeCell ref="X20:AA20"/>
    <mergeCell ref="AB20:AE20"/>
    <mergeCell ref="AH20:AO20"/>
    <mergeCell ref="AP20:AS20"/>
    <mergeCell ref="AG16:AH16"/>
    <mergeCell ref="AL16:AO16"/>
    <mergeCell ref="AP16:AQ16"/>
    <mergeCell ref="AH17:AS18"/>
    <mergeCell ref="AB18:AE18"/>
    <mergeCell ref="C19:H19"/>
    <mergeCell ref="I19:O19"/>
    <mergeCell ref="P19:W19"/>
    <mergeCell ref="X19:AA19"/>
    <mergeCell ref="AB19:AE19"/>
    <mergeCell ref="AA13:AB13"/>
    <mergeCell ref="AD13:AE13"/>
    <mergeCell ref="AG13:AH13"/>
    <mergeCell ref="AJ13:AK13"/>
    <mergeCell ref="AM13:AN13"/>
    <mergeCell ref="AQ13:AR13"/>
    <mergeCell ref="AM12:AN12"/>
    <mergeCell ref="AQ12:AR12"/>
    <mergeCell ref="B13:E13"/>
    <mergeCell ref="F13:G13"/>
    <mergeCell ref="I13:J13"/>
    <mergeCell ref="L13:M13"/>
    <mergeCell ref="O13:P13"/>
    <mergeCell ref="R13:S13"/>
    <mergeCell ref="U13:V13"/>
    <mergeCell ref="X13:Y13"/>
    <mergeCell ref="U12:V12"/>
    <mergeCell ref="X12:Y12"/>
    <mergeCell ref="AA12:AB12"/>
    <mergeCell ref="AD12:AE12"/>
    <mergeCell ref="AG12:AH12"/>
    <mergeCell ref="AJ12:AK12"/>
    <mergeCell ref="B12:E12"/>
    <mergeCell ref="F12:G12"/>
    <mergeCell ref="I12:J12"/>
    <mergeCell ref="L12:M12"/>
    <mergeCell ref="O12:P12"/>
    <mergeCell ref="R12:S12"/>
    <mergeCell ref="AA11:AB11"/>
    <mergeCell ref="AD11:AE11"/>
    <mergeCell ref="AG11:AH11"/>
    <mergeCell ref="AJ11:AK11"/>
    <mergeCell ref="AM11:AN11"/>
    <mergeCell ref="AQ11:AR11"/>
    <mergeCell ref="AM10:AN10"/>
    <mergeCell ref="AQ10:AR10"/>
    <mergeCell ref="B11:E11"/>
    <mergeCell ref="F11:G11"/>
    <mergeCell ref="I11:J11"/>
    <mergeCell ref="L11:M11"/>
    <mergeCell ref="O11:P11"/>
    <mergeCell ref="R11:S11"/>
    <mergeCell ref="U11:V11"/>
    <mergeCell ref="X11:Y11"/>
    <mergeCell ref="U10:V10"/>
    <mergeCell ref="X10:Y10"/>
    <mergeCell ref="AA10:AB10"/>
    <mergeCell ref="AD10:AE10"/>
    <mergeCell ref="AG10:AH10"/>
    <mergeCell ref="AJ10:AK10"/>
    <mergeCell ref="B10:E10"/>
    <mergeCell ref="F10:G10"/>
    <mergeCell ref="I10:J10"/>
    <mergeCell ref="L10:M10"/>
    <mergeCell ref="O10:P10"/>
    <mergeCell ref="R10:S10"/>
    <mergeCell ref="AA9:AC9"/>
    <mergeCell ref="AD9:AF9"/>
    <mergeCell ref="AG9:AI9"/>
    <mergeCell ref="AJ9:AL9"/>
    <mergeCell ref="AM9:AO9"/>
    <mergeCell ref="AQ9:AS9"/>
    <mergeCell ref="AM7:AO7"/>
    <mergeCell ref="Y8:AS8"/>
    <mergeCell ref="B9:E9"/>
    <mergeCell ref="F9:H9"/>
    <mergeCell ref="I9:K9"/>
    <mergeCell ref="L9:N9"/>
    <mergeCell ref="O9:Q9"/>
    <mergeCell ref="R9:T9"/>
    <mergeCell ref="U9:W9"/>
    <mergeCell ref="X9:Z9"/>
    <mergeCell ref="Y6:AC6"/>
    <mergeCell ref="AD6:AL6"/>
    <mergeCell ref="C7:K7"/>
    <mergeCell ref="L7:N7"/>
    <mergeCell ref="O7:Q7"/>
    <mergeCell ref="R7:T7"/>
    <mergeCell ref="U7:X7"/>
    <mergeCell ref="Y7:AC7"/>
    <mergeCell ref="AD7:AH7"/>
    <mergeCell ref="AI7:AL7"/>
    <mergeCell ref="M4:N4"/>
    <mergeCell ref="O4:P4"/>
    <mergeCell ref="Q4:R4"/>
    <mergeCell ref="S4:T4"/>
    <mergeCell ref="U4:V4"/>
    <mergeCell ref="C6:K6"/>
    <mergeCell ref="L6:N6"/>
    <mergeCell ref="O6:X6"/>
    <mergeCell ref="C1:E1"/>
    <mergeCell ref="C4:D4"/>
    <mergeCell ref="E4:F4"/>
    <mergeCell ref="G4:H4"/>
    <mergeCell ref="I4:J4"/>
    <mergeCell ref="K4:L4"/>
  </mergeCells>
  <phoneticPr fontId="3"/>
  <pageMargins left="0.7" right="0.7" top="0.75" bottom="0.75" header="0.3" footer="0.3"/>
  <pageSetup paperSize="9" scale="47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Drop Down 1">
              <controlPr defaultSize="0" autoLine="0" autoPict="0">
                <anchor moveWithCells="1">
                  <from>
                    <xdr:col>28</xdr:col>
                    <xdr:colOff>333375</xdr:colOff>
                    <xdr:row>4</xdr:row>
                    <xdr:rowOff>257175</xdr:rowOff>
                  </from>
                  <to>
                    <xdr:col>38</xdr:col>
                    <xdr:colOff>76200</xdr:colOff>
                    <xdr:row>6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別紙3-3</vt:lpstr>
      <vt:lpstr>'別紙3-3'!Print_Area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野田 幸太郎</dc:creator>
  <cp:lastModifiedBy>野田 幸太郎</cp:lastModifiedBy>
  <dcterms:created xsi:type="dcterms:W3CDTF">2025-03-25T08:11:14Z</dcterms:created>
  <dcterms:modified xsi:type="dcterms:W3CDTF">2025-03-25T08:11:15Z</dcterms:modified>
</cp:coreProperties>
</file>