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01091123\Desktop\（就労選択支援追加作成中）令和７年度体制届様式（計画相談以外） (7)\令和７年度体制届様式（計画相談以外）\計画相談以外\"/>
    </mc:Choice>
  </mc:AlternateContent>
  <bookViews>
    <workbookView xWindow="0" yWindow="0" windowWidth="23040" windowHeight="9096"/>
  </bookViews>
  <sheets>
    <sheet name="別紙3-2" sheetId="1" r:id="rId1"/>
  </sheets>
  <definedNames>
    <definedName name="____kk1">#REF!</definedName>
    <definedName name="___kk1">#REF!</definedName>
    <definedName name="__kk1">#REF!</definedName>
    <definedName name="_kk1">#REF!</definedName>
    <definedName name="_kk2">#REF!</definedName>
    <definedName name="aa">#REF!</definedName>
    <definedName name="aaaaa">#REF!</definedName>
    <definedName name="Avrg">#REF!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jigyoumeishou">#REF!</definedName>
    <definedName name="kanagawaken">#REF!</definedName>
    <definedName name="kawasaki">#REF!</definedName>
    <definedName name="kk">#REF!</definedName>
    <definedName name="KK_03">#REF!</definedName>
    <definedName name="KK_06">#REF!</definedName>
    <definedName name="KK2_3">#REF!</definedName>
    <definedName name="KKK">#REF!</definedName>
    <definedName name="ｋｋｋｋ">#REF!</definedName>
    <definedName name="_xlnm.Print_Area" localSheetId="0">'別紙3-2'!$A$2:$AS$31</definedName>
    <definedName name="Roman_01">#REF!</definedName>
    <definedName name="Roman_03">#REF!</definedName>
    <definedName name="Roman_04" localSheetId="0">'別紙3-2'!#REF!</definedName>
    <definedName name="Roman_04">#REF!</definedName>
    <definedName name="Roman_06">#REF!</definedName>
    <definedName name="Roman2_1">#REF!</definedName>
    <definedName name="Roman2_3">#REF!</definedName>
    <definedName name="Serv_LIST">#REF!</definedName>
    <definedName name="siharai">#REF!</definedName>
    <definedName name="sikuchouson">#REF!</definedName>
    <definedName name="sinseisaki">#REF!</definedName>
    <definedName name="SS" localSheetId="0">#REF!</definedName>
    <definedName name="SS">#REF!</definedName>
    <definedName name="table_03">#REF!</definedName>
    <definedName name="table_06">#REF!</definedName>
    <definedName name="table2_3">#REF!</definedName>
    <definedName name="yokohama">#REF!</definedName>
    <definedName name="Z_E5B59279_AC02_449B_9B6C_AEEA7F9D3D1D_.wvu.PrintArea" localSheetId="0" hidden="1">'別紙3-2'!$A$2:$AS$31</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別紙">#REF!</definedName>
    <definedName name="別紙19２">#REF!</definedName>
    <definedName name="別紙47">#REF!</definedName>
    <definedName name="別紙7の2">#REF!</definedName>
    <definedName name="夜間支援">#REF!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W50" i="1" l="1"/>
  <c r="Z47" i="1"/>
  <c r="AK27" i="1"/>
  <c r="AK30" i="1" s="1"/>
  <c r="R19" i="1"/>
  <c r="AM18" i="1"/>
  <c r="AJ18" i="1"/>
  <c r="AG18" i="1"/>
  <c r="AD18" i="1"/>
  <c r="AA18" i="1"/>
  <c r="X18" i="1"/>
  <c r="U18" i="1"/>
  <c r="R18" i="1"/>
  <c r="O18" i="1"/>
  <c r="L18" i="1"/>
  <c r="I18" i="1"/>
  <c r="AQ18" i="1" s="1"/>
  <c r="F18" i="1"/>
  <c r="AM17" i="1"/>
  <c r="AJ17" i="1"/>
  <c r="AG17" i="1"/>
  <c r="AD17" i="1"/>
  <c r="AA17" i="1"/>
  <c r="X17" i="1"/>
  <c r="U17" i="1"/>
  <c r="R17" i="1"/>
  <c r="O17" i="1"/>
  <c r="L17" i="1"/>
  <c r="I17" i="1"/>
  <c r="F17" i="1"/>
  <c r="AQ17" i="1" s="1"/>
  <c r="AM16" i="1"/>
  <c r="AJ16" i="1"/>
  <c r="AG16" i="1"/>
  <c r="AD16" i="1"/>
  <c r="AA16" i="1"/>
  <c r="X16" i="1"/>
  <c r="U16" i="1"/>
  <c r="R16" i="1"/>
  <c r="O16" i="1"/>
  <c r="L16" i="1"/>
  <c r="I16" i="1"/>
  <c r="F16" i="1"/>
  <c r="AM15" i="1"/>
  <c r="AJ15" i="1"/>
  <c r="AG15" i="1"/>
  <c r="AD15" i="1"/>
  <c r="AA15" i="1"/>
  <c r="X15" i="1"/>
  <c r="U15" i="1"/>
  <c r="R15" i="1"/>
  <c r="O15" i="1"/>
  <c r="L15" i="1"/>
  <c r="I15" i="1"/>
  <c r="F15" i="1"/>
  <c r="AQ15" i="1" s="1"/>
  <c r="AM14" i="1"/>
  <c r="AJ14" i="1"/>
  <c r="AG14" i="1"/>
  <c r="AD14" i="1"/>
  <c r="AA14" i="1"/>
  <c r="X14" i="1"/>
  <c r="X19" i="1" s="1"/>
  <c r="U14" i="1"/>
  <c r="U19" i="1" s="1"/>
  <c r="R14" i="1"/>
  <c r="O14" i="1"/>
  <c r="L14" i="1"/>
  <c r="I14" i="1"/>
  <c r="F14" i="1"/>
  <c r="AQ14" i="1" s="1"/>
  <c r="AM13" i="1"/>
  <c r="AJ13" i="1"/>
  <c r="AG13" i="1"/>
  <c r="AD13" i="1"/>
  <c r="AA13" i="1"/>
  <c r="X13" i="1"/>
  <c r="U13" i="1"/>
  <c r="R13" i="1"/>
  <c r="O13" i="1"/>
  <c r="L13" i="1"/>
  <c r="AQ13" i="1" s="1"/>
  <c r="I13" i="1"/>
  <c r="F13" i="1"/>
  <c r="AM12" i="1"/>
  <c r="AM19" i="1" s="1"/>
  <c r="AJ12" i="1"/>
  <c r="AJ19" i="1" s="1"/>
  <c r="AG12" i="1"/>
  <c r="AG19" i="1" s="1"/>
  <c r="AD12" i="1"/>
  <c r="AD19" i="1" s="1"/>
  <c r="AA12" i="1"/>
  <c r="AA19" i="1" s="1"/>
  <c r="X12" i="1"/>
  <c r="X20" i="1" s="1"/>
  <c r="U12" i="1"/>
  <c r="U20" i="1" s="1"/>
  <c r="R12" i="1"/>
  <c r="R20" i="1" s="1"/>
  <c r="O12" i="1"/>
  <c r="O19" i="1" s="1"/>
  <c r="L12" i="1"/>
  <c r="L20" i="1" s="1"/>
  <c r="I12" i="1"/>
  <c r="I19" i="1" s="1"/>
  <c r="F12" i="1"/>
  <c r="AQ11" i="1"/>
  <c r="Y26" i="1" s="1"/>
  <c r="F20" i="1" l="1"/>
  <c r="AQ16" i="1"/>
  <c r="I20" i="1"/>
  <c r="AA20" i="1"/>
  <c r="AD20" i="1"/>
  <c r="AG20" i="1"/>
  <c r="AJ20" i="1"/>
  <c r="F19" i="1"/>
  <c r="O20" i="1"/>
  <c r="AQ12" i="1"/>
  <c r="L19" i="1"/>
  <c r="AM20" i="1"/>
  <c r="AQ19" i="1" l="1"/>
  <c r="AQ20" i="1"/>
  <c r="Y27" i="1" s="1"/>
  <c r="AK29" i="1" l="1"/>
  <c r="Y28" i="1"/>
  <c r="AK26" i="1" s="1"/>
  <c r="AP35" i="1"/>
  <c r="AZ43" i="1"/>
  <c r="Y29" i="1"/>
  <c r="AP37" i="1"/>
  <c r="AP36" i="1"/>
  <c r="AZ42" i="1" l="1"/>
  <c r="AZ41" i="1"/>
  <c r="AK28" i="1"/>
  <c r="Y30" i="1"/>
</calcChain>
</file>

<file path=xl/sharedStrings.xml><?xml version="1.0" encoding="utf-8"?>
<sst xmlns="http://schemas.openxmlformats.org/spreadsheetml/2006/main" count="226" uniqueCount="87">
  <si>
    <t>別紙3-2</t>
    <rPh sb="0" eb="2">
      <t>ベッシ</t>
    </rPh>
    <phoneticPr fontId="5"/>
  </si>
  <si>
    <t>　　　　　　　●人員基準適合確認シート（生活介護）</t>
    <rPh sb="8" eb="10">
      <t>ジンイン</t>
    </rPh>
    <rPh sb="10" eb="12">
      <t>キジュン</t>
    </rPh>
    <rPh sb="12" eb="14">
      <t>テキゴウ</t>
    </rPh>
    <rPh sb="14" eb="16">
      <t>カクニン</t>
    </rPh>
    <rPh sb="20" eb="22">
      <t>セイカツ</t>
    </rPh>
    <rPh sb="22" eb="24">
      <t>カイゴ</t>
    </rPh>
    <phoneticPr fontId="5"/>
  </si>
  <si>
    <t>（生活介護）</t>
    <rPh sb="1" eb="3">
      <t>セイカツ</t>
    </rPh>
    <rPh sb="3" eb="5">
      <t>カイゴ</t>
    </rPh>
    <phoneticPr fontId="5"/>
  </si>
  <si>
    <t>（兼　人員配置体制加算確認シート）</t>
    <rPh sb="1" eb="2">
      <t>ケン</t>
    </rPh>
    <rPh sb="3" eb="5">
      <t>ジンイン</t>
    </rPh>
    <rPh sb="5" eb="7">
      <t>ハイチ</t>
    </rPh>
    <rPh sb="7" eb="9">
      <t>タイセイ</t>
    </rPh>
    <rPh sb="9" eb="11">
      <t>カサン</t>
    </rPh>
    <rPh sb="11" eb="13">
      <t>カクニン</t>
    </rPh>
    <phoneticPr fontId="5"/>
  </si>
  <si>
    <t>令和</t>
    <rPh sb="0" eb="2">
      <t>レイワ</t>
    </rPh>
    <phoneticPr fontId="5"/>
  </si>
  <si>
    <t>年</t>
    <rPh sb="0" eb="1">
      <t>ネン</t>
    </rPh>
    <phoneticPr fontId="5"/>
  </si>
  <si>
    <t>月</t>
    <rPh sb="0" eb="1">
      <t>ガツ</t>
    </rPh>
    <phoneticPr fontId="5"/>
  </si>
  <si>
    <t>～</t>
    <phoneticPr fontId="5"/>
  </si>
  <si>
    <t>※新規指定の場合は、1年の見込み数を記入すること。</t>
    <rPh sb="1" eb="3">
      <t>シンキ</t>
    </rPh>
    <rPh sb="3" eb="5">
      <t>シテイ</t>
    </rPh>
    <rPh sb="6" eb="8">
      <t>バアイ</t>
    </rPh>
    <rPh sb="11" eb="12">
      <t>ネン</t>
    </rPh>
    <rPh sb="13" eb="15">
      <t>ミコ</t>
    </rPh>
    <rPh sb="16" eb="17">
      <t>スウ</t>
    </rPh>
    <rPh sb="18" eb="20">
      <t>キニュウ</t>
    </rPh>
    <phoneticPr fontId="5"/>
  </si>
  <si>
    <t>区分</t>
    <rPh sb="0" eb="2">
      <t>クブン</t>
    </rPh>
    <phoneticPr fontId="5"/>
  </si>
  <si>
    <t>4月</t>
    <rPh sb="1" eb="2">
      <t>ガツ</t>
    </rPh>
    <phoneticPr fontId="5"/>
  </si>
  <si>
    <t>5月</t>
  </si>
  <si>
    <t>6月</t>
  </si>
  <si>
    <t>7月</t>
  </si>
  <si>
    <t>8月</t>
  </si>
  <si>
    <t>9月</t>
  </si>
  <si>
    <t>10月</t>
  </si>
  <si>
    <t>11月</t>
  </si>
  <si>
    <t>12月</t>
  </si>
  <si>
    <t>1月</t>
  </si>
  <si>
    <t>2月</t>
  </si>
  <si>
    <t>3月</t>
  </si>
  <si>
    <t>※色つきのセルのみ入力のこと</t>
    <rPh sb="1" eb="2">
      <t>イロ</t>
    </rPh>
    <rPh sb="9" eb="11">
      <t>ニュウリョク</t>
    </rPh>
    <phoneticPr fontId="5"/>
  </si>
  <si>
    <t>7時間以上</t>
    <rPh sb="1" eb="3">
      <t>ジカン</t>
    </rPh>
    <rPh sb="3" eb="5">
      <t>イジョウ</t>
    </rPh>
    <phoneticPr fontId="5"/>
  </si>
  <si>
    <t>事業所名称</t>
    <rPh sb="0" eb="3">
      <t>ジギョウショ</t>
    </rPh>
    <rPh sb="3" eb="5">
      <t>メイショウ</t>
    </rPh>
    <phoneticPr fontId="5"/>
  </si>
  <si>
    <t>法人名称</t>
    <rPh sb="0" eb="2">
      <t>ホウジン</t>
    </rPh>
    <rPh sb="2" eb="4">
      <t>メイショウ</t>
    </rPh>
    <phoneticPr fontId="5"/>
  </si>
  <si>
    <t>単位番号</t>
    <rPh sb="0" eb="2">
      <t>タンイ</t>
    </rPh>
    <rPh sb="2" eb="4">
      <t>バンゴウ</t>
    </rPh>
    <phoneticPr fontId="5"/>
  </si>
  <si>
    <t>事業所番号</t>
    <rPh sb="0" eb="3">
      <t>ジギョウショ</t>
    </rPh>
    <rPh sb="3" eb="5">
      <t>バンゴウ</t>
    </rPh>
    <phoneticPr fontId="5"/>
  </si>
  <si>
    <t>定員</t>
    <rPh sb="0" eb="2">
      <t>テイイン</t>
    </rPh>
    <phoneticPr fontId="5"/>
  </si>
  <si>
    <t>報酬算定
上の定員</t>
    <rPh sb="0" eb="2">
      <t>ホウシュウ</t>
    </rPh>
    <rPh sb="2" eb="4">
      <t>サンテイ</t>
    </rPh>
    <rPh sb="5" eb="6">
      <t>ジョウ</t>
    </rPh>
    <rPh sb="7" eb="9">
      <t>テイイン</t>
    </rPh>
    <phoneticPr fontId="5"/>
  </si>
  <si>
    <t>常勤換算後の職員数
 ※１</t>
    <rPh sb="0" eb="2">
      <t>ジョウキン</t>
    </rPh>
    <rPh sb="2" eb="4">
      <t>カンサン</t>
    </rPh>
    <rPh sb="4" eb="5">
      <t>ゴ</t>
    </rPh>
    <rPh sb="6" eb="9">
      <t>ショクインスウ</t>
    </rPh>
    <phoneticPr fontId="5"/>
  </si>
  <si>
    <t>※１　任意の月の生活支援員、看護職員、理学療法士、作業療法士、
　　　作業療法士、機能訓練指導員の常勤換算後の員数を入力すること。</t>
    <rPh sb="25" eb="27">
      <t>サギョウ</t>
    </rPh>
    <rPh sb="27" eb="29">
      <t>リョウホウ</t>
    </rPh>
    <rPh sb="29" eb="30">
      <t>シ</t>
    </rPh>
    <phoneticPr fontId="5"/>
  </si>
  <si>
    <t>各月の状況</t>
    <rPh sb="0" eb="1">
      <t>カク</t>
    </rPh>
    <rPh sb="1" eb="2">
      <t>ゲツ</t>
    </rPh>
    <rPh sb="3" eb="5">
      <t>ジョウキョウ</t>
    </rPh>
    <phoneticPr fontId="5"/>
  </si>
  <si>
    <t>5月</t>
    <rPh sb="1" eb="2">
      <t>ガツ</t>
    </rPh>
    <phoneticPr fontId="5"/>
  </si>
  <si>
    <t>6月</t>
    <rPh sb="1" eb="2">
      <t>ガツ</t>
    </rPh>
    <phoneticPr fontId="5"/>
  </si>
  <si>
    <t>7月</t>
    <rPh sb="1" eb="2">
      <t>ガツ</t>
    </rPh>
    <phoneticPr fontId="5"/>
  </si>
  <si>
    <t>8月</t>
    <phoneticPr fontId="5"/>
  </si>
  <si>
    <t>9月</t>
    <phoneticPr fontId="5"/>
  </si>
  <si>
    <t>10月</t>
    <rPh sb="2" eb="3">
      <t>ガツ</t>
    </rPh>
    <phoneticPr fontId="5"/>
  </si>
  <si>
    <t>11月</t>
    <rPh sb="2" eb="3">
      <t>ガツ</t>
    </rPh>
    <phoneticPr fontId="5"/>
  </si>
  <si>
    <t>12月</t>
    <rPh sb="2" eb="3">
      <t>ガツ</t>
    </rPh>
    <phoneticPr fontId="5"/>
  </si>
  <si>
    <t>１月</t>
    <rPh sb="1" eb="2">
      <t>ガツ</t>
    </rPh>
    <phoneticPr fontId="5"/>
  </si>
  <si>
    <t>２月</t>
    <phoneticPr fontId="5"/>
  </si>
  <si>
    <t>３月</t>
    <phoneticPr fontId="5"/>
  </si>
  <si>
    <t>12ヶ月間</t>
    <rPh sb="3" eb="4">
      <t>ゲツ</t>
    </rPh>
    <rPh sb="4" eb="5">
      <t>カン</t>
    </rPh>
    <phoneticPr fontId="5"/>
  </si>
  <si>
    <t>①開所日数</t>
    <rPh sb="1" eb="3">
      <t>カイショ</t>
    </rPh>
    <rPh sb="3" eb="5">
      <t>ニッスウ</t>
    </rPh>
    <phoneticPr fontId="5"/>
  </si>
  <si>
    <t>日</t>
    <rPh sb="0" eb="1">
      <t>ニチ</t>
    </rPh>
    <phoneticPr fontId="5"/>
  </si>
  <si>
    <t>経過措置</t>
    <rPh sb="0" eb="2">
      <t>ケイカ</t>
    </rPh>
    <rPh sb="2" eb="4">
      <t>ソチ</t>
    </rPh>
    <phoneticPr fontId="5"/>
  </si>
  <si>
    <t>②区分２の総延べ利用者数　※２</t>
    <rPh sb="1" eb="3">
      <t>クブン</t>
    </rPh>
    <rPh sb="5" eb="6">
      <t>ソウ</t>
    </rPh>
    <rPh sb="6" eb="7">
      <t>ノ</t>
    </rPh>
    <rPh sb="8" eb="11">
      <t>リヨウシャ</t>
    </rPh>
    <rPh sb="11" eb="12">
      <t>スウ</t>
    </rPh>
    <phoneticPr fontId="5"/>
  </si>
  <si>
    <t>人日</t>
    <rPh sb="0" eb="2">
      <t>ニンニチ</t>
    </rPh>
    <phoneticPr fontId="5"/>
  </si>
  <si>
    <t>②④⑦のうち強行及び準ずる者</t>
    <rPh sb="6" eb="8">
      <t>キョウコウ</t>
    </rPh>
    <rPh sb="7" eb="8">
      <t>ギョウ</t>
    </rPh>
    <rPh sb="8" eb="9">
      <t>オヨ</t>
    </rPh>
    <rPh sb="10" eb="11">
      <t>ジュン</t>
    </rPh>
    <rPh sb="13" eb="14">
      <t>モノ</t>
    </rPh>
    <phoneticPr fontId="5"/>
  </si>
  <si>
    <t>③区分３の総延べ利用者数　※３</t>
    <rPh sb="1" eb="3">
      <t>クブン</t>
    </rPh>
    <rPh sb="5" eb="6">
      <t>ソウ</t>
    </rPh>
    <rPh sb="6" eb="7">
      <t>ノ</t>
    </rPh>
    <rPh sb="8" eb="11">
      <t>リヨウシャ</t>
    </rPh>
    <rPh sb="11" eb="12">
      <t>スウ</t>
    </rPh>
    <phoneticPr fontId="5"/>
  </si>
  <si>
    <t>5時間以上7時間未満</t>
    <rPh sb="1" eb="3">
      <t>ジカン</t>
    </rPh>
    <rPh sb="3" eb="5">
      <t>イジョウ</t>
    </rPh>
    <rPh sb="6" eb="8">
      <t>ジカン</t>
    </rPh>
    <rPh sb="8" eb="10">
      <t>ミマン</t>
    </rPh>
    <phoneticPr fontId="5"/>
  </si>
  <si>
    <t>④区分４の総延べ利用者数</t>
    <rPh sb="1" eb="3">
      <t>クブン</t>
    </rPh>
    <rPh sb="5" eb="6">
      <t>ソウ</t>
    </rPh>
    <rPh sb="6" eb="7">
      <t>ノ</t>
    </rPh>
    <rPh sb="8" eb="11">
      <t>リヨウシャ</t>
    </rPh>
    <rPh sb="11" eb="12">
      <t>スウ</t>
    </rPh>
    <phoneticPr fontId="5"/>
  </si>
  <si>
    <t>⑤区分５の総延べ利用者数</t>
    <rPh sb="1" eb="3">
      <t>クブン</t>
    </rPh>
    <rPh sb="5" eb="6">
      <t>ソウ</t>
    </rPh>
    <rPh sb="6" eb="7">
      <t>ノ</t>
    </rPh>
    <rPh sb="8" eb="11">
      <t>リヨウシャ</t>
    </rPh>
    <rPh sb="11" eb="12">
      <t>スウ</t>
    </rPh>
    <phoneticPr fontId="5"/>
  </si>
  <si>
    <t>⑥区分６の総延べ利用者数</t>
    <rPh sb="1" eb="3">
      <t>クブン</t>
    </rPh>
    <rPh sb="5" eb="6">
      <t>ソウ</t>
    </rPh>
    <rPh sb="6" eb="7">
      <t>ノ</t>
    </rPh>
    <rPh sb="8" eb="11">
      <t>リヨウシャ</t>
    </rPh>
    <rPh sb="11" eb="12">
      <t>スウ</t>
    </rPh>
    <phoneticPr fontId="5"/>
  </si>
  <si>
    <t>⑦経過措置利用者数</t>
    <rPh sb="1" eb="3">
      <t>ケイカ</t>
    </rPh>
    <rPh sb="3" eb="5">
      <t>ソチ</t>
    </rPh>
    <rPh sb="5" eb="8">
      <t>リヨウシャ</t>
    </rPh>
    <rPh sb="8" eb="9">
      <t>スウ</t>
    </rPh>
    <phoneticPr fontId="5"/>
  </si>
  <si>
    <t>⑧ ②から④および⑦のうち強度行動障害またはこれに準ずるものの総延べ利用者数</t>
    <rPh sb="13" eb="15">
      <t>キョウド</t>
    </rPh>
    <rPh sb="15" eb="17">
      <t>コウドウ</t>
    </rPh>
    <rPh sb="17" eb="19">
      <t>ショウガイ</t>
    </rPh>
    <rPh sb="25" eb="26">
      <t>ジュン</t>
    </rPh>
    <rPh sb="31" eb="32">
      <t>ソウ</t>
    </rPh>
    <rPh sb="32" eb="33">
      <t>ノ</t>
    </rPh>
    <rPh sb="34" eb="36">
      <t>リヨウ</t>
    </rPh>
    <rPh sb="36" eb="37">
      <t>シャ</t>
    </rPh>
    <rPh sb="37" eb="38">
      <t>スウ</t>
    </rPh>
    <phoneticPr fontId="5"/>
  </si>
  <si>
    <t>⑨経過措置利用者を除く利用者数</t>
    <rPh sb="1" eb="3">
      <t>ケイカ</t>
    </rPh>
    <rPh sb="3" eb="5">
      <t>ソチ</t>
    </rPh>
    <rPh sb="5" eb="8">
      <t>リヨウシャ</t>
    </rPh>
    <rPh sb="9" eb="10">
      <t>ノゾ</t>
    </rPh>
    <rPh sb="11" eb="14">
      <t>リヨウシャ</t>
    </rPh>
    <rPh sb="14" eb="15">
      <t>スウ</t>
    </rPh>
    <phoneticPr fontId="5"/>
  </si>
  <si>
    <t>⑩全利用者数</t>
    <rPh sb="1" eb="2">
      <t>ゼン</t>
    </rPh>
    <rPh sb="2" eb="4">
      <t>リヨウ</t>
    </rPh>
    <rPh sb="4" eb="5">
      <t>シャ</t>
    </rPh>
    <rPh sb="5" eb="6">
      <t>スウ</t>
    </rPh>
    <phoneticPr fontId="5"/>
  </si>
  <si>
    <t>5時間未満</t>
    <rPh sb="1" eb="3">
      <t>ジカン</t>
    </rPh>
    <rPh sb="3" eb="5">
      <t>ミマン</t>
    </rPh>
    <phoneticPr fontId="5"/>
  </si>
  <si>
    <t>※２　施設入所者以外の者で50歳未満の者および施設入所者は除く</t>
    <phoneticPr fontId="5"/>
  </si>
  <si>
    <t>　</t>
    <phoneticPr fontId="5"/>
  </si>
  <si>
    <t>※３　施設入所者で50歳未満の者を除く</t>
    <phoneticPr fontId="5"/>
  </si>
  <si>
    <t xml:space="preserve">注）新たに事業を開始する場合は、利用定員の90％が(2)利用者数
</t>
    <rPh sb="0" eb="1">
      <t>チュウ</t>
    </rPh>
    <rPh sb="2" eb="3">
      <t>アラ</t>
    </rPh>
    <rPh sb="5" eb="7">
      <t>ジギョウ</t>
    </rPh>
    <rPh sb="8" eb="10">
      <t>カイシ</t>
    </rPh>
    <rPh sb="12" eb="14">
      <t>バアイ</t>
    </rPh>
    <rPh sb="16" eb="18">
      <t>リヨウ</t>
    </rPh>
    <rPh sb="18" eb="20">
      <t>テイイン</t>
    </rPh>
    <rPh sb="28" eb="31">
      <t>リヨウシャ</t>
    </rPh>
    <rPh sb="31" eb="32">
      <t>スウ</t>
    </rPh>
    <phoneticPr fontId="5"/>
  </si>
  <si>
    <t>(1) 開所日数　　　</t>
    <rPh sb="4" eb="6">
      <t>カイショ</t>
    </rPh>
    <rPh sb="6" eb="8">
      <t>ニッスウ</t>
    </rPh>
    <phoneticPr fontId="5"/>
  </si>
  <si>
    <t>(7) 指定基準上の必要職員数</t>
    <rPh sb="4" eb="6">
      <t>シテイ</t>
    </rPh>
    <rPh sb="6" eb="8">
      <t>キジュン</t>
    </rPh>
    <rPh sb="8" eb="9">
      <t>ジョウ</t>
    </rPh>
    <rPh sb="10" eb="12">
      <t>ヒツヨウ</t>
    </rPh>
    <rPh sb="12" eb="14">
      <t>ショクイン</t>
    </rPh>
    <rPh sb="14" eb="15">
      <t>スウ</t>
    </rPh>
    <phoneticPr fontId="5"/>
  </si>
  <si>
    <t>　　となります。</t>
    <phoneticPr fontId="5"/>
  </si>
  <si>
    <t>(2) 利用者の数</t>
    <phoneticPr fontId="5"/>
  </si>
  <si>
    <t>(8) 常勤換算後の職員数</t>
    <rPh sb="4" eb="6">
      <t>ジョウキン</t>
    </rPh>
    <rPh sb="6" eb="8">
      <t>カンサン</t>
    </rPh>
    <rPh sb="8" eb="9">
      <t>ゴ</t>
    </rPh>
    <rPh sb="10" eb="12">
      <t>ショクイン</t>
    </rPh>
    <rPh sb="12" eb="13">
      <t>スウ</t>
    </rPh>
    <phoneticPr fontId="5"/>
  </si>
  <si>
    <t>(3) 平均障害支援区分</t>
    <rPh sb="8" eb="10">
      <t>シエン</t>
    </rPh>
    <phoneticPr fontId="5"/>
  </si>
  <si>
    <t>(9) 指定基準への適合</t>
    <rPh sb="4" eb="6">
      <t>シテイ</t>
    </rPh>
    <rPh sb="6" eb="8">
      <t>キジュン</t>
    </rPh>
    <rPh sb="10" eb="12">
      <t>テキゴウ</t>
    </rPh>
    <phoneticPr fontId="5"/>
  </si>
  <si>
    <t>(5)  区分５・６の利用者および区分５・６
　　以外で強度行動障害の利用者の割合</t>
    <rPh sb="5" eb="7">
      <t>クブン</t>
    </rPh>
    <rPh sb="11" eb="14">
      <t>リヨウシャ</t>
    </rPh>
    <rPh sb="17" eb="19">
      <t>クブン</t>
    </rPh>
    <rPh sb="25" eb="27">
      <t>イガイ</t>
    </rPh>
    <rPh sb="28" eb="30">
      <t>キョウド</t>
    </rPh>
    <rPh sb="30" eb="32">
      <t>コウドウ</t>
    </rPh>
    <rPh sb="32" eb="34">
      <t>ショウガイ</t>
    </rPh>
    <rPh sb="35" eb="38">
      <t>リヨウシャ</t>
    </rPh>
    <rPh sb="39" eb="41">
      <t>ワリアイ</t>
    </rPh>
    <phoneticPr fontId="5"/>
  </si>
  <si>
    <r>
      <t xml:space="preserve">(10) 職員の配置割合
</t>
    </r>
    <r>
      <rPr>
        <sz val="11"/>
        <rFont val="ＭＳ Ｐゴシック"/>
        <family val="3"/>
        <charset val="128"/>
      </rPr>
      <t>　 　(職員１人に対する利用者数)</t>
    </r>
    <rPh sb="5" eb="7">
      <t>ショクイン</t>
    </rPh>
    <rPh sb="8" eb="10">
      <t>ハイチ</t>
    </rPh>
    <rPh sb="10" eb="12">
      <t>ワリアイ</t>
    </rPh>
    <rPh sb="17" eb="19">
      <t>ショクイン</t>
    </rPh>
    <rPh sb="20" eb="21">
      <t>ニン</t>
    </rPh>
    <rPh sb="22" eb="23">
      <t>タイ</t>
    </rPh>
    <rPh sb="25" eb="28">
      <t>リヨウシャ</t>
    </rPh>
    <rPh sb="28" eb="29">
      <t>スウ</t>
    </rPh>
    <phoneticPr fontId="5"/>
  </si>
  <si>
    <t>(6) 指定基準上の職員配置割合</t>
    <rPh sb="4" eb="6">
      <t>シテイ</t>
    </rPh>
    <rPh sb="6" eb="8">
      <t>キジュン</t>
    </rPh>
    <rPh sb="8" eb="9">
      <t>ジョウ</t>
    </rPh>
    <rPh sb="10" eb="12">
      <t>ショクイン</t>
    </rPh>
    <rPh sb="12" eb="14">
      <t>ハイチ</t>
    </rPh>
    <rPh sb="14" eb="16">
      <t>ワリアイ</t>
    </rPh>
    <phoneticPr fontId="5"/>
  </si>
  <si>
    <t>(11) 人員配置体制加算</t>
    <rPh sb="5" eb="7">
      <t>ジンイン</t>
    </rPh>
    <rPh sb="7" eb="9">
      <t>ハイチ</t>
    </rPh>
    <rPh sb="9" eb="11">
      <t>タイセイ</t>
    </rPh>
    <rPh sb="11" eb="13">
      <t>カサン</t>
    </rPh>
    <phoneticPr fontId="5"/>
  </si>
  <si>
    <t>障害者支援施設の昼間実施サービスの生活介護の場合の算定要件</t>
    <rPh sb="0" eb="3">
      <t>ショウガイシャ</t>
    </rPh>
    <rPh sb="3" eb="5">
      <t>シエン</t>
    </rPh>
    <rPh sb="5" eb="7">
      <t>シセツ</t>
    </rPh>
    <rPh sb="8" eb="10">
      <t>チュウカン</t>
    </rPh>
    <rPh sb="10" eb="12">
      <t>ジッシ</t>
    </rPh>
    <rPh sb="17" eb="19">
      <t>セイカツ</t>
    </rPh>
    <rPh sb="19" eb="21">
      <t>カイゴ</t>
    </rPh>
    <rPh sb="22" eb="24">
      <t>バアイ</t>
    </rPh>
    <rPh sb="25" eb="27">
      <t>サンテイ</t>
    </rPh>
    <rPh sb="27" eb="29">
      <t>ヨウケン</t>
    </rPh>
    <phoneticPr fontId="5"/>
  </si>
  <si>
    <t>（利用者の数÷常勤換算後の職員数）＜=１．７　→　人員配置体制加算（Ⅰ）</t>
    <rPh sb="1" eb="4">
      <t>リヨウシャ</t>
    </rPh>
    <rPh sb="5" eb="6">
      <t>カズ</t>
    </rPh>
    <rPh sb="7" eb="9">
      <t>ジョウキン</t>
    </rPh>
    <rPh sb="9" eb="11">
      <t>カンサン</t>
    </rPh>
    <rPh sb="11" eb="12">
      <t>ゴ</t>
    </rPh>
    <rPh sb="13" eb="16">
      <t>ショクインスウ</t>
    </rPh>
    <phoneticPr fontId="5"/>
  </si>
  <si>
    <t>（利用者の数÷常勤換算後の職員数）＜=２．０　→　人員配置体制加算（Ⅱ）</t>
    <rPh sb="1" eb="4">
      <t>リヨウシャ</t>
    </rPh>
    <rPh sb="5" eb="6">
      <t>カズ</t>
    </rPh>
    <rPh sb="7" eb="9">
      <t>ジョウキン</t>
    </rPh>
    <rPh sb="9" eb="11">
      <t>カンサン</t>
    </rPh>
    <rPh sb="11" eb="12">
      <t>ゴ</t>
    </rPh>
    <rPh sb="13" eb="16">
      <t>ショクインスウ</t>
    </rPh>
    <phoneticPr fontId="5"/>
  </si>
  <si>
    <t>（利用者の数÷常勤換算後の職員数）＜=２．５　→　人員配置体制加算（Ⅲ）</t>
    <rPh sb="1" eb="4">
      <t>リヨウシャ</t>
    </rPh>
    <rPh sb="5" eb="6">
      <t>カズ</t>
    </rPh>
    <rPh sb="7" eb="9">
      <t>ジョウキン</t>
    </rPh>
    <rPh sb="9" eb="11">
      <t>カンサン</t>
    </rPh>
    <rPh sb="11" eb="12">
      <t>ゴ</t>
    </rPh>
    <rPh sb="13" eb="16">
      <t>ショクインスウ</t>
    </rPh>
    <phoneticPr fontId="5"/>
  </si>
  <si>
    <t>障害福祉サービス事業者の生活介護の場合の人員配置体制加算の算定要件</t>
    <rPh sb="0" eb="2">
      <t>ショウガイ</t>
    </rPh>
    <rPh sb="2" eb="4">
      <t>フクシ</t>
    </rPh>
    <rPh sb="8" eb="11">
      <t>ジギョウシャ</t>
    </rPh>
    <rPh sb="12" eb="14">
      <t>セイカツ</t>
    </rPh>
    <rPh sb="14" eb="16">
      <t>カイゴ</t>
    </rPh>
    <rPh sb="17" eb="19">
      <t>バアイ</t>
    </rPh>
    <rPh sb="20" eb="22">
      <t>ジンイン</t>
    </rPh>
    <rPh sb="22" eb="24">
      <t>ハイチ</t>
    </rPh>
    <rPh sb="24" eb="26">
      <t>タイセイ</t>
    </rPh>
    <rPh sb="26" eb="28">
      <t>カサン</t>
    </rPh>
    <rPh sb="29" eb="31">
      <t>サンテイ</t>
    </rPh>
    <rPh sb="31" eb="33">
      <t>ヨウケン</t>
    </rPh>
    <phoneticPr fontId="5"/>
  </si>
  <si>
    <t>区分５・６の割合が６０％以上　かつ　　　　　　（利用者の数÷常勤換算後の職員数）＜=１．７　→　人員配置体制加算（Ⅰ）</t>
    <rPh sb="24" eb="27">
      <t>リヨウシャ</t>
    </rPh>
    <rPh sb="28" eb="29">
      <t>カズ</t>
    </rPh>
    <rPh sb="30" eb="32">
      <t>ジョウキン</t>
    </rPh>
    <rPh sb="32" eb="34">
      <t>カンサン</t>
    </rPh>
    <rPh sb="34" eb="35">
      <t>ゴ</t>
    </rPh>
    <rPh sb="36" eb="39">
      <t>ショクインスウ</t>
    </rPh>
    <phoneticPr fontId="5"/>
  </si>
  <si>
    <t>区分５・６および区分５・６以外で強度行動障害の利用者の割合が５０％以上　かつ　１．７＜（利用者の数÷常勤換算後の職員数）＜=２．０　→　人員配置体制加算（Ⅱ）</t>
    <rPh sb="0" eb="2">
      <t>クブン</t>
    </rPh>
    <rPh sb="8" eb="10">
      <t>クブン</t>
    </rPh>
    <rPh sb="13" eb="15">
      <t>イガイ</t>
    </rPh>
    <rPh sb="16" eb="18">
      <t>キョウド</t>
    </rPh>
    <rPh sb="18" eb="20">
      <t>コウドウ</t>
    </rPh>
    <rPh sb="20" eb="22">
      <t>ショウガイ</t>
    </rPh>
    <rPh sb="23" eb="26">
      <t>リヨウシャ</t>
    </rPh>
    <rPh sb="27" eb="29">
      <t>ワリアイ</t>
    </rPh>
    <rPh sb="33" eb="35">
      <t>イジョウ</t>
    </rPh>
    <rPh sb="44" eb="47">
      <t>リヨウシャ</t>
    </rPh>
    <rPh sb="48" eb="49">
      <t>カズ</t>
    </rPh>
    <rPh sb="50" eb="52">
      <t>ジョウキン</t>
    </rPh>
    <rPh sb="52" eb="54">
      <t>カンサン</t>
    </rPh>
    <rPh sb="54" eb="55">
      <t>ゴ</t>
    </rPh>
    <rPh sb="56" eb="59">
      <t>ショクインスウ</t>
    </rPh>
    <phoneticPr fontId="5"/>
  </si>
  <si>
    <t>セルAD5がTRUEの場合は障害者支援施設の昼間実施サービスの生活介護</t>
    <rPh sb="11" eb="13">
      <t>バアイ</t>
    </rPh>
    <rPh sb="14" eb="17">
      <t>ショウガイシャ</t>
    </rPh>
    <rPh sb="17" eb="19">
      <t>シエン</t>
    </rPh>
    <rPh sb="19" eb="21">
      <t>シセツ</t>
    </rPh>
    <rPh sb="22" eb="24">
      <t>チュウカン</t>
    </rPh>
    <rPh sb="24" eb="26">
      <t>ジッシ</t>
    </rPh>
    <rPh sb="31" eb="33">
      <t>セイカツ</t>
    </rPh>
    <rPh sb="33" eb="35">
      <t>カイゴ</t>
    </rPh>
    <phoneticPr fontId="5"/>
  </si>
  <si>
    <t>セルAD5がFALSEの場合は障害福祉サービス事業者</t>
    <rPh sb="12" eb="14">
      <t>バアイ</t>
    </rPh>
    <rPh sb="15" eb="17">
      <t>ショウガイ</t>
    </rPh>
    <rPh sb="17" eb="19">
      <t>フクシ</t>
    </rPh>
    <rPh sb="23" eb="26">
      <t>ジギョウシャ</t>
    </rPh>
    <phoneticPr fontId="5"/>
  </si>
  <si>
    <t>セルAD5</t>
    <phoneticPr fontId="5"/>
  </si>
  <si>
    <t>セルAD5がFALSEの場合は障害福祉サービス事業者の生活介護</t>
    <rPh sb="12" eb="14">
      <t>バアイ</t>
    </rPh>
    <rPh sb="15" eb="17">
      <t>ショウガイ</t>
    </rPh>
    <rPh sb="17" eb="19">
      <t>フクシ</t>
    </rPh>
    <rPh sb="23" eb="26">
      <t>ジギョウシャ</t>
    </rPh>
    <rPh sb="27" eb="29">
      <t>セイカツ</t>
    </rPh>
    <rPh sb="29" eb="31">
      <t>カイゴ</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</si>
</sst>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76" formatCode="&quot;¥&quot;#,##0_);[Red]\(&quot;¥&quot;#,##0\)"/>
    <numFmt numFmtId="177" formatCode="&quot;　&quot;@"/>
    <numFmt numFmtId="178" formatCode="##############&quot;日&quot;"/>
    <numFmt numFmtId="179" formatCode="0_ "/>
    <numFmt numFmtId="180" formatCode="##############&quot;人日&quot;"/>
    <numFmt numFmtId="181" formatCode="0.0_ "/>
    <numFmt numFmtId="182" formatCode="0.0_);[Red]\(0.0\)"/>
    <numFmt numFmtId="183" formatCode="#############.#&quot;人&quot;"/>
    <numFmt numFmtId="184" formatCode="0.000_ "/>
  </numFmts>
  <fonts count="20" x14ac:knownFonts="1">
    <font>
      <sz val="11"/>
      <name val="ＭＳ Ｐゴシック"/>
      <family val="3"/>
      <charset val="128"/>
    </font>
    <font>
      <sz val="9"/>
      <color rgb="FF000000"/>
      <name val="MS UI Gothic"/>
      <family val="3"/>
      <charset val="128"/>
    </font>
    <font>
      <sz val="11"/>
      <name val="ＭＳ Ｐゴシック"/>
      <family val="3"/>
      <charset val="128"/>
    </font>
    <font>
      <sz val="11"/>
      <name val="ＭＳ ゴシック"/>
      <family val="3"/>
      <charset val="128"/>
    </font>
    <font>
      <sz val="6"/>
      <name val="游ゴシック"/>
      <family val="2"/>
      <charset val="128"/>
      <scheme val="minor"/>
    </font>
    <font>
      <sz val="6"/>
      <name val="ＭＳ Ｐゴシック"/>
      <family val="3"/>
      <charset val="128"/>
    </font>
    <font>
      <sz val="16"/>
      <name val="ＭＳ ゴシック"/>
      <family val="3"/>
      <charset val="128"/>
    </font>
    <font>
      <sz val="14"/>
      <name val="ＭＳ ゴシック"/>
      <family val="3"/>
      <charset val="128"/>
    </font>
    <font>
      <sz val="10"/>
      <name val="ＭＳ ゴシック"/>
      <family val="3"/>
      <charset val="128"/>
    </font>
    <font>
      <sz val="12"/>
      <name val="ＭＳ ゴシック"/>
      <family val="3"/>
      <charset val="128"/>
    </font>
    <font>
      <sz val="18"/>
      <name val="ＭＳ Ｐゴシック"/>
      <family val="3"/>
      <charset val="128"/>
    </font>
    <font>
      <sz val="14"/>
      <name val="ＭＳ Ｐゴシック"/>
      <family val="3"/>
      <charset val="128"/>
    </font>
    <font>
      <b/>
      <sz val="11"/>
      <color indexed="10"/>
      <name val="ＭＳ Ｐゴシック"/>
      <family val="3"/>
      <charset val="128"/>
    </font>
    <font>
      <sz val="10"/>
      <name val="ＭＳ Ｐゴシック"/>
      <family val="3"/>
      <charset val="128"/>
    </font>
    <font>
      <sz val="12"/>
      <name val="ＭＳ Ｐゴシック"/>
      <family val="3"/>
      <charset val="128"/>
    </font>
    <font>
      <sz val="16"/>
      <name val="ＭＳ Ｐゴシック"/>
      <family val="3"/>
      <charset val="128"/>
    </font>
    <font>
      <sz val="8"/>
      <name val="ＭＳ Ｐゴシック"/>
      <family val="3"/>
      <charset val="128"/>
    </font>
    <font>
      <sz val="9"/>
      <name val="ＭＳ Ｐゴシック"/>
      <family val="3"/>
      <charset val="128"/>
    </font>
    <font>
      <sz val="12"/>
      <color indexed="8"/>
      <name val="ＭＳ Ｐゴシック"/>
      <family val="3"/>
      <charset val="128"/>
    </font>
    <font>
      <sz val="11"/>
      <color indexed="22"/>
      <name val="ＭＳ Ｐゴシック"/>
      <family val="3"/>
      <charset val="128"/>
    </font>
  </fonts>
  <fills count="5">
    <fill>
      <patternFill patternType="none"/>
    </fill>
    <fill>
      <patternFill patternType="gray125"/>
    </fill>
    <fill>
      <patternFill patternType="solid">
        <fgColor indexed="47"/>
        <bgColor indexed="64"/>
      </patternFill>
    </fill>
    <fill>
      <patternFill patternType="solid">
        <fgColor indexed="9"/>
        <bgColor indexed="64"/>
      </patternFill>
    </fill>
    <fill>
      <patternFill patternType="solid">
        <fgColor theme="0"/>
        <bgColor indexed="64"/>
      </patternFill>
    </fill>
  </fills>
  <borders count="59">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ck">
        <color indexed="64"/>
      </left>
      <right style="thin">
        <color indexed="64"/>
      </right>
      <top style="medium">
        <color indexed="64"/>
      </top>
      <bottom/>
      <diagonal/>
    </border>
    <border>
      <left style="thick">
        <color indexed="64"/>
      </left>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bottom style="thin">
        <color indexed="64"/>
      </bottom>
      <diagonal/>
    </border>
    <border>
      <left style="thick">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diagonal/>
    </border>
    <border>
      <left style="thick">
        <color indexed="64"/>
      </left>
      <right/>
      <top/>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176" fontId="2" fillId="0" borderId="0" applyFont="0" applyFill="0" applyBorder="0" applyAlignment="0" applyProtection="0"/>
    <xf numFmtId="0" fontId="2" fillId="0" borderId="0">
      <alignment vertical="center"/>
    </xf>
    <xf numFmtId="0" fontId="2" fillId="0" borderId="0"/>
  </cellStyleXfs>
  <cellXfs count="231">
    <xf numFmtId="0" fontId="0" fillId="0" borderId="0" xfId="0"/>
    <xf numFmtId="0" fontId="3" fillId="0" borderId="0" xfId="2" applyFont="1">
      <alignment vertical="center"/>
    </xf>
    <xf numFmtId="0" fontId="6" fillId="0" borderId="0" xfId="2" applyFont="1" applyAlignment="1">
      <alignment horizontal="left" vertical="center"/>
    </xf>
    <xf numFmtId="0" fontId="6" fillId="0" borderId="0" xfId="2" applyFont="1" applyAlignment="1">
      <alignment horizontal="center" vertical="center"/>
    </xf>
    <xf numFmtId="0" fontId="6" fillId="0" borderId="0" xfId="2" applyFont="1">
      <alignment vertical="center"/>
    </xf>
    <xf numFmtId="0" fontId="7" fillId="0" borderId="0" xfId="2" applyFont="1">
      <alignment vertical="center"/>
    </xf>
    <xf numFmtId="0" fontId="8" fillId="0" borderId="0" xfId="2" applyFont="1" applyAlignment="1">
      <alignment horizontal="left" vertical="center"/>
    </xf>
    <xf numFmtId="0" fontId="8" fillId="0" borderId="0" xfId="2" applyFont="1">
      <alignment vertical="center"/>
    </xf>
    <xf numFmtId="0" fontId="9" fillId="0" borderId="0" xfId="2" applyFont="1">
      <alignment vertical="center"/>
    </xf>
    <xf numFmtId="0" fontId="9" fillId="0" borderId="0" xfId="2" applyFont="1" applyAlignment="1">
      <alignment horizontal="center" vertical="center"/>
    </xf>
    <xf numFmtId="0" fontId="8" fillId="0" borderId="0" xfId="2" applyFont="1" applyAlignment="1">
      <alignment horizontal="center" vertical="center"/>
    </xf>
    <xf numFmtId="0" fontId="0" fillId="0" borderId="0" xfId="0" applyAlignment="1">
      <alignment horizontal="center"/>
    </xf>
    <xf numFmtId="0" fontId="10" fillId="0" borderId="0" xfId="0" applyFont="1" applyAlignment="1">
      <alignment vertical="center"/>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12" fillId="0" borderId="0" xfId="0" applyFont="1" applyAlignment="1">
      <alignment horizontal="left"/>
    </xf>
    <xf numFmtId="0" fontId="0" fillId="0" borderId="9" xfId="0" applyBorder="1" applyAlignment="1">
      <alignment horizontal="center"/>
    </xf>
    <xf numFmtId="0" fontId="0" fillId="0" borderId="10" xfId="0" applyBorder="1" applyAlignment="1">
      <alignment horizontal="center"/>
    </xf>
    <xf numFmtId="0" fontId="0" fillId="0" borderId="10" xfId="0" applyBorder="1" applyAlignment="1">
      <alignment horizontal="right"/>
    </xf>
    <xf numFmtId="0" fontId="0" fillId="0" borderId="10" xfId="0" applyBorder="1"/>
    <xf numFmtId="0" fontId="0" fillId="0" borderId="11" xfId="0" applyBorder="1"/>
    <xf numFmtId="0" fontId="13" fillId="0" borderId="4" xfId="0" applyFont="1" applyBorder="1" applyAlignment="1">
      <alignment horizontal="center" vertical="center"/>
    </xf>
    <xf numFmtId="0" fontId="0" fillId="0" borderId="14" xfId="0" applyBorder="1" applyAlignment="1">
      <alignment horizontal="center"/>
    </xf>
    <xf numFmtId="0" fontId="0" fillId="0" borderId="15" xfId="0" applyBorder="1" applyAlignment="1">
      <alignment horizontal="center"/>
    </xf>
    <xf numFmtId="0" fontId="0" fillId="0" borderId="15" xfId="0" applyBorder="1" applyAlignment="1">
      <alignment horizontal="right"/>
    </xf>
    <xf numFmtId="0" fontId="0" fillId="0" borderId="15" xfId="0" applyBorder="1"/>
    <xf numFmtId="0" fontId="0" fillId="0" borderId="16" xfId="0" applyBorder="1"/>
    <xf numFmtId="0" fontId="16" fillId="0" borderId="17" xfId="0" applyFont="1" applyBorder="1" applyAlignment="1">
      <alignment vertical="top" wrapText="1"/>
    </xf>
    <xf numFmtId="0" fontId="13" fillId="0" borderId="0" xfId="0" applyFont="1"/>
    <xf numFmtId="0" fontId="0" fillId="0" borderId="2" xfId="0" applyBorder="1" applyAlignment="1" applyProtection="1">
      <alignment horizontal="left"/>
      <protection locked="0"/>
    </xf>
    <xf numFmtId="0" fontId="0" fillId="0" borderId="2" xfId="0" applyBorder="1" applyAlignment="1">
      <alignment horizontal="left"/>
    </xf>
    <xf numFmtId="0" fontId="0" fillId="0" borderId="12" xfId="0" applyBorder="1" applyAlignment="1">
      <alignment horizontal="left"/>
    </xf>
    <xf numFmtId="0" fontId="11" fillId="0" borderId="2" xfId="0" applyFont="1" applyBorder="1" applyAlignment="1">
      <alignment horizontal="left"/>
    </xf>
    <xf numFmtId="0" fontId="0" fillId="0" borderId="14" xfId="0" applyBorder="1" applyAlignment="1">
      <alignment horizontal="center" vertical="center" wrapText="1"/>
    </xf>
    <xf numFmtId="0" fontId="0" fillId="0" borderId="29" xfId="0" applyBorder="1" applyAlignment="1">
      <alignment horizontal="left"/>
    </xf>
    <xf numFmtId="0" fontId="0" fillId="0" borderId="26" xfId="0" applyBorder="1" applyAlignment="1">
      <alignment horizontal="left"/>
    </xf>
    <xf numFmtId="0" fontId="14" fillId="0" borderId="29" xfId="0" applyFont="1" applyBorder="1" applyAlignment="1">
      <alignment horizontal="left"/>
    </xf>
    <xf numFmtId="0" fontId="0" fillId="0" borderId="31" xfId="0" applyBorder="1" applyAlignment="1">
      <alignment horizontal="center" vertical="center" wrapText="1"/>
    </xf>
    <xf numFmtId="0" fontId="0" fillId="0" borderId="32" xfId="0" applyBorder="1" applyAlignment="1">
      <alignment horizontal="center"/>
    </xf>
    <xf numFmtId="0" fontId="0" fillId="0" borderId="32" xfId="0" applyBorder="1" applyAlignment="1">
      <alignment horizontal="right"/>
    </xf>
    <xf numFmtId="0" fontId="0" fillId="0" borderId="32" xfId="0" applyBorder="1"/>
    <xf numFmtId="0" fontId="0" fillId="0" borderId="33" xfId="0" applyBorder="1"/>
    <xf numFmtId="0" fontId="0" fillId="0" borderId="36" xfId="0" applyBorder="1" applyAlignment="1">
      <alignment horizontal="left"/>
    </xf>
    <xf numFmtId="0" fontId="0" fillId="0" borderId="35" xfId="0" applyBorder="1" applyAlignment="1">
      <alignment horizontal="left"/>
    </xf>
    <xf numFmtId="0" fontId="14" fillId="0" borderId="36" xfId="0" applyFont="1" applyBorder="1" applyAlignment="1">
      <alignment horizontal="left"/>
    </xf>
    <xf numFmtId="0" fontId="0" fillId="0" borderId="43" xfId="0" applyBorder="1" applyAlignment="1">
      <alignment horizontal="left"/>
    </xf>
    <xf numFmtId="0" fontId="0" fillId="0" borderId="40" xfId="0" applyBorder="1" applyAlignment="1">
      <alignment horizontal="left"/>
    </xf>
    <xf numFmtId="0" fontId="14" fillId="0" borderId="45" xfId="0" applyFont="1" applyBorder="1" applyAlignment="1">
      <alignment horizontal="left"/>
    </xf>
    <xf numFmtId="0" fontId="14" fillId="0" borderId="48" xfId="0" applyFont="1" applyBorder="1" applyAlignment="1">
      <alignment horizontal="left"/>
    </xf>
    <xf numFmtId="0" fontId="14" fillId="0" borderId="2" xfId="0" applyFont="1" applyBorder="1" applyAlignment="1">
      <alignment horizontal="left"/>
    </xf>
    <xf numFmtId="0" fontId="0" fillId="0" borderId="2" xfId="0" applyBorder="1" applyAlignment="1" applyProtection="1">
      <alignment horizontal="left"/>
      <protection hidden="1"/>
    </xf>
    <xf numFmtId="0" fontId="0" fillId="0" borderId="12" xfId="0" applyBorder="1" applyAlignment="1" applyProtection="1">
      <alignment horizontal="left"/>
      <protection hidden="1"/>
    </xf>
    <xf numFmtId="0" fontId="0" fillId="0" borderId="0" xfId="0" applyAlignment="1" applyProtection="1">
      <alignment horizontal="center"/>
      <protection hidden="1"/>
    </xf>
    <xf numFmtId="0" fontId="14" fillId="0" borderId="2" xfId="0" applyFont="1" applyBorder="1" applyAlignment="1" applyProtection="1">
      <alignment horizontal="left"/>
      <protection hidden="1"/>
    </xf>
    <xf numFmtId="0" fontId="0" fillId="0" borderId="2" xfId="0" applyBorder="1" applyAlignment="1" applyProtection="1">
      <alignment horizontal="left" shrinkToFit="1"/>
      <protection hidden="1"/>
    </xf>
    <xf numFmtId="0" fontId="0" fillId="0" borderId="12" xfId="0" applyBorder="1" applyAlignment="1" applyProtection="1">
      <alignment horizontal="left" shrinkToFit="1"/>
      <protection hidden="1"/>
    </xf>
    <xf numFmtId="0" fontId="0" fillId="0" borderId="0" xfId="0" applyAlignment="1">
      <alignment horizontal="left"/>
    </xf>
    <xf numFmtId="0" fontId="0" fillId="0" borderId="0" xfId="0" applyAlignment="1">
      <alignment horizontal="left" vertical="center"/>
    </xf>
    <xf numFmtId="0" fontId="0" fillId="0" borderId="0" xfId="0" applyAlignment="1">
      <alignment horizontal="right"/>
    </xf>
    <xf numFmtId="0" fontId="0" fillId="0" borderId="0" xfId="0" applyAlignment="1">
      <alignment vertical="center"/>
    </xf>
    <xf numFmtId="0" fontId="11" fillId="0" borderId="0" xfId="0" applyFont="1" applyAlignment="1">
      <alignment horizontal="left"/>
    </xf>
    <xf numFmtId="0" fontId="11" fillId="0" borderId="0" xfId="0" applyFont="1" applyAlignment="1">
      <alignment horizontal="center"/>
    </xf>
    <xf numFmtId="0" fontId="10" fillId="0" borderId="0" xfId="0" applyFont="1" applyAlignment="1">
      <alignment horizontal="right"/>
    </xf>
    <xf numFmtId="0" fontId="14" fillId="0" borderId="0" xfId="0" quotePrefix="1" applyFont="1" applyAlignment="1">
      <alignment horizontal="left"/>
    </xf>
    <xf numFmtId="0" fontId="0" fillId="0" borderId="0" xfId="0" quotePrefix="1" applyAlignment="1">
      <alignment horizontal="left"/>
    </xf>
    <xf numFmtId="0" fontId="2" fillId="0" borderId="0" xfId="3"/>
    <xf numFmtId="0" fontId="2" fillId="0" borderId="0" xfId="3" applyAlignment="1">
      <alignment horizontal="center"/>
    </xf>
    <xf numFmtId="0" fontId="2" fillId="0" borderId="0" xfId="3" applyAlignment="1">
      <alignment horizontal="right"/>
    </xf>
    <xf numFmtId="182" fontId="2" fillId="0" borderId="0" xfId="3" applyNumberFormat="1"/>
    <xf numFmtId="0" fontId="14" fillId="0" borderId="0" xfId="0" applyFont="1" applyProtection="1">
      <protection locked="0"/>
    </xf>
    <xf numFmtId="0" fontId="14" fillId="0" borderId="0" xfId="0" applyFont="1" applyAlignment="1" applyProtection="1">
      <alignment vertical="center"/>
      <protection locked="0"/>
    </xf>
    <xf numFmtId="0" fontId="2" fillId="0" borderId="0" xfId="3" applyAlignment="1" applyProtection="1">
      <alignment horizontal="center"/>
      <protection hidden="1"/>
    </xf>
    <xf numFmtId="0" fontId="19" fillId="0" borderId="0" xfId="0" applyFont="1"/>
    <xf numFmtId="0" fontId="19" fillId="0" borderId="0" xfId="3" applyFont="1"/>
    <xf numFmtId="0" fontId="19" fillId="0" borderId="0" xfId="3" applyFont="1" applyAlignment="1">
      <alignment horizontal="center"/>
    </xf>
    <xf numFmtId="0" fontId="19" fillId="0" borderId="0" xfId="0" applyFont="1" applyAlignment="1">
      <alignment horizontal="center"/>
    </xf>
    <xf numFmtId="0" fontId="19" fillId="0" borderId="53" xfId="3" applyFont="1" applyBorder="1" applyAlignment="1">
      <alignment horizontal="center"/>
    </xf>
    <xf numFmtId="0" fontId="19" fillId="0" borderId="40" xfId="0" applyFont="1" applyBorder="1" applyAlignment="1">
      <alignment horizontal="left"/>
    </xf>
    <xf numFmtId="0" fontId="19" fillId="0" borderId="40" xfId="0" applyFont="1" applyBorder="1" applyAlignment="1">
      <alignment horizontal="center"/>
    </xf>
    <xf numFmtId="0" fontId="19" fillId="0" borderId="40" xfId="3" applyFont="1" applyBorder="1" applyAlignment="1">
      <alignment horizontal="center"/>
    </xf>
    <xf numFmtId="0" fontId="19" fillId="0" borderId="40" xfId="0" applyFont="1" applyBorder="1"/>
    <xf numFmtId="0" fontId="19" fillId="0" borderId="54" xfId="0" applyFont="1" applyBorder="1"/>
    <xf numFmtId="0" fontId="19" fillId="0" borderId="55" xfId="3" applyFont="1" applyBorder="1" applyAlignment="1">
      <alignment horizontal="center"/>
    </xf>
    <xf numFmtId="0" fontId="19" fillId="0" borderId="0" xfId="0" applyFont="1" applyAlignment="1">
      <alignment horizontal="left"/>
    </xf>
    <xf numFmtId="0" fontId="19" fillId="0" borderId="56" xfId="0" applyFont="1" applyBorder="1"/>
    <xf numFmtId="0" fontId="19" fillId="0" borderId="55" xfId="0" applyFont="1" applyBorder="1" applyAlignment="1">
      <alignment horizontal="center"/>
    </xf>
    <xf numFmtId="0" fontId="19" fillId="0" borderId="57" xfId="0" applyFont="1" applyBorder="1" applyAlignment="1">
      <alignment horizontal="center"/>
    </xf>
    <xf numFmtId="0" fontId="19" fillId="0" borderId="26" xfId="0" applyFont="1" applyBorder="1" applyAlignment="1">
      <alignment horizontal="center"/>
    </xf>
    <xf numFmtId="0" fontId="19" fillId="0" borderId="26" xfId="0" applyFont="1" applyBorder="1"/>
    <xf numFmtId="0" fontId="19" fillId="0" borderId="58" xfId="0" applyFont="1" applyBorder="1"/>
    <xf numFmtId="0" fontId="0" fillId="0" borderId="8" xfId="0" applyBorder="1" applyAlignment="1">
      <alignment horizontal="center" vertical="center"/>
    </xf>
    <xf numFmtId="0" fontId="0" fillId="0" borderId="13" xfId="0" applyBorder="1" applyAlignment="1">
      <alignment horizontal="center" vertical="center"/>
    </xf>
    <xf numFmtId="0" fontId="15" fillId="2" borderId="1" xfId="0" applyFont="1" applyFill="1" applyBorder="1" applyAlignment="1" applyProtection="1">
      <alignment horizontal="center" vertical="center" shrinkToFit="1"/>
      <protection locked="0"/>
    </xf>
    <xf numFmtId="0" fontId="15" fillId="2" borderId="12" xfId="0" applyFont="1" applyFill="1" applyBorder="1" applyAlignment="1" applyProtection="1">
      <alignment horizontal="center" vertical="center" shrinkToFit="1"/>
      <protection locked="0"/>
    </xf>
    <xf numFmtId="0" fontId="15" fillId="2" borderId="2" xfId="0" applyFont="1" applyFill="1" applyBorder="1" applyAlignment="1" applyProtection="1">
      <alignment horizontal="center" vertical="center" shrinkToFit="1"/>
      <protection locked="0"/>
    </xf>
    <xf numFmtId="0" fontId="13" fillId="0" borderId="0" xfId="0" applyFont="1" applyAlignment="1">
      <alignment horizontal="left" vertical="top" wrapText="1" shrinkToFit="1"/>
    </xf>
    <xf numFmtId="0" fontId="0" fillId="0" borderId="0" xfId="0" applyAlignment="1">
      <alignment horizontal="left" vertical="top" shrinkToFit="1"/>
    </xf>
    <xf numFmtId="0" fontId="10" fillId="0" borderId="18" xfId="0" applyFont="1" applyBorder="1" applyAlignment="1">
      <alignment horizontal="center" vertical="center"/>
    </xf>
    <xf numFmtId="0" fontId="10" fillId="0" borderId="19" xfId="0" applyFont="1" applyBorder="1" applyAlignment="1">
      <alignment horizontal="center" vertical="center"/>
    </xf>
    <xf numFmtId="0" fontId="10" fillId="0" borderId="20" xfId="0" applyFont="1" applyBorder="1" applyAlignment="1">
      <alignment horizontal="center" vertical="center"/>
    </xf>
    <xf numFmtId="0" fontId="10" fillId="0" borderId="1" xfId="0" applyFont="1" applyBorder="1" applyAlignment="1">
      <alignment horizontal="center" vertical="center"/>
    </xf>
    <xf numFmtId="0" fontId="10" fillId="0" borderId="12" xfId="0" applyFont="1" applyBorder="1" applyAlignment="1">
      <alignment horizontal="center" vertical="center"/>
    </xf>
    <xf numFmtId="0" fontId="10" fillId="0" borderId="2" xfId="0" applyFont="1" applyBorder="1" applyAlignment="1">
      <alignment horizontal="center" vertical="center"/>
    </xf>
    <xf numFmtId="0" fontId="10" fillId="0" borderId="0" xfId="0" applyFont="1" applyAlignment="1" applyProtection="1">
      <alignment horizontal="center" vertical="center"/>
      <protection locked="0"/>
    </xf>
    <xf numFmtId="0" fontId="10" fillId="2" borderId="1" xfId="0" applyFont="1" applyFill="1" applyBorder="1" applyAlignment="1" applyProtection="1">
      <alignment horizontal="center" vertical="center"/>
      <protection locked="0"/>
    </xf>
    <xf numFmtId="0" fontId="10" fillId="2" borderId="2" xfId="0" applyFont="1" applyFill="1" applyBorder="1" applyAlignment="1" applyProtection="1">
      <alignment horizontal="center" vertical="center"/>
      <protection locked="0"/>
    </xf>
    <xf numFmtId="0" fontId="10" fillId="0" borderId="3" xfId="0" applyFont="1" applyBorder="1" applyAlignment="1">
      <alignment horizontal="center" vertical="center"/>
    </xf>
    <xf numFmtId="0" fontId="10" fillId="0" borderId="0" xfId="0" applyFont="1" applyAlignment="1">
      <alignment horizontal="center" vertical="center"/>
    </xf>
    <xf numFmtId="0" fontId="0" fillId="2" borderId="2" xfId="0" applyFill="1" applyBorder="1" applyProtection="1">
      <protection locked="0"/>
    </xf>
    <xf numFmtId="177" fontId="14" fillId="2" borderId="1" xfId="0" applyNumberFormat="1" applyFont="1" applyFill="1" applyBorder="1" applyAlignment="1" applyProtection="1">
      <alignment horizontal="center" vertical="center" shrinkToFit="1"/>
      <protection locked="0"/>
    </xf>
    <xf numFmtId="177" fontId="14" fillId="2" borderId="12" xfId="0" applyNumberFormat="1" applyFont="1" applyFill="1" applyBorder="1" applyAlignment="1" applyProtection="1">
      <alignment horizontal="center" vertical="center" shrinkToFit="1"/>
      <protection locked="0"/>
    </xf>
    <xf numFmtId="177" fontId="14" fillId="2" borderId="2" xfId="0" applyNumberFormat="1" applyFont="1" applyFill="1" applyBorder="1" applyAlignment="1" applyProtection="1">
      <alignment horizontal="center" vertical="center" shrinkToFit="1"/>
      <protection locked="0"/>
    </xf>
    <xf numFmtId="0" fontId="13" fillId="0" borderId="1" xfId="0" applyFont="1" applyBorder="1" applyAlignment="1">
      <alignment horizontal="center" vertical="center"/>
    </xf>
    <xf numFmtId="0" fontId="13" fillId="0" borderId="12" xfId="0" applyFont="1" applyBorder="1" applyAlignment="1">
      <alignment horizontal="center" vertical="center"/>
    </xf>
    <xf numFmtId="0" fontId="13" fillId="0" borderId="2" xfId="0" applyFont="1" applyBorder="1" applyAlignment="1">
      <alignment horizontal="center" vertical="center"/>
    </xf>
    <xf numFmtId="0" fontId="14" fillId="2" borderId="1" xfId="0" applyFont="1" applyFill="1" applyBorder="1" applyAlignment="1" applyProtection="1">
      <alignment horizontal="center" vertical="center"/>
      <protection locked="0"/>
    </xf>
    <xf numFmtId="0" fontId="14" fillId="2" borderId="2" xfId="0" applyFont="1" applyFill="1" applyBorder="1" applyAlignment="1" applyProtection="1">
      <alignment horizontal="center" vertical="center"/>
      <protection locked="0"/>
    </xf>
    <xf numFmtId="0" fontId="0" fillId="2" borderId="1" xfId="0" applyFill="1" applyBorder="1" applyAlignment="1" applyProtection="1">
      <alignment horizontal="center" vertical="center" shrinkToFit="1"/>
      <protection locked="0"/>
    </xf>
    <xf numFmtId="0" fontId="0" fillId="2" borderId="12" xfId="0" applyFill="1" applyBorder="1" applyAlignment="1" applyProtection="1">
      <alignment horizontal="center" vertical="center" shrinkToFit="1"/>
      <protection locked="0"/>
    </xf>
    <xf numFmtId="0" fontId="0" fillId="2" borderId="2" xfId="0" applyFill="1" applyBorder="1" applyAlignment="1" applyProtection="1">
      <alignment horizontal="center" vertical="center" shrinkToFit="1"/>
      <protection locked="0"/>
    </xf>
    <xf numFmtId="0" fontId="11" fillId="0" borderId="0" xfId="0" applyFont="1" applyAlignment="1">
      <alignment horizontal="left" vertical="center"/>
    </xf>
    <xf numFmtId="0" fontId="0" fillId="0" borderId="1" xfId="0" applyBorder="1" applyAlignment="1">
      <alignment horizontal="center" vertical="center"/>
    </xf>
    <xf numFmtId="0" fontId="0" fillId="0" borderId="12" xfId="0" applyBorder="1" applyAlignment="1">
      <alignment horizontal="center" vertical="center"/>
    </xf>
    <xf numFmtId="0" fontId="0" fillId="0" borderId="2" xfId="0" applyBorder="1" applyAlignment="1">
      <alignment horizontal="center" vertical="center"/>
    </xf>
    <xf numFmtId="0" fontId="10" fillId="0" borderId="21" xfId="0" applyFont="1" applyBorder="1" applyAlignment="1">
      <alignment horizontal="center" vertical="center"/>
    </xf>
    <xf numFmtId="0" fontId="10" fillId="0" borderId="22" xfId="0" applyFont="1" applyBorder="1" applyAlignment="1">
      <alignment horizontal="center" vertical="center"/>
    </xf>
    <xf numFmtId="0" fontId="14" fillId="2" borderId="12" xfId="0" applyFont="1" applyFill="1" applyBorder="1" applyAlignment="1" applyProtection="1">
      <alignment horizontal="center" vertical="center"/>
      <protection locked="0"/>
    </xf>
    <xf numFmtId="177" fontId="11" fillId="2" borderId="1" xfId="0" applyNumberFormat="1" applyFont="1" applyFill="1" applyBorder="1" applyAlignment="1" applyProtection="1">
      <alignment horizontal="center" vertical="center" shrinkToFit="1"/>
      <protection locked="0"/>
    </xf>
    <xf numFmtId="177" fontId="11" fillId="2" borderId="12" xfId="0" applyNumberFormat="1" applyFont="1" applyFill="1" applyBorder="1" applyAlignment="1" applyProtection="1">
      <alignment horizontal="center" vertical="center" shrinkToFit="1"/>
      <protection locked="0"/>
    </xf>
    <xf numFmtId="177" fontId="11" fillId="2" borderId="2" xfId="0" applyNumberFormat="1" applyFont="1" applyFill="1" applyBorder="1" applyAlignment="1" applyProtection="1">
      <alignment horizontal="center" vertical="center" shrinkToFit="1"/>
      <protection locked="0"/>
    </xf>
    <xf numFmtId="0" fontId="13" fillId="3" borderId="1" xfId="0" applyFont="1" applyFill="1" applyBorder="1" applyAlignment="1">
      <alignment horizontal="center" vertical="center" wrapText="1" shrinkToFit="1"/>
    </xf>
    <xf numFmtId="0" fontId="13" fillId="3" borderId="12" xfId="0" applyFont="1" applyFill="1" applyBorder="1" applyAlignment="1">
      <alignment horizontal="center" vertical="center" wrapText="1" shrinkToFit="1"/>
    </xf>
    <xf numFmtId="0" fontId="13" fillId="3" borderId="2" xfId="0" applyFont="1" applyFill="1" applyBorder="1" applyAlignment="1">
      <alignment horizontal="center" vertical="center" wrapText="1" shrinkToFit="1"/>
    </xf>
    <xf numFmtId="0" fontId="13" fillId="0" borderId="1"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2" xfId="0" applyFont="1" applyBorder="1" applyAlignment="1">
      <alignment horizontal="center" vertical="center" wrapText="1"/>
    </xf>
    <xf numFmtId="0" fontId="15" fillId="2" borderId="1" xfId="0" applyFont="1" applyFill="1" applyBorder="1" applyAlignment="1" applyProtection="1">
      <alignment horizontal="right" shrinkToFit="1"/>
      <protection locked="0"/>
    </xf>
    <xf numFmtId="0" fontId="15" fillId="2" borderId="12" xfId="0" applyFont="1" applyFill="1" applyBorder="1" applyAlignment="1" applyProtection="1">
      <alignment horizontal="right" shrinkToFit="1"/>
      <protection locked="0"/>
    </xf>
    <xf numFmtId="179" fontId="15" fillId="2" borderId="1" xfId="0" applyNumberFormat="1" applyFont="1" applyFill="1" applyBorder="1" applyAlignment="1" applyProtection="1">
      <alignment horizontal="right" shrinkToFit="1"/>
      <protection locked="0"/>
    </xf>
    <xf numFmtId="179" fontId="15" fillId="2" borderId="12" xfId="0" applyNumberFormat="1" applyFont="1" applyFill="1" applyBorder="1" applyAlignment="1" applyProtection="1">
      <alignment horizontal="right" shrinkToFit="1"/>
      <protection locked="0"/>
    </xf>
    <xf numFmtId="0" fontId="10" fillId="0" borderId="23" xfId="0" applyFont="1" applyBorder="1" applyAlignment="1">
      <alignment horizontal="center" vertical="center"/>
    </xf>
    <xf numFmtId="0" fontId="15" fillId="4" borderId="27" xfId="0" applyFont="1" applyFill="1" applyBorder="1" applyAlignment="1" applyProtection="1">
      <alignment horizontal="right" shrinkToFit="1"/>
      <protection locked="0"/>
    </xf>
    <xf numFmtId="0" fontId="15" fillId="4" borderId="28" xfId="0" applyFont="1" applyFill="1" applyBorder="1" applyAlignment="1" applyProtection="1">
      <alignment horizontal="right" shrinkToFit="1"/>
      <protection locked="0"/>
    </xf>
    <xf numFmtId="0" fontId="15" fillId="4" borderId="30" xfId="0" applyFont="1" applyFill="1" applyBorder="1" applyAlignment="1" applyProtection="1">
      <alignment horizontal="right" shrinkToFit="1"/>
      <protection locked="0"/>
    </xf>
    <xf numFmtId="0" fontId="15" fillId="4" borderId="26" xfId="0" applyFont="1" applyFill="1" applyBorder="1" applyAlignment="1" applyProtection="1">
      <alignment horizontal="right" shrinkToFit="1"/>
      <protection locked="0"/>
    </xf>
    <xf numFmtId="0" fontId="15" fillId="0" borderId="27" xfId="0" applyFont="1" applyBorder="1" applyAlignment="1" applyProtection="1">
      <alignment horizontal="right" shrinkToFit="1"/>
      <protection hidden="1"/>
    </xf>
    <xf numFmtId="0" fontId="15" fillId="0" borderId="28" xfId="0" applyFont="1" applyBorder="1" applyProtection="1">
      <protection hidden="1"/>
    </xf>
    <xf numFmtId="179" fontId="15" fillId="0" borderId="1" xfId="0" applyNumberFormat="1" applyFont="1" applyBorder="1" applyAlignment="1" applyProtection="1">
      <alignment horizontal="right" shrinkToFit="1"/>
      <protection hidden="1"/>
    </xf>
    <xf numFmtId="0" fontId="15" fillId="0" borderId="12" xfId="0" applyFont="1" applyBorder="1" applyAlignment="1" applyProtection="1">
      <alignment horizontal="right" shrinkToFit="1"/>
      <protection hidden="1"/>
    </xf>
    <xf numFmtId="180" fontId="0" fillId="0" borderId="25" xfId="0" applyNumberFormat="1" applyBorder="1" applyAlignment="1">
      <alignment horizontal="left" vertical="center"/>
    </xf>
    <xf numFmtId="180" fontId="0" fillId="0" borderId="26" xfId="0" applyNumberFormat="1" applyBorder="1" applyAlignment="1">
      <alignment horizontal="left" vertical="center"/>
    </xf>
    <xf numFmtId="179" fontId="15" fillId="2" borderId="24" xfId="0" applyNumberFormat="1" applyFont="1" applyFill="1" applyBorder="1" applyAlignment="1" applyProtection="1">
      <alignment horizontal="right" shrinkToFit="1"/>
      <protection locked="0"/>
    </xf>
    <xf numFmtId="178" fontId="0" fillId="0" borderId="1" xfId="0" applyNumberFormat="1" applyBorder="1" applyAlignment="1">
      <alignment horizontal="left" vertical="center"/>
    </xf>
    <xf numFmtId="178" fontId="0" fillId="0" borderId="12" xfId="0" applyNumberFormat="1" applyBorder="1" applyAlignment="1">
      <alignment horizontal="left" vertical="center"/>
    </xf>
    <xf numFmtId="0" fontId="15" fillId="0" borderId="34" xfId="0" applyFont="1" applyBorder="1" applyAlignment="1" applyProtection="1">
      <alignment horizontal="right" shrinkToFit="1"/>
      <protection hidden="1"/>
    </xf>
    <xf numFmtId="0" fontId="15" fillId="0" borderId="35" xfId="0" applyFont="1" applyBorder="1" applyAlignment="1" applyProtection="1">
      <alignment horizontal="right" shrinkToFit="1"/>
      <protection hidden="1"/>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49" xfId="0" applyBorder="1" applyAlignment="1">
      <alignment horizontal="center" vertical="center"/>
    </xf>
    <xf numFmtId="180" fontId="0" fillId="0" borderId="34" xfId="0" applyNumberFormat="1" applyBorder="1" applyAlignment="1">
      <alignment horizontal="left" vertical="center"/>
    </xf>
    <xf numFmtId="180" fontId="0" fillId="0" borderId="35" xfId="0" applyNumberFormat="1" applyBorder="1" applyAlignment="1">
      <alignment horizontal="left" vertical="center"/>
    </xf>
    <xf numFmtId="0" fontId="15" fillId="4" borderId="25" xfId="0" applyFont="1" applyFill="1" applyBorder="1" applyAlignment="1" applyProtection="1">
      <alignment horizontal="right" shrinkToFit="1"/>
      <protection locked="0"/>
    </xf>
    <xf numFmtId="0" fontId="15" fillId="4" borderId="34" xfId="0" applyFont="1" applyFill="1" applyBorder="1" applyAlignment="1" applyProtection="1">
      <alignment horizontal="right" shrinkToFit="1"/>
      <protection locked="0"/>
    </xf>
    <xf numFmtId="0" fontId="15" fillId="4" borderId="35" xfId="0" applyFont="1" applyFill="1" applyBorder="1" applyAlignment="1" applyProtection="1">
      <alignment horizontal="right" shrinkToFit="1"/>
      <protection locked="0"/>
    </xf>
    <xf numFmtId="180" fontId="0" fillId="0" borderId="39" xfId="0" applyNumberFormat="1" applyBorder="1" applyAlignment="1">
      <alignment horizontal="left" vertical="center"/>
    </xf>
    <xf numFmtId="180" fontId="0" fillId="0" borderId="40" xfId="0" applyNumberFormat="1" applyBorder="1" applyAlignment="1">
      <alignment horizontal="left" vertical="center"/>
    </xf>
    <xf numFmtId="0" fontId="15" fillId="4" borderId="41" xfId="0" applyFont="1" applyFill="1" applyBorder="1" applyAlignment="1" applyProtection="1">
      <alignment horizontal="right" shrinkToFit="1"/>
      <protection locked="0"/>
    </xf>
    <xf numFmtId="0" fontId="15" fillId="4" borderId="42" xfId="0" applyFont="1" applyFill="1" applyBorder="1" applyAlignment="1" applyProtection="1">
      <alignment horizontal="right" shrinkToFit="1"/>
      <protection locked="0"/>
    </xf>
    <xf numFmtId="0" fontId="15" fillId="4" borderId="44" xfId="0" applyFont="1" applyFill="1" applyBorder="1" applyAlignment="1" applyProtection="1">
      <alignment horizontal="right" shrinkToFit="1"/>
      <protection locked="0"/>
    </xf>
    <xf numFmtId="0" fontId="15" fillId="4" borderId="0" xfId="0" applyFont="1" applyFill="1" applyAlignment="1" applyProtection="1">
      <alignment horizontal="right" shrinkToFit="1"/>
      <protection locked="0"/>
    </xf>
    <xf numFmtId="0" fontId="15" fillId="0" borderId="41" xfId="0" applyFont="1" applyBorder="1" applyAlignment="1" applyProtection="1">
      <alignment horizontal="right" shrinkToFit="1"/>
      <protection hidden="1"/>
    </xf>
    <xf numFmtId="0" fontId="15" fillId="0" borderId="42" xfId="0" applyFont="1" applyBorder="1" applyAlignment="1" applyProtection="1">
      <alignment horizontal="right" shrinkToFit="1"/>
      <protection hidden="1"/>
    </xf>
    <xf numFmtId="180" fontId="0" fillId="0" borderId="1" xfId="0" applyNumberFormat="1" applyBorder="1" applyAlignment="1">
      <alignment horizontal="left" vertical="center"/>
    </xf>
    <xf numFmtId="180" fontId="0" fillId="0" borderId="12" xfId="0" applyNumberFormat="1" applyBorder="1" applyAlignment="1">
      <alignment horizontal="left" vertical="center"/>
    </xf>
    <xf numFmtId="0" fontId="15" fillId="4" borderId="1" xfId="0" applyFont="1" applyFill="1" applyBorder="1" applyAlignment="1" applyProtection="1">
      <alignment horizontal="right" shrinkToFit="1"/>
      <protection locked="0"/>
    </xf>
    <xf numFmtId="0" fontId="15" fillId="4" borderId="12" xfId="0" applyFont="1" applyFill="1" applyBorder="1" applyAlignment="1" applyProtection="1">
      <alignment horizontal="right" shrinkToFit="1"/>
      <protection locked="0"/>
    </xf>
    <xf numFmtId="0" fontId="15" fillId="0" borderId="46" xfId="0" applyFont="1" applyBorder="1" applyAlignment="1" applyProtection="1">
      <alignment horizontal="right" shrinkToFit="1"/>
      <protection hidden="1"/>
    </xf>
    <xf numFmtId="0" fontId="15" fillId="0" borderId="47" xfId="0" applyFont="1" applyBorder="1" applyAlignment="1" applyProtection="1">
      <alignment horizontal="right" shrinkToFit="1"/>
      <protection hidden="1"/>
    </xf>
    <xf numFmtId="180" fontId="17" fillId="0" borderId="1" xfId="0" applyNumberFormat="1" applyFont="1" applyBorder="1" applyAlignment="1">
      <alignment horizontal="left" vertical="center" wrapText="1"/>
    </xf>
    <xf numFmtId="180" fontId="17" fillId="0" borderId="12" xfId="0" applyNumberFormat="1" applyFont="1" applyBorder="1" applyAlignment="1">
      <alignment horizontal="left" vertical="center"/>
    </xf>
    <xf numFmtId="0" fontId="15" fillId="4" borderId="24" xfId="0" applyFont="1" applyFill="1" applyBorder="1" applyAlignment="1" applyProtection="1">
      <alignment horizontal="right" shrinkToFit="1"/>
      <protection locked="0"/>
    </xf>
    <xf numFmtId="0" fontId="15" fillId="0" borderId="1" xfId="0" applyFont="1" applyBorder="1" applyAlignment="1" applyProtection="1">
      <alignment horizontal="right" shrinkToFit="1"/>
      <protection hidden="1"/>
    </xf>
    <xf numFmtId="0" fontId="10" fillId="0" borderId="1" xfId="0" applyFont="1" applyBorder="1" applyAlignment="1" applyProtection="1">
      <alignment horizontal="right" shrinkToFit="1"/>
      <protection hidden="1"/>
    </xf>
    <xf numFmtId="0" fontId="10" fillId="0" borderId="12" xfId="0" applyFont="1" applyBorder="1" applyAlignment="1" applyProtection="1">
      <alignment horizontal="right" shrinkToFit="1"/>
      <protection hidden="1"/>
    </xf>
    <xf numFmtId="0" fontId="0" fillId="0" borderId="1" xfId="0" applyBorder="1" applyAlignment="1">
      <alignment horizontal="left" vertical="center" wrapText="1"/>
    </xf>
    <xf numFmtId="0" fontId="0" fillId="0" borderId="12" xfId="0" applyBorder="1" applyAlignment="1">
      <alignment horizontal="left" vertical="center" wrapText="1"/>
    </xf>
    <xf numFmtId="0" fontId="10" fillId="0" borderId="24" xfId="0" applyFont="1" applyBorder="1" applyAlignment="1" applyProtection="1">
      <alignment horizontal="right" shrinkToFit="1"/>
      <protection hidden="1"/>
    </xf>
    <xf numFmtId="0" fontId="0" fillId="0" borderId="50" xfId="0" applyBorder="1" applyAlignment="1">
      <alignment horizontal="center" vertical="center"/>
    </xf>
    <xf numFmtId="181" fontId="10" fillId="0" borderId="0" xfId="0" applyNumberFormat="1" applyFont="1" applyAlignment="1">
      <alignment horizontal="right"/>
    </xf>
    <xf numFmtId="181" fontId="10" fillId="0" borderId="0" xfId="0" applyNumberFormat="1" applyFont="1" applyAlignment="1">
      <alignment horizontal="right" shrinkToFit="1"/>
    </xf>
    <xf numFmtId="179" fontId="10" fillId="0" borderId="0" xfId="0" applyNumberFormat="1" applyFont="1" applyAlignment="1">
      <alignment horizontal="right"/>
    </xf>
    <xf numFmtId="179" fontId="10" fillId="0" borderId="0" xfId="0" applyNumberFormat="1" applyFont="1" applyAlignment="1">
      <alignment horizontal="right" shrinkToFit="1"/>
    </xf>
    <xf numFmtId="0" fontId="14" fillId="0" borderId="15" xfId="0" applyFont="1" applyBorder="1" applyAlignment="1">
      <alignment horizontal="left" vertical="center"/>
    </xf>
    <xf numFmtId="178" fontId="15" fillId="0" borderId="51" xfId="0" applyNumberFormat="1" applyFont="1" applyBorder="1" applyAlignment="1" applyProtection="1">
      <alignment horizontal="center" vertical="center"/>
      <protection hidden="1"/>
    </xf>
    <xf numFmtId="178" fontId="15" fillId="0" borderId="35" xfId="0" applyNumberFormat="1" applyFont="1" applyBorder="1" applyAlignment="1" applyProtection="1">
      <alignment horizontal="center" vertical="center"/>
      <protection hidden="1"/>
    </xf>
    <xf numFmtId="178" fontId="15" fillId="0" borderId="52" xfId="0" applyNumberFormat="1" applyFont="1" applyBorder="1" applyAlignment="1" applyProtection="1">
      <alignment horizontal="center" vertical="center"/>
      <protection hidden="1"/>
    </xf>
    <xf numFmtId="0" fontId="14" fillId="0" borderId="51" xfId="0" applyFont="1" applyBorder="1" applyAlignment="1">
      <alignment horizontal="left" vertical="center"/>
    </xf>
    <xf numFmtId="0" fontId="14" fillId="0" borderId="35" xfId="0" applyFont="1" applyBorder="1" applyAlignment="1">
      <alignment horizontal="left" vertical="center"/>
    </xf>
    <xf numFmtId="0" fontId="14" fillId="0" borderId="52" xfId="0" applyFont="1" applyBorder="1" applyAlignment="1">
      <alignment horizontal="left" vertical="center"/>
    </xf>
    <xf numFmtId="181" fontId="15" fillId="0" borderId="51" xfId="0" applyNumberFormat="1" applyFont="1" applyBorder="1" applyAlignment="1" applyProtection="1">
      <alignment horizontal="center" vertical="center"/>
      <protection hidden="1"/>
    </xf>
    <xf numFmtId="181" fontId="15" fillId="0" borderId="35" xfId="0" applyNumberFormat="1" applyFont="1" applyBorder="1" applyAlignment="1" applyProtection="1">
      <alignment horizontal="center" vertical="center"/>
      <protection hidden="1"/>
    </xf>
    <xf numFmtId="181" fontId="15" fillId="0" borderId="52" xfId="0" applyNumberFormat="1" applyFont="1" applyBorder="1" applyAlignment="1" applyProtection="1">
      <alignment horizontal="center" vertical="center"/>
      <protection hidden="1"/>
    </xf>
    <xf numFmtId="183" fontId="15" fillId="0" borderId="51" xfId="0" applyNumberFormat="1" applyFont="1" applyBorder="1" applyAlignment="1" applyProtection="1">
      <alignment horizontal="center" vertical="center"/>
      <protection hidden="1"/>
    </xf>
    <xf numFmtId="183" fontId="15" fillId="0" borderId="35" xfId="0" applyNumberFormat="1" applyFont="1" applyBorder="1" applyAlignment="1" applyProtection="1">
      <alignment horizontal="center" vertical="center"/>
      <protection hidden="1"/>
    </xf>
    <xf numFmtId="183" fontId="15" fillId="0" borderId="52" xfId="0" applyNumberFormat="1" applyFont="1" applyBorder="1" applyAlignment="1" applyProtection="1">
      <alignment horizontal="center" vertical="center"/>
      <protection hidden="1"/>
    </xf>
    <xf numFmtId="0" fontId="15" fillId="0" borderId="51" xfId="1" applyNumberFormat="1" applyFont="1" applyFill="1" applyBorder="1" applyAlignment="1" applyProtection="1">
      <alignment horizontal="center" vertical="center"/>
      <protection hidden="1"/>
    </xf>
    <xf numFmtId="0" fontId="15" fillId="0" borderId="35" xfId="1" applyNumberFormat="1" applyFont="1" applyFill="1" applyBorder="1" applyAlignment="1" applyProtection="1">
      <alignment horizontal="center" vertical="center"/>
      <protection hidden="1"/>
    </xf>
    <xf numFmtId="0" fontId="15" fillId="0" borderId="52" xfId="1" applyNumberFormat="1" applyFont="1" applyFill="1" applyBorder="1" applyAlignment="1" applyProtection="1">
      <alignment horizontal="center" vertical="center"/>
      <protection hidden="1"/>
    </xf>
    <xf numFmtId="176" fontId="18" fillId="0" borderId="15" xfId="1" applyFont="1" applyBorder="1" applyAlignment="1" applyProtection="1">
      <alignment horizontal="left" vertical="center"/>
    </xf>
    <xf numFmtId="182" fontId="15" fillId="0" borderId="51" xfId="0" applyNumberFormat="1" applyFont="1" applyBorder="1" applyAlignment="1" applyProtection="1">
      <alignment horizontal="center" vertical="center"/>
      <protection hidden="1"/>
    </xf>
    <xf numFmtId="182" fontId="15" fillId="0" borderId="35" xfId="0" applyNumberFormat="1" applyFont="1" applyBorder="1" applyAlignment="1" applyProtection="1">
      <alignment horizontal="center" vertical="center"/>
      <protection hidden="1"/>
    </xf>
    <xf numFmtId="182" fontId="15" fillId="0" borderId="52" xfId="0" applyNumberFormat="1" applyFont="1" applyBorder="1" applyAlignment="1" applyProtection="1">
      <alignment horizontal="center" vertical="center"/>
      <protection hidden="1"/>
    </xf>
    <xf numFmtId="0" fontId="14" fillId="0" borderId="51" xfId="0" applyFont="1" applyBorder="1" applyAlignment="1">
      <alignment horizontal="left" vertical="center" wrapText="1"/>
    </xf>
    <xf numFmtId="0" fontId="14" fillId="0" borderId="35" xfId="0" applyFont="1" applyBorder="1" applyAlignment="1">
      <alignment horizontal="left" vertical="center" wrapText="1"/>
    </xf>
    <xf numFmtId="0" fontId="14" fillId="0" borderId="52" xfId="0" applyFont="1" applyBorder="1" applyAlignment="1">
      <alignment horizontal="left" vertical="center" wrapText="1"/>
    </xf>
    <xf numFmtId="184" fontId="2" fillId="0" borderId="0" xfId="3" applyNumberFormat="1" applyAlignment="1">
      <alignment horizontal="center"/>
    </xf>
    <xf numFmtId="0" fontId="13" fillId="0" borderId="15" xfId="0" applyFont="1" applyBorder="1" applyAlignment="1">
      <alignment horizontal="left" vertical="center" wrapText="1"/>
    </xf>
    <xf numFmtId="9" fontId="15" fillId="0" borderId="51" xfId="0" applyNumberFormat="1" applyFont="1" applyBorder="1" applyAlignment="1" applyProtection="1">
      <alignment horizontal="center" vertical="center"/>
      <protection hidden="1"/>
    </xf>
    <xf numFmtId="9" fontId="15" fillId="0" borderId="35" xfId="0" applyNumberFormat="1" applyFont="1" applyBorder="1" applyAlignment="1" applyProtection="1">
      <alignment horizontal="center" vertical="center"/>
      <protection hidden="1"/>
    </xf>
    <xf numFmtId="9" fontId="15" fillId="0" borderId="52" xfId="0" applyNumberFormat="1" applyFont="1" applyBorder="1" applyAlignment="1" applyProtection="1">
      <alignment horizontal="center" vertical="center"/>
      <protection hidden="1"/>
    </xf>
    <xf numFmtId="0" fontId="19" fillId="0" borderId="0" xfId="0" applyFont="1" applyAlignment="1">
      <alignment horizontal="left"/>
    </xf>
    <xf numFmtId="0" fontId="19" fillId="0" borderId="0" xfId="0" applyFont="1" applyAlignment="1">
      <alignment horizontal="center"/>
    </xf>
    <xf numFmtId="0" fontId="14" fillId="0" borderId="15" xfId="0" applyFont="1" applyBorder="1" applyAlignment="1">
      <alignment horizontal="left" vertical="center" shrinkToFit="1"/>
    </xf>
    <xf numFmtId="0" fontId="15" fillId="0" borderId="51" xfId="0" applyFont="1" applyBorder="1" applyAlignment="1" applyProtection="1">
      <alignment horizontal="center" vertical="center"/>
      <protection hidden="1"/>
    </xf>
    <xf numFmtId="0" fontId="15" fillId="0" borderId="35" xfId="0" applyFont="1" applyBorder="1" applyAlignment="1" applyProtection="1">
      <alignment horizontal="center" vertical="center"/>
      <protection hidden="1"/>
    </xf>
    <xf numFmtId="0" fontId="15" fillId="0" borderId="52" xfId="0" applyFont="1" applyBorder="1" applyAlignment="1" applyProtection="1">
      <alignment horizontal="center" vertical="center"/>
      <protection hidden="1"/>
    </xf>
    <xf numFmtId="179" fontId="11" fillId="0" borderId="51" xfId="0" applyNumberFormat="1" applyFont="1" applyBorder="1" applyAlignment="1" applyProtection="1">
      <alignment horizontal="center" vertical="center"/>
      <protection hidden="1"/>
    </xf>
    <xf numFmtId="179" fontId="11" fillId="0" borderId="35" xfId="0" applyNumberFormat="1" applyFont="1" applyBorder="1" applyAlignment="1" applyProtection="1">
      <alignment horizontal="center" vertical="center"/>
      <protection hidden="1"/>
    </xf>
    <xf numFmtId="179" fontId="11" fillId="0" borderId="52" xfId="0" applyNumberFormat="1" applyFont="1" applyBorder="1" applyAlignment="1" applyProtection="1">
      <alignment horizontal="center" vertical="center"/>
      <protection hidden="1"/>
    </xf>
  </cellXfs>
  <cellStyles count="4">
    <cellStyle name="通貨" xfId="1" builtinId="7"/>
    <cellStyle name="標準" xfId="0" builtinId="0"/>
    <cellStyle name="標準_（１月見直し提出版）平均障害程度区分等算出シート" xfId="3"/>
    <cellStyle name="標準_③-２加算様式（就労）_くりた作成分(１０月提示）指定申請関係様式（案）改訂版_算出シート4、5"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fmlaLink="$AD$7" lockText="1" noThreeD="1"/>
</file>

<file path=xl/drawings/drawing1.xml><?xml version="1.0" encoding="utf-8"?>
<xdr:wsDr xmlns:xdr="http://schemas.openxmlformats.org/drawingml/2006/spreadsheetDrawing" xmlns:a="http://schemas.openxmlformats.org/drawingml/2006/main">
  <xdr:twoCellAnchor>
    <xdr:from>
      <xdr:col>15</xdr:col>
      <xdr:colOff>87723</xdr:colOff>
      <xdr:row>0</xdr:row>
      <xdr:rowOff>0</xdr:rowOff>
    </xdr:from>
    <xdr:to>
      <xdr:col>22</xdr:col>
      <xdr:colOff>106643</xdr:colOff>
      <xdr:row>0</xdr:row>
      <xdr:rowOff>0</xdr:rowOff>
    </xdr:to>
    <xdr:sp macro="" textlink="">
      <xdr:nvSpPr>
        <xdr:cNvPr id="2" name="Text Box 1">
          <a:extLst>
            <a:ext uri="{FF2B5EF4-FFF2-40B4-BE49-F238E27FC236}">
              <a16:creationId xmlns:a16="http://schemas.microsoft.com/office/drawing/2014/main" id="{E42EAA20-DD0B-4F94-BFAE-93CB38FF586A}"/>
            </a:ext>
          </a:extLst>
        </xdr:cNvPr>
        <xdr:cNvSpPr txBox="1"/>
      </xdr:nvSpPr>
      <xdr:spPr bwMode="auto">
        <a:xfrm>
          <a:off x="5259798" y="0"/>
          <a:ext cx="1914395" cy="0"/>
        </a:xfrm>
        <a:prstGeom prst="rect">
          <a:avLst/>
        </a:prstGeom>
        <a:solidFill>
          <a:srgbClr val="FFFFFF"/>
        </a:solidFill>
        <a:ln w="28575">
          <a:solidFill>
            <a:srgbClr val="000000"/>
          </a:solidFill>
          <a:miter lim="800000"/>
        </a:ln>
      </xdr:spPr>
      <xdr:txBody>
        <a:bodyPr vertOverflow="clip" wrap="square" lIns="64008" tIns="41148" rIns="64008" bIns="41148" anchor="ctr" upright="1"/>
        <a:lstStyle/>
        <a:p>
          <a:pPr algn="ctr" rtl="0"/>
          <a:r>
            <a:rPr lang="ja-JP" altLang="en-US" sz="3600" b="0" i="0" u="none" baseline="0">
              <a:solidFill>
                <a:srgbClr val="000000"/>
              </a:solidFill>
              <a:latin typeface="ＭＳ Ｐゴシック"/>
              <a:ea typeface="ＭＳ Ｐゴシック"/>
            </a:rPr>
            <a:t>記載例</a:t>
          </a:r>
        </a:p>
      </xdr:txBody>
    </xdr:sp>
    <xdr:clientData/>
  </xdr:twoCellAnchor>
  <xdr:twoCellAnchor>
    <xdr:from>
      <xdr:col>7</xdr:col>
      <xdr:colOff>224939</xdr:colOff>
      <xdr:row>21</xdr:row>
      <xdr:rowOff>190649</xdr:rowOff>
    </xdr:from>
    <xdr:to>
      <xdr:col>28</xdr:col>
      <xdr:colOff>293379</xdr:colOff>
      <xdr:row>24</xdr:row>
      <xdr:rowOff>94878</xdr:rowOff>
    </xdr:to>
    <xdr:sp macro="" textlink="">
      <xdr:nvSpPr>
        <xdr:cNvPr id="3" name="Text Box 2">
          <a:extLst>
            <a:ext uri="{FF2B5EF4-FFF2-40B4-BE49-F238E27FC236}">
              <a16:creationId xmlns:a16="http://schemas.microsoft.com/office/drawing/2014/main" id="{7D5DC516-62F0-4EE4-B3C6-F107AB325B28}"/>
            </a:ext>
          </a:extLst>
        </xdr:cNvPr>
        <xdr:cNvSpPr txBox="1"/>
      </xdr:nvSpPr>
      <xdr:spPr bwMode="auto">
        <a:xfrm>
          <a:off x="3168164" y="6924824"/>
          <a:ext cx="5850115" cy="818629"/>
        </a:xfrm>
        <a:prstGeom prst="rect">
          <a:avLst/>
        </a:prstGeom>
        <a:solidFill>
          <a:srgbClr val="FFFFFF"/>
        </a:solidFill>
        <a:ln w="9525">
          <a:solidFill>
            <a:srgbClr val="000000"/>
          </a:solidFill>
          <a:miter lim="800000"/>
        </a:ln>
      </xdr:spPr>
      <xdr:txBody>
        <a:bodyPr vertOverflow="clip" wrap="square" lIns="27432" tIns="18288" rIns="0" bIns="18288" anchor="ctr" upright="1"/>
        <a:lstStyle/>
        <a:p>
          <a:pPr algn="l" rtl="0">
            <a:lnSpc>
              <a:spcPts val="1200"/>
            </a:lnSpc>
            <a:defRPr sz="1000"/>
          </a:pPr>
          <a:r>
            <a:rPr lang="ja-JP" altLang="en-US" sz="1000" b="0" i="0" u="none" baseline="0">
              <a:solidFill>
                <a:srgbClr val="000000"/>
              </a:solidFill>
              <a:latin typeface="ＭＳ Ｐゴシック"/>
              <a:ea typeface="ＭＳ Ｐゴシック"/>
            </a:rPr>
            <a:t>（参考）</a:t>
          </a:r>
        </a:p>
        <a:p>
          <a:pPr algn="l" rtl="0">
            <a:lnSpc>
              <a:spcPts val="1200"/>
            </a:lnSpc>
            <a:defRPr sz="1000"/>
          </a:pPr>
          <a:r>
            <a:rPr lang="ja-JP" altLang="en-US" sz="1000" b="0" i="0" u="none" baseline="0">
              <a:solidFill>
                <a:srgbClr val="000000"/>
              </a:solidFill>
              <a:latin typeface="ＭＳ Ｐゴシック"/>
              <a:ea typeface="ＭＳ Ｐゴシック"/>
            </a:rPr>
            <a:t>　生活介護における経過措置利用者</a:t>
          </a:r>
        </a:p>
        <a:p>
          <a:pPr algn="l" rtl="0">
            <a:lnSpc>
              <a:spcPts val="1200"/>
            </a:lnSpc>
            <a:defRPr sz="1000"/>
          </a:pPr>
          <a:r>
            <a:rPr lang="ja-JP" altLang="en-US" sz="1000" b="0" i="0" u="none" baseline="0">
              <a:solidFill>
                <a:srgbClr val="000000"/>
              </a:solidFill>
              <a:latin typeface="ＭＳ Ｐゴシック"/>
              <a:ea typeface="ＭＳ Ｐゴシック"/>
            </a:rPr>
            <a:t>　・施設入所者のうち、障害支援区分非該当の者、区分１・２の者、</a:t>
          </a:r>
          <a:r>
            <a:rPr lang="en-US" altLang="ja-JP" sz="1000" b="0" i="0" u="none" baseline="0">
              <a:solidFill>
                <a:srgbClr val="000000"/>
              </a:solidFill>
              <a:latin typeface="ＭＳ Ｐゴシック"/>
              <a:ea typeface="ＭＳ Ｐゴシック"/>
            </a:rPr>
            <a:t>50</a:t>
          </a:r>
          <a:r>
            <a:rPr lang="ja-JP" altLang="en-US" sz="1000" b="0" i="0" u="none" baseline="0">
              <a:solidFill>
                <a:srgbClr val="000000"/>
              </a:solidFill>
              <a:latin typeface="ＭＳ Ｐゴシック"/>
              <a:ea typeface="ＭＳ Ｐゴシック"/>
            </a:rPr>
            <a:t>歳未満で区分３の利用者</a:t>
          </a:r>
        </a:p>
        <a:p>
          <a:pPr algn="l" rtl="0">
            <a:lnSpc>
              <a:spcPts val="1100"/>
            </a:lnSpc>
            <a:defRPr sz="1000"/>
          </a:pPr>
          <a:r>
            <a:rPr lang="ja-JP" altLang="en-US" sz="1000" b="0" i="0" u="none" baseline="0">
              <a:solidFill>
                <a:srgbClr val="000000"/>
              </a:solidFill>
              <a:latin typeface="ＭＳ Ｐゴシック"/>
              <a:ea typeface="ＭＳ Ｐゴシック"/>
            </a:rPr>
            <a:t>　・施設入所者以外の者のうち、障害支援区分非該当の者、区分１の者、</a:t>
          </a:r>
          <a:r>
            <a:rPr lang="en-US" altLang="ja-JP" sz="1000" b="0" i="0" u="none" baseline="0">
              <a:solidFill>
                <a:srgbClr val="000000"/>
              </a:solidFill>
              <a:latin typeface="ＭＳ Ｐゴシック"/>
              <a:ea typeface="ＭＳ Ｐゴシック"/>
            </a:rPr>
            <a:t>50</a:t>
          </a:r>
          <a:r>
            <a:rPr lang="ja-JP" altLang="en-US" sz="1000" b="0" i="0" u="none" baseline="0">
              <a:solidFill>
                <a:srgbClr val="000000"/>
              </a:solidFill>
              <a:latin typeface="ＭＳ Ｐゴシック"/>
              <a:ea typeface="ＭＳ Ｐゴシック"/>
            </a:rPr>
            <a:t>歳未満で区分２の利用者</a:t>
          </a:r>
        </a:p>
      </xdr:txBody>
    </xdr:sp>
    <xdr:clientData/>
  </xdr:twoCellAnchor>
  <xdr:twoCellAnchor editAs="oneCell">
    <xdr:from>
      <xdr:col>29</xdr:col>
      <xdr:colOff>30480</xdr:colOff>
      <xdr:row>6</xdr:row>
      <xdr:rowOff>30480</xdr:rowOff>
    </xdr:from>
    <xdr:to>
      <xdr:col>44</xdr:col>
      <xdr:colOff>373380</xdr:colOff>
      <xdr:row>6</xdr:row>
      <xdr:rowOff>350520</xdr:rowOff>
    </xdr:to>
    <xdr:sp macro="" textlink="">
      <xdr:nvSpPr>
        <xdr:cNvPr id="4" name="Check Box 3" descr="障害者支援施設の昼間実施サービスとして行う生活介護&#10;の場合は左の□にチェックを入れてください。" hidden="1">
          <a:extLst>
            <a:ext uri="{63B3BB69-23CF-44E3-9099-C40C66FF867C}">
              <a14:compatExt xmlns:a14="http://schemas.microsoft.com/office/drawing/2010/main" spid="_x0000_s134147"/>
            </a:ext>
            <a:ext uri="{FF2B5EF4-FFF2-40B4-BE49-F238E27FC236}">
              <a16:creationId xmlns:a16="http://schemas.microsoft.com/office/drawing/2014/main" id="{8F22C8EE-B98E-48A8-86B3-9D02A81C0CFC}"/>
            </a:ext>
          </a:extLst>
        </xdr:cNvPr>
        <xdr:cNvSpPr/>
      </xdr:nvSpPr>
      <xdr:spPr bwMode="auto">
        <a:xfrm>
          <a:off x="9107805" y="1583055"/>
          <a:ext cx="4600575" cy="320040"/>
        </a:xfrm>
        <a:prstGeom prst="rect">
          <a:avLst/>
        </a:prstGeom>
        <a:solidFill>
          <a:srgbClr xmlns:mc="http://schemas.openxmlformats.org/markup-compatibility/2006" xmlns:a14="http://schemas.microsoft.com/office/drawing/2010/main" val="FFCC99" mc:Ignorable="a14" a14:legacySpreadsheetColorIndex="47"/>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障害者支援施設の昼間実施サービスとして行う生活介護の場合は左の□にチェック</a:t>
          </a:r>
        </a:p>
      </xdr:txBody>
    </xdr:sp>
    <xdr:clientData fLocksWithSheet="0"/>
  </xdr:twoCellAnchor>
  <mc:AlternateContent xmlns:mc="http://schemas.openxmlformats.org/markup-compatibility/2006">
    <mc:Choice xmlns:a14="http://schemas.microsoft.com/office/drawing/2010/main" Requires="a14">
      <xdr:twoCellAnchor editAs="oneCell">
        <xdr:from>
          <xdr:col>29</xdr:col>
          <xdr:colOff>30480</xdr:colOff>
          <xdr:row>6</xdr:row>
          <xdr:rowOff>30480</xdr:rowOff>
        </xdr:from>
        <xdr:to>
          <xdr:col>44</xdr:col>
          <xdr:colOff>373380</xdr:colOff>
          <xdr:row>6</xdr:row>
          <xdr:rowOff>350520</xdr:rowOff>
        </xdr:to>
        <xdr:sp macro="" textlink="">
          <xdr:nvSpPr>
            <xdr:cNvPr id="1025" name="Check Box 1" descr="障害者支援施設の昼間実施サービスとして行う生活介護&#10;の場合は左の□にチェックを入れてください。" hidden="1">
              <a:extLst>
                <a:ext uri="{63B3BB69-23CF-44E3-9099-C40C66FF867C}">
                  <a14:compatExt spid="_x0000_s1025"/>
                </a:ext>
                <a:ext uri="{FF2B5EF4-FFF2-40B4-BE49-F238E27FC236}">
                  <a16:creationId xmlns:a16="http://schemas.microsoft.com/office/drawing/2014/main" id="{8A09428E-E4F0-45CE-96C4-7B7DDEE3AB9F}"/>
                </a:ext>
              </a:extLst>
            </xdr:cNvPr>
            <xdr:cNvSpPr/>
          </xdr:nvSpPr>
          <xdr:spPr bwMode="auto">
            <a:xfrm>
              <a:off x="0" y="0"/>
              <a:ext cx="0" cy="0"/>
            </a:xfrm>
            <a:prstGeom prst="rect">
              <a:avLst/>
            </a:prstGeom>
            <a:solidFill>
              <a:srgbClr val="FFCC99" mc:Ignorable="a14" a14:legacySpreadsheetColorIndex="47"/>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障害者支援施設の昼間実施サービスとして行う生活介護の場合は左の□にチェック</a:t>
              </a:r>
            </a:p>
          </xdr:txBody>
        </xdr:sp>
        <xdr:clientData fLocksWithSheet="0"/>
      </xdr:twoCellAnchor>
    </mc:Choice>
    <mc:Fallback/>
  </mc:AlternateContent>
  <xdr:twoCellAnchor>
    <xdr:from>
      <xdr:col>50</xdr:col>
      <xdr:colOff>232835</xdr:colOff>
      <xdr:row>0</xdr:row>
      <xdr:rowOff>116416</xdr:rowOff>
    </xdr:from>
    <xdr:to>
      <xdr:col>58</xdr:col>
      <xdr:colOff>270933</xdr:colOff>
      <xdr:row>4</xdr:row>
      <xdr:rowOff>33867</xdr:rowOff>
    </xdr:to>
    <xdr:sp macro="" textlink="">
      <xdr:nvSpPr>
        <xdr:cNvPr id="6" name="角丸四角形吹き出し 2">
          <a:extLst>
            <a:ext uri="{FF2B5EF4-FFF2-40B4-BE49-F238E27FC236}">
              <a16:creationId xmlns:a16="http://schemas.microsoft.com/office/drawing/2014/main" id="{761BFA50-AF97-4FF4-88F2-E1288524BBFD}"/>
            </a:ext>
          </a:extLst>
        </xdr:cNvPr>
        <xdr:cNvSpPr/>
      </xdr:nvSpPr>
      <xdr:spPr bwMode="auto">
        <a:xfrm>
          <a:off x="18301760" y="116416"/>
          <a:ext cx="4000498" cy="812801"/>
        </a:xfrm>
        <a:prstGeom prst="wedgeRoundRectCallout">
          <a:avLst>
            <a:gd name="adj1" fmla="val -59447"/>
            <a:gd name="adj2" fmla="val 47220"/>
            <a:gd name="adj3" fmla="val 16667"/>
          </a:avLst>
        </a:prstGeom>
        <a:solidFill>
          <a:srgbClr val="FFFFFF"/>
        </a:solidFill>
        <a:ln w="9525">
          <a:solidFill>
            <a:srgbClr val="000000"/>
          </a:solidFill>
          <a:miter lim="800000"/>
          <a:headEnd/>
          <a:tailEnd/>
        </a:ln>
        <a:effectLst/>
      </xdr:spPr>
      <xdr:txBody>
        <a:bodyPr vertOverflow="clip" horzOverflow="clip" wrap="square" lIns="91440" tIns="45720" rIns="91440" bIns="45720" rtlCol="0" anchor="t" upright="1"/>
        <a:lstStyle/>
        <a:p>
          <a:pPr algn="l" rtl="0"/>
          <a:r>
            <a:rPr kumimoji="1" lang="ja-JP" altLang="en-US" sz="1100" b="0" i="0" u="none" strike="noStrike" baseline="0">
              <a:solidFill>
                <a:sysClr val="windowText" lastClr="000000"/>
              </a:solidFill>
              <a:latin typeface="ＭＳ Ｐゴシック"/>
              <a:ea typeface="ＭＳ Ｐゴシック"/>
            </a:rPr>
            <a:t>昨年度の各月について、それぞれの提供時間での障害区分ごとの利用者数を記入して下さい。</a:t>
          </a:r>
          <a:endParaRPr kumimoji="1" lang="en-US" altLang="ja-JP" sz="1100" b="0" i="0" u="none" strike="noStrike" baseline="0">
            <a:solidFill>
              <a:sysClr val="windowText" lastClr="000000"/>
            </a:solidFill>
            <a:latin typeface="ＭＳ Ｐゴシック"/>
            <a:ea typeface="ＭＳ Ｐゴシック"/>
          </a:endParaRPr>
        </a:p>
        <a:p>
          <a:pPr algn="l" rtl="0"/>
          <a:r>
            <a:rPr kumimoji="1" lang="en-US" altLang="ja-JP" sz="1100" b="1" i="0" u="none" strike="noStrike" baseline="0">
              <a:solidFill>
                <a:sysClr val="windowText" lastClr="000000"/>
              </a:solidFill>
              <a:latin typeface="ＭＳ Ｐゴシック"/>
              <a:ea typeface="ＭＳ Ｐゴシック"/>
            </a:rPr>
            <a:t>※</a:t>
          </a:r>
          <a:r>
            <a:rPr kumimoji="1" lang="ja-JP" altLang="en-US" sz="1100" b="1" i="0" u="none" strike="noStrike" baseline="0">
              <a:solidFill>
                <a:sysClr val="windowText" lastClr="000000"/>
              </a:solidFill>
              <a:latin typeface="ＭＳ Ｐゴシック"/>
              <a:ea typeface="ＭＳ Ｐゴシック"/>
            </a:rPr>
            <a:t>数字以外（「人」等）は入力しないでください。</a:t>
          </a:r>
        </a:p>
      </xdr:txBody>
    </xdr:sp>
    <xdr:clientData/>
  </xdr:twoCellAnchor>
  <xdr:twoCellAnchor>
    <xdr:from>
      <xdr:col>45</xdr:col>
      <xdr:colOff>222250</xdr:colOff>
      <xdr:row>0</xdr:row>
      <xdr:rowOff>46569</xdr:rowOff>
    </xdr:from>
    <xdr:to>
      <xdr:col>49</xdr:col>
      <xdr:colOff>406400</xdr:colOff>
      <xdr:row>4</xdr:row>
      <xdr:rowOff>203201</xdr:rowOff>
    </xdr:to>
    <xdr:sp macro="" textlink="">
      <xdr:nvSpPr>
        <xdr:cNvPr id="7" name="フローチャート: 代替処理 6">
          <a:extLst>
            <a:ext uri="{FF2B5EF4-FFF2-40B4-BE49-F238E27FC236}">
              <a16:creationId xmlns:a16="http://schemas.microsoft.com/office/drawing/2014/main" id="{D464E831-527D-4A4B-A4CF-F76AD34E0517}"/>
            </a:ext>
          </a:extLst>
        </xdr:cNvPr>
        <xdr:cNvSpPr/>
      </xdr:nvSpPr>
      <xdr:spPr bwMode="auto">
        <a:xfrm>
          <a:off x="14119225" y="46569"/>
          <a:ext cx="3860800" cy="1051982"/>
        </a:xfrm>
        <a:prstGeom prst="flowChartAlternateProcess">
          <a:avLst/>
        </a:prstGeom>
        <a:solidFill>
          <a:srgbClr val="FFFF00"/>
        </a:solidFill>
        <a:ln w="28575">
          <a:solidFill>
            <a:schemeClr val="tx1"/>
          </a:solidFill>
          <a:miter lim="800000"/>
          <a:headEnd/>
          <a:tailEnd/>
        </a:ln>
        <a:effectLst/>
      </xdr:spPr>
      <xdr:txBody>
        <a:bodyPr vertOverflow="clip" horzOverflow="clip" wrap="square" lIns="36000" tIns="0" rIns="36000" bIns="0" rtlCol="0" anchor="t" upright="1"/>
        <a:lstStyle/>
        <a:p>
          <a:pPr algn="l" rtl="0"/>
          <a:r>
            <a:rPr kumimoji="1" lang="ja-JP" altLang="en-US" sz="1800" b="1" i="0" u="none" strike="noStrike" baseline="0">
              <a:solidFill>
                <a:sysClr val="windowText" lastClr="000000"/>
              </a:solidFill>
              <a:latin typeface="ＭＳ Ｐゴシック"/>
              <a:ea typeface="ＭＳ Ｐゴシック"/>
            </a:rPr>
            <a:t>記入欄</a:t>
          </a:r>
          <a:endParaRPr kumimoji="1" lang="en-US" altLang="ja-JP" sz="800" b="1" i="0" u="none" strike="noStrike" baseline="0">
            <a:solidFill>
              <a:sysClr val="windowText" lastClr="000000"/>
            </a:solidFill>
            <a:latin typeface="ＭＳ Ｐゴシック"/>
            <a:ea typeface="ＭＳ Ｐゴシック"/>
          </a:endParaRPr>
        </a:p>
        <a:p>
          <a:pPr algn="l" rtl="0"/>
          <a:r>
            <a:rPr kumimoji="1" lang="ja-JP" altLang="en-US" sz="1100" b="0" i="0" u="none" strike="noStrike" baseline="0">
              <a:solidFill>
                <a:sysClr val="windowText" lastClr="000000"/>
              </a:solidFill>
              <a:latin typeface="ＭＳ Ｐゴシック"/>
              <a:ea typeface="ＭＳ Ｐゴシック"/>
            </a:rPr>
            <a:t>別紙</a:t>
          </a:r>
          <a:r>
            <a:rPr kumimoji="1" lang="en-US" altLang="ja-JP" sz="1100" b="0" i="0" u="none" strike="noStrike" baseline="0">
              <a:solidFill>
                <a:sysClr val="windowText" lastClr="000000"/>
              </a:solidFill>
              <a:latin typeface="ＭＳ Ｐゴシック"/>
              <a:ea typeface="ＭＳ Ｐゴシック"/>
            </a:rPr>
            <a:t>3-2</a:t>
          </a:r>
          <a:r>
            <a:rPr kumimoji="1" lang="ja-JP" altLang="en-US" sz="1100" b="0" i="0" u="none" strike="noStrike" baseline="0">
              <a:solidFill>
                <a:sysClr val="windowText" lastClr="000000"/>
              </a:solidFill>
              <a:latin typeface="ＭＳ Ｐゴシック"/>
              <a:ea typeface="ＭＳ Ｐゴシック"/>
            </a:rPr>
            <a:t>は、サービス提供時間に応じて換算した人数を記入します。下の</a:t>
          </a:r>
          <a:r>
            <a:rPr kumimoji="1" lang="en-US" altLang="ja-JP" sz="1100" b="0" i="0" u="none" strike="noStrike" baseline="0">
              <a:solidFill>
                <a:sysClr val="windowText" lastClr="000000"/>
              </a:solidFill>
              <a:latin typeface="ＭＳ Ｐゴシック"/>
              <a:ea typeface="ＭＳ Ｐゴシック"/>
            </a:rPr>
            <a:t>AU</a:t>
          </a:r>
          <a:r>
            <a:rPr kumimoji="1" lang="ja-JP" altLang="en-US" sz="1100" b="0" i="0" u="none" strike="noStrike" baseline="0">
              <a:solidFill>
                <a:sysClr val="windowText" lastClr="000000"/>
              </a:solidFill>
              <a:latin typeface="ＭＳ Ｐゴシック"/>
              <a:ea typeface="ＭＳ Ｐゴシック"/>
            </a:rPr>
            <a:t>～</a:t>
          </a:r>
          <a:r>
            <a:rPr kumimoji="1" lang="en-US" altLang="ja-JP" sz="1100" b="0" i="0" u="none" strike="noStrike" baseline="0">
              <a:solidFill>
                <a:sysClr val="windowText" lastClr="000000"/>
              </a:solidFill>
              <a:latin typeface="ＭＳ Ｐゴシック"/>
              <a:ea typeface="ＭＳ Ｐゴシック"/>
            </a:rPr>
            <a:t>BH</a:t>
          </a:r>
          <a:r>
            <a:rPr kumimoji="1" lang="ja-JP" altLang="en-US" sz="1100" b="0" i="0" u="none" strike="noStrike" baseline="0">
              <a:solidFill>
                <a:sysClr val="windowText" lastClr="000000"/>
              </a:solidFill>
              <a:latin typeface="ＭＳ Ｐゴシック"/>
              <a:ea typeface="ＭＳ Ｐゴシック"/>
            </a:rPr>
            <a:t>の表に利用者の実人数を入力すると、時間に応じた人数が左の表に入力されます。</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2:BH72"/>
  <sheetViews>
    <sheetView showGridLines="0" tabSelected="1" view="pageBreakPreview" topLeftCell="L14" zoomScaleNormal="100" zoomScaleSheetLayoutView="100" workbookViewId="0">
      <selection activeCell="AW10" sqref="AW10"/>
    </sheetView>
  </sheetViews>
  <sheetFormatPr defaultColWidth="9" defaultRowHeight="13.2" x14ac:dyDescent="0.2"/>
  <cols>
    <col min="1" max="1" width="1.88671875" customWidth="1"/>
    <col min="2" max="2" width="19.109375" customWidth="1"/>
    <col min="3" max="3" width="4.109375" style="11" customWidth="1"/>
    <col min="4" max="4" width="3.109375" style="11" customWidth="1"/>
    <col min="5" max="5" width="4.109375" style="11" customWidth="1"/>
    <col min="6" max="7" width="3.109375" style="11" customWidth="1"/>
    <col min="8" max="8" width="4.6640625" style="11" customWidth="1"/>
    <col min="9" max="10" width="3.109375" style="11" customWidth="1"/>
    <col min="11" max="11" width="4.6640625" style="11" customWidth="1"/>
    <col min="12" max="12" width="3.109375" style="11" customWidth="1"/>
    <col min="13" max="13" width="2.88671875" style="11" customWidth="1"/>
    <col min="14" max="14" width="4.6640625" style="11" customWidth="1"/>
    <col min="15" max="16" width="3.109375" style="11" customWidth="1"/>
    <col min="17" max="17" width="4.6640625" style="11" customWidth="1"/>
    <col min="18" max="19" width="3.109375" style="11" customWidth="1"/>
    <col min="20" max="20" width="4.6640625" style="11" customWidth="1"/>
    <col min="21" max="22" width="3.109375" style="11" customWidth="1"/>
    <col min="23" max="23" width="4.6640625" style="11" customWidth="1"/>
    <col min="24" max="25" width="3.109375" style="11" customWidth="1"/>
    <col min="26" max="26" width="4.6640625" style="11" customWidth="1"/>
    <col min="27" max="28" width="3.109375" style="11" customWidth="1"/>
    <col min="29" max="29" width="4.6640625" style="11" customWidth="1"/>
    <col min="30" max="31" width="3.109375" style="11" customWidth="1"/>
    <col min="32" max="32" width="5.109375" style="11" customWidth="1"/>
    <col min="33" max="34" width="3.109375" customWidth="1"/>
    <col min="35" max="35" width="4.6640625" customWidth="1"/>
    <col min="36" max="37" width="3.109375" customWidth="1"/>
    <col min="38" max="38" width="4.6640625" customWidth="1"/>
    <col min="39" max="40" width="3.109375" customWidth="1"/>
    <col min="41" max="42" width="4.6640625" customWidth="1"/>
    <col min="43" max="43" width="4.109375" customWidth="1"/>
    <col min="44" max="44" width="3.109375" customWidth="1"/>
    <col min="45" max="45" width="7.33203125" customWidth="1"/>
    <col min="47" max="47" width="19.33203125" bestFit="1" customWidth="1"/>
    <col min="48" max="48" width="13.33203125" style="11" customWidth="1"/>
    <col min="49" max="60" width="6.44140625" customWidth="1"/>
  </cols>
  <sheetData>
    <row r="2" spans="1:60" s="8" customFormat="1" ht="22.5" customHeight="1" x14ac:dyDescent="0.2">
      <c r="A2" s="1" t="s">
        <v>0</v>
      </c>
      <c r="B2" s="2"/>
      <c r="C2" s="3"/>
      <c r="D2" s="3"/>
      <c r="E2" s="3"/>
      <c r="F2" s="3"/>
      <c r="G2" s="4" t="s">
        <v>1</v>
      </c>
      <c r="H2" s="4"/>
      <c r="I2" s="4"/>
      <c r="J2" s="4"/>
      <c r="K2" s="4"/>
      <c r="L2" s="4"/>
      <c r="M2" s="4"/>
      <c r="N2" s="4"/>
      <c r="O2" s="4"/>
      <c r="P2" s="4"/>
      <c r="Q2" s="4"/>
      <c r="R2" s="4"/>
      <c r="S2" s="4"/>
      <c r="T2" s="4"/>
      <c r="U2" s="4"/>
      <c r="V2" s="4"/>
      <c r="W2" s="4"/>
      <c r="X2" s="4"/>
      <c r="Y2" s="4"/>
      <c r="Z2" s="4"/>
      <c r="AA2" s="4"/>
      <c r="AB2" s="4"/>
      <c r="AC2" s="4"/>
      <c r="AD2" s="3"/>
      <c r="AE2" s="3"/>
      <c r="AF2" s="3"/>
      <c r="AG2" s="3"/>
      <c r="AH2" s="3"/>
      <c r="AI2" s="3"/>
      <c r="AJ2" s="3"/>
      <c r="AK2" s="3"/>
      <c r="AL2" s="5"/>
      <c r="AM2" s="5"/>
      <c r="AN2" s="5"/>
      <c r="AO2" s="5"/>
      <c r="AP2" s="6"/>
      <c r="AQ2" s="7" t="s">
        <v>2</v>
      </c>
      <c r="AR2" s="5"/>
      <c r="AS2" s="7"/>
      <c r="AT2" s="5"/>
      <c r="AV2" s="9"/>
    </row>
    <row r="3" spans="1:60" s="8" customFormat="1" ht="22.5" customHeight="1" x14ac:dyDescent="0.2">
      <c r="A3" s="1"/>
      <c r="B3" s="2"/>
      <c r="C3" s="3"/>
      <c r="D3" s="3"/>
      <c r="E3" s="3"/>
      <c r="F3" s="3"/>
      <c r="G3" s="4"/>
      <c r="H3" s="4"/>
      <c r="I3" s="4"/>
      <c r="J3" s="4"/>
      <c r="K3" s="4"/>
      <c r="L3" s="4"/>
      <c r="M3" s="4" t="s">
        <v>3</v>
      </c>
      <c r="N3" s="4"/>
      <c r="O3" s="4"/>
      <c r="P3" s="4"/>
      <c r="Q3" s="4"/>
      <c r="R3" s="4"/>
      <c r="S3" s="4"/>
      <c r="T3" s="4"/>
      <c r="U3" s="4"/>
      <c r="V3" s="4"/>
      <c r="W3" s="4"/>
      <c r="X3" s="4"/>
      <c r="Y3" s="4"/>
      <c r="Z3" s="4"/>
      <c r="AA3" s="4"/>
      <c r="AB3" s="4"/>
      <c r="AC3" s="4"/>
      <c r="AD3" s="3"/>
      <c r="AE3" s="3"/>
      <c r="AF3" s="3"/>
      <c r="AG3" s="3"/>
      <c r="AH3" s="3"/>
      <c r="AI3" s="3"/>
      <c r="AJ3" s="3"/>
      <c r="AK3" s="3"/>
      <c r="AL3" s="5"/>
      <c r="AM3" s="5"/>
      <c r="AN3" s="5"/>
      <c r="AO3" s="5"/>
      <c r="AP3" s="6"/>
      <c r="AQ3" s="5"/>
      <c r="AR3" s="5"/>
      <c r="AS3" s="7"/>
      <c r="AT3" s="5"/>
    </row>
    <row r="4" spans="1:60" s="8" customFormat="1" ht="12" customHeight="1" thickBot="1" x14ac:dyDescent="0.25">
      <c r="B4" s="2"/>
      <c r="C4" s="3"/>
      <c r="D4" s="3"/>
      <c r="E4" s="3"/>
      <c r="F4" s="3"/>
      <c r="G4" s="2"/>
      <c r="H4" s="3"/>
      <c r="J4" s="3"/>
      <c r="K4" s="3"/>
      <c r="L4" s="3"/>
      <c r="M4" s="3"/>
      <c r="N4" s="3"/>
      <c r="O4" s="3"/>
      <c r="P4" s="3"/>
      <c r="Q4" s="3"/>
      <c r="R4" s="3"/>
      <c r="S4" s="3"/>
      <c r="T4" s="3"/>
      <c r="U4" s="3"/>
      <c r="V4" s="3"/>
      <c r="W4" s="3"/>
      <c r="X4" s="3"/>
      <c r="Y4" s="3"/>
      <c r="Z4" s="3"/>
      <c r="AA4" s="3"/>
      <c r="AB4" s="3"/>
      <c r="AC4" s="3"/>
      <c r="AD4" s="3"/>
      <c r="AE4" s="3"/>
      <c r="AF4" s="3"/>
      <c r="AG4" s="3"/>
      <c r="AH4" s="3"/>
      <c r="AI4" s="3"/>
      <c r="AJ4" s="3"/>
      <c r="AK4" s="3"/>
      <c r="AL4" s="5"/>
      <c r="AM4" s="5"/>
      <c r="AN4" s="5"/>
      <c r="AO4" s="5"/>
      <c r="AP4" s="5"/>
      <c r="AQ4" s="5"/>
      <c r="AR4" s="5"/>
      <c r="AS4" s="10"/>
      <c r="AT4" s="5"/>
    </row>
    <row r="5" spans="1:60" ht="31.5" customHeight="1" thickBot="1" x14ac:dyDescent="0.25">
      <c r="B5" s="11"/>
      <c r="E5"/>
      <c r="F5" s="105" t="s">
        <v>4</v>
      </c>
      <c r="G5" s="105"/>
      <c r="H5" s="105"/>
      <c r="I5" s="106"/>
      <c r="J5" s="107"/>
      <c r="K5" s="108" t="s">
        <v>5</v>
      </c>
      <c r="L5" s="109"/>
      <c r="M5" s="106"/>
      <c r="N5" s="110"/>
      <c r="O5" s="108" t="s">
        <v>6</v>
      </c>
      <c r="P5" s="109"/>
      <c r="Q5" s="109" t="s">
        <v>7</v>
      </c>
      <c r="R5" s="109"/>
      <c r="S5" s="12" t="s">
        <v>4</v>
      </c>
      <c r="T5" s="12"/>
      <c r="U5" s="106"/>
      <c r="V5" s="107"/>
      <c r="W5" s="108" t="s">
        <v>5</v>
      </c>
      <c r="X5" s="109"/>
      <c r="Y5" s="106"/>
      <c r="Z5" s="107"/>
      <c r="AA5" s="108" t="s">
        <v>6</v>
      </c>
      <c r="AB5" s="109"/>
      <c r="AC5" s="122" t="s">
        <v>8</v>
      </c>
      <c r="AD5" s="122"/>
      <c r="AE5" s="122"/>
      <c r="AF5" s="122"/>
      <c r="AG5" s="122"/>
      <c r="AH5" s="122"/>
      <c r="AI5" s="122"/>
      <c r="AJ5" s="122"/>
      <c r="AK5" s="122"/>
      <c r="AL5" s="122"/>
      <c r="AM5" s="122"/>
      <c r="AN5" s="122"/>
      <c r="AO5" s="122"/>
      <c r="AP5" s="122"/>
      <c r="AQ5" s="122"/>
      <c r="AR5" s="122"/>
      <c r="AS5" s="122"/>
      <c r="AU5" s="13"/>
      <c r="AV5" s="14" t="s">
        <v>9</v>
      </c>
      <c r="AW5" s="15" t="s">
        <v>10</v>
      </c>
      <c r="AX5" s="15" t="s">
        <v>11</v>
      </c>
      <c r="AY5" s="15" t="s">
        <v>12</v>
      </c>
      <c r="AZ5" s="15" t="s">
        <v>13</v>
      </c>
      <c r="BA5" s="15" t="s">
        <v>14</v>
      </c>
      <c r="BB5" s="15" t="s">
        <v>15</v>
      </c>
      <c r="BC5" s="15" t="s">
        <v>16</v>
      </c>
      <c r="BD5" s="15" t="s">
        <v>17</v>
      </c>
      <c r="BE5" s="15" t="s">
        <v>18</v>
      </c>
      <c r="BF5" s="15" t="s">
        <v>19</v>
      </c>
      <c r="BG5" s="15" t="s">
        <v>20</v>
      </c>
      <c r="BH5" s="16" t="s">
        <v>21</v>
      </c>
    </row>
    <row r="6" spans="1:60" ht="20.25" customHeight="1" thickBot="1" x14ac:dyDescent="0.25">
      <c r="AE6" s="17" t="s">
        <v>22</v>
      </c>
      <c r="AU6" s="92" t="s">
        <v>23</v>
      </c>
      <c r="AV6" s="18">
        <v>2</v>
      </c>
      <c r="AW6" s="19"/>
      <c r="AX6" s="19"/>
      <c r="AY6" s="19"/>
      <c r="AZ6" s="19"/>
      <c r="BA6" s="19"/>
      <c r="BB6" s="20"/>
      <c r="BC6" s="21"/>
      <c r="BD6" s="21"/>
      <c r="BE6" s="21"/>
      <c r="BF6" s="21"/>
      <c r="BG6" s="21"/>
      <c r="BH6" s="22"/>
    </row>
    <row r="7" spans="1:60" ht="31.5" customHeight="1" thickBot="1" x14ac:dyDescent="0.25">
      <c r="B7" s="23" t="s">
        <v>24</v>
      </c>
      <c r="C7" s="111"/>
      <c r="D7" s="112"/>
      <c r="E7" s="112"/>
      <c r="F7" s="112"/>
      <c r="G7" s="112"/>
      <c r="H7" s="112"/>
      <c r="I7" s="112"/>
      <c r="J7" s="112"/>
      <c r="K7" s="113"/>
      <c r="L7" s="114" t="s">
        <v>25</v>
      </c>
      <c r="M7" s="115"/>
      <c r="N7" s="116"/>
      <c r="O7" s="111"/>
      <c r="P7" s="112"/>
      <c r="Q7" s="112"/>
      <c r="R7" s="112"/>
      <c r="S7" s="112"/>
      <c r="T7" s="112"/>
      <c r="U7" s="112"/>
      <c r="V7" s="112"/>
      <c r="W7" s="112"/>
      <c r="X7" s="113"/>
      <c r="Y7" s="114" t="s">
        <v>26</v>
      </c>
      <c r="Z7" s="115"/>
      <c r="AA7" s="116"/>
      <c r="AB7" s="117"/>
      <c r="AC7" s="118"/>
      <c r="AD7" s="119" t="b">
        <v>0</v>
      </c>
      <c r="AE7" s="120"/>
      <c r="AF7" s="120"/>
      <c r="AG7" s="120"/>
      <c r="AH7" s="120"/>
      <c r="AI7" s="120"/>
      <c r="AJ7" s="120"/>
      <c r="AK7" s="120"/>
      <c r="AL7" s="120"/>
      <c r="AM7" s="120"/>
      <c r="AN7" s="120"/>
      <c r="AO7" s="120"/>
      <c r="AP7" s="120"/>
      <c r="AQ7" s="120"/>
      <c r="AR7" s="120"/>
      <c r="AS7" s="121"/>
      <c r="AU7" s="93"/>
      <c r="AV7" s="24">
        <v>3</v>
      </c>
      <c r="AW7" s="25"/>
      <c r="AX7" s="25"/>
      <c r="AY7" s="25"/>
      <c r="AZ7" s="25"/>
      <c r="BA7" s="25"/>
      <c r="BB7" s="26"/>
      <c r="BC7" s="27"/>
      <c r="BD7" s="27"/>
      <c r="BE7" s="27"/>
      <c r="BF7" s="27"/>
      <c r="BG7" s="27"/>
      <c r="BH7" s="28"/>
    </row>
    <row r="8" spans="1:60" ht="31.5" customHeight="1" thickBot="1" x14ac:dyDescent="0.25">
      <c r="B8" s="23" t="s">
        <v>27</v>
      </c>
      <c r="C8" s="117"/>
      <c r="D8" s="128"/>
      <c r="E8" s="128"/>
      <c r="F8" s="128"/>
      <c r="G8" s="128"/>
      <c r="H8" s="128"/>
      <c r="I8" s="128"/>
      <c r="J8" s="128"/>
      <c r="K8" s="118"/>
      <c r="L8" s="114" t="s">
        <v>28</v>
      </c>
      <c r="M8" s="115"/>
      <c r="N8" s="116"/>
      <c r="O8" s="129"/>
      <c r="P8" s="130"/>
      <c r="Q8" s="131"/>
      <c r="R8" s="132" t="s">
        <v>29</v>
      </c>
      <c r="S8" s="133"/>
      <c r="T8" s="134"/>
      <c r="U8" s="129"/>
      <c r="V8" s="130"/>
      <c r="W8" s="130"/>
      <c r="X8" s="131"/>
      <c r="Y8" s="135" t="s">
        <v>30</v>
      </c>
      <c r="Z8" s="136"/>
      <c r="AA8" s="136"/>
      <c r="AB8" s="136"/>
      <c r="AC8" s="137">
        <v>2</v>
      </c>
      <c r="AD8" s="94"/>
      <c r="AE8" s="95"/>
      <c r="AF8" s="95"/>
      <c r="AG8" s="95"/>
      <c r="AH8" s="96"/>
      <c r="AI8" s="29"/>
      <c r="AJ8" s="29"/>
      <c r="AK8" s="29"/>
      <c r="AL8" s="29"/>
      <c r="AM8" s="29"/>
      <c r="AN8" s="29"/>
      <c r="AO8" s="29"/>
      <c r="AP8" s="29"/>
      <c r="AQ8" s="29"/>
      <c r="AR8" s="29"/>
      <c r="AS8" s="29"/>
      <c r="AU8" s="93"/>
      <c r="AV8" s="24">
        <v>4</v>
      </c>
      <c r="AW8" s="25"/>
      <c r="AX8" s="25"/>
      <c r="AY8" s="25"/>
      <c r="AZ8" s="25"/>
      <c r="BA8" s="25"/>
      <c r="BB8" s="26"/>
      <c r="BC8" s="27"/>
      <c r="BD8" s="27"/>
      <c r="BE8" s="27"/>
      <c r="BF8" s="27"/>
      <c r="BG8" s="27"/>
      <c r="BH8" s="28"/>
    </row>
    <row r="9" spans="1:60" ht="41.25" customHeight="1" thickBot="1" x14ac:dyDescent="0.25">
      <c r="Y9" s="97" t="s">
        <v>31</v>
      </c>
      <c r="Z9" s="98"/>
      <c r="AA9" s="98"/>
      <c r="AB9" s="98"/>
      <c r="AC9" s="98"/>
      <c r="AD9" s="98"/>
      <c r="AE9" s="98"/>
      <c r="AF9" s="98"/>
      <c r="AG9" s="98"/>
      <c r="AH9" s="98"/>
      <c r="AI9" s="98"/>
      <c r="AJ9" s="98"/>
      <c r="AK9" s="98"/>
      <c r="AL9" s="98"/>
      <c r="AM9" s="98"/>
      <c r="AN9" s="98"/>
      <c r="AO9" s="98"/>
      <c r="AP9" s="98"/>
      <c r="AQ9" s="98"/>
      <c r="AR9" s="98"/>
      <c r="AS9" s="98"/>
      <c r="AT9" s="30"/>
      <c r="AU9" s="93"/>
      <c r="AV9" s="24">
        <v>5</v>
      </c>
      <c r="AW9" s="25"/>
      <c r="AX9" s="25"/>
      <c r="AY9" s="25"/>
      <c r="AZ9" s="25"/>
      <c r="BA9" s="25"/>
      <c r="BB9" s="26"/>
      <c r="BC9" s="27"/>
      <c r="BD9" s="27"/>
      <c r="BE9" s="27"/>
      <c r="BF9" s="27"/>
      <c r="BG9" s="27"/>
      <c r="BH9" s="28"/>
    </row>
    <row r="10" spans="1:60" ht="25.5" customHeight="1" thickBot="1" x14ac:dyDescent="0.25">
      <c r="B10" s="123" t="s">
        <v>32</v>
      </c>
      <c r="C10" s="124"/>
      <c r="D10" s="124"/>
      <c r="E10" s="125"/>
      <c r="F10" s="102" t="s">
        <v>10</v>
      </c>
      <c r="G10" s="103"/>
      <c r="H10" s="104"/>
      <c r="I10" s="102" t="s">
        <v>33</v>
      </c>
      <c r="J10" s="103"/>
      <c r="K10" s="104"/>
      <c r="L10" s="99" t="s">
        <v>34</v>
      </c>
      <c r="M10" s="100"/>
      <c r="N10" s="101"/>
      <c r="O10" s="99" t="s">
        <v>35</v>
      </c>
      <c r="P10" s="100"/>
      <c r="Q10" s="101"/>
      <c r="R10" s="126" t="s">
        <v>36</v>
      </c>
      <c r="S10" s="100"/>
      <c r="T10" s="127"/>
      <c r="U10" s="99" t="s">
        <v>37</v>
      </c>
      <c r="V10" s="100"/>
      <c r="W10" s="101"/>
      <c r="X10" s="102" t="s">
        <v>38</v>
      </c>
      <c r="Y10" s="103"/>
      <c r="Z10" s="104"/>
      <c r="AA10" s="102" t="s">
        <v>39</v>
      </c>
      <c r="AB10" s="103"/>
      <c r="AC10" s="104"/>
      <c r="AD10" s="99" t="s">
        <v>40</v>
      </c>
      <c r="AE10" s="100"/>
      <c r="AF10" s="127"/>
      <c r="AG10" s="142" t="s">
        <v>41</v>
      </c>
      <c r="AH10" s="100"/>
      <c r="AI10" s="101"/>
      <c r="AJ10" s="126" t="s">
        <v>42</v>
      </c>
      <c r="AK10" s="100"/>
      <c r="AL10" s="127"/>
      <c r="AM10" s="99" t="s">
        <v>43</v>
      </c>
      <c r="AN10" s="100"/>
      <c r="AO10" s="101"/>
      <c r="AP10" s="11"/>
      <c r="AQ10" s="102" t="s">
        <v>44</v>
      </c>
      <c r="AR10" s="103"/>
      <c r="AS10" s="104"/>
      <c r="AT10" s="11"/>
      <c r="AU10" s="93"/>
      <c r="AV10" s="24">
        <v>6</v>
      </c>
      <c r="AW10" s="25"/>
      <c r="AX10" s="25"/>
      <c r="AY10" s="25"/>
      <c r="AZ10" s="25"/>
      <c r="BA10" s="25"/>
      <c r="BB10" s="26"/>
      <c r="BC10" s="27"/>
      <c r="BD10" s="27"/>
      <c r="BE10" s="27"/>
      <c r="BF10" s="27"/>
      <c r="BG10" s="27"/>
      <c r="BH10" s="28"/>
    </row>
    <row r="11" spans="1:60" ht="25.5" customHeight="1" thickBot="1" x14ac:dyDescent="0.3">
      <c r="B11" s="154" t="s">
        <v>45</v>
      </c>
      <c r="C11" s="155"/>
      <c r="D11" s="155"/>
      <c r="E11" s="155"/>
      <c r="F11" s="138"/>
      <c r="G11" s="139"/>
      <c r="H11" s="31" t="s">
        <v>46</v>
      </c>
      <c r="I11" s="138"/>
      <c r="J11" s="139"/>
      <c r="K11" s="32" t="s">
        <v>46</v>
      </c>
      <c r="L11" s="138"/>
      <c r="M11" s="139"/>
      <c r="N11" s="32" t="s">
        <v>46</v>
      </c>
      <c r="O11" s="140"/>
      <c r="P11" s="141"/>
      <c r="Q11" s="32" t="s">
        <v>46</v>
      </c>
      <c r="R11" s="139"/>
      <c r="S11" s="139"/>
      <c r="T11" s="33" t="s">
        <v>46</v>
      </c>
      <c r="U11" s="138"/>
      <c r="V11" s="139"/>
      <c r="W11" s="32" t="s">
        <v>46</v>
      </c>
      <c r="X11" s="138"/>
      <c r="Y11" s="139"/>
      <c r="Z11" s="32" t="s">
        <v>46</v>
      </c>
      <c r="AA11" s="138"/>
      <c r="AB11" s="139"/>
      <c r="AC11" s="32" t="s">
        <v>46</v>
      </c>
      <c r="AD11" s="138"/>
      <c r="AE11" s="139"/>
      <c r="AF11" s="33" t="s">
        <v>46</v>
      </c>
      <c r="AG11" s="153"/>
      <c r="AH11" s="141"/>
      <c r="AI11" s="32" t="s">
        <v>46</v>
      </c>
      <c r="AJ11" s="139"/>
      <c r="AK11" s="139"/>
      <c r="AL11" s="33" t="s">
        <v>46</v>
      </c>
      <c r="AM11" s="138"/>
      <c r="AN11" s="139"/>
      <c r="AO11" s="32" t="s">
        <v>46</v>
      </c>
      <c r="AP11" s="11"/>
      <c r="AQ11" s="149">
        <f t="shared" ref="AQ11:AQ18" si="0">F11+I11+L11+O11+R11+U11+X11+AA11+AD11+AG11+AJ11+AM11</f>
        <v>0</v>
      </c>
      <c r="AR11" s="150"/>
      <c r="AS11" s="34" t="s">
        <v>46</v>
      </c>
      <c r="AT11" s="11"/>
      <c r="AU11" s="93"/>
      <c r="AV11" s="35" t="s">
        <v>47</v>
      </c>
      <c r="AW11" s="25"/>
      <c r="AX11" s="25"/>
      <c r="AY11" s="25"/>
      <c r="AZ11" s="25"/>
      <c r="BA11" s="25"/>
      <c r="BB11" s="26"/>
      <c r="BC11" s="27"/>
      <c r="BD11" s="27"/>
      <c r="BE11" s="27"/>
      <c r="BF11" s="27"/>
      <c r="BG11" s="27"/>
      <c r="BH11" s="28"/>
    </row>
    <row r="12" spans="1:60" ht="25.5" customHeight="1" thickBot="1" x14ac:dyDescent="0.3">
      <c r="B12" s="151" t="s">
        <v>48</v>
      </c>
      <c r="C12" s="152"/>
      <c r="D12" s="152"/>
      <c r="E12" s="152"/>
      <c r="F12" s="143">
        <f>AW6+AW13*0.75+AW20*0.5</f>
        <v>0</v>
      </c>
      <c r="G12" s="144"/>
      <c r="H12" s="36" t="s">
        <v>49</v>
      </c>
      <c r="I12" s="143">
        <f>AX6+AX13*0.75+AX20*0.5</f>
        <v>0</v>
      </c>
      <c r="J12" s="144"/>
      <c r="K12" s="36" t="s">
        <v>49</v>
      </c>
      <c r="L12" s="143">
        <f>AY6+AY13*0.75+AY20*0.5</f>
        <v>0</v>
      </c>
      <c r="M12" s="144"/>
      <c r="N12" s="36" t="s">
        <v>49</v>
      </c>
      <c r="O12" s="143">
        <f>AZ6+AZ13*0.75+AZ20*0.5</f>
        <v>0</v>
      </c>
      <c r="P12" s="144"/>
      <c r="Q12" s="36" t="s">
        <v>49</v>
      </c>
      <c r="R12" s="143">
        <f>BA6+BA13*0.75+BA20*0.5</f>
        <v>0</v>
      </c>
      <c r="S12" s="144"/>
      <c r="T12" s="37" t="s">
        <v>49</v>
      </c>
      <c r="U12" s="143">
        <f>BB6+BB13*0.75+BB20*0.5</f>
        <v>0</v>
      </c>
      <c r="V12" s="144"/>
      <c r="W12" s="36" t="s">
        <v>49</v>
      </c>
      <c r="X12" s="143">
        <f>BC6+BC13*0.75+BC20*0.5</f>
        <v>0</v>
      </c>
      <c r="Y12" s="144"/>
      <c r="Z12" s="36" t="s">
        <v>49</v>
      </c>
      <c r="AA12" s="143">
        <f>BD6+BD13*0.75+BD20*0.5</f>
        <v>0</v>
      </c>
      <c r="AB12" s="144"/>
      <c r="AC12" s="36" t="s">
        <v>49</v>
      </c>
      <c r="AD12" s="143">
        <f>BE6+BE13*0.75+BE20*0.5</f>
        <v>0</v>
      </c>
      <c r="AE12" s="144"/>
      <c r="AF12" s="37" t="s">
        <v>49</v>
      </c>
      <c r="AG12" s="145">
        <f>BF6+BF13*0.75+BF20*0.5</f>
        <v>0</v>
      </c>
      <c r="AH12" s="146"/>
      <c r="AI12" s="36" t="s">
        <v>49</v>
      </c>
      <c r="AJ12" s="145">
        <f>BG6+BG13*0.75+BG20*0.5</f>
        <v>0</v>
      </c>
      <c r="AK12" s="146"/>
      <c r="AL12" s="37" t="s">
        <v>49</v>
      </c>
      <c r="AM12" s="145">
        <f>BH6+BH13*0.75+BH20*0.5</f>
        <v>0</v>
      </c>
      <c r="AN12" s="146"/>
      <c r="AO12" s="36" t="s">
        <v>49</v>
      </c>
      <c r="AP12" s="11"/>
      <c r="AQ12" s="147">
        <f t="shared" si="0"/>
        <v>0</v>
      </c>
      <c r="AR12" s="148"/>
      <c r="AS12" s="38" t="s">
        <v>49</v>
      </c>
      <c r="AT12" s="11"/>
      <c r="AU12" s="93"/>
      <c r="AV12" s="39" t="s">
        <v>50</v>
      </c>
      <c r="AW12" s="40"/>
      <c r="AX12" s="40"/>
      <c r="AY12" s="40"/>
      <c r="AZ12" s="40"/>
      <c r="BA12" s="40"/>
      <c r="BB12" s="41"/>
      <c r="BC12" s="42"/>
      <c r="BD12" s="42"/>
      <c r="BE12" s="42"/>
      <c r="BF12" s="42"/>
      <c r="BG12" s="42"/>
      <c r="BH12" s="43"/>
    </row>
    <row r="13" spans="1:60" ht="25.5" customHeight="1" x14ac:dyDescent="0.25">
      <c r="B13" s="161" t="s">
        <v>51</v>
      </c>
      <c r="C13" s="162"/>
      <c r="D13" s="162"/>
      <c r="E13" s="162"/>
      <c r="F13" s="163">
        <f>AW7+AW14*0.75+AW21*0.5</f>
        <v>0</v>
      </c>
      <c r="G13" s="146"/>
      <c r="H13" s="44" t="s">
        <v>49</v>
      </c>
      <c r="I13" s="164">
        <f t="shared" ref="I13:I18" si="1">AX7+AX14*0.75+AX21*0.5</f>
        <v>0</v>
      </c>
      <c r="J13" s="165"/>
      <c r="K13" s="44" t="s">
        <v>49</v>
      </c>
      <c r="L13" s="164">
        <f t="shared" ref="L13:L18" si="2">AY7+AY14*0.75+AY21*0.5</f>
        <v>0</v>
      </c>
      <c r="M13" s="165"/>
      <c r="N13" s="44" t="s">
        <v>49</v>
      </c>
      <c r="O13" s="164">
        <f t="shared" ref="O13:O18" si="3">AZ7+AZ14*0.75+AZ21*0.5</f>
        <v>0</v>
      </c>
      <c r="P13" s="165"/>
      <c r="Q13" s="44" t="s">
        <v>49</v>
      </c>
      <c r="R13" s="164">
        <f t="shared" ref="R13:R18" si="4">BA7+BA14*0.75+BA21*0.5</f>
        <v>0</v>
      </c>
      <c r="S13" s="165"/>
      <c r="T13" s="45" t="s">
        <v>49</v>
      </c>
      <c r="U13" s="164">
        <f t="shared" ref="U13:U18" si="5">BB7+BB14*0.75+BB21*0.5</f>
        <v>0</v>
      </c>
      <c r="V13" s="165"/>
      <c r="W13" s="44" t="s">
        <v>49</v>
      </c>
      <c r="X13" s="164">
        <f t="shared" ref="X13:X18" si="6">BC7+BC14*0.75+BC21*0.5</f>
        <v>0</v>
      </c>
      <c r="Y13" s="165"/>
      <c r="Z13" s="44" t="s">
        <v>49</v>
      </c>
      <c r="AA13" s="164">
        <f t="shared" ref="AA13:AA18" si="7">BD7+BD14*0.75+BD21*0.5</f>
        <v>0</v>
      </c>
      <c r="AB13" s="165"/>
      <c r="AC13" s="44" t="s">
        <v>49</v>
      </c>
      <c r="AD13" s="164">
        <f t="shared" ref="AD13:AD18" si="8">BE7+BE14*0.75+BE21*0.5</f>
        <v>0</v>
      </c>
      <c r="AE13" s="165"/>
      <c r="AF13" s="45" t="s">
        <v>49</v>
      </c>
      <c r="AG13" s="145">
        <f t="shared" ref="AG13:AG18" si="9">BF7+BF14*0.75+BF21*0.5</f>
        <v>0</v>
      </c>
      <c r="AH13" s="146"/>
      <c r="AI13" s="44" t="s">
        <v>49</v>
      </c>
      <c r="AJ13" s="145">
        <f t="shared" ref="AJ13:AJ18" si="10">BG7+BG14*0.75+BG21*0.5</f>
        <v>0</v>
      </c>
      <c r="AK13" s="146"/>
      <c r="AL13" s="45" t="s">
        <v>49</v>
      </c>
      <c r="AM13" s="145">
        <f t="shared" ref="AM13:AM18" si="11">BH7+BH14*0.75+BH21*0.5</f>
        <v>0</v>
      </c>
      <c r="AN13" s="146"/>
      <c r="AO13" s="44" t="s">
        <v>49</v>
      </c>
      <c r="AP13" s="11"/>
      <c r="AQ13" s="156">
        <f t="shared" si="0"/>
        <v>0</v>
      </c>
      <c r="AR13" s="157"/>
      <c r="AS13" s="46" t="s">
        <v>49</v>
      </c>
      <c r="AT13" s="11"/>
      <c r="AU13" s="158" t="s">
        <v>52</v>
      </c>
      <c r="AV13" s="18">
        <v>2</v>
      </c>
      <c r="AW13" s="19"/>
      <c r="AX13" s="19"/>
      <c r="AY13" s="19"/>
      <c r="AZ13" s="19"/>
      <c r="BA13" s="19"/>
      <c r="BB13" s="20"/>
      <c r="BC13" s="21"/>
      <c r="BD13" s="21"/>
      <c r="BE13" s="21"/>
      <c r="BF13" s="21"/>
      <c r="BG13" s="21"/>
      <c r="BH13" s="22"/>
    </row>
    <row r="14" spans="1:60" ht="25.5" customHeight="1" x14ac:dyDescent="0.25">
      <c r="B14" s="161" t="s">
        <v>53</v>
      </c>
      <c r="C14" s="162"/>
      <c r="D14" s="162"/>
      <c r="E14" s="162"/>
      <c r="F14" s="163">
        <f t="shared" ref="F14:F16" si="12">AW8+AW15*0.75+AW22*0.5</f>
        <v>0</v>
      </c>
      <c r="G14" s="146"/>
      <c r="H14" s="44" t="s">
        <v>49</v>
      </c>
      <c r="I14" s="164">
        <f t="shared" si="1"/>
        <v>0</v>
      </c>
      <c r="J14" s="165"/>
      <c r="K14" s="44" t="s">
        <v>49</v>
      </c>
      <c r="L14" s="164">
        <f t="shared" si="2"/>
        <v>0</v>
      </c>
      <c r="M14" s="165"/>
      <c r="N14" s="44" t="s">
        <v>49</v>
      </c>
      <c r="O14" s="164">
        <f t="shared" si="3"/>
        <v>0</v>
      </c>
      <c r="P14" s="165"/>
      <c r="Q14" s="44" t="s">
        <v>49</v>
      </c>
      <c r="R14" s="164">
        <f t="shared" si="4"/>
        <v>0</v>
      </c>
      <c r="S14" s="165"/>
      <c r="T14" s="45" t="s">
        <v>49</v>
      </c>
      <c r="U14" s="164">
        <f t="shared" si="5"/>
        <v>0</v>
      </c>
      <c r="V14" s="165"/>
      <c r="W14" s="44" t="s">
        <v>49</v>
      </c>
      <c r="X14" s="164">
        <f t="shared" si="6"/>
        <v>0</v>
      </c>
      <c r="Y14" s="165"/>
      <c r="Z14" s="44" t="s">
        <v>49</v>
      </c>
      <c r="AA14" s="164">
        <f t="shared" si="7"/>
        <v>0</v>
      </c>
      <c r="AB14" s="165"/>
      <c r="AC14" s="44" t="s">
        <v>49</v>
      </c>
      <c r="AD14" s="164">
        <f t="shared" si="8"/>
        <v>0</v>
      </c>
      <c r="AE14" s="165"/>
      <c r="AF14" s="45" t="s">
        <v>49</v>
      </c>
      <c r="AG14" s="145">
        <f t="shared" si="9"/>
        <v>0</v>
      </c>
      <c r="AH14" s="146"/>
      <c r="AI14" s="44" t="s">
        <v>49</v>
      </c>
      <c r="AJ14" s="145">
        <f t="shared" si="10"/>
        <v>0</v>
      </c>
      <c r="AK14" s="146"/>
      <c r="AL14" s="45" t="s">
        <v>49</v>
      </c>
      <c r="AM14" s="145">
        <f t="shared" si="11"/>
        <v>0</v>
      </c>
      <c r="AN14" s="146"/>
      <c r="AO14" s="44" t="s">
        <v>49</v>
      </c>
      <c r="AP14" s="11"/>
      <c r="AQ14" s="156">
        <f t="shared" si="0"/>
        <v>0</v>
      </c>
      <c r="AR14" s="157"/>
      <c r="AS14" s="46" t="s">
        <v>49</v>
      </c>
      <c r="AT14" s="11"/>
      <c r="AU14" s="159"/>
      <c r="AV14" s="24">
        <v>3</v>
      </c>
      <c r="AW14" s="25"/>
      <c r="AX14" s="25"/>
      <c r="AY14" s="25"/>
      <c r="AZ14" s="25"/>
      <c r="BA14" s="25"/>
      <c r="BB14" s="26"/>
      <c r="BC14" s="27"/>
      <c r="BD14" s="27"/>
      <c r="BE14" s="27"/>
      <c r="BF14" s="27"/>
      <c r="BG14" s="27"/>
      <c r="BH14" s="28"/>
    </row>
    <row r="15" spans="1:60" ht="25.5" customHeight="1" x14ac:dyDescent="0.25">
      <c r="B15" s="161" t="s">
        <v>54</v>
      </c>
      <c r="C15" s="162"/>
      <c r="D15" s="162"/>
      <c r="E15" s="162"/>
      <c r="F15" s="163">
        <f>AW9+AW16*0.75+AW23*0.5</f>
        <v>0</v>
      </c>
      <c r="G15" s="146"/>
      <c r="H15" s="44" t="s">
        <v>49</v>
      </c>
      <c r="I15" s="164">
        <f>AX9+AX16*0.75+AX23*0.5</f>
        <v>0</v>
      </c>
      <c r="J15" s="165"/>
      <c r="K15" s="44" t="s">
        <v>49</v>
      </c>
      <c r="L15" s="164">
        <f t="shared" si="2"/>
        <v>0</v>
      </c>
      <c r="M15" s="165"/>
      <c r="N15" s="44" t="s">
        <v>49</v>
      </c>
      <c r="O15" s="164">
        <f t="shared" si="3"/>
        <v>0</v>
      </c>
      <c r="P15" s="165"/>
      <c r="Q15" s="44" t="s">
        <v>49</v>
      </c>
      <c r="R15" s="164">
        <f t="shared" si="4"/>
        <v>0</v>
      </c>
      <c r="S15" s="165"/>
      <c r="T15" s="45" t="s">
        <v>49</v>
      </c>
      <c r="U15" s="164">
        <f t="shared" si="5"/>
        <v>0</v>
      </c>
      <c r="V15" s="165"/>
      <c r="W15" s="44" t="s">
        <v>49</v>
      </c>
      <c r="X15" s="164">
        <f t="shared" si="6"/>
        <v>0</v>
      </c>
      <c r="Y15" s="165"/>
      <c r="Z15" s="44" t="s">
        <v>49</v>
      </c>
      <c r="AA15" s="164">
        <f t="shared" si="7"/>
        <v>0</v>
      </c>
      <c r="AB15" s="165"/>
      <c r="AC15" s="44" t="s">
        <v>49</v>
      </c>
      <c r="AD15" s="164">
        <f t="shared" si="8"/>
        <v>0</v>
      </c>
      <c r="AE15" s="165"/>
      <c r="AF15" s="45" t="s">
        <v>49</v>
      </c>
      <c r="AG15" s="145">
        <f t="shared" si="9"/>
        <v>0</v>
      </c>
      <c r="AH15" s="146"/>
      <c r="AI15" s="44" t="s">
        <v>49</v>
      </c>
      <c r="AJ15" s="145">
        <f t="shared" si="10"/>
        <v>0</v>
      </c>
      <c r="AK15" s="146"/>
      <c r="AL15" s="45" t="s">
        <v>49</v>
      </c>
      <c r="AM15" s="145">
        <f t="shared" si="11"/>
        <v>0</v>
      </c>
      <c r="AN15" s="146"/>
      <c r="AO15" s="44" t="s">
        <v>49</v>
      </c>
      <c r="AP15" s="11"/>
      <c r="AQ15" s="156">
        <f t="shared" si="0"/>
        <v>0</v>
      </c>
      <c r="AR15" s="157"/>
      <c r="AS15" s="46" t="s">
        <v>49</v>
      </c>
      <c r="AT15" s="11"/>
      <c r="AU15" s="159"/>
      <c r="AV15" s="24">
        <v>4</v>
      </c>
      <c r="AW15" s="25"/>
      <c r="AX15" s="25"/>
      <c r="AY15" s="25"/>
      <c r="AZ15" s="25"/>
      <c r="BA15" s="25"/>
      <c r="BB15" s="26"/>
      <c r="BC15" s="27"/>
      <c r="BD15" s="27"/>
      <c r="BE15" s="27"/>
      <c r="BF15" s="27"/>
      <c r="BG15" s="27"/>
      <c r="BH15" s="28"/>
    </row>
    <row r="16" spans="1:60" ht="25.5" customHeight="1" thickBot="1" x14ac:dyDescent="0.3">
      <c r="B16" s="166" t="s">
        <v>55</v>
      </c>
      <c r="C16" s="167"/>
      <c r="D16" s="167"/>
      <c r="E16" s="167"/>
      <c r="F16" s="168">
        <f t="shared" si="12"/>
        <v>0</v>
      </c>
      <c r="G16" s="169"/>
      <c r="H16" s="47" t="s">
        <v>49</v>
      </c>
      <c r="I16" s="168">
        <f t="shared" si="1"/>
        <v>0</v>
      </c>
      <c r="J16" s="169"/>
      <c r="K16" s="47" t="s">
        <v>49</v>
      </c>
      <c r="L16" s="168">
        <f t="shared" si="2"/>
        <v>0</v>
      </c>
      <c r="M16" s="169"/>
      <c r="N16" s="47" t="s">
        <v>49</v>
      </c>
      <c r="O16" s="168">
        <f t="shared" si="3"/>
        <v>0</v>
      </c>
      <c r="P16" s="169"/>
      <c r="Q16" s="47" t="s">
        <v>49</v>
      </c>
      <c r="R16" s="168">
        <f t="shared" si="4"/>
        <v>0</v>
      </c>
      <c r="S16" s="169"/>
      <c r="T16" s="48" t="s">
        <v>49</v>
      </c>
      <c r="U16" s="168">
        <f t="shared" si="5"/>
        <v>0</v>
      </c>
      <c r="V16" s="169"/>
      <c r="W16" s="47" t="s">
        <v>49</v>
      </c>
      <c r="X16" s="168">
        <f t="shared" si="6"/>
        <v>0</v>
      </c>
      <c r="Y16" s="169"/>
      <c r="Z16" s="47" t="s">
        <v>49</v>
      </c>
      <c r="AA16" s="168">
        <f t="shared" si="7"/>
        <v>0</v>
      </c>
      <c r="AB16" s="169"/>
      <c r="AC16" s="47" t="s">
        <v>49</v>
      </c>
      <c r="AD16" s="168">
        <f t="shared" si="8"/>
        <v>0</v>
      </c>
      <c r="AE16" s="169"/>
      <c r="AF16" s="48" t="s">
        <v>49</v>
      </c>
      <c r="AG16" s="170">
        <f t="shared" si="9"/>
        <v>0</v>
      </c>
      <c r="AH16" s="171"/>
      <c r="AI16" s="47" t="s">
        <v>49</v>
      </c>
      <c r="AJ16" s="170">
        <f t="shared" si="10"/>
        <v>0</v>
      </c>
      <c r="AK16" s="171"/>
      <c r="AL16" s="48" t="s">
        <v>49</v>
      </c>
      <c r="AM16" s="170">
        <f t="shared" si="11"/>
        <v>0</v>
      </c>
      <c r="AN16" s="171"/>
      <c r="AO16" s="47" t="s">
        <v>49</v>
      </c>
      <c r="AP16" s="11"/>
      <c r="AQ16" s="172">
        <f>F16+I16+L16+O16+R16+U16+X16+AA16+AD16+AG16+AJ16+AM16</f>
        <v>0</v>
      </c>
      <c r="AR16" s="173"/>
      <c r="AS16" s="49" t="s">
        <v>49</v>
      </c>
      <c r="AT16" s="11"/>
      <c r="AU16" s="159"/>
      <c r="AV16" s="24">
        <v>5</v>
      </c>
      <c r="AW16" s="25"/>
      <c r="AX16" s="25"/>
      <c r="AY16" s="25"/>
      <c r="AZ16" s="25"/>
      <c r="BA16" s="25"/>
      <c r="BB16" s="26"/>
      <c r="BC16" s="27"/>
      <c r="BD16" s="27"/>
      <c r="BE16" s="27"/>
      <c r="BF16" s="27"/>
      <c r="BG16" s="27"/>
      <c r="BH16" s="28"/>
    </row>
    <row r="17" spans="2:60" ht="25.5" customHeight="1" thickBot="1" x14ac:dyDescent="0.3">
      <c r="B17" s="174" t="s">
        <v>56</v>
      </c>
      <c r="C17" s="175"/>
      <c r="D17" s="175"/>
      <c r="E17" s="175"/>
      <c r="F17" s="176">
        <f>AW11+AW18*0.75+AW25*0.5</f>
        <v>0</v>
      </c>
      <c r="G17" s="177"/>
      <c r="H17" s="32" t="s">
        <v>49</v>
      </c>
      <c r="I17" s="143">
        <f t="shared" si="1"/>
        <v>0</v>
      </c>
      <c r="J17" s="144"/>
      <c r="K17" s="32" t="s">
        <v>49</v>
      </c>
      <c r="L17" s="143">
        <f t="shared" si="2"/>
        <v>0</v>
      </c>
      <c r="M17" s="144"/>
      <c r="N17" s="32" t="s">
        <v>49</v>
      </c>
      <c r="O17" s="143">
        <f t="shared" si="3"/>
        <v>0</v>
      </c>
      <c r="P17" s="144"/>
      <c r="Q17" s="32" t="s">
        <v>49</v>
      </c>
      <c r="R17" s="143">
        <f t="shared" si="4"/>
        <v>0</v>
      </c>
      <c r="S17" s="144"/>
      <c r="T17" s="33" t="s">
        <v>49</v>
      </c>
      <c r="U17" s="143">
        <f t="shared" si="5"/>
        <v>0</v>
      </c>
      <c r="V17" s="144"/>
      <c r="W17" s="32" t="s">
        <v>49</v>
      </c>
      <c r="X17" s="143">
        <f t="shared" si="6"/>
        <v>0</v>
      </c>
      <c r="Y17" s="144"/>
      <c r="Z17" s="32" t="s">
        <v>49</v>
      </c>
      <c r="AA17" s="143">
        <f t="shared" si="7"/>
        <v>0</v>
      </c>
      <c r="AB17" s="144"/>
      <c r="AC17" s="32" t="s">
        <v>49</v>
      </c>
      <c r="AD17" s="143">
        <f t="shared" si="8"/>
        <v>0</v>
      </c>
      <c r="AE17" s="144"/>
      <c r="AF17" s="33" t="s">
        <v>49</v>
      </c>
      <c r="AG17" s="182">
        <f>BF11+BF18*0.75+BF25*0.5</f>
        <v>0</v>
      </c>
      <c r="AH17" s="177"/>
      <c r="AI17" s="32" t="s">
        <v>49</v>
      </c>
      <c r="AJ17" s="182">
        <f t="shared" si="10"/>
        <v>0</v>
      </c>
      <c r="AK17" s="177"/>
      <c r="AL17" s="33" t="s">
        <v>49</v>
      </c>
      <c r="AM17" s="182">
        <f t="shared" si="11"/>
        <v>0</v>
      </c>
      <c r="AN17" s="177"/>
      <c r="AO17" s="32" t="s">
        <v>49</v>
      </c>
      <c r="AP17" s="11"/>
      <c r="AQ17" s="178">
        <f t="shared" si="0"/>
        <v>0</v>
      </c>
      <c r="AR17" s="179"/>
      <c r="AS17" s="50" t="s">
        <v>49</v>
      </c>
      <c r="AT17" s="11"/>
      <c r="AU17" s="159"/>
      <c r="AV17" s="24">
        <v>6</v>
      </c>
      <c r="AW17" s="25"/>
      <c r="AX17" s="25"/>
      <c r="AY17" s="25"/>
      <c r="AZ17" s="25"/>
      <c r="BA17" s="25"/>
      <c r="BB17" s="26"/>
      <c r="BC17" s="27"/>
      <c r="BD17" s="27"/>
      <c r="BE17" s="27"/>
      <c r="BF17" s="27"/>
      <c r="BG17" s="27"/>
      <c r="BH17" s="28"/>
    </row>
    <row r="18" spans="2:60" ht="25.5" customHeight="1" thickBot="1" x14ac:dyDescent="0.3">
      <c r="B18" s="180" t="s">
        <v>57</v>
      </c>
      <c r="C18" s="181"/>
      <c r="D18" s="181"/>
      <c r="E18" s="181"/>
      <c r="F18" s="163">
        <f t="shared" ref="F18" si="13">AW12+AW19*0.75+AW26*0.5</f>
        <v>0</v>
      </c>
      <c r="G18" s="146"/>
      <c r="H18" s="32" t="s">
        <v>49</v>
      </c>
      <c r="I18" s="143">
        <f t="shared" si="1"/>
        <v>0</v>
      </c>
      <c r="J18" s="144"/>
      <c r="K18" s="32" t="s">
        <v>49</v>
      </c>
      <c r="L18" s="143">
        <f t="shared" si="2"/>
        <v>0</v>
      </c>
      <c r="M18" s="144"/>
      <c r="N18" s="32" t="s">
        <v>49</v>
      </c>
      <c r="O18" s="143">
        <f t="shared" si="3"/>
        <v>0</v>
      </c>
      <c r="P18" s="144"/>
      <c r="Q18" s="32" t="s">
        <v>49</v>
      </c>
      <c r="R18" s="143">
        <f t="shared" si="4"/>
        <v>0</v>
      </c>
      <c r="S18" s="144"/>
      <c r="T18" s="33" t="s">
        <v>49</v>
      </c>
      <c r="U18" s="143">
        <f t="shared" si="5"/>
        <v>0</v>
      </c>
      <c r="V18" s="144"/>
      <c r="W18" s="32" t="s">
        <v>49</v>
      </c>
      <c r="X18" s="143">
        <f t="shared" si="6"/>
        <v>0</v>
      </c>
      <c r="Y18" s="144"/>
      <c r="Z18" s="32" t="s">
        <v>49</v>
      </c>
      <c r="AA18" s="143">
        <f t="shared" si="7"/>
        <v>0</v>
      </c>
      <c r="AB18" s="144"/>
      <c r="AC18" s="32" t="s">
        <v>49</v>
      </c>
      <c r="AD18" s="143">
        <f t="shared" si="8"/>
        <v>0</v>
      </c>
      <c r="AE18" s="144"/>
      <c r="AF18" s="33" t="s">
        <v>49</v>
      </c>
      <c r="AG18" s="145">
        <f t="shared" si="9"/>
        <v>0</v>
      </c>
      <c r="AH18" s="146"/>
      <c r="AI18" s="32" t="s">
        <v>49</v>
      </c>
      <c r="AJ18" s="145">
        <f t="shared" si="10"/>
        <v>0</v>
      </c>
      <c r="AK18" s="146"/>
      <c r="AL18" s="33" t="s">
        <v>49</v>
      </c>
      <c r="AM18" s="145">
        <f t="shared" si="11"/>
        <v>0</v>
      </c>
      <c r="AN18" s="146"/>
      <c r="AO18" s="32" t="s">
        <v>49</v>
      </c>
      <c r="AP18" s="11"/>
      <c r="AQ18" s="183">
        <f t="shared" si="0"/>
        <v>0</v>
      </c>
      <c r="AR18" s="150"/>
      <c r="AS18" s="51" t="s">
        <v>49</v>
      </c>
      <c r="AT18" s="11"/>
      <c r="AU18" s="159"/>
      <c r="AV18" s="35" t="s">
        <v>47</v>
      </c>
      <c r="AW18" s="25"/>
      <c r="AX18" s="25"/>
      <c r="AY18" s="25"/>
      <c r="AZ18" s="25"/>
      <c r="BA18" s="25"/>
      <c r="BB18" s="26"/>
      <c r="BC18" s="27"/>
      <c r="BD18" s="27"/>
      <c r="BE18" s="27"/>
      <c r="BF18" s="27"/>
      <c r="BG18" s="27"/>
      <c r="BH18" s="28"/>
    </row>
    <row r="19" spans="2:60" ht="25.5" customHeight="1" thickBot="1" x14ac:dyDescent="0.3">
      <c r="B19" s="174" t="s">
        <v>58</v>
      </c>
      <c r="C19" s="175"/>
      <c r="D19" s="175"/>
      <c r="E19" s="175"/>
      <c r="F19" s="184">
        <f>F12+F13+F14+F15+F16</f>
        <v>0</v>
      </c>
      <c r="G19" s="185"/>
      <c r="H19" s="52" t="s">
        <v>49</v>
      </c>
      <c r="I19" s="184">
        <f>I12+I13+I14+I15+I16</f>
        <v>0</v>
      </c>
      <c r="J19" s="185"/>
      <c r="K19" s="52" t="s">
        <v>49</v>
      </c>
      <c r="L19" s="184">
        <f>L12+L13+L14+L15+L16</f>
        <v>0</v>
      </c>
      <c r="M19" s="185"/>
      <c r="N19" s="52" t="s">
        <v>49</v>
      </c>
      <c r="O19" s="184">
        <f>O12+O13+O14+O15+O16</f>
        <v>0</v>
      </c>
      <c r="P19" s="185"/>
      <c r="Q19" s="52" t="s">
        <v>49</v>
      </c>
      <c r="R19" s="184">
        <f>R12+R13+R14+R15+R16</f>
        <v>0</v>
      </c>
      <c r="S19" s="185"/>
      <c r="T19" s="53" t="s">
        <v>49</v>
      </c>
      <c r="U19" s="184">
        <f>U12+U13+U14+U15+U16</f>
        <v>0</v>
      </c>
      <c r="V19" s="185"/>
      <c r="W19" s="52" t="s">
        <v>49</v>
      </c>
      <c r="X19" s="184">
        <f>X12+X13+X14+X15+X16</f>
        <v>0</v>
      </c>
      <c r="Y19" s="185"/>
      <c r="Z19" s="52" t="s">
        <v>49</v>
      </c>
      <c r="AA19" s="184">
        <f>AA12+AA13+AA14+AA15+AA16</f>
        <v>0</v>
      </c>
      <c r="AB19" s="185"/>
      <c r="AC19" s="52" t="s">
        <v>49</v>
      </c>
      <c r="AD19" s="184">
        <f>AD12+AD13+AD14+AD15+AD16</f>
        <v>0</v>
      </c>
      <c r="AE19" s="185"/>
      <c r="AF19" s="53" t="s">
        <v>49</v>
      </c>
      <c r="AG19" s="188">
        <f>AG12+AG13+AG14+AG15+AG16</f>
        <v>0</v>
      </c>
      <c r="AH19" s="185"/>
      <c r="AI19" s="52" t="s">
        <v>49</v>
      </c>
      <c r="AJ19" s="184">
        <f>AJ12+AJ13+AJ14+AJ15+AJ16</f>
        <v>0</v>
      </c>
      <c r="AK19" s="185"/>
      <c r="AL19" s="53" t="s">
        <v>49</v>
      </c>
      <c r="AM19" s="184">
        <f>AM12+AM13+AM14+AM15+AM16</f>
        <v>0</v>
      </c>
      <c r="AN19" s="185"/>
      <c r="AO19" s="52" t="s">
        <v>49</v>
      </c>
      <c r="AP19" s="54"/>
      <c r="AQ19" s="172">
        <f>AQ12+AQ13+AQ14+AQ15+AQ16</f>
        <v>0</v>
      </c>
      <c r="AR19" s="173"/>
      <c r="AS19" s="55" t="s">
        <v>49</v>
      </c>
      <c r="AT19" s="11"/>
      <c r="AU19" s="160"/>
      <c r="AV19" s="39" t="s">
        <v>50</v>
      </c>
      <c r="AW19" s="40"/>
      <c r="AX19" s="40"/>
      <c r="AY19" s="40"/>
      <c r="AZ19" s="40"/>
      <c r="BA19" s="40"/>
      <c r="BB19" s="41"/>
      <c r="BC19" s="42"/>
      <c r="BD19" s="42"/>
      <c r="BE19" s="42"/>
      <c r="BF19" s="42"/>
      <c r="BG19" s="42"/>
      <c r="BH19" s="43"/>
    </row>
    <row r="20" spans="2:60" ht="25.5" customHeight="1" thickBot="1" x14ac:dyDescent="0.3">
      <c r="B20" s="186" t="s">
        <v>59</v>
      </c>
      <c r="C20" s="187"/>
      <c r="D20" s="187"/>
      <c r="E20" s="187"/>
      <c r="F20" s="184">
        <f>F12+F13+F14+F15+F16+F17</f>
        <v>0</v>
      </c>
      <c r="G20" s="185"/>
      <c r="H20" s="56" t="s">
        <v>49</v>
      </c>
      <c r="I20" s="184">
        <f>I12+I13+I14+I15+I16+I17</f>
        <v>0</v>
      </c>
      <c r="J20" s="185"/>
      <c r="K20" s="56" t="s">
        <v>49</v>
      </c>
      <c r="L20" s="184">
        <f>L12+L13+L14+L15+L16+L17</f>
        <v>0</v>
      </c>
      <c r="M20" s="185"/>
      <c r="N20" s="56" t="s">
        <v>49</v>
      </c>
      <c r="O20" s="184">
        <f>O12+O13+O14+O15+O16+O17</f>
        <v>0</v>
      </c>
      <c r="P20" s="185"/>
      <c r="Q20" s="56" t="s">
        <v>49</v>
      </c>
      <c r="R20" s="185">
        <f>R12+R13+R14+R15+R16+R17</f>
        <v>0</v>
      </c>
      <c r="S20" s="185"/>
      <c r="T20" s="57" t="s">
        <v>49</v>
      </c>
      <c r="U20" s="184">
        <f>U12+U13+U14+U15+U16+U17</f>
        <v>0</v>
      </c>
      <c r="V20" s="185"/>
      <c r="W20" s="52" t="s">
        <v>49</v>
      </c>
      <c r="X20" s="184">
        <f>X12+X13+X14+X15+X16+X17</f>
        <v>0</v>
      </c>
      <c r="Y20" s="185"/>
      <c r="Z20" s="56" t="s">
        <v>49</v>
      </c>
      <c r="AA20" s="184">
        <f>AA12+AA13+AA14+AA15+AA16+AA17</f>
        <v>0</v>
      </c>
      <c r="AB20" s="185"/>
      <c r="AC20" s="56" t="s">
        <v>49</v>
      </c>
      <c r="AD20" s="184">
        <f>AD12+AD13+AD14+AD15+AD16+AD17</f>
        <v>0</v>
      </c>
      <c r="AE20" s="185"/>
      <c r="AF20" s="57" t="s">
        <v>49</v>
      </c>
      <c r="AG20" s="188">
        <f>AG12+AG13+AG14+AG15+AG16+AG17</f>
        <v>0</v>
      </c>
      <c r="AH20" s="185"/>
      <c r="AI20" s="56" t="s">
        <v>49</v>
      </c>
      <c r="AJ20" s="185">
        <f>AJ12+AJ13+AJ14+AJ15+AJ16+AJ17</f>
        <v>0</v>
      </c>
      <c r="AK20" s="185"/>
      <c r="AL20" s="57" t="s">
        <v>49</v>
      </c>
      <c r="AM20" s="184">
        <f>AM12+AM13+AM14+AM15+AM16+AM17</f>
        <v>0</v>
      </c>
      <c r="AN20" s="185"/>
      <c r="AO20" s="52" t="s">
        <v>49</v>
      </c>
      <c r="AP20" s="54"/>
      <c r="AQ20" s="183">
        <f>AQ12+AQ13+AQ14+AQ15+AQ16+AQ17</f>
        <v>0</v>
      </c>
      <c r="AR20" s="150"/>
      <c r="AS20" s="55" t="s">
        <v>49</v>
      </c>
      <c r="AT20" s="11"/>
      <c r="AU20" s="189" t="s">
        <v>60</v>
      </c>
      <c r="AV20" s="18">
        <v>2</v>
      </c>
      <c r="AW20" s="19"/>
      <c r="AX20" s="19"/>
      <c r="AY20" s="19"/>
      <c r="AZ20" s="19"/>
      <c r="BA20" s="19"/>
      <c r="BB20" s="20"/>
      <c r="BC20" s="21"/>
      <c r="BD20" s="21"/>
      <c r="BE20" s="21"/>
      <c r="BF20" s="21"/>
      <c r="BG20" s="21"/>
      <c r="BH20" s="22"/>
    </row>
    <row r="21" spans="2:60" ht="23.25" customHeight="1" x14ac:dyDescent="0.2">
      <c r="B21" t="s">
        <v>61</v>
      </c>
      <c r="T21" s="58"/>
      <c r="W21" s="59"/>
      <c r="Y21" s="11" t="s">
        <v>62</v>
      </c>
      <c r="AF21" s="60"/>
      <c r="AU21" s="159"/>
      <c r="AV21" s="24">
        <v>3</v>
      </c>
      <c r="AW21" s="25"/>
      <c r="AX21" s="25"/>
      <c r="AY21" s="25"/>
      <c r="AZ21" s="25"/>
      <c r="BA21" s="25"/>
      <c r="BB21" s="26"/>
      <c r="BC21" s="27"/>
      <c r="BD21" s="27"/>
      <c r="BE21" s="27"/>
      <c r="BF21" s="27"/>
      <c r="BG21" s="27"/>
      <c r="BH21" s="28"/>
    </row>
    <row r="22" spans="2:60" ht="21" x14ac:dyDescent="0.25">
      <c r="B22" s="61" t="s">
        <v>63</v>
      </c>
      <c r="P22" s="62"/>
      <c r="Q22" s="63"/>
      <c r="R22" s="63"/>
      <c r="S22" s="63"/>
      <c r="T22" s="64"/>
      <c r="U22" s="64"/>
      <c r="V22" s="58"/>
      <c r="AF22" s="60"/>
      <c r="AU22" s="159"/>
      <c r="AV22" s="24">
        <v>4</v>
      </c>
      <c r="AW22" s="25"/>
      <c r="AX22" s="25"/>
      <c r="AY22" s="25"/>
      <c r="AZ22" s="25"/>
      <c r="BA22" s="25"/>
      <c r="BB22" s="26"/>
      <c r="BC22" s="27"/>
      <c r="BD22" s="27"/>
      <c r="BE22" s="27"/>
      <c r="BF22" s="27"/>
      <c r="BG22" s="27"/>
      <c r="BH22" s="28"/>
    </row>
    <row r="23" spans="2:60" ht="25.5" customHeight="1" x14ac:dyDescent="0.25">
      <c r="AC23" s="62"/>
      <c r="AD23" s="63"/>
      <c r="AE23" s="63"/>
      <c r="AF23" s="63"/>
      <c r="AG23" s="190"/>
      <c r="AH23" s="190"/>
      <c r="AI23" s="58"/>
      <c r="AJ23" s="11"/>
      <c r="AK23" s="58"/>
      <c r="AL23" s="63"/>
      <c r="AM23" s="63"/>
      <c r="AN23" s="63"/>
      <c r="AO23" s="63"/>
      <c r="AP23" s="191"/>
      <c r="AQ23" s="191"/>
      <c r="AR23" s="58"/>
      <c r="AT23" s="60"/>
      <c r="AU23" s="159"/>
      <c r="AV23" s="24">
        <v>5</v>
      </c>
      <c r="AW23" s="25"/>
      <c r="AX23" s="25"/>
      <c r="AY23" s="25"/>
      <c r="AZ23" s="25"/>
      <c r="BA23" s="25"/>
      <c r="BB23" s="26"/>
      <c r="BC23" s="27"/>
      <c r="BD23" s="27"/>
      <c r="BE23" s="27"/>
      <c r="BF23" s="27"/>
      <c r="BG23" s="27"/>
      <c r="BH23" s="28"/>
    </row>
    <row r="24" spans="2:60" ht="25.5" customHeight="1" x14ac:dyDescent="0.25">
      <c r="AC24" s="62"/>
      <c r="AD24" s="63"/>
      <c r="AE24" s="63"/>
      <c r="AF24" s="63"/>
      <c r="AG24" s="192"/>
      <c r="AH24" s="192"/>
      <c r="AI24" s="65"/>
      <c r="AJ24" s="11"/>
      <c r="AK24" s="58"/>
      <c r="AL24" s="63"/>
      <c r="AM24" s="63"/>
      <c r="AN24" s="63"/>
      <c r="AO24" s="63"/>
      <c r="AP24" s="193"/>
      <c r="AQ24" s="193"/>
      <c r="AR24" s="66"/>
      <c r="AT24" s="60"/>
      <c r="AU24" s="159"/>
      <c r="AV24" s="24">
        <v>6</v>
      </c>
      <c r="AW24" s="25"/>
      <c r="AX24" s="25"/>
      <c r="AY24" s="25"/>
      <c r="AZ24" s="25"/>
      <c r="BA24" s="25"/>
      <c r="BB24" s="26"/>
      <c r="BC24" s="27"/>
      <c r="BD24" s="27"/>
      <c r="BE24" s="27"/>
      <c r="BF24" s="27"/>
      <c r="BG24" s="27"/>
      <c r="BH24" s="28"/>
    </row>
    <row r="25" spans="2:60" ht="25.5" customHeight="1" x14ac:dyDescent="0.2">
      <c r="B25" s="67"/>
      <c r="C25" s="68"/>
      <c r="D25" s="68"/>
      <c r="E25" s="68"/>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9"/>
      <c r="AG25" s="67"/>
      <c r="AH25" s="67"/>
      <c r="AI25" s="67"/>
      <c r="AJ25" s="67"/>
      <c r="AK25" s="67"/>
      <c r="AL25" s="70"/>
      <c r="AM25" s="67"/>
      <c r="AN25" s="67"/>
      <c r="AU25" s="159"/>
      <c r="AV25" s="35" t="s">
        <v>47</v>
      </c>
      <c r="AW25" s="25"/>
      <c r="AX25" s="25"/>
      <c r="AY25" s="25"/>
      <c r="AZ25" s="25"/>
      <c r="BA25" s="25"/>
      <c r="BB25" s="26"/>
      <c r="BC25" s="27"/>
      <c r="BD25" s="27"/>
      <c r="BE25" s="27"/>
      <c r="BF25" s="27"/>
      <c r="BG25" s="27"/>
      <c r="BH25" s="28"/>
    </row>
    <row r="26" spans="2:60" ht="35.25" customHeight="1" thickBot="1" x14ac:dyDescent="0.25">
      <c r="B26" s="71" t="s">
        <v>64</v>
      </c>
      <c r="C26"/>
      <c r="D26"/>
      <c r="E26"/>
      <c r="P26" s="194" t="s">
        <v>65</v>
      </c>
      <c r="Q26" s="194"/>
      <c r="R26" s="194"/>
      <c r="S26" s="194"/>
      <c r="T26" s="194"/>
      <c r="U26" s="194"/>
      <c r="V26" s="194"/>
      <c r="W26" s="194"/>
      <c r="X26" s="194"/>
      <c r="Y26" s="195">
        <f>AQ11</f>
        <v>0</v>
      </c>
      <c r="Z26" s="196"/>
      <c r="AA26" s="196"/>
      <c r="AB26" s="197"/>
      <c r="AC26" s="198" t="s">
        <v>66</v>
      </c>
      <c r="AD26" s="199"/>
      <c r="AE26" s="199"/>
      <c r="AF26" s="199"/>
      <c r="AG26" s="199"/>
      <c r="AH26" s="199"/>
      <c r="AI26" s="199"/>
      <c r="AJ26" s="200"/>
      <c r="AK26" s="201" t="str">
        <f>IF(Y28="","",ROUNDUP(IF(Y28&gt;=5,Y27/3,IF(Y28&gt;=4,Y27/5,Y27/6)),1))</f>
        <v/>
      </c>
      <c r="AL26" s="202"/>
      <c r="AM26" s="202"/>
      <c r="AN26" s="203"/>
      <c r="AO26" s="67"/>
      <c r="AP26" s="67"/>
      <c r="AQ26" s="67"/>
      <c r="AR26" s="67"/>
      <c r="AS26" s="67"/>
      <c r="AT26" s="68"/>
      <c r="AU26" s="160"/>
      <c r="AV26" s="39" t="s">
        <v>50</v>
      </c>
      <c r="AW26" s="40"/>
      <c r="AX26" s="40"/>
      <c r="AY26" s="40"/>
      <c r="AZ26" s="40"/>
      <c r="BA26" s="40"/>
      <c r="BB26" s="41"/>
      <c r="BC26" s="42"/>
      <c r="BD26" s="42"/>
      <c r="BE26" s="42"/>
      <c r="BF26" s="42"/>
      <c r="BG26" s="42"/>
      <c r="BH26" s="43"/>
    </row>
    <row r="27" spans="2:60" ht="35.25" customHeight="1" x14ac:dyDescent="0.2">
      <c r="B27" s="72" t="s">
        <v>67</v>
      </c>
      <c r="C27"/>
      <c r="D27"/>
      <c r="E27"/>
      <c r="P27" s="194" t="s">
        <v>68</v>
      </c>
      <c r="Q27" s="194"/>
      <c r="R27" s="194"/>
      <c r="S27" s="194"/>
      <c r="T27" s="194"/>
      <c r="U27" s="194"/>
      <c r="V27" s="194"/>
      <c r="W27" s="194"/>
      <c r="X27" s="194"/>
      <c r="Y27" s="204" t="str">
        <f>IF(AQ20=0,"",ROUNDUP(AQ20/AQ11,1))</f>
        <v/>
      </c>
      <c r="Z27" s="205"/>
      <c r="AA27" s="205"/>
      <c r="AB27" s="206"/>
      <c r="AC27" s="198" t="s">
        <v>69</v>
      </c>
      <c r="AD27" s="199"/>
      <c r="AE27" s="199"/>
      <c r="AF27" s="199"/>
      <c r="AG27" s="199"/>
      <c r="AH27" s="199"/>
      <c r="AI27" s="199"/>
      <c r="AJ27" s="200"/>
      <c r="AK27" s="207">
        <f>AD8</f>
        <v>0</v>
      </c>
      <c r="AL27" s="208"/>
      <c r="AM27" s="208"/>
      <c r="AN27" s="209"/>
      <c r="AO27" s="67"/>
      <c r="AP27" s="67"/>
      <c r="AQ27" s="67"/>
      <c r="AR27" s="67"/>
      <c r="AS27" s="67"/>
      <c r="AT27" s="68"/>
    </row>
    <row r="28" spans="2:60" ht="37.5" customHeight="1" x14ac:dyDescent="0.2">
      <c r="C28"/>
      <c r="D28"/>
      <c r="E28"/>
      <c r="P28" s="210" t="s">
        <v>70</v>
      </c>
      <c r="Q28" s="210"/>
      <c r="R28" s="210"/>
      <c r="S28" s="210"/>
      <c r="T28" s="210"/>
      <c r="U28" s="210"/>
      <c r="V28" s="210"/>
      <c r="W28" s="210"/>
      <c r="X28" s="210"/>
      <c r="Y28" s="211" t="str">
        <f>IF(Y27="","",ROUND((AQ12*2+AQ13*3+AQ14*4+AQ15*5+AQ16*6)/AQ19,1))</f>
        <v/>
      </c>
      <c r="Z28" s="212"/>
      <c r="AA28" s="212"/>
      <c r="AB28" s="213"/>
      <c r="AC28" s="214" t="s">
        <v>71</v>
      </c>
      <c r="AD28" s="215"/>
      <c r="AE28" s="215"/>
      <c r="AF28" s="215"/>
      <c r="AG28" s="215"/>
      <c r="AH28" s="215"/>
      <c r="AI28" s="215"/>
      <c r="AJ28" s="216"/>
      <c r="AK28" s="201" t="str">
        <f>IF(Y28="","",IF(AK26&lt;=AK27,"適合","不適合"))</f>
        <v/>
      </c>
      <c r="AL28" s="202"/>
      <c r="AM28" s="202"/>
      <c r="AN28" s="203"/>
      <c r="AO28" s="67"/>
      <c r="AP28" s="217"/>
      <c r="AQ28" s="217"/>
      <c r="AR28" s="217"/>
      <c r="AS28" s="217"/>
      <c r="AT28" s="68"/>
    </row>
    <row r="29" spans="2:60" ht="31.5" customHeight="1" x14ac:dyDescent="0.2">
      <c r="C29"/>
      <c r="D29"/>
      <c r="E29"/>
      <c r="P29" s="218" t="s">
        <v>72</v>
      </c>
      <c r="Q29" s="218"/>
      <c r="R29" s="218"/>
      <c r="S29" s="218"/>
      <c r="T29" s="218"/>
      <c r="U29" s="218"/>
      <c r="V29" s="218"/>
      <c r="W29" s="218"/>
      <c r="X29" s="218"/>
      <c r="Y29" s="219" t="str">
        <f>IF(Y27="","",ROUND((AQ15+AQ16+AQ18)/AQ19,2))</f>
        <v/>
      </c>
      <c r="Z29" s="220"/>
      <c r="AA29" s="220"/>
      <c r="AB29" s="221"/>
      <c r="AC29" s="214" t="s">
        <v>73</v>
      </c>
      <c r="AD29" s="215"/>
      <c r="AE29" s="215"/>
      <c r="AF29" s="215"/>
      <c r="AG29" s="215"/>
      <c r="AH29" s="215"/>
      <c r="AI29" s="215"/>
      <c r="AJ29" s="216"/>
      <c r="AK29" s="201" t="str">
        <f>IF(OR(Y27=0,AK27=0),"",ROUNDUP(Y27/AK27,1))</f>
        <v/>
      </c>
      <c r="AL29" s="202"/>
      <c r="AM29" s="202"/>
      <c r="AN29" s="203"/>
      <c r="AO29" s="67"/>
      <c r="AP29" s="67"/>
      <c r="AQ29" s="67"/>
      <c r="AR29" s="67"/>
      <c r="AS29" s="67"/>
      <c r="AT29" s="67"/>
    </row>
    <row r="30" spans="2:60" ht="31.5" customHeight="1" x14ac:dyDescent="0.2">
      <c r="C30"/>
      <c r="D30"/>
      <c r="E30"/>
      <c r="P30" s="224" t="s">
        <v>74</v>
      </c>
      <c r="Q30" s="224"/>
      <c r="R30" s="224"/>
      <c r="S30" s="224"/>
      <c r="T30" s="224"/>
      <c r="U30" s="224"/>
      <c r="V30" s="224"/>
      <c r="W30" s="224"/>
      <c r="X30" s="224"/>
      <c r="Y30" s="225" t="str">
        <f>IF(Y28="","",IF(Y28&gt;=5,"3:1",IF(Y28&lt;4,"6:1","5:1")))</f>
        <v/>
      </c>
      <c r="Z30" s="226"/>
      <c r="AA30" s="226"/>
      <c r="AB30" s="227"/>
      <c r="AC30" s="198" t="s">
        <v>75</v>
      </c>
      <c r="AD30" s="199"/>
      <c r="AE30" s="199"/>
      <c r="AF30" s="199"/>
      <c r="AG30" s="199"/>
      <c r="AH30" s="199"/>
      <c r="AI30" s="199"/>
      <c r="AJ30" s="200"/>
      <c r="AK30" s="228" t="str">
        <f>IF(AK27=0,"",IF(AD7=TRUE,IF(Y27/AK27&lt;=1.5,"(Ⅰ) に該当",IF(Y27/AK27&lt;=1.7,"(Ⅱ) に該当",IF(Y27/AK27&lt;=2,"(Ⅲ) に該当",IF(Y27/AK27&lt;=2.5,"(Ⅳ) に該当","非該当")))),IF(AND(Y29&gt;=0.6,Y27/AK27&lt;=1.5),"(Ⅰ) に該当",IF(AND(Y29&gt;=0.6,Y27/AK27&lt;=1.7),"(Ⅱ) に該当",IF(AND(Y29&gt;=0.5,Y27/AK27&lt;=2),"(Ⅲ) に該当",IF(Y27/AK27&lt;=2.5,"(Ⅳ) に該当","非該当"))))))</f>
        <v/>
      </c>
      <c r="AL30" s="229"/>
      <c r="AM30" s="229"/>
      <c r="AN30" s="230"/>
      <c r="AO30" s="67"/>
      <c r="AP30" s="67"/>
      <c r="AQ30" s="67"/>
      <c r="AR30" s="67"/>
      <c r="AS30" s="67"/>
      <c r="AT30" s="68"/>
    </row>
    <row r="31" spans="2:60" ht="31.5" customHeight="1" x14ac:dyDescent="0.2">
      <c r="C31"/>
      <c r="D31" s="67"/>
      <c r="E31" s="67"/>
      <c r="F31" s="67"/>
      <c r="G31" s="67"/>
      <c r="H31" s="67"/>
      <c r="I31" s="67"/>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73"/>
      <c r="AL31" s="73"/>
      <c r="AM31" s="73"/>
      <c r="AN31" s="73"/>
      <c r="AO31" s="68"/>
      <c r="AP31" s="68"/>
      <c r="AQ31" s="68"/>
      <c r="AR31" s="68"/>
      <c r="AS31" s="68"/>
      <c r="AT31" s="68"/>
    </row>
    <row r="32" spans="2:60" s="74" customFormat="1" ht="31.5" hidden="1" customHeight="1" x14ac:dyDescent="0.2">
      <c r="D32" s="75"/>
      <c r="E32" s="75"/>
      <c r="F32" s="75"/>
      <c r="G32" s="75"/>
      <c r="H32" s="75"/>
      <c r="I32" s="75"/>
      <c r="J32" s="76"/>
      <c r="K32" s="76"/>
      <c r="L32" s="76"/>
      <c r="M32" s="76"/>
      <c r="N32" s="76"/>
      <c r="O32" s="76"/>
      <c r="P32" s="76"/>
      <c r="Q32" s="76"/>
      <c r="R32" s="76"/>
      <c r="S32" s="76"/>
      <c r="T32" s="76"/>
      <c r="U32" s="76"/>
      <c r="V32" s="76"/>
      <c r="W32" s="76"/>
      <c r="X32" s="76"/>
      <c r="Y32" s="76"/>
      <c r="Z32" s="76"/>
      <c r="AA32" s="76"/>
      <c r="AB32" s="76"/>
      <c r="AC32" s="76"/>
      <c r="AD32" s="76"/>
      <c r="AE32" s="76"/>
      <c r="AF32" s="76"/>
      <c r="AG32" s="76"/>
      <c r="AH32" s="76"/>
      <c r="AI32" s="76"/>
      <c r="AJ32" s="76"/>
      <c r="AK32" s="76"/>
      <c r="AL32" s="76"/>
      <c r="AM32" s="76"/>
      <c r="AN32" s="76"/>
      <c r="AO32" s="76"/>
      <c r="AP32" s="76"/>
      <c r="AQ32" s="76"/>
      <c r="AR32" s="76"/>
      <c r="AS32" s="76"/>
      <c r="AT32" s="76"/>
      <c r="AV32" s="77"/>
    </row>
    <row r="33" spans="2:53" s="74" customFormat="1" ht="31.5" hidden="1" customHeight="1" x14ac:dyDescent="0.2">
      <c r="B33" s="75"/>
      <c r="C33" s="75"/>
      <c r="D33" s="75"/>
      <c r="E33" s="75"/>
      <c r="F33" s="75"/>
      <c r="G33" s="75"/>
      <c r="H33" s="76"/>
      <c r="I33" s="76"/>
      <c r="J33" s="76"/>
      <c r="K33" s="76"/>
      <c r="L33" s="76"/>
      <c r="M33" s="76"/>
      <c r="N33" s="76"/>
      <c r="O33" s="76"/>
      <c r="P33" s="76"/>
      <c r="Q33" s="76"/>
      <c r="R33" s="76"/>
      <c r="S33" s="78"/>
      <c r="T33" s="79"/>
      <c r="U33" s="80"/>
      <c r="V33" s="80"/>
      <c r="W33" s="80"/>
      <c r="X33" s="80"/>
      <c r="Y33" s="80"/>
      <c r="Z33" s="80"/>
      <c r="AA33" s="80"/>
      <c r="AB33" s="80"/>
      <c r="AC33" s="80"/>
      <c r="AD33" s="80"/>
      <c r="AE33" s="80"/>
      <c r="AF33" s="81"/>
      <c r="AG33" s="81"/>
      <c r="AH33" s="81"/>
      <c r="AI33" s="81"/>
      <c r="AJ33" s="81"/>
      <c r="AK33" s="80"/>
      <c r="AL33" s="80"/>
      <c r="AM33" s="81"/>
      <c r="AN33" s="81"/>
      <c r="AO33" s="81"/>
      <c r="AP33" s="81"/>
      <c r="AQ33" s="81"/>
      <c r="AR33" s="81"/>
      <c r="AS33" s="81"/>
      <c r="AT33" s="81"/>
      <c r="AU33" s="82"/>
      <c r="AV33" s="80"/>
      <c r="AW33" s="82"/>
      <c r="AX33" s="82"/>
      <c r="AY33" s="82"/>
      <c r="AZ33" s="82"/>
      <c r="BA33" s="83"/>
    </row>
    <row r="34" spans="2:53" s="74" customFormat="1" hidden="1" x14ac:dyDescent="0.2">
      <c r="B34" s="75"/>
      <c r="C34" s="75"/>
      <c r="D34" s="75"/>
      <c r="E34" s="75"/>
      <c r="F34" s="75"/>
      <c r="G34" s="75">
        <v>23</v>
      </c>
      <c r="H34" s="76">
        <v>1</v>
      </c>
      <c r="I34" s="76"/>
      <c r="J34" s="76"/>
      <c r="K34" s="76"/>
      <c r="L34" s="76"/>
      <c r="M34" s="76"/>
      <c r="N34" s="76"/>
      <c r="O34" s="76"/>
      <c r="P34" s="76"/>
      <c r="Q34" s="77"/>
      <c r="R34" s="76"/>
      <c r="S34" s="84"/>
      <c r="T34" s="85" t="s">
        <v>76</v>
      </c>
      <c r="U34" s="76"/>
      <c r="V34" s="76"/>
      <c r="W34" s="77"/>
      <c r="AT34" s="76"/>
      <c r="AV34" s="77"/>
      <c r="BA34" s="86"/>
    </row>
    <row r="35" spans="2:53" s="74" customFormat="1" hidden="1" x14ac:dyDescent="0.2">
      <c r="B35" s="75"/>
      <c r="C35" s="75"/>
      <c r="D35" s="75"/>
      <c r="E35" s="75"/>
      <c r="F35" s="75"/>
      <c r="G35" s="75">
        <v>24</v>
      </c>
      <c r="H35" s="76">
        <v>2</v>
      </c>
      <c r="I35" s="76"/>
      <c r="J35" s="76"/>
      <c r="K35" s="76"/>
      <c r="L35" s="76"/>
      <c r="M35" s="76"/>
      <c r="N35" s="76"/>
      <c r="O35" s="76"/>
      <c r="P35" s="76"/>
      <c r="Q35" s="77"/>
      <c r="R35" s="76"/>
      <c r="S35" s="84"/>
      <c r="T35" s="76"/>
      <c r="U35" s="76"/>
      <c r="V35" s="76"/>
      <c r="W35" s="85" t="s">
        <v>77</v>
      </c>
      <c r="X35" s="85"/>
      <c r="Y35" s="85"/>
      <c r="Z35" s="85"/>
      <c r="AA35" s="85"/>
      <c r="AB35" s="85"/>
      <c r="AC35" s="85"/>
      <c r="AD35" s="85"/>
      <c r="AE35" s="85"/>
      <c r="AF35" s="85"/>
      <c r="AG35" s="85"/>
      <c r="AH35" s="85"/>
      <c r="AI35" s="85"/>
      <c r="AJ35" s="85"/>
      <c r="AK35" s="85"/>
      <c r="AL35" s="85"/>
      <c r="AM35" s="85"/>
      <c r="AN35" s="85"/>
      <c r="AO35" s="85"/>
      <c r="AP35" s="222" t="e">
        <f>Y27/AK27&lt;=1.7</f>
        <v>#VALUE!</v>
      </c>
      <c r="AQ35" s="222"/>
      <c r="AR35" s="222"/>
      <c r="AS35" s="85"/>
      <c r="AT35" s="76"/>
      <c r="AV35" s="77"/>
      <c r="BA35" s="86"/>
    </row>
    <row r="36" spans="2:53" s="74" customFormat="1" hidden="1" x14ac:dyDescent="0.2">
      <c r="B36" s="75"/>
      <c r="C36" s="75"/>
      <c r="D36" s="75"/>
      <c r="E36" s="75"/>
      <c r="F36" s="75"/>
      <c r="G36" s="75">
        <v>25</v>
      </c>
      <c r="H36" s="76">
        <v>3</v>
      </c>
      <c r="I36" s="76"/>
      <c r="J36" s="76"/>
      <c r="K36" s="76"/>
      <c r="L36" s="76"/>
      <c r="M36" s="76"/>
      <c r="N36" s="76"/>
      <c r="O36" s="76"/>
      <c r="P36" s="76"/>
      <c r="Q36" s="77"/>
      <c r="R36" s="76"/>
      <c r="S36" s="84"/>
      <c r="T36" s="76"/>
      <c r="U36" s="76"/>
      <c r="V36" s="76"/>
      <c r="W36" s="85" t="s">
        <v>78</v>
      </c>
      <c r="X36" s="85"/>
      <c r="Y36" s="85"/>
      <c r="Z36" s="85"/>
      <c r="AA36" s="85"/>
      <c r="AB36" s="85"/>
      <c r="AC36" s="85"/>
      <c r="AD36" s="85"/>
      <c r="AE36" s="85"/>
      <c r="AF36" s="85"/>
      <c r="AG36" s="85"/>
      <c r="AH36" s="85"/>
      <c r="AI36" s="85"/>
      <c r="AJ36" s="85"/>
      <c r="AK36" s="85"/>
      <c r="AL36" s="85"/>
      <c r="AM36" s="85"/>
      <c r="AN36" s="85"/>
      <c r="AO36" s="85"/>
      <c r="AP36" s="222" t="e">
        <f>Y27/AK27&lt;=2</f>
        <v>#VALUE!</v>
      </c>
      <c r="AQ36" s="222"/>
      <c r="AR36" s="222"/>
      <c r="AS36" s="85"/>
      <c r="AT36" s="76"/>
      <c r="AV36" s="77"/>
      <c r="BA36" s="86"/>
    </row>
    <row r="37" spans="2:53" s="74" customFormat="1" hidden="1" x14ac:dyDescent="0.2">
      <c r="B37" s="75"/>
      <c r="C37" s="75"/>
      <c r="D37" s="75"/>
      <c r="E37" s="75"/>
      <c r="F37" s="75"/>
      <c r="G37" s="75"/>
      <c r="H37" s="76">
        <v>4</v>
      </c>
      <c r="I37" s="76"/>
      <c r="J37" s="76"/>
      <c r="K37" s="76"/>
      <c r="L37" s="76"/>
      <c r="M37" s="76"/>
      <c r="N37" s="76"/>
      <c r="O37" s="76"/>
      <c r="P37" s="76"/>
      <c r="Q37" s="77"/>
      <c r="R37" s="76"/>
      <c r="S37" s="84"/>
      <c r="T37" s="76"/>
      <c r="U37" s="76"/>
      <c r="V37" s="76"/>
      <c r="W37" s="85" t="s">
        <v>79</v>
      </c>
      <c r="X37" s="85"/>
      <c r="Y37" s="85"/>
      <c r="Z37" s="85"/>
      <c r="AA37" s="85"/>
      <c r="AB37" s="85"/>
      <c r="AC37" s="85"/>
      <c r="AD37" s="85"/>
      <c r="AE37" s="85"/>
      <c r="AF37" s="85"/>
      <c r="AG37" s="85"/>
      <c r="AH37" s="85"/>
      <c r="AI37" s="85"/>
      <c r="AJ37" s="85"/>
      <c r="AK37" s="85"/>
      <c r="AL37" s="85"/>
      <c r="AM37" s="85"/>
      <c r="AN37" s="85"/>
      <c r="AO37" s="85"/>
      <c r="AP37" s="222" t="e">
        <f>Y27/AK27&lt;=2.5</f>
        <v>#VALUE!</v>
      </c>
      <c r="AQ37" s="222"/>
      <c r="AR37" s="222"/>
      <c r="AS37" s="85"/>
      <c r="AT37" s="76"/>
      <c r="AV37" s="77"/>
      <c r="BA37" s="86"/>
    </row>
    <row r="38" spans="2:53" s="74" customFormat="1" hidden="1" x14ac:dyDescent="0.2">
      <c r="B38" s="75"/>
      <c r="C38" s="75"/>
      <c r="D38" s="75"/>
      <c r="E38" s="75"/>
      <c r="F38" s="75"/>
      <c r="G38" s="75"/>
      <c r="H38" s="76">
        <v>5</v>
      </c>
      <c r="I38" s="76"/>
      <c r="J38" s="76"/>
      <c r="K38" s="76"/>
      <c r="L38" s="76"/>
      <c r="M38" s="76"/>
      <c r="N38" s="76"/>
      <c r="O38" s="76"/>
      <c r="P38" s="76"/>
      <c r="Q38" s="77"/>
      <c r="R38" s="76"/>
      <c r="S38" s="84"/>
      <c r="T38" s="76"/>
      <c r="U38" s="76"/>
      <c r="V38" s="76"/>
      <c r="W38" s="85"/>
      <c r="X38" s="85"/>
      <c r="Y38" s="85"/>
      <c r="Z38" s="85"/>
      <c r="AA38" s="85"/>
      <c r="AB38" s="85"/>
      <c r="AC38" s="85"/>
      <c r="AD38" s="85"/>
      <c r="AE38" s="85"/>
      <c r="AF38" s="85"/>
      <c r="AG38" s="85"/>
      <c r="AH38" s="85"/>
      <c r="AI38" s="85"/>
      <c r="AJ38" s="85"/>
      <c r="AK38" s="85"/>
      <c r="AL38" s="85"/>
      <c r="AM38" s="85"/>
      <c r="AN38" s="85"/>
      <c r="AO38" s="85"/>
      <c r="AP38" s="85"/>
      <c r="AQ38" s="85"/>
      <c r="AR38" s="85"/>
      <c r="AS38" s="85"/>
      <c r="AT38" s="76"/>
      <c r="AV38" s="77"/>
      <c r="BA38" s="86"/>
    </row>
    <row r="39" spans="2:53" s="74" customFormat="1" hidden="1" x14ac:dyDescent="0.2">
      <c r="C39" s="77"/>
      <c r="D39" s="77"/>
      <c r="E39" s="77"/>
      <c r="F39" s="77"/>
      <c r="G39" s="77"/>
      <c r="H39" s="76">
        <v>6</v>
      </c>
      <c r="I39" s="77"/>
      <c r="J39" s="77"/>
      <c r="K39" s="77"/>
      <c r="L39" s="77"/>
      <c r="M39" s="77"/>
      <c r="N39" s="77"/>
      <c r="O39" s="77"/>
      <c r="P39" s="77"/>
      <c r="Q39" s="77"/>
      <c r="R39" s="77"/>
      <c r="S39" s="87"/>
      <c r="T39" s="77"/>
      <c r="U39" s="77"/>
      <c r="V39" s="77"/>
      <c r="W39" s="77"/>
      <c r="X39" s="77"/>
      <c r="Y39" s="77"/>
      <c r="Z39" s="77"/>
      <c r="AA39" s="77"/>
      <c r="AB39" s="77"/>
      <c r="AC39" s="77"/>
      <c r="AD39" s="77"/>
      <c r="AE39" s="77"/>
      <c r="AF39" s="77"/>
      <c r="AV39" s="77"/>
      <c r="BA39" s="86"/>
    </row>
    <row r="40" spans="2:53" s="74" customFormat="1" ht="13.5" hidden="1" customHeight="1" x14ac:dyDescent="0.2">
      <c r="B40" s="75"/>
      <c r="C40" s="75"/>
      <c r="D40" s="75"/>
      <c r="E40" s="75"/>
      <c r="F40" s="75"/>
      <c r="G40" s="75"/>
      <c r="H40" s="76">
        <v>7</v>
      </c>
      <c r="I40" s="76"/>
      <c r="J40" s="76"/>
      <c r="K40" s="76"/>
      <c r="L40" s="76"/>
      <c r="M40" s="76"/>
      <c r="N40" s="76"/>
      <c r="O40" s="76"/>
      <c r="P40" s="76"/>
      <c r="Q40" s="77"/>
      <c r="R40" s="76"/>
      <c r="S40" s="84"/>
      <c r="T40" s="74" t="s">
        <v>80</v>
      </c>
      <c r="U40" s="76"/>
      <c r="V40" s="76"/>
      <c r="W40" s="77"/>
      <c r="AT40" s="76"/>
      <c r="AV40" s="77"/>
      <c r="BA40" s="86"/>
    </row>
    <row r="41" spans="2:53" s="74" customFormat="1" hidden="1" x14ac:dyDescent="0.2">
      <c r="B41" s="75"/>
      <c r="C41" s="75"/>
      <c r="D41" s="75"/>
      <c r="E41" s="75"/>
      <c r="F41" s="75"/>
      <c r="G41" s="75"/>
      <c r="H41" s="76">
        <v>8</v>
      </c>
      <c r="I41" s="76"/>
      <c r="J41" s="76"/>
      <c r="K41" s="76"/>
      <c r="L41" s="76"/>
      <c r="M41" s="76"/>
      <c r="N41" s="76"/>
      <c r="O41" s="76"/>
      <c r="P41" s="76"/>
      <c r="Q41" s="77"/>
      <c r="R41" s="76"/>
      <c r="S41" s="84"/>
      <c r="T41" s="76"/>
      <c r="U41" s="76"/>
      <c r="V41" s="76"/>
      <c r="W41" s="85" t="s">
        <v>81</v>
      </c>
      <c r="X41" s="85"/>
      <c r="Y41" s="85"/>
      <c r="Z41" s="85"/>
      <c r="AA41" s="85"/>
      <c r="AB41" s="85"/>
      <c r="AC41" s="85"/>
      <c r="AD41" s="85"/>
      <c r="AE41" s="85"/>
      <c r="AF41" s="85"/>
      <c r="AG41" s="85"/>
      <c r="AH41" s="85"/>
      <c r="AI41" s="85"/>
      <c r="AJ41" s="85"/>
      <c r="AK41" s="85"/>
      <c r="AL41" s="85"/>
      <c r="AM41" s="85"/>
      <c r="AN41" s="85"/>
      <c r="AO41" s="85"/>
      <c r="AP41" s="85"/>
      <c r="AQ41" s="85"/>
      <c r="AR41" s="85"/>
      <c r="AS41" s="85"/>
      <c r="AT41" s="76"/>
      <c r="AV41" s="77"/>
      <c r="AZ41" s="74" t="e">
        <f>AND(Y29&gt;=0.6,Y27/AK27&lt;=1.7)</f>
        <v>#VALUE!</v>
      </c>
      <c r="BA41" s="86"/>
    </row>
    <row r="42" spans="2:53" s="74" customFormat="1" hidden="1" x14ac:dyDescent="0.2">
      <c r="B42" s="75"/>
      <c r="C42" s="75"/>
      <c r="D42" s="75"/>
      <c r="E42" s="75"/>
      <c r="F42" s="75"/>
      <c r="G42" s="75"/>
      <c r="H42" s="76">
        <v>9</v>
      </c>
      <c r="I42" s="76"/>
      <c r="J42" s="76"/>
      <c r="K42" s="76"/>
      <c r="L42" s="76"/>
      <c r="M42" s="76"/>
      <c r="N42" s="76"/>
      <c r="O42" s="76"/>
      <c r="P42" s="76"/>
      <c r="Q42" s="77"/>
      <c r="R42" s="76"/>
      <c r="S42" s="84"/>
      <c r="T42" s="76"/>
      <c r="U42" s="76"/>
      <c r="V42" s="76"/>
      <c r="W42" s="85" t="s">
        <v>82</v>
      </c>
      <c r="X42" s="85"/>
      <c r="Y42" s="85"/>
      <c r="Z42" s="85"/>
      <c r="AA42" s="85"/>
      <c r="AB42" s="85"/>
      <c r="AC42" s="85"/>
      <c r="AD42" s="85"/>
      <c r="AE42" s="85"/>
      <c r="AF42" s="85"/>
      <c r="AG42" s="85"/>
      <c r="AH42" s="85"/>
      <c r="AI42" s="85"/>
      <c r="AJ42" s="85"/>
      <c r="AK42" s="85"/>
      <c r="AL42" s="85"/>
      <c r="AM42" s="85"/>
      <c r="AN42" s="85"/>
      <c r="AO42" s="85"/>
      <c r="AP42" s="85"/>
      <c r="AQ42" s="85"/>
      <c r="AR42" s="85"/>
      <c r="AS42" s="85"/>
      <c r="AT42" s="76"/>
      <c r="AV42" s="77"/>
      <c r="AZ42" s="74" t="e">
        <f>AND(Y29&gt;=0.5,Y27/AK27&lt;=2)</f>
        <v>#VALUE!</v>
      </c>
      <c r="BA42" s="86"/>
    </row>
    <row r="43" spans="2:53" s="74" customFormat="1" hidden="1" x14ac:dyDescent="0.2">
      <c r="B43" s="75"/>
      <c r="C43" s="75"/>
      <c r="D43" s="75"/>
      <c r="E43" s="75"/>
      <c r="F43" s="75"/>
      <c r="G43" s="75"/>
      <c r="H43" s="76">
        <v>10</v>
      </c>
      <c r="I43" s="76"/>
      <c r="J43" s="76"/>
      <c r="K43" s="76"/>
      <c r="L43" s="76"/>
      <c r="M43" s="76"/>
      <c r="N43" s="76"/>
      <c r="O43" s="76"/>
      <c r="P43" s="76"/>
      <c r="Q43" s="77"/>
      <c r="R43" s="76"/>
      <c r="S43" s="84"/>
      <c r="T43" s="76"/>
      <c r="U43" s="76"/>
      <c r="V43" s="76"/>
      <c r="W43" s="85" t="s">
        <v>79</v>
      </c>
      <c r="X43" s="85"/>
      <c r="Y43" s="85"/>
      <c r="Z43" s="85"/>
      <c r="AA43" s="85"/>
      <c r="AB43" s="85"/>
      <c r="AC43" s="85"/>
      <c r="AD43" s="85"/>
      <c r="AE43" s="85"/>
      <c r="AF43" s="85"/>
      <c r="AG43" s="85"/>
      <c r="AH43" s="85"/>
      <c r="AI43" s="85"/>
      <c r="AJ43" s="85"/>
      <c r="AK43" s="85"/>
      <c r="AL43" s="85"/>
      <c r="AM43" s="85"/>
      <c r="AN43" s="85"/>
      <c r="AO43" s="85"/>
      <c r="AP43" s="85"/>
      <c r="AQ43" s="85"/>
      <c r="AR43" s="85"/>
      <c r="AS43" s="85"/>
      <c r="AT43" s="76"/>
      <c r="AV43" s="77"/>
      <c r="AZ43" s="74" t="e">
        <f>Y27/AK27&lt;=2.5</f>
        <v>#VALUE!</v>
      </c>
      <c r="BA43" s="86"/>
    </row>
    <row r="44" spans="2:53" s="74" customFormat="1" hidden="1" x14ac:dyDescent="0.2">
      <c r="B44" s="75"/>
      <c r="C44" s="75"/>
      <c r="D44" s="75"/>
      <c r="E44" s="75"/>
      <c r="F44" s="75"/>
      <c r="G44" s="75"/>
      <c r="H44" s="76">
        <v>11</v>
      </c>
      <c r="I44" s="76"/>
      <c r="J44" s="76"/>
      <c r="K44" s="76"/>
      <c r="L44" s="76"/>
      <c r="M44" s="76"/>
      <c r="N44" s="76"/>
      <c r="O44" s="76"/>
      <c r="P44" s="76"/>
      <c r="Q44" s="77"/>
      <c r="R44" s="76"/>
      <c r="S44" s="84"/>
      <c r="T44" s="76"/>
      <c r="U44" s="76"/>
      <c r="V44" s="76"/>
      <c r="W44" s="85"/>
      <c r="X44" s="85"/>
      <c r="Y44" s="85"/>
      <c r="Z44" s="85"/>
      <c r="AA44" s="85"/>
      <c r="AB44" s="85"/>
      <c r="AC44" s="85"/>
      <c r="AD44" s="85"/>
      <c r="AE44" s="85"/>
      <c r="AF44" s="85"/>
      <c r="AG44" s="85"/>
      <c r="AH44" s="85"/>
      <c r="AI44" s="85"/>
      <c r="AJ44" s="85"/>
      <c r="AK44" s="85"/>
      <c r="AL44" s="85"/>
      <c r="AM44" s="85"/>
      <c r="AN44" s="85"/>
      <c r="AO44" s="85"/>
      <c r="AP44" s="85"/>
      <c r="AQ44" s="85"/>
      <c r="AR44" s="85"/>
      <c r="AS44" s="85"/>
      <c r="AT44" s="76"/>
      <c r="AV44" s="77"/>
      <c r="BA44" s="86"/>
    </row>
    <row r="45" spans="2:53" s="74" customFormat="1" hidden="1" x14ac:dyDescent="0.2">
      <c r="B45" s="75"/>
      <c r="C45" s="75"/>
      <c r="D45" s="75"/>
      <c r="E45" s="75"/>
      <c r="F45" s="75"/>
      <c r="G45" s="75"/>
      <c r="H45" s="76">
        <v>12</v>
      </c>
      <c r="I45" s="76"/>
      <c r="J45" s="76"/>
      <c r="K45" s="76"/>
      <c r="L45" s="76"/>
      <c r="M45" s="76"/>
      <c r="N45" s="76"/>
      <c r="O45" s="76"/>
      <c r="P45" s="76"/>
      <c r="Q45" s="77"/>
      <c r="R45" s="76"/>
      <c r="S45" s="84"/>
      <c r="T45" s="76"/>
      <c r="U45" s="76"/>
      <c r="V45" s="76"/>
      <c r="W45" s="74" t="s">
        <v>83</v>
      </c>
      <c r="X45" s="85"/>
      <c r="Y45" s="85"/>
      <c r="Z45" s="85"/>
      <c r="AA45" s="85"/>
      <c r="AB45" s="85"/>
      <c r="AC45" s="85"/>
      <c r="AD45" s="85"/>
      <c r="AE45" s="85"/>
      <c r="AF45" s="85"/>
      <c r="AG45" s="85"/>
      <c r="AH45" s="85"/>
      <c r="AI45" s="85"/>
      <c r="AJ45" s="85"/>
      <c r="AK45" s="85"/>
      <c r="AL45" s="85"/>
      <c r="AM45" s="85"/>
      <c r="AN45" s="85"/>
      <c r="AO45" s="85"/>
      <c r="AP45" s="85"/>
      <c r="AQ45" s="85"/>
      <c r="AR45" s="85"/>
      <c r="AS45" s="85"/>
      <c r="AT45" s="76"/>
      <c r="AV45" s="77"/>
      <c r="BA45" s="86"/>
    </row>
    <row r="46" spans="2:53" s="74" customFormat="1" hidden="1" x14ac:dyDescent="0.2">
      <c r="B46" s="75"/>
      <c r="C46" s="75"/>
      <c r="D46" s="75"/>
      <c r="E46" s="75"/>
      <c r="F46" s="75"/>
      <c r="G46" s="75"/>
      <c r="H46" s="76"/>
      <c r="I46" s="76"/>
      <c r="J46" s="76"/>
      <c r="K46" s="76"/>
      <c r="L46" s="76"/>
      <c r="M46" s="76"/>
      <c r="N46" s="76"/>
      <c r="O46" s="76"/>
      <c r="P46" s="76"/>
      <c r="Q46" s="77"/>
      <c r="R46" s="76"/>
      <c r="S46" s="84"/>
      <c r="T46" s="76"/>
      <c r="U46" s="76"/>
      <c r="V46" s="76"/>
      <c r="W46" s="74" t="s">
        <v>84</v>
      </c>
      <c r="X46" s="85"/>
      <c r="Y46" s="85"/>
      <c r="Z46" s="85"/>
      <c r="AA46" s="85"/>
      <c r="AB46" s="85"/>
      <c r="AC46" s="85"/>
      <c r="AD46" s="85"/>
      <c r="AE46" s="85"/>
      <c r="AF46" s="85"/>
      <c r="AG46" s="85"/>
      <c r="AH46" s="85"/>
      <c r="AI46" s="85"/>
      <c r="AJ46" s="85"/>
      <c r="AK46" s="85"/>
      <c r="AL46" s="85"/>
      <c r="AM46" s="85"/>
      <c r="AN46" s="85"/>
      <c r="AO46" s="85"/>
      <c r="AP46" s="85"/>
      <c r="AQ46" s="85"/>
      <c r="AR46" s="85"/>
      <c r="AS46" s="85"/>
      <c r="AT46" s="76"/>
      <c r="AV46" s="77"/>
      <c r="BA46" s="86"/>
    </row>
    <row r="47" spans="2:53" s="74" customFormat="1" hidden="1" x14ac:dyDescent="0.2">
      <c r="B47" s="75"/>
      <c r="C47" s="75"/>
      <c r="D47" s="75"/>
      <c r="E47" s="75"/>
      <c r="H47" s="76"/>
      <c r="I47" s="77"/>
      <c r="J47" s="77"/>
      <c r="K47" s="77"/>
      <c r="L47" s="77"/>
      <c r="M47" s="77"/>
      <c r="N47" s="77"/>
      <c r="O47" s="77"/>
      <c r="P47" s="77"/>
      <c r="Q47" s="77"/>
      <c r="R47" s="77"/>
      <c r="S47" s="87"/>
      <c r="T47" s="77"/>
      <c r="U47" s="77"/>
      <c r="V47" s="77"/>
      <c r="W47" s="85" t="s">
        <v>85</v>
      </c>
      <c r="X47" s="77"/>
      <c r="Y47" s="77"/>
      <c r="Z47" s="223" t="b">
        <f>AD7</f>
        <v>0</v>
      </c>
      <c r="AA47" s="223"/>
      <c r="AB47" s="223"/>
      <c r="AC47" s="77"/>
      <c r="AD47" s="77"/>
      <c r="AE47" s="77"/>
      <c r="AF47" s="77"/>
      <c r="AG47" s="77"/>
      <c r="AH47" s="77"/>
      <c r="AI47" s="76"/>
      <c r="AJ47" s="76"/>
      <c r="AK47" s="76"/>
      <c r="AL47" s="76"/>
      <c r="AM47" s="76"/>
      <c r="AN47" s="77"/>
      <c r="AO47" s="76"/>
      <c r="AP47" s="76"/>
      <c r="AQ47" s="76"/>
      <c r="AR47" s="76"/>
      <c r="AS47" s="76"/>
      <c r="AT47" s="77"/>
      <c r="AU47" s="77"/>
      <c r="AV47" s="77"/>
      <c r="AW47" s="77"/>
      <c r="BA47" s="86"/>
    </row>
    <row r="48" spans="2:53" s="74" customFormat="1" hidden="1" x14ac:dyDescent="0.2">
      <c r="H48" s="77"/>
      <c r="I48" s="77"/>
      <c r="J48" s="77"/>
      <c r="K48" s="77"/>
      <c r="L48" s="77"/>
      <c r="M48" s="77"/>
      <c r="N48" s="77"/>
      <c r="O48" s="77"/>
      <c r="P48" s="77"/>
      <c r="Q48" s="77"/>
      <c r="R48" s="77"/>
      <c r="S48" s="87"/>
      <c r="T48" s="77"/>
      <c r="U48" s="77"/>
      <c r="V48" s="77"/>
      <c r="W48" s="77"/>
      <c r="X48" s="77"/>
      <c r="Y48" s="77"/>
      <c r="Z48" s="77"/>
      <c r="AA48" s="77"/>
      <c r="AB48" s="77"/>
      <c r="AC48" s="77"/>
      <c r="AD48" s="77"/>
      <c r="AE48" s="77"/>
      <c r="AF48" s="77"/>
      <c r="AG48" s="77"/>
      <c r="AH48" s="77"/>
      <c r="AI48" s="77"/>
      <c r="AJ48" s="77"/>
      <c r="AK48" s="77"/>
      <c r="AL48" s="77"/>
      <c r="AM48" s="77"/>
      <c r="AN48" s="77"/>
      <c r="AO48" s="77"/>
      <c r="AP48" s="77"/>
      <c r="AQ48" s="77"/>
      <c r="AV48" s="77"/>
      <c r="BA48" s="86"/>
    </row>
    <row r="49" spans="2:53" s="74" customFormat="1" hidden="1" x14ac:dyDescent="0.2">
      <c r="H49" s="77"/>
      <c r="I49" s="77"/>
      <c r="J49" s="77"/>
      <c r="K49" s="77"/>
      <c r="L49" s="77"/>
      <c r="M49" s="77"/>
      <c r="N49" s="77"/>
      <c r="O49" s="77"/>
      <c r="P49" s="77"/>
      <c r="Q49" s="77"/>
      <c r="R49" s="77"/>
      <c r="S49" s="87"/>
      <c r="T49" s="77"/>
      <c r="U49" s="77"/>
      <c r="V49" s="77"/>
      <c r="W49" s="77"/>
      <c r="X49" s="77"/>
      <c r="Y49" s="77"/>
      <c r="Z49" s="77"/>
      <c r="AA49" s="77"/>
      <c r="AB49" s="77"/>
      <c r="AC49" s="77"/>
      <c r="AD49" s="77"/>
      <c r="AE49" s="77"/>
      <c r="AF49" s="77"/>
      <c r="AG49" s="77"/>
      <c r="AH49" s="77"/>
      <c r="AI49" s="77"/>
      <c r="AJ49" s="77"/>
      <c r="AK49" s="77"/>
      <c r="AL49" s="77"/>
      <c r="AM49" s="77"/>
      <c r="AN49" s="77"/>
      <c r="AO49" s="77"/>
      <c r="AP49" s="77"/>
      <c r="AQ49" s="77"/>
      <c r="AR49" s="77"/>
      <c r="AS49" s="77"/>
      <c r="AT49" s="77"/>
      <c r="AV49" s="77"/>
      <c r="BA49" s="86"/>
    </row>
    <row r="50" spans="2:53" s="74" customFormat="1" hidden="1" x14ac:dyDescent="0.2">
      <c r="B50" s="75"/>
      <c r="C50" s="75"/>
      <c r="D50" s="75"/>
      <c r="E50" s="75"/>
      <c r="F50" s="75"/>
      <c r="G50" s="75"/>
      <c r="H50" s="76"/>
      <c r="I50" s="76"/>
      <c r="J50" s="76"/>
      <c r="K50" s="76"/>
      <c r="L50" s="76"/>
      <c r="M50" s="76"/>
      <c r="N50" s="76"/>
      <c r="O50" s="76"/>
      <c r="P50" s="76"/>
      <c r="Q50" s="76"/>
      <c r="R50" s="76"/>
      <c r="S50" s="84"/>
      <c r="T50" s="85" t="s">
        <v>85</v>
      </c>
      <c r="U50" s="77"/>
      <c r="V50" s="77"/>
      <c r="W50" s="223" t="b">
        <f>AD7</f>
        <v>0</v>
      </c>
      <c r="X50" s="223"/>
      <c r="Y50" s="223"/>
      <c r="Z50" s="77"/>
      <c r="AA50" s="77"/>
      <c r="AB50" s="77"/>
      <c r="AC50" s="77"/>
      <c r="AD50" s="77"/>
      <c r="AE50" s="77"/>
      <c r="AF50" s="76"/>
      <c r="AG50" s="76"/>
      <c r="AH50" s="76"/>
      <c r="AI50" s="76"/>
      <c r="AJ50" s="76"/>
      <c r="AK50" s="77"/>
      <c r="AL50" s="77"/>
      <c r="AM50" s="76"/>
      <c r="AN50" s="76"/>
      <c r="AO50" s="76"/>
      <c r="AP50" s="76"/>
      <c r="AQ50" s="76"/>
      <c r="AR50" s="76"/>
      <c r="AS50" s="76"/>
      <c r="AT50" s="76"/>
      <c r="AV50" s="77"/>
      <c r="BA50" s="86"/>
    </row>
    <row r="51" spans="2:53" s="74" customFormat="1" ht="18" hidden="1" customHeight="1" x14ac:dyDescent="0.2">
      <c r="B51" s="75"/>
      <c r="C51" s="75"/>
      <c r="D51" s="75"/>
      <c r="E51" s="75"/>
      <c r="F51" s="75"/>
      <c r="G51" s="75"/>
      <c r="H51" s="76"/>
      <c r="I51" s="76"/>
      <c r="J51" s="76"/>
      <c r="K51" s="76"/>
      <c r="L51" s="76"/>
      <c r="M51" s="76"/>
      <c r="N51" s="76"/>
      <c r="O51" s="76"/>
      <c r="P51" s="76"/>
      <c r="Q51" s="76"/>
      <c r="R51" s="76"/>
      <c r="S51" s="84"/>
      <c r="T51" s="74" t="s">
        <v>83</v>
      </c>
      <c r="U51" s="85"/>
      <c r="V51" s="85"/>
      <c r="W51" s="85"/>
      <c r="X51" s="85"/>
      <c r="Y51" s="85"/>
      <c r="Z51" s="85"/>
      <c r="AA51" s="85"/>
      <c r="AB51" s="85"/>
      <c r="AC51" s="85"/>
      <c r="AD51" s="85"/>
      <c r="AE51" s="85"/>
      <c r="AF51" s="85"/>
      <c r="AG51" s="85"/>
      <c r="AH51" s="85"/>
      <c r="AI51" s="85"/>
      <c r="AJ51" s="85"/>
      <c r="AK51" s="76"/>
      <c r="AL51" s="76"/>
      <c r="AM51" s="76"/>
      <c r="AN51" s="76"/>
      <c r="AO51" s="76"/>
      <c r="AP51" s="76"/>
      <c r="AQ51" s="76"/>
      <c r="AR51" s="76"/>
      <c r="AS51" s="76"/>
      <c r="AT51" s="76"/>
      <c r="AV51" s="77"/>
      <c r="BA51" s="86"/>
    </row>
    <row r="52" spans="2:53" s="74" customFormat="1" hidden="1" x14ac:dyDescent="0.2">
      <c r="B52" s="75"/>
      <c r="C52" s="75"/>
      <c r="D52" s="75"/>
      <c r="E52" s="75"/>
      <c r="F52" s="75"/>
      <c r="G52" s="75"/>
      <c r="H52" s="76"/>
      <c r="I52" s="76"/>
      <c r="J52" s="76"/>
      <c r="K52" s="76"/>
      <c r="L52" s="76"/>
      <c r="M52" s="76"/>
      <c r="N52" s="76"/>
      <c r="O52" s="76"/>
      <c r="P52" s="76"/>
      <c r="Q52" s="76"/>
      <c r="R52" s="76"/>
      <c r="S52" s="84"/>
      <c r="T52" s="74" t="s">
        <v>86</v>
      </c>
      <c r="U52" s="85"/>
      <c r="V52" s="85"/>
      <c r="W52" s="85"/>
      <c r="X52" s="85"/>
      <c r="Y52" s="85"/>
      <c r="Z52" s="85"/>
      <c r="AA52" s="85"/>
      <c r="AB52" s="85"/>
      <c r="AC52" s="85"/>
      <c r="AD52" s="85"/>
      <c r="AE52" s="85"/>
      <c r="AF52" s="85"/>
      <c r="AG52" s="85"/>
      <c r="AH52" s="85"/>
      <c r="AI52" s="85"/>
      <c r="AJ52" s="85"/>
      <c r="AK52" s="76"/>
      <c r="AL52" s="76"/>
      <c r="AM52" s="76"/>
      <c r="AN52" s="76"/>
      <c r="AO52" s="76"/>
      <c r="AP52" s="76"/>
      <c r="AQ52" s="76"/>
      <c r="AR52" s="76"/>
      <c r="AS52" s="76"/>
      <c r="AT52" s="76"/>
      <c r="AV52" s="77"/>
      <c r="BA52" s="86"/>
    </row>
    <row r="53" spans="2:53" s="74" customFormat="1" hidden="1" x14ac:dyDescent="0.2">
      <c r="H53" s="77"/>
      <c r="I53" s="77"/>
      <c r="J53" s="77"/>
      <c r="K53" s="77"/>
      <c r="L53" s="77"/>
      <c r="M53" s="77"/>
      <c r="N53" s="77"/>
      <c r="O53" s="77"/>
      <c r="P53" s="77"/>
      <c r="Q53" s="77"/>
      <c r="R53" s="77"/>
      <c r="S53" s="87"/>
      <c r="T53" s="77"/>
      <c r="U53" s="77"/>
      <c r="V53" s="77"/>
      <c r="W53" s="77"/>
      <c r="X53" s="77"/>
      <c r="Y53" s="77"/>
      <c r="Z53" s="77"/>
      <c r="AA53" s="77"/>
      <c r="AB53" s="77"/>
      <c r="AC53" s="77"/>
      <c r="AD53" s="77"/>
      <c r="AE53" s="77"/>
      <c r="AF53" s="77"/>
      <c r="AG53" s="77"/>
      <c r="AH53" s="77"/>
      <c r="AI53" s="77"/>
      <c r="AJ53" s="77"/>
      <c r="AK53" s="77"/>
      <c r="AL53" s="77"/>
      <c r="AM53" s="77"/>
      <c r="AN53" s="77"/>
      <c r="AO53" s="77"/>
      <c r="AP53" s="77"/>
      <c r="AQ53" s="77"/>
      <c r="AR53" s="77"/>
      <c r="AS53" s="77"/>
      <c r="AT53" s="77"/>
      <c r="AV53" s="77"/>
      <c r="BA53" s="86"/>
    </row>
    <row r="54" spans="2:53" s="74" customFormat="1" hidden="1" x14ac:dyDescent="0.2">
      <c r="H54" s="77"/>
      <c r="I54" s="77"/>
      <c r="J54" s="77"/>
      <c r="K54" s="77"/>
      <c r="L54" s="77"/>
      <c r="M54" s="77"/>
      <c r="N54" s="77"/>
      <c r="O54" s="77"/>
      <c r="P54" s="77"/>
      <c r="Q54" s="77"/>
      <c r="R54" s="77"/>
      <c r="S54" s="88"/>
      <c r="T54" s="89"/>
      <c r="U54" s="89"/>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90"/>
      <c r="AV54" s="89"/>
      <c r="AW54" s="90"/>
      <c r="AX54" s="90"/>
      <c r="AY54" s="90"/>
      <c r="AZ54" s="90"/>
      <c r="BA54" s="91"/>
    </row>
    <row r="55" spans="2:53" s="74" customFormat="1" hidden="1" x14ac:dyDescent="0.2">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c r="AF55" s="77"/>
      <c r="AG55" s="77"/>
      <c r="AH55" s="77"/>
      <c r="AI55" s="77"/>
      <c r="AJ55" s="77"/>
      <c r="AK55" s="77"/>
      <c r="AL55" s="77"/>
      <c r="AM55" s="77"/>
      <c r="AN55" s="77"/>
      <c r="AO55" s="77"/>
      <c r="AP55" s="77"/>
      <c r="AQ55" s="77"/>
      <c r="AR55" s="77"/>
      <c r="AS55" s="77"/>
      <c r="AT55" s="77"/>
      <c r="AV55" s="77"/>
    </row>
    <row r="56" spans="2:53" hidden="1" x14ac:dyDescent="0.2">
      <c r="C56"/>
      <c r="D56"/>
      <c r="AG56" s="11"/>
      <c r="AH56" s="11"/>
      <c r="AI56" s="11"/>
      <c r="AJ56" s="11"/>
      <c r="AO56" s="11"/>
      <c r="AP56" s="11"/>
      <c r="AQ56" s="11"/>
      <c r="AR56" s="11"/>
      <c r="AS56" s="11"/>
      <c r="AT56" s="11"/>
    </row>
    <row r="57" spans="2:53" hidden="1" x14ac:dyDescent="0.2">
      <c r="C57"/>
      <c r="D57"/>
      <c r="AG57" s="11"/>
      <c r="AH57" s="11"/>
      <c r="AI57" s="11"/>
      <c r="AJ57" s="11"/>
      <c r="AO57" s="11"/>
      <c r="AP57" s="11"/>
      <c r="AQ57" s="11"/>
      <c r="AR57" s="11"/>
      <c r="AS57" s="11"/>
      <c r="AT57" s="11"/>
    </row>
    <row r="58" spans="2:53" x14ac:dyDescent="0.2">
      <c r="AG58" s="11"/>
      <c r="AH58" s="11"/>
      <c r="AI58" s="11"/>
      <c r="AJ58" s="11"/>
    </row>
    <row r="59" spans="2:53" x14ac:dyDescent="0.2">
      <c r="AG59" s="11"/>
      <c r="AH59" s="11"/>
      <c r="AI59" s="11"/>
      <c r="AJ59" s="11"/>
    </row>
    <row r="60" spans="2:53" x14ac:dyDescent="0.2">
      <c r="AG60" s="11"/>
      <c r="AH60" s="11"/>
      <c r="AI60" s="11"/>
      <c r="AJ60" s="11"/>
    </row>
    <row r="61" spans="2:53" x14ac:dyDescent="0.2">
      <c r="AG61" s="11"/>
      <c r="AH61" s="11"/>
      <c r="AI61" s="11"/>
      <c r="AJ61" s="11"/>
    </row>
    <row r="62" spans="2:53" x14ac:dyDescent="0.2">
      <c r="AG62" s="11"/>
      <c r="AH62" s="11"/>
      <c r="AI62" s="11"/>
      <c r="AJ62" s="11"/>
    </row>
    <row r="63" spans="2:53" x14ac:dyDescent="0.2">
      <c r="AG63" s="11"/>
      <c r="AH63" s="11"/>
      <c r="AI63" s="11"/>
      <c r="AJ63" s="11"/>
    </row>
    <row r="64" spans="2:53" x14ac:dyDescent="0.2">
      <c r="AG64" s="11"/>
      <c r="AH64" s="11"/>
      <c r="AI64" s="11"/>
      <c r="AJ64" s="11"/>
    </row>
    <row r="65" spans="33:36" x14ac:dyDescent="0.2">
      <c r="AG65" s="11"/>
      <c r="AH65" s="11"/>
      <c r="AI65" s="11"/>
      <c r="AJ65" s="11"/>
    </row>
    <row r="66" spans="33:36" x14ac:dyDescent="0.2">
      <c r="AG66" s="11"/>
      <c r="AH66" s="11"/>
    </row>
    <row r="67" spans="33:36" x14ac:dyDescent="0.2">
      <c r="AG67" s="11"/>
      <c r="AH67" s="11"/>
    </row>
    <row r="68" spans="33:36" x14ac:dyDescent="0.2">
      <c r="AG68" s="11"/>
      <c r="AH68" s="11"/>
    </row>
    <row r="69" spans="33:36" x14ac:dyDescent="0.2">
      <c r="AG69" s="11"/>
      <c r="AH69" s="11"/>
    </row>
    <row r="70" spans="33:36" x14ac:dyDescent="0.2">
      <c r="AG70" s="11"/>
      <c r="AH70" s="11"/>
    </row>
    <row r="71" spans="33:36" x14ac:dyDescent="0.2">
      <c r="AG71" s="11"/>
      <c r="AH71" s="11"/>
    </row>
    <row r="72" spans="33:36" x14ac:dyDescent="0.2">
      <c r="AG72" s="11"/>
      <c r="AH72" s="11"/>
    </row>
  </sheetData>
  <mergeCells count="212">
    <mergeCell ref="P29:X29"/>
    <mergeCell ref="Y29:AB29"/>
    <mergeCell ref="AC29:AJ29"/>
    <mergeCell ref="AK29:AN29"/>
    <mergeCell ref="AP37:AR37"/>
    <mergeCell ref="Z47:AB47"/>
    <mergeCell ref="W50:Y50"/>
    <mergeCell ref="P30:X30"/>
    <mergeCell ref="Y30:AB30"/>
    <mergeCell ref="AC30:AJ30"/>
    <mergeCell ref="AK30:AN30"/>
    <mergeCell ref="AP35:AR35"/>
    <mergeCell ref="AP36:AR36"/>
    <mergeCell ref="P27:X27"/>
    <mergeCell ref="Y27:AB27"/>
    <mergeCell ref="AC27:AJ27"/>
    <mergeCell ref="AK27:AN27"/>
    <mergeCell ref="AQ20:AR20"/>
    <mergeCell ref="P28:X28"/>
    <mergeCell ref="Y28:AB28"/>
    <mergeCell ref="AC28:AJ28"/>
    <mergeCell ref="AK28:AN28"/>
    <mergeCell ref="AP28:AS28"/>
    <mergeCell ref="AU20:AU26"/>
    <mergeCell ref="AG23:AH23"/>
    <mergeCell ref="AP23:AQ23"/>
    <mergeCell ref="AG24:AH24"/>
    <mergeCell ref="AP24:AQ24"/>
    <mergeCell ref="X20:Y20"/>
    <mergeCell ref="AA20:AB20"/>
    <mergeCell ref="AD20:AE20"/>
    <mergeCell ref="AG20:AH20"/>
    <mergeCell ref="AJ20:AK20"/>
    <mergeCell ref="AM20:AN20"/>
    <mergeCell ref="P26:X26"/>
    <mergeCell ref="Y26:AB26"/>
    <mergeCell ref="AC26:AJ26"/>
    <mergeCell ref="AK26:AN26"/>
    <mergeCell ref="B19:E19"/>
    <mergeCell ref="F19:G19"/>
    <mergeCell ref="I19:J19"/>
    <mergeCell ref="L19:M19"/>
    <mergeCell ref="O19:P19"/>
    <mergeCell ref="AJ19:AK19"/>
    <mergeCell ref="AM19:AN19"/>
    <mergeCell ref="AQ19:AR19"/>
    <mergeCell ref="B20:E20"/>
    <mergeCell ref="F20:G20"/>
    <mergeCell ref="I20:J20"/>
    <mergeCell ref="L20:M20"/>
    <mergeCell ref="O20:P20"/>
    <mergeCell ref="R20:S20"/>
    <mergeCell ref="U20:V20"/>
    <mergeCell ref="R19:S19"/>
    <mergeCell ref="U19:V19"/>
    <mergeCell ref="X19:Y19"/>
    <mergeCell ref="AA19:AB19"/>
    <mergeCell ref="AD19:AE19"/>
    <mergeCell ref="AG19:AH19"/>
    <mergeCell ref="AD17:AE17"/>
    <mergeCell ref="AG17:AH17"/>
    <mergeCell ref="AJ17:AK17"/>
    <mergeCell ref="AM17:AN17"/>
    <mergeCell ref="AD18:AE18"/>
    <mergeCell ref="AG18:AH18"/>
    <mergeCell ref="AJ18:AK18"/>
    <mergeCell ref="AM18:AN18"/>
    <mergeCell ref="AQ18:AR18"/>
    <mergeCell ref="B18:E18"/>
    <mergeCell ref="F18:G18"/>
    <mergeCell ref="I18:J18"/>
    <mergeCell ref="L18:M18"/>
    <mergeCell ref="O18:P18"/>
    <mergeCell ref="R18:S18"/>
    <mergeCell ref="U18:V18"/>
    <mergeCell ref="X18:Y18"/>
    <mergeCell ref="AA18:AB18"/>
    <mergeCell ref="B16:E16"/>
    <mergeCell ref="F16:G16"/>
    <mergeCell ref="I16:J16"/>
    <mergeCell ref="L16:M16"/>
    <mergeCell ref="O16:P16"/>
    <mergeCell ref="AJ16:AK16"/>
    <mergeCell ref="AM16:AN16"/>
    <mergeCell ref="AQ16:AR16"/>
    <mergeCell ref="B17:E17"/>
    <mergeCell ref="F17:G17"/>
    <mergeCell ref="I17:J17"/>
    <mergeCell ref="L17:M17"/>
    <mergeCell ref="O17:P17"/>
    <mergeCell ref="R17:S17"/>
    <mergeCell ref="U17:V17"/>
    <mergeCell ref="R16:S16"/>
    <mergeCell ref="U16:V16"/>
    <mergeCell ref="X16:Y16"/>
    <mergeCell ref="AA16:AB16"/>
    <mergeCell ref="AD16:AE16"/>
    <mergeCell ref="AG16:AH16"/>
    <mergeCell ref="AQ17:AR17"/>
    <mergeCell ref="X17:Y17"/>
    <mergeCell ref="AA17:AB17"/>
    <mergeCell ref="AD14:AE14"/>
    <mergeCell ref="AG14:AH14"/>
    <mergeCell ref="AJ14:AK14"/>
    <mergeCell ref="AM14:AN14"/>
    <mergeCell ref="AD15:AE15"/>
    <mergeCell ref="AG15:AH15"/>
    <mergeCell ref="AJ15:AK15"/>
    <mergeCell ref="AM15:AN15"/>
    <mergeCell ref="AQ15:AR15"/>
    <mergeCell ref="F15:G15"/>
    <mergeCell ref="I15:J15"/>
    <mergeCell ref="L15:M15"/>
    <mergeCell ref="O15:P15"/>
    <mergeCell ref="R15:S15"/>
    <mergeCell ref="U15:V15"/>
    <mergeCell ref="X15:Y15"/>
    <mergeCell ref="AA15:AB15"/>
    <mergeCell ref="X14:Y14"/>
    <mergeCell ref="AA14:AB14"/>
    <mergeCell ref="AM13:AN13"/>
    <mergeCell ref="AQ13:AR13"/>
    <mergeCell ref="AU13:AU19"/>
    <mergeCell ref="B14:E14"/>
    <mergeCell ref="F14:G14"/>
    <mergeCell ref="I14:J14"/>
    <mergeCell ref="L14:M14"/>
    <mergeCell ref="O14:P14"/>
    <mergeCell ref="R14:S14"/>
    <mergeCell ref="U14:V14"/>
    <mergeCell ref="U13:V13"/>
    <mergeCell ref="X13:Y13"/>
    <mergeCell ref="AA13:AB13"/>
    <mergeCell ref="AD13:AE13"/>
    <mergeCell ref="AG13:AH13"/>
    <mergeCell ref="AJ13:AK13"/>
    <mergeCell ref="B13:E13"/>
    <mergeCell ref="F13:G13"/>
    <mergeCell ref="I13:J13"/>
    <mergeCell ref="L13:M13"/>
    <mergeCell ref="O13:P13"/>
    <mergeCell ref="R13:S13"/>
    <mergeCell ref="AQ14:AR14"/>
    <mergeCell ref="B15:E15"/>
    <mergeCell ref="B12:E12"/>
    <mergeCell ref="F12:G12"/>
    <mergeCell ref="I12:J12"/>
    <mergeCell ref="L12:M12"/>
    <mergeCell ref="O12:P12"/>
    <mergeCell ref="R12:S12"/>
    <mergeCell ref="U12:V12"/>
    <mergeCell ref="X12:Y12"/>
    <mergeCell ref="U11:V11"/>
    <mergeCell ref="X11:Y11"/>
    <mergeCell ref="B11:E11"/>
    <mergeCell ref="F11:G11"/>
    <mergeCell ref="AJ10:AL10"/>
    <mergeCell ref="AM10:AO10"/>
    <mergeCell ref="AA12:AB12"/>
    <mergeCell ref="AD12:AE12"/>
    <mergeCell ref="AG12:AH12"/>
    <mergeCell ref="AJ12:AK12"/>
    <mergeCell ref="AM12:AN12"/>
    <mergeCell ref="AQ12:AR12"/>
    <mergeCell ref="AM11:AN11"/>
    <mergeCell ref="AQ11:AR11"/>
    <mergeCell ref="AA11:AB11"/>
    <mergeCell ref="AD11:AE11"/>
    <mergeCell ref="AG11:AH11"/>
    <mergeCell ref="AJ11:AK11"/>
    <mergeCell ref="U8:X8"/>
    <mergeCell ref="Y8:AC8"/>
    <mergeCell ref="I11:J11"/>
    <mergeCell ref="L11:M11"/>
    <mergeCell ref="O11:P11"/>
    <mergeCell ref="R11:S11"/>
    <mergeCell ref="AA10:AC10"/>
    <mergeCell ref="AD10:AF10"/>
    <mergeCell ref="AG10:AI10"/>
    <mergeCell ref="F10:H10"/>
    <mergeCell ref="I10:K10"/>
    <mergeCell ref="L10:N10"/>
    <mergeCell ref="O10:Q10"/>
    <mergeCell ref="R10:T10"/>
    <mergeCell ref="C8:K8"/>
    <mergeCell ref="L8:N8"/>
    <mergeCell ref="O8:Q8"/>
    <mergeCell ref="R8:T8"/>
    <mergeCell ref="AU6:AU12"/>
    <mergeCell ref="AD8:AH8"/>
    <mergeCell ref="Y9:AS9"/>
    <mergeCell ref="U10:W10"/>
    <mergeCell ref="X10:Z10"/>
    <mergeCell ref="F5:H5"/>
    <mergeCell ref="I5:J5"/>
    <mergeCell ref="K5:L5"/>
    <mergeCell ref="M5:N5"/>
    <mergeCell ref="O5:P5"/>
    <mergeCell ref="Q5:R5"/>
    <mergeCell ref="C7:K7"/>
    <mergeCell ref="L7:N7"/>
    <mergeCell ref="O7:X7"/>
    <mergeCell ref="Y7:AA7"/>
    <mergeCell ref="AB7:AC7"/>
    <mergeCell ref="AD7:AS7"/>
    <mergeCell ref="U5:V5"/>
    <mergeCell ref="W5:X5"/>
    <mergeCell ref="Y5:Z5"/>
    <mergeCell ref="AA5:AB5"/>
    <mergeCell ref="AC5:AS5"/>
    <mergeCell ref="AQ10:AS10"/>
    <mergeCell ref="B10:E10"/>
  </mergeCells>
  <phoneticPr fontId="4"/>
  <printOptions horizontalCentered="1"/>
  <pageMargins left="0.39370078740157483" right="0.39370078740157483" top="0.62992125984251968" bottom="0.19685039370078741" header="0.31496062992125984" footer="0.31496062992125984"/>
  <pageSetup paperSize="9" scale="52"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locked="0" defaultSize="0" autoFill="0" autoLine="0" autoPict="0" altText="障害者支援施設の昼間実施サービスとして行う生活介護_x000a_の場合は左の□にチェックを入れてください。">
                <anchor moveWithCells="1">
                  <from>
                    <xdr:col>29</xdr:col>
                    <xdr:colOff>30480</xdr:colOff>
                    <xdr:row>6</xdr:row>
                    <xdr:rowOff>30480</xdr:rowOff>
                  </from>
                  <to>
                    <xdr:col>44</xdr:col>
                    <xdr:colOff>373380</xdr:colOff>
                    <xdr:row>6</xdr:row>
                    <xdr:rowOff>350520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別紙3-2</vt:lpstr>
      <vt:lpstr>'別紙3-2'!Print_Area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野田 幸太郎</dc:creator>
  <cp:lastModifiedBy>Administrator</cp:lastModifiedBy>
  <dcterms:created xsi:type="dcterms:W3CDTF">2025-03-25T08:11:12Z</dcterms:created>
  <dcterms:modified xsi:type="dcterms:W3CDTF">2025-08-20T07:42:31Z</dcterms:modified>
</cp:coreProperties>
</file>